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35" windowWidth="21240" windowHeight="9510"/>
  </bookViews>
  <sheets>
    <sheet name="مدفوعات وديون " sheetId="4" r:id="rId1"/>
  </sheets>
  <externalReferences>
    <externalReference r:id="rId2"/>
  </externalReferences>
  <definedNames>
    <definedName name="_xlnm._FilterDatabase" localSheetId="0" hidden="1">'مدفوعات وديون '!$I$2:$K$438</definedName>
    <definedName name="_xlnm.Print_Titles" localSheetId="0">'مدفوعات وديون '!$2:$2</definedName>
  </definedNames>
  <calcPr calcId="144525"/>
</workbook>
</file>

<file path=xl/calcChain.xml><?xml version="1.0" encoding="utf-8"?>
<calcChain xmlns="http://schemas.openxmlformats.org/spreadsheetml/2006/main">
  <c r="A3" i="4"/>
  <c r="C3"/>
  <c r="D3"/>
  <c r="E3"/>
  <c r="F3"/>
  <c r="H3"/>
  <c r="I3"/>
  <c r="J3" s="1"/>
  <c r="A4"/>
  <c r="C4"/>
  <c r="D4"/>
  <c r="E4"/>
  <c r="F4"/>
  <c r="G4"/>
  <c r="H4"/>
  <c r="I4"/>
  <c r="J4" s="1"/>
  <c r="K4" s="1"/>
  <c r="A5"/>
  <c r="C5"/>
  <c r="D5"/>
  <c r="E5"/>
  <c r="F5"/>
  <c r="G5"/>
  <c r="H5"/>
  <c r="I5"/>
  <c r="J5"/>
  <c r="K5" s="1"/>
  <c r="A6"/>
  <c r="C6"/>
  <c r="D6"/>
  <c r="E6"/>
  <c r="F6"/>
  <c r="G6"/>
  <c r="H6"/>
  <c r="I6"/>
  <c r="J6" s="1"/>
  <c r="K6" s="1"/>
  <c r="A7"/>
  <c r="C7"/>
  <c r="D7"/>
  <c r="E7"/>
  <c r="F7"/>
  <c r="G7"/>
  <c r="H7"/>
  <c r="J7" s="1"/>
  <c r="K7" s="1"/>
  <c r="I7"/>
  <c r="A8"/>
  <c r="C8"/>
  <c r="D8"/>
  <c r="E8"/>
  <c r="F8"/>
  <c r="G8"/>
  <c r="H8"/>
  <c r="I8"/>
  <c r="J8" s="1"/>
  <c r="K8" s="1"/>
  <c r="A9"/>
  <c r="C9"/>
  <c r="D9"/>
  <c r="E9"/>
  <c r="F9"/>
  <c r="G9"/>
  <c r="H9"/>
  <c r="I9"/>
  <c r="J9"/>
  <c r="K9" s="1"/>
  <c r="A10"/>
  <c r="C10"/>
  <c r="D10"/>
  <c r="E10"/>
  <c r="F10"/>
  <c r="G10"/>
  <c r="H10"/>
  <c r="I10"/>
  <c r="J10" s="1"/>
  <c r="K10" s="1"/>
  <c r="A11"/>
  <c r="C11"/>
  <c r="D11"/>
  <c r="E11"/>
  <c r="F11"/>
  <c r="G11"/>
  <c r="H11"/>
  <c r="J11" s="1"/>
  <c r="K11" s="1"/>
  <c r="I11"/>
  <c r="A12"/>
  <c r="C12"/>
  <c r="D12"/>
  <c r="E12"/>
  <c r="F12"/>
  <c r="G12"/>
  <c r="H12"/>
  <c r="I12"/>
  <c r="J12" s="1"/>
  <c r="K12" s="1"/>
  <c r="A13"/>
  <c r="C13"/>
  <c r="D13"/>
  <c r="E13"/>
  <c r="F13"/>
  <c r="G13"/>
  <c r="H13"/>
  <c r="I13"/>
  <c r="J13"/>
  <c r="K13" s="1"/>
  <c r="A14"/>
  <c r="C14"/>
  <c r="D14"/>
  <c r="E14"/>
  <c r="F14"/>
  <c r="G14"/>
  <c r="H14"/>
  <c r="I14"/>
  <c r="J14" s="1"/>
  <c r="K14" s="1"/>
  <c r="A15"/>
  <c r="C15"/>
  <c r="D15"/>
  <c r="E15"/>
  <c r="F15"/>
  <c r="G15"/>
  <c r="H15"/>
  <c r="J15" s="1"/>
  <c r="K15" s="1"/>
  <c r="I15"/>
  <c r="A16"/>
  <c r="C16"/>
  <c r="D16"/>
  <c r="E16"/>
  <c r="F16"/>
  <c r="G16"/>
  <c r="H16"/>
  <c r="I16"/>
  <c r="J16" s="1"/>
  <c r="K16" s="1"/>
  <c r="A17"/>
  <c r="C17"/>
  <c r="D17"/>
  <c r="E17"/>
  <c r="F17"/>
  <c r="G17"/>
  <c r="H17"/>
  <c r="I17"/>
  <c r="J17"/>
  <c r="K17" s="1"/>
  <c r="A18"/>
  <c r="C18"/>
  <c r="D18"/>
  <c r="E18"/>
  <c r="F18"/>
  <c r="G18"/>
  <c r="H18"/>
  <c r="I18"/>
  <c r="J18" s="1"/>
  <c r="K18" s="1"/>
  <c r="A19"/>
  <c r="C19"/>
  <c r="D19"/>
  <c r="E19"/>
  <c r="F19"/>
  <c r="G19"/>
  <c r="H19"/>
  <c r="J19" s="1"/>
  <c r="K19" s="1"/>
  <c r="I19"/>
  <c r="A20"/>
  <c r="C20"/>
  <c r="D20"/>
  <c r="E20"/>
  <c r="F20"/>
  <c r="G20"/>
  <c r="H20"/>
  <c r="I20"/>
  <c r="J20" s="1"/>
  <c r="K20" s="1"/>
  <c r="A21"/>
  <c r="C21"/>
  <c r="D21"/>
  <c r="E21"/>
  <c r="F21"/>
  <c r="G21"/>
  <c r="H21"/>
  <c r="I21"/>
  <c r="J21"/>
  <c r="K21" s="1"/>
  <c r="A22"/>
  <c r="C22"/>
  <c r="D22"/>
  <c r="E22"/>
  <c r="F22"/>
  <c r="G22"/>
  <c r="H22"/>
  <c r="I22"/>
  <c r="J22" s="1"/>
  <c r="K22" s="1"/>
  <c r="A23"/>
  <c r="C23"/>
  <c r="D23"/>
  <c r="E23"/>
  <c r="F23"/>
  <c r="G23"/>
  <c r="H23"/>
  <c r="J23" s="1"/>
  <c r="K23" s="1"/>
  <c r="I23"/>
  <c r="A24"/>
  <c r="C24"/>
  <c r="D24"/>
  <c r="E24"/>
  <c r="F24"/>
  <c r="G24"/>
  <c r="H24"/>
  <c r="I24"/>
  <c r="J24" s="1"/>
  <c r="K24" s="1"/>
  <c r="A25"/>
  <c r="C25"/>
  <c r="D25"/>
  <c r="E25"/>
  <c r="F25"/>
  <c r="G25"/>
  <c r="H25"/>
  <c r="I25"/>
  <c r="J25"/>
  <c r="K25" s="1"/>
  <c r="A26"/>
  <c r="C26"/>
  <c r="D26"/>
  <c r="E26"/>
  <c r="F26"/>
  <c r="G26"/>
  <c r="H26"/>
  <c r="I26"/>
  <c r="J26" s="1"/>
  <c r="K26" s="1"/>
  <c r="A27"/>
  <c r="C27"/>
  <c r="D27"/>
  <c r="E27"/>
  <c r="F27"/>
  <c r="G27"/>
  <c r="H27"/>
  <c r="J27" s="1"/>
  <c r="K27" s="1"/>
  <c r="I27"/>
  <c r="A28"/>
  <c r="C28"/>
  <c r="D28"/>
  <c r="E28"/>
  <c r="F28"/>
  <c r="G28"/>
  <c r="H28"/>
  <c r="I28"/>
  <c r="J28" s="1"/>
  <c r="K28" s="1"/>
  <c r="A29"/>
  <c r="C29"/>
  <c r="D29"/>
  <c r="E29"/>
  <c r="F29"/>
  <c r="G29"/>
  <c r="H29"/>
  <c r="I29"/>
  <c r="J29"/>
  <c r="K29" s="1"/>
  <c r="A30"/>
  <c r="C30"/>
  <c r="D30"/>
  <c r="E30"/>
  <c r="F30"/>
  <c r="G30"/>
  <c r="H30"/>
  <c r="I30"/>
  <c r="J30" s="1"/>
  <c r="K30" s="1"/>
  <c r="A31"/>
  <c r="C31"/>
  <c r="D31"/>
  <c r="E31"/>
  <c r="F31"/>
  <c r="G31"/>
  <c r="H31"/>
  <c r="J31" s="1"/>
  <c r="K31" s="1"/>
  <c r="I31"/>
  <c r="A32"/>
  <c r="C32"/>
  <c r="D32"/>
  <c r="E32"/>
  <c r="F32"/>
  <c r="G32"/>
  <c r="H32"/>
  <c r="I32"/>
  <c r="J32" s="1"/>
  <c r="K32" s="1"/>
  <c r="A33"/>
  <c r="C33"/>
  <c r="D33"/>
  <c r="E33"/>
  <c r="F33"/>
  <c r="G33"/>
  <c r="H33"/>
  <c r="I33"/>
  <c r="J33"/>
  <c r="K33" s="1"/>
  <c r="A34"/>
  <c r="C34"/>
  <c r="D34"/>
  <c r="E34"/>
  <c r="F34"/>
  <c r="G34"/>
  <c r="H34"/>
  <c r="I34"/>
  <c r="J34" s="1"/>
  <c r="K34" s="1"/>
  <c r="A35"/>
  <c r="C35"/>
  <c r="D35"/>
  <c r="E35"/>
  <c r="F35"/>
  <c r="G35"/>
  <c r="H35"/>
  <c r="J35" s="1"/>
  <c r="K35" s="1"/>
  <c r="I35"/>
  <c r="A36"/>
  <c r="C36"/>
  <c r="D36"/>
  <c r="E36"/>
  <c r="F36"/>
  <c r="G36"/>
  <c r="H36"/>
  <c r="I36"/>
  <c r="J36" s="1"/>
  <c r="K36" s="1"/>
  <c r="A37"/>
  <c r="C37"/>
  <c r="D37"/>
  <c r="E37"/>
  <c r="F37"/>
  <c r="G37"/>
  <c r="H37"/>
  <c r="I37"/>
  <c r="J37"/>
  <c r="K37" s="1"/>
  <c r="A38"/>
  <c r="C38"/>
  <c r="D38"/>
  <c r="E38"/>
  <c r="F38"/>
  <c r="G38"/>
  <c r="H38"/>
  <c r="I38"/>
  <c r="J38" s="1"/>
  <c r="K38" s="1"/>
  <c r="A39"/>
  <c r="C39"/>
  <c r="D39"/>
  <c r="E39"/>
  <c r="F39"/>
  <c r="G39"/>
  <c r="H39"/>
  <c r="J39" s="1"/>
  <c r="K39" s="1"/>
  <c r="I39"/>
  <c r="A40"/>
  <c r="C40"/>
  <c r="D40"/>
  <c r="E40"/>
  <c r="F40"/>
  <c r="G40"/>
  <c r="H40"/>
  <c r="I40"/>
  <c r="J40" s="1"/>
  <c r="K40" s="1"/>
  <c r="A41"/>
  <c r="C41"/>
  <c r="D41"/>
  <c r="E41"/>
  <c r="F41"/>
  <c r="G41"/>
  <c r="H41"/>
  <c r="I41"/>
  <c r="J41"/>
  <c r="K41" s="1"/>
  <c r="A42"/>
  <c r="C42"/>
  <c r="D42"/>
  <c r="E42"/>
  <c r="F42"/>
  <c r="G42"/>
  <c r="H42"/>
  <c r="I42"/>
  <c r="J42" s="1"/>
  <c r="K42" s="1"/>
  <c r="A43"/>
  <c r="C43"/>
  <c r="D43"/>
  <c r="E43"/>
  <c r="F43"/>
  <c r="G43"/>
  <c r="H43"/>
  <c r="J43" s="1"/>
  <c r="K43" s="1"/>
  <c r="I43"/>
  <c r="A44"/>
  <c r="C44"/>
  <c r="D44"/>
  <c r="E44"/>
  <c r="F44"/>
  <c r="G44"/>
  <c r="H44"/>
  <c r="I44"/>
  <c r="J44" s="1"/>
  <c r="K44" s="1"/>
  <c r="A45"/>
  <c r="C45"/>
  <c r="D45"/>
  <c r="E45"/>
  <c r="F45"/>
  <c r="G45"/>
  <c r="H45"/>
  <c r="I45"/>
  <c r="J45"/>
  <c r="K45" s="1"/>
  <c r="A46"/>
  <c r="C46"/>
  <c r="D46"/>
  <c r="E46"/>
  <c r="F46"/>
  <c r="G46"/>
  <c r="H46"/>
  <c r="I46"/>
  <c r="J46" s="1"/>
  <c r="K46" s="1"/>
  <c r="A47"/>
  <c r="C47"/>
  <c r="D47"/>
  <c r="E47"/>
  <c r="F47"/>
  <c r="G47"/>
  <c r="H47"/>
  <c r="J47" s="1"/>
  <c r="K47" s="1"/>
  <c r="I47"/>
  <c r="A48"/>
  <c r="C48"/>
  <c r="D48"/>
  <c r="E48"/>
  <c r="F48"/>
  <c r="G48"/>
  <c r="H48"/>
  <c r="I48"/>
  <c r="J48" s="1"/>
  <c r="K48" s="1"/>
  <c r="A49"/>
  <c r="C49"/>
  <c r="D49"/>
  <c r="E49"/>
  <c r="F49"/>
  <c r="G49"/>
  <c r="H49"/>
  <c r="I49"/>
  <c r="J49"/>
  <c r="K49" s="1"/>
  <c r="A50"/>
  <c r="C50"/>
  <c r="D50"/>
  <c r="E50"/>
  <c r="F50"/>
  <c r="G50"/>
  <c r="H50"/>
  <c r="I50"/>
  <c r="J50" s="1"/>
  <c r="K50" s="1"/>
  <c r="A51"/>
  <c r="C51"/>
  <c r="D51"/>
  <c r="E51"/>
  <c r="F51"/>
  <c r="G51"/>
  <c r="H51"/>
  <c r="J51" s="1"/>
  <c r="K51" s="1"/>
  <c r="I51"/>
  <c r="A52"/>
  <c r="C52"/>
  <c r="D52"/>
  <c r="E52"/>
  <c r="F52"/>
  <c r="G52"/>
  <c r="H52"/>
  <c r="I52"/>
  <c r="J52" s="1"/>
  <c r="K52" s="1"/>
  <c r="A53"/>
  <c r="C53"/>
  <c r="D53"/>
  <c r="E53"/>
  <c r="F53"/>
  <c r="G53"/>
  <c r="H53"/>
  <c r="I53"/>
  <c r="J53"/>
  <c r="K53" s="1"/>
  <c r="A54"/>
  <c r="C54"/>
  <c r="D54"/>
  <c r="E54"/>
  <c r="F54"/>
  <c r="G54"/>
  <c r="H54"/>
  <c r="I54"/>
  <c r="J54" s="1"/>
  <c r="K54" s="1"/>
  <c r="A55"/>
  <c r="C55"/>
  <c r="D55"/>
  <c r="E55"/>
  <c r="F55"/>
  <c r="G55"/>
  <c r="H55"/>
  <c r="J55" s="1"/>
  <c r="K55" s="1"/>
  <c r="I55"/>
  <c r="A56"/>
  <c r="C56"/>
  <c r="D56"/>
  <c r="E56"/>
  <c r="F56"/>
  <c r="G56"/>
  <c r="H56"/>
  <c r="I56"/>
  <c r="J56" s="1"/>
  <c r="K56" s="1"/>
  <c r="A57"/>
  <c r="C57"/>
  <c r="D57"/>
  <c r="E57"/>
  <c r="F57"/>
  <c r="G57"/>
  <c r="H57"/>
  <c r="I57"/>
  <c r="J57"/>
  <c r="K57" s="1"/>
  <c r="A58"/>
  <c r="C58"/>
  <c r="D58"/>
  <c r="E58"/>
  <c r="F58"/>
  <c r="G58"/>
  <c r="H58"/>
  <c r="I58"/>
  <c r="J58" s="1"/>
  <c r="K58" s="1"/>
  <c r="A59"/>
  <c r="C59"/>
  <c r="D59"/>
  <c r="E59"/>
  <c r="F59"/>
  <c r="G59"/>
  <c r="H59"/>
  <c r="J59" s="1"/>
  <c r="K59" s="1"/>
  <c r="I59"/>
  <c r="A60"/>
  <c r="C60"/>
  <c r="D60"/>
  <c r="E60"/>
  <c r="F60"/>
  <c r="G60"/>
  <c r="H60"/>
  <c r="I60"/>
  <c r="J60" s="1"/>
  <c r="K60" s="1"/>
  <c r="A61"/>
  <c r="C61"/>
  <c r="D61"/>
  <c r="E61"/>
  <c r="F61"/>
  <c r="G61"/>
  <c r="H61"/>
  <c r="I61"/>
  <c r="J61"/>
  <c r="K61" s="1"/>
  <c r="A62"/>
  <c r="C62"/>
  <c r="D62"/>
  <c r="E62"/>
  <c r="F62"/>
  <c r="G62"/>
  <c r="H62"/>
  <c r="I62"/>
  <c r="J62" s="1"/>
  <c r="K62" s="1"/>
  <c r="A63"/>
  <c r="C63"/>
  <c r="D63"/>
  <c r="E63"/>
  <c r="F63"/>
  <c r="G63"/>
  <c r="H63"/>
  <c r="J63" s="1"/>
  <c r="K63" s="1"/>
  <c r="I63"/>
  <c r="A64"/>
  <c r="C64"/>
  <c r="D64"/>
  <c r="E64"/>
  <c r="F64"/>
  <c r="G64"/>
  <c r="H64"/>
  <c r="I64"/>
  <c r="J64" s="1"/>
  <c r="K64" s="1"/>
  <c r="A65"/>
  <c r="C65"/>
  <c r="D65"/>
  <c r="E65"/>
  <c r="F65"/>
  <c r="G65"/>
  <c r="H65"/>
  <c r="I65"/>
  <c r="J65"/>
  <c r="K65" s="1"/>
  <c r="A66"/>
  <c r="C66"/>
  <c r="D66"/>
  <c r="E66"/>
  <c r="F66"/>
  <c r="G66"/>
  <c r="H66"/>
  <c r="I66"/>
  <c r="J66" s="1"/>
  <c r="K66" s="1"/>
  <c r="A67"/>
  <c r="C67"/>
  <c r="D67"/>
  <c r="E67"/>
  <c r="F67"/>
  <c r="G67"/>
  <c r="H67"/>
  <c r="J67" s="1"/>
  <c r="K67" s="1"/>
  <c r="I67"/>
  <c r="A68"/>
  <c r="C68"/>
  <c r="D68"/>
  <c r="E68"/>
  <c r="F68"/>
  <c r="G68"/>
  <c r="H68"/>
  <c r="I68"/>
  <c r="J68" s="1"/>
  <c r="K68" s="1"/>
  <c r="A69"/>
  <c r="C69"/>
  <c r="D69"/>
  <c r="E69"/>
  <c r="F69"/>
  <c r="G69"/>
  <c r="H69"/>
  <c r="I69"/>
  <c r="J69"/>
  <c r="K69" s="1"/>
  <c r="A70"/>
  <c r="C70"/>
  <c r="D70"/>
  <c r="E70"/>
  <c r="F70"/>
  <c r="G70"/>
  <c r="H70"/>
  <c r="I70"/>
  <c r="J70" s="1"/>
  <c r="K70" s="1"/>
  <c r="A71"/>
  <c r="C71"/>
  <c r="D71"/>
  <c r="E71"/>
  <c r="F71"/>
  <c r="G71"/>
  <c r="H71"/>
  <c r="J71" s="1"/>
  <c r="K71" s="1"/>
  <c r="I71"/>
  <c r="A72"/>
  <c r="C72"/>
  <c r="D72"/>
  <c r="E72"/>
  <c r="F72"/>
  <c r="G72"/>
  <c r="H72"/>
  <c r="I72"/>
  <c r="J72" s="1"/>
  <c r="K72" s="1"/>
  <c r="A73"/>
  <c r="C73"/>
  <c r="D73"/>
  <c r="E73"/>
  <c r="F73"/>
  <c r="G73"/>
  <c r="H73"/>
  <c r="I73"/>
  <c r="J73"/>
  <c r="K73" s="1"/>
  <c r="A74"/>
  <c r="C74"/>
  <c r="D74"/>
  <c r="E74"/>
  <c r="F74"/>
  <c r="G74"/>
  <c r="H74"/>
  <c r="I74"/>
  <c r="J74" s="1"/>
  <c r="K74" s="1"/>
  <c r="A75"/>
  <c r="C75"/>
  <c r="D75"/>
  <c r="E75"/>
  <c r="F75"/>
  <c r="G75"/>
  <c r="H75"/>
  <c r="J75" s="1"/>
  <c r="K75" s="1"/>
  <c r="I75"/>
  <c r="A76"/>
  <c r="C76"/>
  <c r="D76"/>
  <c r="E76"/>
  <c r="F76"/>
  <c r="G76"/>
  <c r="H76"/>
  <c r="I76"/>
  <c r="J76" s="1"/>
  <c r="K76" s="1"/>
  <c r="A77"/>
  <c r="C77"/>
  <c r="D77"/>
  <c r="E77"/>
  <c r="F77"/>
  <c r="G77"/>
  <c r="H77"/>
  <c r="I77"/>
  <c r="J77"/>
  <c r="K77" s="1"/>
  <c r="A78"/>
  <c r="C78"/>
  <c r="D78"/>
  <c r="E78"/>
  <c r="F78"/>
  <c r="G78"/>
  <c r="H78"/>
  <c r="I78"/>
  <c r="J78" s="1"/>
  <c r="K78" s="1"/>
  <c r="A79"/>
  <c r="C79"/>
  <c r="D79"/>
  <c r="E79"/>
  <c r="F79"/>
  <c r="G79"/>
  <c r="H79"/>
  <c r="J79" s="1"/>
  <c r="K79" s="1"/>
  <c r="I79"/>
  <c r="A80"/>
  <c r="C80"/>
  <c r="D80"/>
  <c r="E80"/>
  <c r="F80"/>
  <c r="G80"/>
  <c r="H80"/>
  <c r="I80"/>
  <c r="J80" s="1"/>
  <c r="K80" s="1"/>
  <c r="A81"/>
  <c r="C81"/>
  <c r="D81"/>
  <c r="E81"/>
  <c r="F81"/>
  <c r="G81"/>
  <c r="H81"/>
  <c r="I81"/>
  <c r="J81"/>
  <c r="K81" s="1"/>
  <c r="A82"/>
  <c r="C82"/>
  <c r="D82"/>
  <c r="E82"/>
  <c r="F82"/>
  <c r="G82"/>
  <c r="H82"/>
  <c r="I82"/>
  <c r="J82" s="1"/>
  <c r="K82" s="1"/>
  <c r="A83"/>
  <c r="C83"/>
  <c r="D83"/>
  <c r="E83"/>
  <c r="F83"/>
  <c r="G83"/>
  <c r="H83"/>
  <c r="J83" s="1"/>
  <c r="K83" s="1"/>
  <c r="I83"/>
  <c r="A84"/>
  <c r="C84"/>
  <c r="D84"/>
  <c r="E84"/>
  <c r="F84"/>
  <c r="G84"/>
  <c r="H84"/>
  <c r="I84"/>
  <c r="J84" s="1"/>
  <c r="K84" s="1"/>
  <c r="A85"/>
  <c r="C85"/>
  <c r="D85"/>
  <c r="E85"/>
  <c r="F85"/>
  <c r="G85"/>
  <c r="H85"/>
  <c r="I85"/>
  <c r="J85"/>
  <c r="K85" s="1"/>
  <c r="A86"/>
  <c r="C86"/>
  <c r="D86"/>
  <c r="E86"/>
  <c r="F86"/>
  <c r="G86"/>
  <c r="H86"/>
  <c r="I86"/>
  <c r="J86" s="1"/>
  <c r="K86" s="1"/>
  <c r="A87"/>
  <c r="C87"/>
  <c r="D87"/>
  <c r="E87"/>
  <c r="F87"/>
  <c r="G87"/>
  <c r="H87"/>
  <c r="J87" s="1"/>
  <c r="K87" s="1"/>
  <c r="I87"/>
  <c r="A88"/>
  <c r="C88"/>
  <c r="D88"/>
  <c r="E88"/>
  <c r="F88"/>
  <c r="G88"/>
  <c r="H88"/>
  <c r="I88"/>
  <c r="J88" s="1"/>
  <c r="K88" s="1"/>
  <c r="A89"/>
  <c r="C89"/>
  <c r="D89"/>
  <c r="E89"/>
  <c r="F89"/>
  <c r="G89"/>
  <c r="H89"/>
  <c r="I89"/>
  <c r="J89"/>
  <c r="K89" s="1"/>
  <c r="A90"/>
  <c r="C90"/>
  <c r="D90"/>
  <c r="E90"/>
  <c r="F90"/>
  <c r="G90"/>
  <c r="H90"/>
  <c r="I90"/>
  <c r="J90" s="1"/>
  <c r="K90" s="1"/>
  <c r="A91"/>
  <c r="C91"/>
  <c r="D91"/>
  <c r="E91"/>
  <c r="F91"/>
  <c r="G91"/>
  <c r="H91"/>
  <c r="J91" s="1"/>
  <c r="K91" s="1"/>
  <c r="I91"/>
  <c r="A92"/>
  <c r="C92"/>
  <c r="D92"/>
  <c r="E92"/>
  <c r="F92"/>
  <c r="G92"/>
  <c r="H92"/>
  <c r="I92"/>
  <c r="J92" s="1"/>
  <c r="K92" s="1"/>
  <c r="A93"/>
  <c r="C93"/>
  <c r="D93"/>
  <c r="E93"/>
  <c r="F93"/>
  <c r="G93"/>
  <c r="H93"/>
  <c r="I93"/>
  <c r="J93"/>
  <c r="K93" s="1"/>
  <c r="A94"/>
  <c r="C94"/>
  <c r="D94"/>
  <c r="E94"/>
  <c r="F94"/>
  <c r="G94"/>
  <c r="H94"/>
  <c r="I94"/>
  <c r="J94" s="1"/>
  <c r="K94" s="1"/>
  <c r="A95"/>
  <c r="C95"/>
  <c r="D95"/>
  <c r="E95"/>
  <c r="F95"/>
  <c r="G95"/>
  <c r="H95"/>
  <c r="J95" s="1"/>
  <c r="K95" s="1"/>
  <c r="I95"/>
  <c r="A96"/>
  <c r="C96"/>
  <c r="D96"/>
  <c r="E96"/>
  <c r="F96"/>
  <c r="G96"/>
  <c r="H96"/>
  <c r="I96"/>
  <c r="J96" s="1"/>
  <c r="K96" s="1"/>
  <c r="A97"/>
  <c r="C97"/>
  <c r="D97"/>
  <c r="E97"/>
  <c r="F97"/>
  <c r="G97"/>
  <c r="H97"/>
  <c r="I97"/>
  <c r="J97"/>
  <c r="K97" s="1"/>
  <c r="A98"/>
  <c r="C98"/>
  <c r="D98"/>
  <c r="E98"/>
  <c r="F98"/>
  <c r="G98"/>
  <c r="H98"/>
  <c r="I98"/>
  <c r="J98" s="1"/>
  <c r="K98" s="1"/>
  <c r="A99"/>
  <c r="C99"/>
  <c r="D99"/>
  <c r="E99"/>
  <c r="F99"/>
  <c r="G99"/>
  <c r="H99"/>
  <c r="J99" s="1"/>
  <c r="K99" s="1"/>
  <c r="I99"/>
  <c r="A100"/>
  <c r="C100"/>
  <c r="D100"/>
  <c r="E100"/>
  <c r="F100"/>
  <c r="G100"/>
  <c r="H100"/>
  <c r="I100"/>
  <c r="J100" s="1"/>
  <c r="K100" s="1"/>
  <c r="A101"/>
  <c r="C101"/>
  <c r="D101"/>
  <c r="E101"/>
  <c r="F101"/>
  <c r="G101"/>
  <c r="H101"/>
  <c r="I101"/>
  <c r="J101"/>
  <c r="K101" s="1"/>
  <c r="A102"/>
  <c r="C102"/>
  <c r="D102"/>
  <c r="E102"/>
  <c r="F102"/>
  <c r="G102"/>
  <c r="H102"/>
  <c r="I102"/>
  <c r="J102" s="1"/>
  <c r="K102" s="1"/>
  <c r="A103"/>
  <c r="C103"/>
  <c r="D103"/>
  <c r="E103"/>
  <c r="F103"/>
  <c r="G103"/>
  <c r="H103"/>
  <c r="J103" s="1"/>
  <c r="K103" s="1"/>
  <c r="I103"/>
  <c r="A104"/>
  <c r="C104"/>
  <c r="D104"/>
  <c r="E104"/>
  <c r="F104"/>
  <c r="G104"/>
  <c r="H104"/>
  <c r="I104"/>
  <c r="J104" s="1"/>
  <c r="K104" s="1"/>
  <c r="A105"/>
  <c r="C105"/>
  <c r="D105"/>
  <c r="E105"/>
  <c r="F105"/>
  <c r="G105"/>
  <c r="H105"/>
  <c r="I105"/>
  <c r="J105"/>
  <c r="K105" s="1"/>
  <c r="A106"/>
  <c r="C106"/>
  <c r="D106"/>
  <c r="E106"/>
  <c r="F106"/>
  <c r="G106"/>
  <c r="H106"/>
  <c r="I106"/>
  <c r="J106" s="1"/>
  <c r="K106" s="1"/>
  <c r="A107"/>
  <c r="C107"/>
  <c r="D107"/>
  <c r="E107"/>
  <c r="F107"/>
  <c r="G107"/>
  <c r="H107"/>
  <c r="J107" s="1"/>
  <c r="K107" s="1"/>
  <c r="I107"/>
  <c r="A108"/>
  <c r="C108"/>
  <c r="D108"/>
  <c r="E108"/>
  <c r="F108"/>
  <c r="G108"/>
  <c r="H108"/>
  <c r="I108"/>
  <c r="J108" s="1"/>
  <c r="K108" s="1"/>
  <c r="A109"/>
  <c r="C109"/>
  <c r="D109"/>
  <c r="E109"/>
  <c r="F109"/>
  <c r="G109"/>
  <c r="H109"/>
  <c r="I109"/>
  <c r="J109"/>
  <c r="K109" s="1"/>
  <c r="A110"/>
  <c r="C110"/>
  <c r="D110"/>
  <c r="E110"/>
  <c r="F110"/>
  <c r="G110"/>
  <c r="H110"/>
  <c r="I110"/>
  <c r="J110" s="1"/>
  <c r="K110" s="1"/>
  <c r="A111"/>
  <c r="C111"/>
  <c r="D111"/>
  <c r="E111"/>
  <c r="F111"/>
  <c r="G111"/>
  <c r="H111"/>
  <c r="J111" s="1"/>
  <c r="K111" s="1"/>
  <c r="I111"/>
  <c r="A112"/>
  <c r="C112"/>
  <c r="D112"/>
  <c r="E112"/>
  <c r="F112"/>
  <c r="G112"/>
  <c r="H112"/>
  <c r="I112"/>
  <c r="J112" s="1"/>
  <c r="K112" s="1"/>
  <c r="A113"/>
  <c r="C113"/>
  <c r="D113"/>
  <c r="E113"/>
  <c r="F113"/>
  <c r="G113"/>
  <c r="H113"/>
  <c r="I113"/>
  <c r="J113"/>
  <c r="K113" s="1"/>
  <c r="A114"/>
  <c r="C114"/>
  <c r="D114"/>
  <c r="E114"/>
  <c r="F114"/>
  <c r="G114"/>
  <c r="H114"/>
  <c r="I114"/>
  <c r="J114" s="1"/>
  <c r="K114" s="1"/>
  <c r="A115"/>
  <c r="C115"/>
  <c r="D115"/>
  <c r="E115"/>
  <c r="F115"/>
  <c r="G115"/>
  <c r="H115"/>
  <c r="J115" s="1"/>
  <c r="K115" s="1"/>
  <c r="I115"/>
  <c r="A116"/>
  <c r="C116"/>
  <c r="D116"/>
  <c r="E116"/>
  <c r="F116"/>
  <c r="G116"/>
  <c r="H116"/>
  <c r="I116"/>
  <c r="J116" s="1"/>
  <c r="K116" s="1"/>
  <c r="A117"/>
  <c r="C117"/>
  <c r="D117"/>
  <c r="E117"/>
  <c r="F117"/>
  <c r="G117"/>
  <c r="H117"/>
  <c r="I117"/>
  <c r="J117"/>
  <c r="K117" s="1"/>
  <c r="A118"/>
  <c r="C118"/>
  <c r="D118"/>
  <c r="E118"/>
  <c r="F118"/>
  <c r="G118"/>
  <c r="H118"/>
  <c r="I118"/>
  <c r="J118" s="1"/>
  <c r="K118" s="1"/>
  <c r="A119"/>
  <c r="C119"/>
  <c r="D119"/>
  <c r="E119"/>
  <c r="F119"/>
  <c r="G119"/>
  <c r="H119"/>
  <c r="J119" s="1"/>
  <c r="K119" s="1"/>
  <c r="I119"/>
  <c r="A120"/>
  <c r="C120"/>
  <c r="D120"/>
  <c r="E120"/>
  <c r="F120"/>
  <c r="G120"/>
  <c r="H120"/>
  <c r="I120"/>
  <c r="J120" s="1"/>
  <c r="K120" s="1"/>
  <c r="A121"/>
  <c r="C121"/>
  <c r="D121"/>
  <c r="E121"/>
  <c r="F121"/>
  <c r="G121"/>
  <c r="H121"/>
  <c r="I121"/>
  <c r="J121"/>
  <c r="K121" s="1"/>
  <c r="A122"/>
  <c r="C122"/>
  <c r="D122"/>
  <c r="E122"/>
  <c r="F122"/>
  <c r="G122"/>
  <c r="H122"/>
  <c r="I122"/>
  <c r="J122" s="1"/>
  <c r="K122" s="1"/>
  <c r="A123"/>
  <c r="C123"/>
  <c r="D123"/>
  <c r="E123"/>
  <c r="F123"/>
  <c r="G123"/>
  <c r="H123"/>
  <c r="J123" s="1"/>
  <c r="K123" s="1"/>
  <c r="I123"/>
  <c r="A124"/>
  <c r="C124"/>
  <c r="D124"/>
  <c r="E124"/>
  <c r="F124"/>
  <c r="G124"/>
  <c r="H124"/>
  <c r="I124"/>
  <c r="J124" s="1"/>
  <c r="K124" s="1"/>
  <c r="A125"/>
  <c r="C125"/>
  <c r="D125"/>
  <c r="E125"/>
  <c r="F125"/>
  <c r="G125"/>
  <c r="H125"/>
  <c r="I125"/>
  <c r="J125"/>
  <c r="K125" s="1"/>
  <c r="A126"/>
  <c r="C126"/>
  <c r="D126"/>
  <c r="E126"/>
  <c r="F126"/>
  <c r="G126"/>
  <c r="H126"/>
  <c r="I126"/>
  <c r="J126" s="1"/>
  <c r="K126" s="1"/>
  <c r="A127"/>
  <c r="C127"/>
  <c r="D127"/>
  <c r="E127"/>
  <c r="F127"/>
  <c r="G127"/>
  <c r="H127"/>
  <c r="J127" s="1"/>
  <c r="K127" s="1"/>
  <c r="I127"/>
  <c r="A128"/>
  <c r="C128"/>
  <c r="D128"/>
  <c r="E128"/>
  <c r="F128"/>
  <c r="G128"/>
  <c r="H128"/>
  <c r="I128"/>
  <c r="J128" s="1"/>
  <c r="K128" s="1"/>
  <c r="A129"/>
  <c r="C129"/>
  <c r="D129"/>
  <c r="E129"/>
  <c r="F129"/>
  <c r="G129"/>
  <c r="H129"/>
  <c r="I129"/>
  <c r="J129"/>
  <c r="K129" s="1"/>
  <c r="A130"/>
  <c r="C130"/>
  <c r="D130"/>
  <c r="E130"/>
  <c r="F130"/>
  <c r="G130"/>
  <c r="H130"/>
  <c r="I130"/>
  <c r="J130" s="1"/>
  <c r="K130" s="1"/>
  <c r="A131"/>
  <c r="C131"/>
  <c r="D131"/>
  <c r="E131"/>
  <c r="F131"/>
  <c r="G131"/>
  <c r="H131"/>
  <c r="J131" s="1"/>
  <c r="K131" s="1"/>
  <c r="I131"/>
  <c r="A132"/>
  <c r="C132"/>
  <c r="D132"/>
  <c r="E132"/>
  <c r="F132"/>
  <c r="G132"/>
  <c r="H132"/>
  <c r="I132"/>
  <c r="J132" s="1"/>
  <c r="K132" s="1"/>
  <c r="A133"/>
  <c r="C133"/>
  <c r="D133"/>
  <c r="E133"/>
  <c r="F133"/>
  <c r="G133"/>
  <c r="H133"/>
  <c r="I133"/>
  <c r="J133"/>
  <c r="K133" s="1"/>
  <c r="A134"/>
  <c r="C134"/>
  <c r="D134"/>
  <c r="E134"/>
  <c r="F134"/>
  <c r="G134"/>
  <c r="H134"/>
  <c r="I134"/>
  <c r="J134" s="1"/>
  <c r="K134" s="1"/>
  <c r="A135"/>
  <c r="C135"/>
  <c r="D135"/>
  <c r="E135"/>
  <c r="F135"/>
  <c r="G135"/>
  <c r="H135"/>
  <c r="J135" s="1"/>
  <c r="K135" s="1"/>
  <c r="I135"/>
  <c r="A136"/>
  <c r="C136"/>
  <c r="D136"/>
  <c r="E136"/>
  <c r="F136"/>
  <c r="G136"/>
  <c r="H136"/>
  <c r="I136"/>
  <c r="J136" s="1"/>
  <c r="K136" s="1"/>
  <c r="A137"/>
  <c r="C137"/>
  <c r="D137"/>
  <c r="E137"/>
  <c r="F137"/>
  <c r="G137"/>
  <c r="H137"/>
  <c r="I137"/>
  <c r="J137"/>
  <c r="K137" s="1"/>
  <c r="A138"/>
  <c r="C138"/>
  <c r="D138"/>
  <c r="E138"/>
  <c r="F138"/>
  <c r="G138"/>
  <c r="H138"/>
  <c r="I138"/>
  <c r="J138" s="1"/>
  <c r="K138" s="1"/>
  <c r="A139"/>
  <c r="C139"/>
  <c r="D139"/>
  <c r="E139"/>
  <c r="F139"/>
  <c r="G139"/>
  <c r="H139"/>
  <c r="J139" s="1"/>
  <c r="K139" s="1"/>
  <c r="I139"/>
  <c r="A140"/>
  <c r="C140"/>
  <c r="D140"/>
  <c r="E140"/>
  <c r="F140"/>
  <c r="G140"/>
  <c r="H140"/>
  <c r="I140"/>
  <c r="J140" s="1"/>
  <c r="K140" s="1"/>
  <c r="A141"/>
  <c r="C141"/>
  <c r="D141"/>
  <c r="E141"/>
  <c r="F141"/>
  <c r="G141"/>
  <c r="H141"/>
  <c r="I141"/>
  <c r="J141"/>
  <c r="K141" s="1"/>
  <c r="A142"/>
  <c r="C142"/>
  <c r="D142"/>
  <c r="E142"/>
  <c r="F142"/>
  <c r="G142"/>
  <c r="H142"/>
  <c r="I142"/>
  <c r="J142" s="1"/>
  <c r="K142" s="1"/>
  <c r="A143"/>
  <c r="C143"/>
  <c r="D143"/>
  <c r="E143"/>
  <c r="F143"/>
  <c r="G143"/>
  <c r="H143"/>
  <c r="J143" s="1"/>
  <c r="K143" s="1"/>
  <c r="I143"/>
  <c r="A144"/>
  <c r="C144"/>
  <c r="D144"/>
  <c r="E144"/>
  <c r="F144"/>
  <c r="G144"/>
  <c r="H144"/>
  <c r="I144"/>
  <c r="J144" s="1"/>
  <c r="K144" s="1"/>
  <c r="A145"/>
  <c r="C145"/>
  <c r="D145"/>
  <c r="E145"/>
  <c r="F145"/>
  <c r="G145"/>
  <c r="H145"/>
  <c r="I145"/>
  <c r="J145"/>
  <c r="K145" s="1"/>
  <c r="A146"/>
  <c r="C146"/>
  <c r="D146"/>
  <c r="E146"/>
  <c r="F146"/>
  <c r="G146"/>
  <c r="H146"/>
  <c r="I146"/>
  <c r="J146" s="1"/>
  <c r="K146" s="1"/>
  <c r="A147"/>
  <c r="C147"/>
  <c r="D147"/>
  <c r="E147"/>
  <c r="F147"/>
  <c r="G147"/>
  <c r="H147"/>
  <c r="J147" s="1"/>
  <c r="K147" s="1"/>
  <c r="I147"/>
  <c r="A148"/>
  <c r="C148"/>
  <c r="D148"/>
  <c r="E148"/>
  <c r="F148"/>
  <c r="G148"/>
  <c r="H148"/>
  <c r="I148"/>
  <c r="J148" s="1"/>
  <c r="K148" s="1"/>
  <c r="A149"/>
  <c r="C149"/>
  <c r="D149"/>
  <c r="E149"/>
  <c r="F149"/>
  <c r="G149"/>
  <c r="H149"/>
  <c r="I149"/>
  <c r="J149"/>
  <c r="K149" s="1"/>
  <c r="A150"/>
  <c r="C150"/>
  <c r="D150"/>
  <c r="E150"/>
  <c r="F150"/>
  <c r="G150"/>
  <c r="H150"/>
  <c r="I150"/>
  <c r="J150" s="1"/>
  <c r="K150" s="1"/>
  <c r="A151"/>
  <c r="C151"/>
  <c r="D151"/>
  <c r="E151"/>
  <c r="F151"/>
  <c r="G151"/>
  <c r="H151"/>
  <c r="J151" s="1"/>
  <c r="K151" s="1"/>
  <c r="I151"/>
  <c r="A152"/>
  <c r="C152"/>
  <c r="D152"/>
  <c r="E152"/>
  <c r="F152"/>
  <c r="G152"/>
  <c r="H152"/>
  <c r="I152"/>
  <c r="J152" s="1"/>
  <c r="K152" s="1"/>
  <c r="A153"/>
  <c r="C153"/>
  <c r="D153"/>
  <c r="E153"/>
  <c r="F153"/>
  <c r="G153"/>
  <c r="H153"/>
  <c r="I153"/>
  <c r="J153"/>
  <c r="K153" s="1"/>
  <c r="A154"/>
  <c r="C154"/>
  <c r="D154"/>
  <c r="E154"/>
  <c r="F154"/>
  <c r="G154"/>
  <c r="H154"/>
  <c r="I154"/>
  <c r="J154" s="1"/>
  <c r="K154" s="1"/>
  <c r="A155"/>
  <c r="C155"/>
  <c r="D155"/>
  <c r="E155"/>
  <c r="F155"/>
  <c r="G155"/>
  <c r="H155"/>
  <c r="J155" s="1"/>
  <c r="K155" s="1"/>
  <c r="I155"/>
  <c r="A156"/>
  <c r="C156"/>
  <c r="D156"/>
  <c r="E156"/>
  <c r="F156"/>
  <c r="G156"/>
  <c r="H156"/>
  <c r="I156"/>
  <c r="J156" s="1"/>
  <c r="K156" s="1"/>
  <c r="A157"/>
  <c r="C157"/>
  <c r="D157"/>
  <c r="E157"/>
  <c r="F157"/>
  <c r="G157"/>
  <c r="H157"/>
  <c r="I157"/>
  <c r="J157"/>
  <c r="K157" s="1"/>
  <c r="A158"/>
  <c r="C158"/>
  <c r="D158"/>
  <c r="E158"/>
  <c r="F158"/>
  <c r="G158"/>
  <c r="H158"/>
  <c r="I158"/>
  <c r="J158" s="1"/>
  <c r="K158" s="1"/>
  <c r="A159"/>
  <c r="C159"/>
  <c r="D159"/>
  <c r="E159"/>
  <c r="F159"/>
  <c r="G159"/>
  <c r="H159"/>
  <c r="J159" s="1"/>
  <c r="K159" s="1"/>
  <c r="I159"/>
  <c r="A160"/>
  <c r="C160"/>
  <c r="D160"/>
  <c r="E160"/>
  <c r="F160"/>
  <c r="G160"/>
  <c r="H160"/>
  <c r="I160"/>
  <c r="J160" s="1"/>
  <c r="K160" s="1"/>
  <c r="A161"/>
  <c r="C161"/>
  <c r="D161"/>
  <c r="E161"/>
  <c r="F161"/>
  <c r="G161"/>
  <c r="H161"/>
  <c r="I161"/>
  <c r="J161"/>
  <c r="K161" s="1"/>
  <c r="A162"/>
  <c r="C162"/>
  <c r="D162"/>
  <c r="E162"/>
  <c r="F162"/>
  <c r="G162"/>
  <c r="H162"/>
  <c r="I162"/>
  <c r="J162" s="1"/>
  <c r="K162" s="1"/>
  <c r="A163"/>
  <c r="C163"/>
  <c r="D163"/>
  <c r="E163"/>
  <c r="F163"/>
  <c r="G163"/>
  <c r="H163"/>
  <c r="J163" s="1"/>
  <c r="K163" s="1"/>
  <c r="I163"/>
  <c r="A164"/>
  <c r="C164"/>
  <c r="D164"/>
  <c r="E164"/>
  <c r="F164"/>
  <c r="G164"/>
  <c r="H164"/>
  <c r="I164"/>
  <c r="J164" s="1"/>
  <c r="K164" s="1"/>
  <c r="A165"/>
  <c r="C165"/>
  <c r="D165"/>
  <c r="E165"/>
  <c r="F165"/>
  <c r="G165"/>
  <c r="H165"/>
  <c r="I165"/>
  <c r="J165"/>
  <c r="K165" s="1"/>
  <c r="A166"/>
  <c r="C166"/>
  <c r="D166"/>
  <c r="E166"/>
  <c r="F166"/>
  <c r="G166"/>
  <c r="H166"/>
  <c r="I166"/>
  <c r="A167"/>
  <c r="C167"/>
  <c r="D167"/>
  <c r="E167"/>
  <c r="F167"/>
  <c r="G167"/>
  <c r="H167"/>
  <c r="J167" s="1"/>
  <c r="K167" s="1"/>
  <c r="I167"/>
  <c r="A168"/>
  <c r="C168"/>
  <c r="D168"/>
  <c r="E168"/>
  <c r="F168"/>
  <c r="G168"/>
  <c r="H168"/>
  <c r="I168"/>
  <c r="A169"/>
  <c r="C169"/>
  <c r="D169"/>
  <c r="E169"/>
  <c r="F169"/>
  <c r="G169"/>
  <c r="H169"/>
  <c r="J169" s="1"/>
  <c r="K169" s="1"/>
  <c r="I169"/>
  <c r="A170"/>
  <c r="C170"/>
  <c r="D170"/>
  <c r="E170"/>
  <c r="F170"/>
  <c r="G170"/>
  <c r="H170"/>
  <c r="I170"/>
  <c r="J170"/>
  <c r="K170" s="1"/>
  <c r="A171"/>
  <c r="C171"/>
  <c r="D171"/>
  <c r="E171"/>
  <c r="F171"/>
  <c r="G171"/>
  <c r="H171"/>
  <c r="I171"/>
  <c r="J171" s="1"/>
  <c r="K171" s="1"/>
  <c r="A172"/>
  <c r="C172"/>
  <c r="D172"/>
  <c r="E172"/>
  <c r="F172"/>
  <c r="G172"/>
  <c r="H172"/>
  <c r="I172"/>
  <c r="J172" s="1"/>
  <c r="K172" s="1"/>
  <c r="A173"/>
  <c r="C173"/>
  <c r="D173"/>
  <c r="E173"/>
  <c r="F173"/>
  <c r="G173"/>
  <c r="H173"/>
  <c r="I173"/>
  <c r="J173" s="1"/>
  <c r="K173" s="1"/>
  <c r="A174"/>
  <c r="C174"/>
  <c r="D174"/>
  <c r="E174"/>
  <c r="F174"/>
  <c r="G174"/>
  <c r="H174"/>
  <c r="I174"/>
  <c r="J174"/>
  <c r="K174" s="1"/>
  <c r="A175"/>
  <c r="C175"/>
  <c r="D175"/>
  <c r="E175"/>
  <c r="F175"/>
  <c r="G175"/>
  <c r="H175"/>
  <c r="I175"/>
  <c r="J175" s="1"/>
  <c r="K175" s="1"/>
  <c r="A176"/>
  <c r="C176"/>
  <c r="D176"/>
  <c r="E176"/>
  <c r="F176"/>
  <c r="G176"/>
  <c r="H176"/>
  <c r="I176"/>
  <c r="J176" s="1"/>
  <c r="K176" s="1"/>
  <c r="A177"/>
  <c r="C177"/>
  <c r="D177"/>
  <c r="E177"/>
  <c r="F177"/>
  <c r="G177"/>
  <c r="H177"/>
  <c r="I177"/>
  <c r="J177" s="1"/>
  <c r="K177" s="1"/>
  <c r="A178"/>
  <c r="C178"/>
  <c r="D178"/>
  <c r="E178"/>
  <c r="F178"/>
  <c r="G178"/>
  <c r="H178"/>
  <c r="I178"/>
  <c r="J178"/>
  <c r="K178" s="1"/>
  <c r="A179"/>
  <c r="C179"/>
  <c r="D179"/>
  <c r="E179"/>
  <c r="F179"/>
  <c r="G179"/>
  <c r="H179"/>
  <c r="J179" s="1"/>
  <c r="K179" s="1"/>
  <c r="I179"/>
  <c r="A180"/>
  <c r="C180"/>
  <c r="D180"/>
  <c r="E180"/>
  <c r="F180"/>
  <c r="G180"/>
  <c r="H180"/>
  <c r="I180"/>
  <c r="J180" s="1"/>
  <c r="K180" s="1"/>
  <c r="A181"/>
  <c r="C181"/>
  <c r="D181"/>
  <c r="E181"/>
  <c r="F181"/>
  <c r="G181"/>
  <c r="H181"/>
  <c r="I181"/>
  <c r="J181" s="1"/>
  <c r="K181" s="1"/>
  <c r="A182"/>
  <c r="C182"/>
  <c r="D182"/>
  <c r="E182"/>
  <c r="F182"/>
  <c r="G182"/>
  <c r="H182"/>
  <c r="I182"/>
  <c r="J182"/>
  <c r="K182" s="1"/>
  <c r="A183"/>
  <c r="C183"/>
  <c r="D183"/>
  <c r="E183"/>
  <c r="F183"/>
  <c r="G183"/>
  <c r="H183"/>
  <c r="I183"/>
  <c r="J183" s="1"/>
  <c r="K183" s="1"/>
  <c r="A184"/>
  <c r="C184"/>
  <c r="D184"/>
  <c r="E184"/>
  <c r="F184"/>
  <c r="G184"/>
  <c r="H184"/>
  <c r="I184"/>
  <c r="J184" s="1"/>
  <c r="K184" s="1"/>
  <c r="A185"/>
  <c r="C185"/>
  <c r="D185"/>
  <c r="E185"/>
  <c r="F185"/>
  <c r="G185"/>
  <c r="H185"/>
  <c r="I185"/>
  <c r="J185" s="1"/>
  <c r="K185" s="1"/>
  <c r="A186"/>
  <c r="C186"/>
  <c r="D186"/>
  <c r="E186"/>
  <c r="F186"/>
  <c r="G186"/>
  <c r="H186"/>
  <c r="I186"/>
  <c r="J186"/>
  <c r="K186" s="1"/>
  <c r="A187"/>
  <c r="C187"/>
  <c r="D187"/>
  <c r="E187"/>
  <c r="F187"/>
  <c r="G187"/>
  <c r="H187"/>
  <c r="I187"/>
  <c r="J187" s="1"/>
  <c r="K187" s="1"/>
  <c r="A188"/>
  <c r="C188"/>
  <c r="D188"/>
  <c r="E188"/>
  <c r="F188"/>
  <c r="G188"/>
  <c r="H188"/>
  <c r="I188"/>
  <c r="J188" s="1"/>
  <c r="K188" s="1"/>
  <c r="A189"/>
  <c r="C189"/>
  <c r="D189"/>
  <c r="E189"/>
  <c r="F189"/>
  <c r="G189"/>
  <c r="H189"/>
  <c r="I189"/>
  <c r="J189" s="1"/>
  <c r="K189" s="1"/>
  <c r="A190"/>
  <c r="C190"/>
  <c r="D190"/>
  <c r="E190"/>
  <c r="F190"/>
  <c r="G190"/>
  <c r="H190"/>
  <c r="I190"/>
  <c r="J190"/>
  <c r="K190" s="1"/>
  <c r="A191"/>
  <c r="C191"/>
  <c r="D191"/>
  <c r="E191"/>
  <c r="F191"/>
  <c r="G191"/>
  <c r="H191"/>
  <c r="J191" s="1"/>
  <c r="K191" s="1"/>
  <c r="I191"/>
  <c r="A192"/>
  <c r="C192"/>
  <c r="D192"/>
  <c r="E192"/>
  <c r="F192"/>
  <c r="G192"/>
  <c r="H192"/>
  <c r="I192"/>
  <c r="J192" s="1"/>
  <c r="K192" s="1"/>
  <c r="A193"/>
  <c r="C193"/>
  <c r="D193"/>
  <c r="E193"/>
  <c r="F193"/>
  <c r="G193"/>
  <c r="H193"/>
  <c r="I193"/>
  <c r="J193" s="1"/>
  <c r="K193" s="1"/>
  <c r="A194"/>
  <c r="C194"/>
  <c r="D194"/>
  <c r="E194"/>
  <c r="F194"/>
  <c r="G194"/>
  <c r="H194"/>
  <c r="I194"/>
  <c r="J194"/>
  <c r="K194" s="1"/>
  <c r="A195"/>
  <c r="C195"/>
  <c r="D195"/>
  <c r="E195"/>
  <c r="F195"/>
  <c r="G195"/>
  <c r="H195"/>
  <c r="J195" s="1"/>
  <c r="K195" s="1"/>
  <c r="I195"/>
  <c r="A196"/>
  <c r="C196"/>
  <c r="D196"/>
  <c r="E196"/>
  <c r="F196"/>
  <c r="G196"/>
  <c r="H196"/>
  <c r="I196"/>
  <c r="J196" s="1"/>
  <c r="K196" s="1"/>
  <c r="A197"/>
  <c r="C197"/>
  <c r="D197"/>
  <c r="E197"/>
  <c r="F197"/>
  <c r="G197"/>
  <c r="H197"/>
  <c r="I197"/>
  <c r="J197" s="1"/>
  <c r="K197" s="1"/>
  <c r="A198"/>
  <c r="C198"/>
  <c r="D198"/>
  <c r="E198"/>
  <c r="F198"/>
  <c r="G198"/>
  <c r="H198"/>
  <c r="I198"/>
  <c r="J198"/>
  <c r="K198" s="1"/>
  <c r="A199"/>
  <c r="C199"/>
  <c r="D199"/>
  <c r="E199"/>
  <c r="F199"/>
  <c r="G199"/>
  <c r="H199"/>
  <c r="J199" s="1"/>
  <c r="K199" s="1"/>
  <c r="I199"/>
  <c r="A200"/>
  <c r="C200"/>
  <c r="D200"/>
  <c r="E200"/>
  <c r="F200"/>
  <c r="G200"/>
  <c r="H200"/>
  <c r="I200"/>
  <c r="J200" s="1"/>
  <c r="K200" s="1"/>
  <c r="A201"/>
  <c r="C201"/>
  <c r="D201"/>
  <c r="E201"/>
  <c r="F201"/>
  <c r="G201"/>
  <c r="H201"/>
  <c r="I201"/>
  <c r="J201" s="1"/>
  <c r="K201" s="1"/>
  <c r="A202"/>
  <c r="C202"/>
  <c r="D202"/>
  <c r="E202"/>
  <c r="F202"/>
  <c r="G202"/>
  <c r="H202"/>
  <c r="I202"/>
  <c r="J202"/>
  <c r="K202" s="1"/>
  <c r="A203"/>
  <c r="C203"/>
  <c r="D203"/>
  <c r="E203"/>
  <c r="F203"/>
  <c r="G203"/>
  <c r="H203"/>
  <c r="J203" s="1"/>
  <c r="K203" s="1"/>
  <c r="I203"/>
  <c r="A204"/>
  <c r="C204"/>
  <c r="D204"/>
  <c r="E204"/>
  <c r="F204"/>
  <c r="G204"/>
  <c r="H204"/>
  <c r="I204"/>
  <c r="J204" s="1"/>
  <c r="K204" s="1"/>
  <c r="A205"/>
  <c r="C205"/>
  <c r="D205"/>
  <c r="E205"/>
  <c r="F205"/>
  <c r="G205"/>
  <c r="H205"/>
  <c r="I205"/>
  <c r="J205" s="1"/>
  <c r="K205" s="1"/>
  <c r="A206"/>
  <c r="C206"/>
  <c r="D206"/>
  <c r="E206"/>
  <c r="F206"/>
  <c r="G206"/>
  <c r="H206"/>
  <c r="I206"/>
  <c r="J206"/>
  <c r="K206" s="1"/>
  <c r="A207"/>
  <c r="C207"/>
  <c r="D207"/>
  <c r="E207"/>
  <c r="F207"/>
  <c r="G207"/>
  <c r="H207"/>
  <c r="J207" s="1"/>
  <c r="K207" s="1"/>
  <c r="I207"/>
  <c r="A208"/>
  <c r="C208"/>
  <c r="D208"/>
  <c r="E208"/>
  <c r="F208"/>
  <c r="G208"/>
  <c r="H208"/>
  <c r="I208"/>
  <c r="J208" s="1"/>
  <c r="K208" s="1"/>
  <c r="A209"/>
  <c r="C209"/>
  <c r="D209"/>
  <c r="E209"/>
  <c r="F209"/>
  <c r="G209"/>
  <c r="H209"/>
  <c r="I209"/>
  <c r="J209" s="1"/>
  <c r="K209" s="1"/>
  <c r="A210"/>
  <c r="C210"/>
  <c r="D210"/>
  <c r="E210"/>
  <c r="F210"/>
  <c r="G210"/>
  <c r="H210"/>
  <c r="I210"/>
  <c r="J210"/>
  <c r="K210" s="1"/>
  <c r="A211"/>
  <c r="C211"/>
  <c r="D211"/>
  <c r="E211"/>
  <c r="F211"/>
  <c r="G211"/>
  <c r="H211"/>
  <c r="J211" s="1"/>
  <c r="K211" s="1"/>
  <c r="I211"/>
  <c r="A212"/>
  <c r="C212"/>
  <c r="D212"/>
  <c r="E212"/>
  <c r="F212"/>
  <c r="G212"/>
  <c r="H212"/>
  <c r="I212"/>
  <c r="J212" s="1"/>
  <c r="K212" s="1"/>
  <c r="A213"/>
  <c r="C213"/>
  <c r="D213"/>
  <c r="E213"/>
  <c r="F213"/>
  <c r="G213"/>
  <c r="H213"/>
  <c r="I213"/>
  <c r="J213" s="1"/>
  <c r="K213" s="1"/>
  <c r="A214"/>
  <c r="C214"/>
  <c r="D214"/>
  <c r="E214"/>
  <c r="F214"/>
  <c r="G214"/>
  <c r="H214"/>
  <c r="I214"/>
  <c r="J214"/>
  <c r="K214" s="1"/>
  <c r="A215"/>
  <c r="C215"/>
  <c r="D215"/>
  <c r="E215"/>
  <c r="F215"/>
  <c r="G215"/>
  <c r="H215"/>
  <c r="J215" s="1"/>
  <c r="K215" s="1"/>
  <c r="I215"/>
  <c r="A216"/>
  <c r="C216"/>
  <c r="D216"/>
  <c r="E216"/>
  <c r="F216"/>
  <c r="G216"/>
  <c r="H216"/>
  <c r="I216"/>
  <c r="J216" s="1"/>
  <c r="K216" s="1"/>
  <c r="A217"/>
  <c r="C217"/>
  <c r="D217"/>
  <c r="E217"/>
  <c r="F217"/>
  <c r="G217"/>
  <c r="H217"/>
  <c r="I217"/>
  <c r="J217" s="1"/>
  <c r="K217" s="1"/>
  <c r="A218"/>
  <c r="C218"/>
  <c r="D218"/>
  <c r="E218"/>
  <c r="F218"/>
  <c r="G218"/>
  <c r="H218"/>
  <c r="I218"/>
  <c r="J218"/>
  <c r="K218" s="1"/>
  <c r="A219"/>
  <c r="C219"/>
  <c r="D219"/>
  <c r="E219"/>
  <c r="F219"/>
  <c r="G219"/>
  <c r="H219"/>
  <c r="J219" s="1"/>
  <c r="K219" s="1"/>
  <c r="I219"/>
  <c r="A220"/>
  <c r="C220"/>
  <c r="D220"/>
  <c r="E220"/>
  <c r="F220"/>
  <c r="G220"/>
  <c r="H220"/>
  <c r="I220"/>
  <c r="J220" s="1"/>
  <c r="K220" s="1"/>
  <c r="A221"/>
  <c r="C221"/>
  <c r="D221"/>
  <c r="E221"/>
  <c r="F221"/>
  <c r="G221"/>
  <c r="H221"/>
  <c r="I221"/>
  <c r="J221" s="1"/>
  <c r="K221" s="1"/>
  <c r="A222"/>
  <c r="C222"/>
  <c r="D222"/>
  <c r="E222"/>
  <c r="F222"/>
  <c r="G222"/>
  <c r="H222"/>
  <c r="I222"/>
  <c r="J222"/>
  <c r="K222" s="1"/>
  <c r="A223"/>
  <c r="C223"/>
  <c r="D223"/>
  <c r="E223"/>
  <c r="F223"/>
  <c r="G223"/>
  <c r="H223"/>
  <c r="J223" s="1"/>
  <c r="K223" s="1"/>
  <c r="I223"/>
  <c r="A224"/>
  <c r="C224"/>
  <c r="D224"/>
  <c r="E224"/>
  <c r="F224"/>
  <c r="G224"/>
  <c r="H224"/>
  <c r="I224"/>
  <c r="J224" s="1"/>
  <c r="K224" s="1"/>
  <c r="A225"/>
  <c r="C225"/>
  <c r="D225"/>
  <c r="E225"/>
  <c r="F225"/>
  <c r="G225"/>
  <c r="H225"/>
  <c r="I225"/>
  <c r="J225" s="1"/>
  <c r="K225" s="1"/>
  <c r="A226"/>
  <c r="C226"/>
  <c r="D226"/>
  <c r="E226"/>
  <c r="F226"/>
  <c r="G226"/>
  <c r="H226"/>
  <c r="I226"/>
  <c r="J226"/>
  <c r="K226" s="1"/>
  <c r="A227"/>
  <c r="C227"/>
  <c r="D227"/>
  <c r="E227"/>
  <c r="F227"/>
  <c r="G227"/>
  <c r="H227"/>
  <c r="J227" s="1"/>
  <c r="K227" s="1"/>
  <c r="I227"/>
  <c r="A228"/>
  <c r="C228"/>
  <c r="D228"/>
  <c r="E228"/>
  <c r="F228"/>
  <c r="G228"/>
  <c r="H228"/>
  <c r="I228"/>
  <c r="J228" s="1"/>
  <c r="K228" s="1"/>
  <c r="A229"/>
  <c r="C229"/>
  <c r="D229"/>
  <c r="E229"/>
  <c r="F229"/>
  <c r="G229"/>
  <c r="H229"/>
  <c r="I229"/>
  <c r="J229" s="1"/>
  <c r="K229" s="1"/>
  <c r="A230"/>
  <c r="C230"/>
  <c r="D230"/>
  <c r="E230"/>
  <c r="F230"/>
  <c r="G230"/>
  <c r="H230"/>
  <c r="I230"/>
  <c r="J230"/>
  <c r="K230" s="1"/>
  <c r="A231"/>
  <c r="C231"/>
  <c r="D231"/>
  <c r="E231"/>
  <c r="F231"/>
  <c r="G231"/>
  <c r="H231"/>
  <c r="J231" s="1"/>
  <c r="K231" s="1"/>
  <c r="I231"/>
  <c r="A232"/>
  <c r="C232"/>
  <c r="D232"/>
  <c r="E232"/>
  <c r="F232"/>
  <c r="G232"/>
  <c r="H232"/>
  <c r="I232"/>
  <c r="J232" s="1"/>
  <c r="K232" s="1"/>
  <c r="A233"/>
  <c r="C233"/>
  <c r="D233"/>
  <c r="E233"/>
  <c r="F233"/>
  <c r="G233"/>
  <c r="H233"/>
  <c r="I233"/>
  <c r="J233" s="1"/>
  <c r="K233" s="1"/>
  <c r="A234"/>
  <c r="C234"/>
  <c r="D234"/>
  <c r="E234"/>
  <c r="F234"/>
  <c r="G234"/>
  <c r="H234"/>
  <c r="I234"/>
  <c r="J234"/>
  <c r="K234" s="1"/>
  <c r="A235"/>
  <c r="C235"/>
  <c r="D235"/>
  <c r="E235"/>
  <c r="F235"/>
  <c r="G235"/>
  <c r="H235"/>
  <c r="J235" s="1"/>
  <c r="K235" s="1"/>
  <c r="I235"/>
  <c r="A236"/>
  <c r="C236"/>
  <c r="D236"/>
  <c r="E236"/>
  <c r="F236"/>
  <c r="G236"/>
  <c r="H236"/>
  <c r="I236"/>
  <c r="J236" s="1"/>
  <c r="K236" s="1"/>
  <c r="A237"/>
  <c r="C237"/>
  <c r="D237"/>
  <c r="E237"/>
  <c r="F237"/>
  <c r="G237"/>
  <c r="H237"/>
  <c r="I237"/>
  <c r="J237" s="1"/>
  <c r="K237" s="1"/>
  <c r="A238"/>
  <c r="C238"/>
  <c r="D238"/>
  <c r="E238"/>
  <c r="F238"/>
  <c r="G238"/>
  <c r="H238"/>
  <c r="I238"/>
  <c r="J238"/>
  <c r="K238" s="1"/>
  <c r="A239"/>
  <c r="C239"/>
  <c r="D239"/>
  <c r="E239"/>
  <c r="F239"/>
  <c r="G239"/>
  <c r="H239"/>
  <c r="J239" s="1"/>
  <c r="K239" s="1"/>
  <c r="I239"/>
  <c r="A240"/>
  <c r="C240"/>
  <c r="D240"/>
  <c r="E240"/>
  <c r="F240"/>
  <c r="G240"/>
  <c r="H240"/>
  <c r="I240"/>
  <c r="J240" s="1"/>
  <c r="K240" s="1"/>
  <c r="A241"/>
  <c r="C241"/>
  <c r="D241"/>
  <c r="E241"/>
  <c r="F241"/>
  <c r="G241"/>
  <c r="H241"/>
  <c r="I241"/>
  <c r="J241" s="1"/>
  <c r="K241" s="1"/>
  <c r="A242"/>
  <c r="C242"/>
  <c r="D242"/>
  <c r="E242"/>
  <c r="F242"/>
  <c r="G242"/>
  <c r="H242"/>
  <c r="I242"/>
  <c r="J242"/>
  <c r="K242" s="1"/>
  <c r="A243"/>
  <c r="C243"/>
  <c r="D243"/>
  <c r="E243"/>
  <c r="F243"/>
  <c r="G243"/>
  <c r="H243"/>
  <c r="J243" s="1"/>
  <c r="K243" s="1"/>
  <c r="I243"/>
  <c r="A244"/>
  <c r="C244"/>
  <c r="D244"/>
  <c r="E244"/>
  <c r="F244"/>
  <c r="G244"/>
  <c r="H244"/>
  <c r="I244"/>
  <c r="J244" s="1"/>
  <c r="K244" s="1"/>
  <c r="A245"/>
  <c r="C245"/>
  <c r="D245"/>
  <c r="E245"/>
  <c r="F245"/>
  <c r="G245"/>
  <c r="H245"/>
  <c r="I245"/>
  <c r="J245" s="1"/>
  <c r="K245" s="1"/>
  <c r="A246"/>
  <c r="C246"/>
  <c r="D246"/>
  <c r="E246"/>
  <c r="F246"/>
  <c r="G246"/>
  <c r="H246"/>
  <c r="I246"/>
  <c r="J246"/>
  <c r="K246" s="1"/>
  <c r="A247"/>
  <c r="C247"/>
  <c r="D247"/>
  <c r="E247"/>
  <c r="F247"/>
  <c r="G247"/>
  <c r="H247"/>
  <c r="J247" s="1"/>
  <c r="K247" s="1"/>
  <c r="I247"/>
  <c r="A248"/>
  <c r="C248"/>
  <c r="D248"/>
  <c r="E248"/>
  <c r="F248"/>
  <c r="G248"/>
  <c r="H248"/>
  <c r="I248"/>
  <c r="J248" s="1"/>
  <c r="K248" s="1"/>
  <c r="A249"/>
  <c r="C249"/>
  <c r="D249"/>
  <c r="E249"/>
  <c r="F249"/>
  <c r="G249"/>
  <c r="H249"/>
  <c r="I249"/>
  <c r="J249" s="1"/>
  <c r="K249" s="1"/>
  <c r="A250"/>
  <c r="C250"/>
  <c r="D250"/>
  <c r="E250"/>
  <c r="F250"/>
  <c r="G250"/>
  <c r="H250"/>
  <c r="I250"/>
  <c r="J250"/>
  <c r="K250" s="1"/>
  <c r="A251"/>
  <c r="C251"/>
  <c r="D251"/>
  <c r="E251"/>
  <c r="F251"/>
  <c r="G251"/>
  <c r="H251"/>
  <c r="J251" s="1"/>
  <c r="K251" s="1"/>
  <c r="I251"/>
  <c r="A252"/>
  <c r="C252"/>
  <c r="D252"/>
  <c r="E252"/>
  <c r="F252"/>
  <c r="G252"/>
  <c r="H252"/>
  <c r="I252"/>
  <c r="J252" s="1"/>
  <c r="K252" s="1"/>
  <c r="A253"/>
  <c r="C253"/>
  <c r="D253"/>
  <c r="E253"/>
  <c r="F253"/>
  <c r="G253"/>
  <c r="H253"/>
  <c r="I253"/>
  <c r="J253" s="1"/>
  <c r="K253" s="1"/>
  <c r="A254"/>
  <c r="C254"/>
  <c r="D254"/>
  <c r="E254"/>
  <c r="F254"/>
  <c r="G254"/>
  <c r="H254"/>
  <c r="I254"/>
  <c r="J254"/>
  <c r="K254" s="1"/>
  <c r="A255"/>
  <c r="C255"/>
  <c r="D255"/>
  <c r="E255"/>
  <c r="F255"/>
  <c r="G255"/>
  <c r="H255"/>
  <c r="J255" s="1"/>
  <c r="K255" s="1"/>
  <c r="I255"/>
  <c r="A256"/>
  <c r="C256"/>
  <c r="D256"/>
  <c r="E256"/>
  <c r="F256"/>
  <c r="G256"/>
  <c r="H256"/>
  <c r="I256"/>
  <c r="J256" s="1"/>
  <c r="K256" s="1"/>
  <c r="A257"/>
  <c r="C257"/>
  <c r="D257"/>
  <c r="E257"/>
  <c r="F257"/>
  <c r="G257"/>
  <c r="H257"/>
  <c r="I257"/>
  <c r="J257" s="1"/>
  <c r="K257" s="1"/>
  <c r="A258"/>
  <c r="C258"/>
  <c r="D258"/>
  <c r="E258"/>
  <c r="F258"/>
  <c r="G258"/>
  <c r="H258"/>
  <c r="I258"/>
  <c r="J258"/>
  <c r="K258" s="1"/>
  <c r="A259"/>
  <c r="C259"/>
  <c r="D259"/>
  <c r="E259"/>
  <c r="F259"/>
  <c r="G259"/>
  <c r="H259"/>
  <c r="J259" s="1"/>
  <c r="K259" s="1"/>
  <c r="I259"/>
  <c r="A260"/>
  <c r="C260"/>
  <c r="D260"/>
  <c r="E260"/>
  <c r="F260"/>
  <c r="G260"/>
  <c r="H260"/>
  <c r="I260"/>
  <c r="J260" s="1"/>
  <c r="K260" s="1"/>
  <c r="A261"/>
  <c r="C261"/>
  <c r="D261"/>
  <c r="E261"/>
  <c r="F261"/>
  <c r="G261"/>
  <c r="H261"/>
  <c r="I261"/>
  <c r="J261" s="1"/>
  <c r="K261" s="1"/>
  <c r="A262"/>
  <c r="C262"/>
  <c r="D262"/>
  <c r="E262"/>
  <c r="F262"/>
  <c r="G262"/>
  <c r="H262"/>
  <c r="I262"/>
  <c r="J262"/>
  <c r="K262" s="1"/>
  <c r="A263"/>
  <c r="C263"/>
  <c r="D263"/>
  <c r="E263"/>
  <c r="F263"/>
  <c r="G263"/>
  <c r="H263"/>
  <c r="J263" s="1"/>
  <c r="K263" s="1"/>
  <c r="I263"/>
  <c r="A264"/>
  <c r="C264"/>
  <c r="D264"/>
  <c r="E264"/>
  <c r="F264"/>
  <c r="G264"/>
  <c r="H264"/>
  <c r="I264"/>
  <c r="J264" s="1"/>
  <c r="K264" s="1"/>
  <c r="A265"/>
  <c r="C265"/>
  <c r="D265"/>
  <c r="E265"/>
  <c r="F265"/>
  <c r="G265"/>
  <c r="H265"/>
  <c r="I265"/>
  <c r="J265" s="1"/>
  <c r="K265" s="1"/>
  <c r="A266"/>
  <c r="C266"/>
  <c r="D266"/>
  <c r="E266"/>
  <c r="F266"/>
  <c r="G266"/>
  <c r="H266"/>
  <c r="I266"/>
  <c r="J266"/>
  <c r="K266" s="1"/>
  <c r="A267"/>
  <c r="C267"/>
  <c r="D267"/>
  <c r="E267"/>
  <c r="F267"/>
  <c r="G267"/>
  <c r="H267"/>
  <c r="J267" s="1"/>
  <c r="K267" s="1"/>
  <c r="I267"/>
  <c r="A268"/>
  <c r="C268"/>
  <c r="D268"/>
  <c r="E268"/>
  <c r="F268"/>
  <c r="G268"/>
  <c r="H268"/>
  <c r="I268"/>
  <c r="J268" s="1"/>
  <c r="K268" s="1"/>
  <c r="A269"/>
  <c r="C269"/>
  <c r="D269"/>
  <c r="E269"/>
  <c r="F269"/>
  <c r="G269"/>
  <c r="H269"/>
  <c r="I269"/>
  <c r="J269" s="1"/>
  <c r="K269" s="1"/>
  <c r="A270"/>
  <c r="C270"/>
  <c r="D270"/>
  <c r="E270"/>
  <c r="F270"/>
  <c r="G270"/>
  <c r="H270"/>
  <c r="I270"/>
  <c r="J270"/>
  <c r="K270" s="1"/>
  <c r="A271"/>
  <c r="C271"/>
  <c r="D271"/>
  <c r="E271"/>
  <c r="F271"/>
  <c r="G271"/>
  <c r="H271"/>
  <c r="J271" s="1"/>
  <c r="K271" s="1"/>
  <c r="I271"/>
  <c r="A272"/>
  <c r="C272"/>
  <c r="D272"/>
  <c r="E272"/>
  <c r="F272"/>
  <c r="G272"/>
  <c r="H272"/>
  <c r="I272"/>
  <c r="J272" s="1"/>
  <c r="K272" s="1"/>
  <c r="A273"/>
  <c r="C273"/>
  <c r="D273"/>
  <c r="E273"/>
  <c r="F273"/>
  <c r="G273"/>
  <c r="H273"/>
  <c r="I273"/>
  <c r="J273" s="1"/>
  <c r="K273" s="1"/>
  <c r="A274"/>
  <c r="C274"/>
  <c r="D274"/>
  <c r="E274"/>
  <c r="F274"/>
  <c r="G274"/>
  <c r="H274"/>
  <c r="I274"/>
  <c r="J274"/>
  <c r="K274" s="1"/>
  <c r="A275"/>
  <c r="C275"/>
  <c r="D275"/>
  <c r="E275"/>
  <c r="F275"/>
  <c r="G275"/>
  <c r="H275"/>
  <c r="J275" s="1"/>
  <c r="K275" s="1"/>
  <c r="I275"/>
  <c r="A276"/>
  <c r="C276"/>
  <c r="D276"/>
  <c r="E276"/>
  <c r="F276"/>
  <c r="G276"/>
  <c r="H276"/>
  <c r="I276"/>
  <c r="J276" s="1"/>
  <c r="K276" s="1"/>
  <c r="A277"/>
  <c r="C277"/>
  <c r="D277"/>
  <c r="E277"/>
  <c r="F277"/>
  <c r="G277"/>
  <c r="H277"/>
  <c r="I277"/>
  <c r="J277" s="1"/>
  <c r="K277" s="1"/>
  <c r="A278"/>
  <c r="C278"/>
  <c r="D278"/>
  <c r="E278"/>
  <c r="F278"/>
  <c r="G278"/>
  <c r="H278"/>
  <c r="I278"/>
  <c r="J278"/>
  <c r="K278" s="1"/>
  <c r="A279"/>
  <c r="C279"/>
  <c r="D279"/>
  <c r="E279"/>
  <c r="F279"/>
  <c r="G279"/>
  <c r="H279"/>
  <c r="J279" s="1"/>
  <c r="K279" s="1"/>
  <c r="I279"/>
  <c r="A280"/>
  <c r="C280"/>
  <c r="D280"/>
  <c r="E280"/>
  <c r="F280"/>
  <c r="G280"/>
  <c r="H280"/>
  <c r="I280"/>
  <c r="J280" s="1"/>
  <c r="K280" s="1"/>
  <c r="A281"/>
  <c r="C281"/>
  <c r="D281"/>
  <c r="E281"/>
  <c r="F281"/>
  <c r="G281"/>
  <c r="H281"/>
  <c r="I281"/>
  <c r="J281" s="1"/>
  <c r="K281" s="1"/>
  <c r="A282"/>
  <c r="C282"/>
  <c r="D282"/>
  <c r="E282"/>
  <c r="F282"/>
  <c r="G282"/>
  <c r="H282"/>
  <c r="I282"/>
  <c r="J282"/>
  <c r="K282" s="1"/>
  <c r="A283"/>
  <c r="C283"/>
  <c r="D283"/>
  <c r="E283"/>
  <c r="F283"/>
  <c r="G283"/>
  <c r="H283"/>
  <c r="J283" s="1"/>
  <c r="K283" s="1"/>
  <c r="I283"/>
  <c r="A284"/>
  <c r="C284"/>
  <c r="D284"/>
  <c r="E284"/>
  <c r="F284"/>
  <c r="G284"/>
  <c r="H284"/>
  <c r="I284"/>
  <c r="J284" s="1"/>
  <c r="K284" s="1"/>
  <c r="A285"/>
  <c r="C285"/>
  <c r="D285"/>
  <c r="E285"/>
  <c r="F285"/>
  <c r="G285"/>
  <c r="H285"/>
  <c r="I285"/>
  <c r="J285" s="1"/>
  <c r="K285" s="1"/>
  <c r="A286"/>
  <c r="C286"/>
  <c r="D286"/>
  <c r="E286"/>
  <c r="F286"/>
  <c r="G286"/>
  <c r="H286"/>
  <c r="I286"/>
  <c r="J286"/>
  <c r="K286" s="1"/>
  <c r="A287"/>
  <c r="C287"/>
  <c r="D287"/>
  <c r="E287"/>
  <c r="F287"/>
  <c r="G287"/>
  <c r="H287"/>
  <c r="J287" s="1"/>
  <c r="K287" s="1"/>
  <c r="I287"/>
  <c r="A288"/>
  <c r="C288"/>
  <c r="D288"/>
  <c r="E288"/>
  <c r="F288"/>
  <c r="G288"/>
  <c r="H288"/>
  <c r="I288"/>
  <c r="J288" s="1"/>
  <c r="K288" s="1"/>
  <c r="A289"/>
  <c r="C289"/>
  <c r="D289"/>
  <c r="E289"/>
  <c r="F289"/>
  <c r="G289"/>
  <c r="H289"/>
  <c r="I289"/>
  <c r="J289" s="1"/>
  <c r="K289" s="1"/>
  <c r="A290"/>
  <c r="C290"/>
  <c r="D290"/>
  <c r="E290"/>
  <c r="F290"/>
  <c r="G290"/>
  <c r="H290"/>
  <c r="I290"/>
  <c r="J290"/>
  <c r="K290" s="1"/>
  <c r="A291"/>
  <c r="C291"/>
  <c r="D291"/>
  <c r="E291"/>
  <c r="F291"/>
  <c r="G291"/>
  <c r="H291"/>
  <c r="J291" s="1"/>
  <c r="K291" s="1"/>
  <c r="I291"/>
  <c r="A292"/>
  <c r="C292"/>
  <c r="D292"/>
  <c r="E292"/>
  <c r="F292"/>
  <c r="G292"/>
  <c r="H292"/>
  <c r="I292"/>
  <c r="J292" s="1"/>
  <c r="K292" s="1"/>
  <c r="A293"/>
  <c r="C293"/>
  <c r="D293"/>
  <c r="E293"/>
  <c r="F293"/>
  <c r="G293"/>
  <c r="H293"/>
  <c r="I293"/>
  <c r="J293" s="1"/>
  <c r="K293" s="1"/>
  <c r="A294"/>
  <c r="C294"/>
  <c r="D294"/>
  <c r="E294"/>
  <c r="F294"/>
  <c r="G294"/>
  <c r="H294"/>
  <c r="I294"/>
  <c r="J294"/>
  <c r="K294" s="1"/>
  <c r="A295"/>
  <c r="C295"/>
  <c r="D295"/>
  <c r="E295"/>
  <c r="F295"/>
  <c r="G295"/>
  <c r="H295"/>
  <c r="J295" s="1"/>
  <c r="K295" s="1"/>
  <c r="I295"/>
  <c r="A296"/>
  <c r="C296"/>
  <c r="D296"/>
  <c r="E296"/>
  <c r="F296"/>
  <c r="G296"/>
  <c r="H296"/>
  <c r="I296"/>
  <c r="J296" s="1"/>
  <c r="K296" s="1"/>
  <c r="A297"/>
  <c r="C297"/>
  <c r="D297"/>
  <c r="E297"/>
  <c r="F297"/>
  <c r="G297"/>
  <c r="H297"/>
  <c r="I297"/>
  <c r="J297" s="1"/>
  <c r="K297" s="1"/>
  <c r="A298"/>
  <c r="C298"/>
  <c r="D298"/>
  <c r="E298"/>
  <c r="F298"/>
  <c r="G298"/>
  <c r="H298"/>
  <c r="I298"/>
  <c r="J298"/>
  <c r="K298" s="1"/>
  <c r="A299"/>
  <c r="C299"/>
  <c r="D299"/>
  <c r="E299"/>
  <c r="F299"/>
  <c r="G299"/>
  <c r="H299"/>
  <c r="J299" s="1"/>
  <c r="K299" s="1"/>
  <c r="I299"/>
  <c r="A300"/>
  <c r="C300"/>
  <c r="D300"/>
  <c r="E300"/>
  <c r="F300"/>
  <c r="G300"/>
  <c r="H300"/>
  <c r="I300"/>
  <c r="J300" s="1"/>
  <c r="K300" s="1"/>
  <c r="A301"/>
  <c r="C301"/>
  <c r="D301"/>
  <c r="E301"/>
  <c r="F301"/>
  <c r="G301"/>
  <c r="H301"/>
  <c r="I301"/>
  <c r="J301" s="1"/>
  <c r="K301" s="1"/>
  <c r="A302"/>
  <c r="C302"/>
  <c r="D302"/>
  <c r="E302"/>
  <c r="F302"/>
  <c r="G302"/>
  <c r="H302"/>
  <c r="I302"/>
  <c r="J302"/>
  <c r="K302" s="1"/>
  <c r="A303"/>
  <c r="C303"/>
  <c r="D303"/>
  <c r="E303"/>
  <c r="F303"/>
  <c r="G303"/>
  <c r="H303"/>
  <c r="I303"/>
  <c r="J303" s="1"/>
  <c r="K303" s="1"/>
  <c r="A304"/>
  <c r="C304"/>
  <c r="D304"/>
  <c r="E304"/>
  <c r="F304"/>
  <c r="G304"/>
  <c r="H304"/>
  <c r="I304"/>
  <c r="J304" s="1"/>
  <c r="K304" s="1"/>
  <c r="A305"/>
  <c r="C305"/>
  <c r="D305"/>
  <c r="E305"/>
  <c r="F305"/>
  <c r="G305"/>
  <c r="H305"/>
  <c r="I305"/>
  <c r="J305" s="1"/>
  <c r="K305" s="1"/>
  <c r="A306"/>
  <c r="C306"/>
  <c r="D306"/>
  <c r="E306"/>
  <c r="F306"/>
  <c r="G306"/>
  <c r="H306"/>
  <c r="I306"/>
  <c r="J306"/>
  <c r="K306" s="1"/>
  <c r="A307"/>
  <c r="C307"/>
  <c r="D307"/>
  <c r="E307"/>
  <c r="F307"/>
  <c r="G307"/>
  <c r="H307"/>
  <c r="I307"/>
  <c r="J307" s="1"/>
  <c r="K307" s="1"/>
  <c r="A308"/>
  <c r="C308"/>
  <c r="D308"/>
  <c r="E308"/>
  <c r="F308"/>
  <c r="G308"/>
  <c r="H308"/>
  <c r="I308"/>
  <c r="J308" s="1"/>
  <c r="K308" s="1"/>
  <c r="A309"/>
  <c r="C309"/>
  <c r="D309"/>
  <c r="E309"/>
  <c r="F309"/>
  <c r="G309"/>
  <c r="H309"/>
  <c r="I309"/>
  <c r="J309" s="1"/>
  <c r="K309" s="1"/>
  <c r="A310"/>
  <c r="C310"/>
  <c r="D310"/>
  <c r="E310"/>
  <c r="F310"/>
  <c r="G310"/>
  <c r="H310"/>
  <c r="I310"/>
  <c r="J310"/>
  <c r="K310" s="1"/>
  <c r="A311"/>
  <c r="C311"/>
  <c r="D311"/>
  <c r="E311"/>
  <c r="F311"/>
  <c r="G311"/>
  <c r="H311"/>
  <c r="I311"/>
  <c r="J311" s="1"/>
  <c r="K311" s="1"/>
  <c r="A312"/>
  <c r="C312"/>
  <c r="D312"/>
  <c r="E312"/>
  <c r="F312"/>
  <c r="G312"/>
  <c r="H312"/>
  <c r="I312"/>
  <c r="A313"/>
  <c r="C313"/>
  <c r="D313"/>
  <c r="E313"/>
  <c r="F313"/>
  <c r="G313"/>
  <c r="H313"/>
  <c r="I313"/>
  <c r="J313" s="1"/>
  <c r="K313" s="1"/>
  <c r="A314"/>
  <c r="C314"/>
  <c r="D314"/>
  <c r="E314"/>
  <c r="F314"/>
  <c r="G314"/>
  <c r="H314"/>
  <c r="I314"/>
  <c r="J314"/>
  <c r="K314" s="1"/>
  <c r="A315"/>
  <c r="C315"/>
  <c r="D315"/>
  <c r="E315"/>
  <c r="F315"/>
  <c r="G315"/>
  <c r="H315"/>
  <c r="I315"/>
  <c r="J315" s="1"/>
  <c r="K315" s="1"/>
  <c r="A316"/>
  <c r="C316"/>
  <c r="D316"/>
  <c r="E316"/>
  <c r="F316"/>
  <c r="G316"/>
  <c r="H316"/>
  <c r="I316"/>
  <c r="A317"/>
  <c r="C317"/>
  <c r="D317"/>
  <c r="E317"/>
  <c r="F317"/>
  <c r="G317"/>
  <c r="H317"/>
  <c r="I317"/>
  <c r="J317" s="1"/>
  <c r="K317" s="1"/>
  <c r="A318"/>
  <c r="C318"/>
  <c r="D318"/>
  <c r="E318"/>
  <c r="F318"/>
  <c r="G318"/>
  <c r="J318" s="1"/>
  <c r="K318" s="1"/>
  <c r="H318"/>
  <c r="I318"/>
  <c r="A319"/>
  <c r="C319"/>
  <c r="D319"/>
  <c r="E319"/>
  <c r="F319"/>
  <c r="G319"/>
  <c r="H319"/>
  <c r="I319"/>
  <c r="A320"/>
  <c r="C320"/>
  <c r="D320"/>
  <c r="E320"/>
  <c r="F320"/>
  <c r="G320"/>
  <c r="H320"/>
  <c r="I320"/>
  <c r="J320" s="1"/>
  <c r="K320" s="1"/>
  <c r="A321"/>
  <c r="C321"/>
  <c r="D321"/>
  <c r="E321"/>
  <c r="F321"/>
  <c r="G321"/>
  <c r="H321"/>
  <c r="I321"/>
  <c r="J321" s="1"/>
  <c r="K321" s="1"/>
  <c r="A322"/>
  <c r="C322"/>
  <c r="D322"/>
  <c r="E322"/>
  <c r="F322"/>
  <c r="G322"/>
  <c r="J322" s="1"/>
  <c r="K322" s="1"/>
  <c r="H322"/>
  <c r="I322"/>
  <c r="A323"/>
  <c r="C323"/>
  <c r="D323"/>
  <c r="E323"/>
  <c r="F323"/>
  <c r="G323"/>
  <c r="H323"/>
  <c r="J323" s="1"/>
  <c r="K323" s="1"/>
  <c r="I323"/>
  <c r="A324"/>
  <c r="C324"/>
  <c r="D324"/>
  <c r="E324"/>
  <c r="F324"/>
  <c r="G324"/>
  <c r="H324"/>
  <c r="I324"/>
  <c r="J324" s="1"/>
  <c r="K324" s="1"/>
  <c r="A325"/>
  <c r="C325"/>
  <c r="D325"/>
  <c r="E325"/>
  <c r="F325"/>
  <c r="G325"/>
  <c r="H325"/>
  <c r="I325"/>
  <c r="J325" s="1"/>
  <c r="K325" s="1"/>
  <c r="A326"/>
  <c r="C326"/>
  <c r="D326"/>
  <c r="E326"/>
  <c r="F326"/>
  <c r="G326"/>
  <c r="J326" s="1"/>
  <c r="K326" s="1"/>
  <c r="H326"/>
  <c r="I326"/>
  <c r="A327"/>
  <c r="C327"/>
  <c r="D327"/>
  <c r="E327"/>
  <c r="F327"/>
  <c r="G327"/>
  <c r="H327"/>
  <c r="J327" s="1"/>
  <c r="K327" s="1"/>
  <c r="I327"/>
  <c r="A328"/>
  <c r="C328"/>
  <c r="D328"/>
  <c r="E328"/>
  <c r="F328"/>
  <c r="G328"/>
  <c r="H328"/>
  <c r="I328"/>
  <c r="J328" s="1"/>
  <c r="K328" s="1"/>
  <c r="A329"/>
  <c r="C329"/>
  <c r="D329"/>
  <c r="E329"/>
  <c r="F329"/>
  <c r="G329"/>
  <c r="H329"/>
  <c r="I329"/>
  <c r="J329" s="1"/>
  <c r="K329" s="1"/>
  <c r="A330"/>
  <c r="C330"/>
  <c r="D330"/>
  <c r="E330"/>
  <c r="F330"/>
  <c r="G330"/>
  <c r="J330" s="1"/>
  <c r="K330" s="1"/>
  <c r="H330"/>
  <c r="I330"/>
  <c r="A331"/>
  <c r="C331"/>
  <c r="D331"/>
  <c r="E331"/>
  <c r="F331"/>
  <c r="G331"/>
  <c r="H331"/>
  <c r="J331" s="1"/>
  <c r="K331" s="1"/>
  <c r="I331"/>
  <c r="A332"/>
  <c r="C332"/>
  <c r="D332"/>
  <c r="E332"/>
  <c r="F332"/>
  <c r="G332"/>
  <c r="H332"/>
  <c r="I332"/>
  <c r="J332" s="1"/>
  <c r="K332" s="1"/>
  <c r="A333"/>
  <c r="C333"/>
  <c r="D333"/>
  <c r="E333"/>
  <c r="F333"/>
  <c r="G333"/>
  <c r="H333"/>
  <c r="I333"/>
  <c r="J333" s="1"/>
  <c r="K333" s="1"/>
  <c r="A334"/>
  <c r="C334"/>
  <c r="D334"/>
  <c r="E334"/>
  <c r="F334"/>
  <c r="G334"/>
  <c r="J334" s="1"/>
  <c r="K334" s="1"/>
  <c r="H334"/>
  <c r="I334"/>
  <c r="A335"/>
  <c r="C335"/>
  <c r="D335"/>
  <c r="E335"/>
  <c r="F335"/>
  <c r="G335"/>
  <c r="H335"/>
  <c r="J335" s="1"/>
  <c r="K335" s="1"/>
  <c r="I335"/>
  <c r="A336"/>
  <c r="C336"/>
  <c r="D336"/>
  <c r="E336"/>
  <c r="F336"/>
  <c r="G336"/>
  <c r="H336"/>
  <c r="I336"/>
  <c r="A337"/>
  <c r="C337"/>
  <c r="D337"/>
  <c r="E337"/>
  <c r="F337"/>
  <c r="G337"/>
  <c r="H337"/>
  <c r="I337"/>
  <c r="J337" s="1"/>
  <c r="K337" s="1"/>
  <c r="A338"/>
  <c r="C338"/>
  <c r="D338"/>
  <c r="E338"/>
  <c r="F338"/>
  <c r="G338"/>
  <c r="H338"/>
  <c r="I338"/>
  <c r="J338" s="1"/>
  <c r="K338" s="1"/>
  <c r="A339"/>
  <c r="C339"/>
  <c r="D339"/>
  <c r="E339"/>
  <c r="F339"/>
  <c r="G339"/>
  <c r="H339"/>
  <c r="I339"/>
  <c r="J339"/>
  <c r="K339" s="1"/>
  <c r="A340"/>
  <c r="C340"/>
  <c r="D340"/>
  <c r="E340"/>
  <c r="F340"/>
  <c r="G340"/>
  <c r="H340"/>
  <c r="J340" s="1"/>
  <c r="K340" s="1"/>
  <c r="I340"/>
  <c r="A341"/>
  <c r="C341"/>
  <c r="D341"/>
  <c r="E341"/>
  <c r="F341"/>
  <c r="G341"/>
  <c r="H341"/>
  <c r="I341"/>
  <c r="J341" s="1"/>
  <c r="K341" s="1"/>
  <c r="A342"/>
  <c r="C342"/>
  <c r="D342"/>
  <c r="E342"/>
  <c r="F342"/>
  <c r="G342"/>
  <c r="H342"/>
  <c r="I342"/>
  <c r="J342" s="1"/>
  <c r="K342" s="1"/>
  <c r="A343"/>
  <c r="C343"/>
  <c r="D343"/>
  <c r="E343"/>
  <c r="F343"/>
  <c r="G343"/>
  <c r="H343"/>
  <c r="I343"/>
  <c r="J343"/>
  <c r="K343" s="1"/>
  <c r="A344"/>
  <c r="C344"/>
  <c r="D344"/>
  <c r="E344"/>
  <c r="F344"/>
  <c r="G344"/>
  <c r="H344"/>
  <c r="J344" s="1"/>
  <c r="K344" s="1"/>
  <c r="I344"/>
  <c r="A345"/>
  <c r="C345"/>
  <c r="D345"/>
  <c r="E345"/>
  <c r="F345"/>
  <c r="G345"/>
  <c r="H345"/>
  <c r="I345"/>
  <c r="J345" s="1"/>
  <c r="K345" s="1"/>
  <c r="A346"/>
  <c r="C346"/>
  <c r="D346"/>
  <c r="E346"/>
  <c r="F346"/>
  <c r="G346"/>
  <c r="H346"/>
  <c r="I346"/>
  <c r="J346" s="1"/>
  <c r="K346" s="1"/>
  <c r="A347"/>
  <c r="C347"/>
  <c r="D347"/>
  <c r="E347"/>
  <c r="F347"/>
  <c r="G347"/>
  <c r="H347"/>
  <c r="I347"/>
  <c r="J347"/>
  <c r="K347" s="1"/>
  <c r="A348"/>
  <c r="C348"/>
  <c r="D348"/>
  <c r="E348"/>
  <c r="F348"/>
  <c r="G348"/>
  <c r="H348"/>
  <c r="J348" s="1"/>
  <c r="K348" s="1"/>
  <c r="I348"/>
  <c r="A349"/>
  <c r="C349"/>
  <c r="D349"/>
  <c r="E349"/>
  <c r="F349"/>
  <c r="G349"/>
  <c r="H349"/>
  <c r="I349"/>
  <c r="J349" s="1"/>
  <c r="K349" s="1"/>
  <c r="A350"/>
  <c r="C350"/>
  <c r="D350"/>
  <c r="E350"/>
  <c r="F350"/>
  <c r="G350"/>
  <c r="H350"/>
  <c r="I350"/>
  <c r="J350" s="1"/>
  <c r="K350" s="1"/>
  <c r="A351"/>
  <c r="C351"/>
  <c r="D351"/>
  <c r="E351"/>
  <c r="F351"/>
  <c r="G351"/>
  <c r="H351"/>
  <c r="I351"/>
  <c r="J351"/>
  <c r="K351" s="1"/>
  <c r="A352"/>
  <c r="C352"/>
  <c r="D352"/>
  <c r="E352"/>
  <c r="F352"/>
  <c r="G352"/>
  <c r="H352"/>
  <c r="J352" s="1"/>
  <c r="K352" s="1"/>
  <c r="I352"/>
  <c r="A353"/>
  <c r="C353"/>
  <c r="D353"/>
  <c r="E353"/>
  <c r="F353"/>
  <c r="G353"/>
  <c r="H353"/>
  <c r="I353"/>
  <c r="J353" s="1"/>
  <c r="K353" s="1"/>
  <c r="A354"/>
  <c r="C354"/>
  <c r="D354"/>
  <c r="E354"/>
  <c r="F354"/>
  <c r="G354"/>
  <c r="H354"/>
  <c r="I354"/>
  <c r="J354" s="1"/>
  <c r="K354" s="1"/>
  <c r="A355"/>
  <c r="C355"/>
  <c r="D355"/>
  <c r="E355"/>
  <c r="F355"/>
  <c r="G355"/>
  <c r="H355"/>
  <c r="I355"/>
  <c r="J355"/>
  <c r="K355" s="1"/>
  <c r="A356"/>
  <c r="C356"/>
  <c r="D356"/>
  <c r="E356"/>
  <c r="F356"/>
  <c r="G356"/>
  <c r="H356"/>
  <c r="J356" s="1"/>
  <c r="K356" s="1"/>
  <c r="I356"/>
  <c r="A357"/>
  <c r="C357"/>
  <c r="D357"/>
  <c r="E357"/>
  <c r="F357"/>
  <c r="G357"/>
  <c r="H357"/>
  <c r="I357"/>
  <c r="J357" s="1"/>
  <c r="K357" s="1"/>
  <c r="A358"/>
  <c r="C358"/>
  <c r="D358"/>
  <c r="E358"/>
  <c r="F358"/>
  <c r="G358"/>
  <c r="H358"/>
  <c r="I358"/>
  <c r="J358" s="1"/>
  <c r="K358" s="1"/>
  <c r="A359"/>
  <c r="C359"/>
  <c r="D359"/>
  <c r="E359"/>
  <c r="F359"/>
  <c r="G359"/>
  <c r="H359"/>
  <c r="I359"/>
  <c r="J359"/>
  <c r="K359" s="1"/>
  <c r="A360"/>
  <c r="C360"/>
  <c r="D360"/>
  <c r="E360"/>
  <c r="F360"/>
  <c r="G360"/>
  <c r="H360"/>
  <c r="J360" s="1"/>
  <c r="K360" s="1"/>
  <c r="I360"/>
  <c r="A361"/>
  <c r="C361"/>
  <c r="D361"/>
  <c r="E361"/>
  <c r="F361"/>
  <c r="G361"/>
  <c r="H361"/>
  <c r="I361"/>
  <c r="J361" s="1"/>
  <c r="K361" s="1"/>
  <c r="A362"/>
  <c r="C362"/>
  <c r="D362"/>
  <c r="E362"/>
  <c r="F362"/>
  <c r="G362"/>
  <c r="H362"/>
  <c r="I362"/>
  <c r="J362" s="1"/>
  <c r="K362" s="1"/>
  <c r="A363"/>
  <c r="C363"/>
  <c r="D363"/>
  <c r="E363"/>
  <c r="F363"/>
  <c r="G363"/>
  <c r="H363"/>
  <c r="I363"/>
  <c r="J363"/>
  <c r="K363" s="1"/>
  <c r="A364"/>
  <c r="C364"/>
  <c r="D364"/>
  <c r="E364"/>
  <c r="F364"/>
  <c r="G364"/>
  <c r="H364"/>
  <c r="J364" s="1"/>
  <c r="K364" s="1"/>
  <c r="I364"/>
  <c r="A365"/>
  <c r="C365"/>
  <c r="D365"/>
  <c r="E365"/>
  <c r="F365"/>
  <c r="G365"/>
  <c r="H365"/>
  <c r="I365"/>
  <c r="J365" s="1"/>
  <c r="K365" s="1"/>
  <c r="A366"/>
  <c r="C366"/>
  <c r="D366"/>
  <c r="E366"/>
  <c r="F366"/>
  <c r="G366"/>
  <c r="H366"/>
  <c r="I366"/>
  <c r="J366" s="1"/>
  <c r="K366" s="1"/>
  <c r="A367"/>
  <c r="C367"/>
  <c r="D367"/>
  <c r="E367"/>
  <c r="F367"/>
  <c r="G367"/>
  <c r="H367"/>
  <c r="I367"/>
  <c r="J367"/>
  <c r="K367" s="1"/>
  <c r="A368"/>
  <c r="C368"/>
  <c r="D368"/>
  <c r="E368"/>
  <c r="F368"/>
  <c r="G368"/>
  <c r="H368"/>
  <c r="J368" s="1"/>
  <c r="K368" s="1"/>
  <c r="I368"/>
  <c r="A369"/>
  <c r="C369"/>
  <c r="D369"/>
  <c r="E369"/>
  <c r="F369"/>
  <c r="G369"/>
  <c r="H369"/>
  <c r="I369"/>
  <c r="J369" s="1"/>
  <c r="K369" s="1"/>
  <c r="A370"/>
  <c r="C370"/>
  <c r="D370"/>
  <c r="E370"/>
  <c r="F370"/>
  <c r="G370"/>
  <c r="H370"/>
  <c r="I370"/>
  <c r="J370" s="1"/>
  <c r="K370" s="1"/>
  <c r="A371"/>
  <c r="C371"/>
  <c r="D371"/>
  <c r="E371"/>
  <c r="F371"/>
  <c r="G371"/>
  <c r="H371"/>
  <c r="I371"/>
  <c r="J371"/>
  <c r="K371" s="1"/>
  <c r="A372"/>
  <c r="C372"/>
  <c r="D372"/>
  <c r="E372"/>
  <c r="F372"/>
  <c r="G372"/>
  <c r="H372"/>
  <c r="J372" s="1"/>
  <c r="K372" s="1"/>
  <c r="I372"/>
  <c r="A373"/>
  <c r="C373"/>
  <c r="D373"/>
  <c r="E373"/>
  <c r="F373"/>
  <c r="G373"/>
  <c r="H373"/>
  <c r="I373"/>
  <c r="J373" s="1"/>
  <c r="K373" s="1"/>
  <c r="A374"/>
  <c r="C374"/>
  <c r="D374"/>
  <c r="E374"/>
  <c r="F374"/>
  <c r="G374"/>
  <c r="H374"/>
  <c r="I374"/>
  <c r="J374" s="1"/>
  <c r="K374" s="1"/>
  <c r="A375"/>
  <c r="C375"/>
  <c r="D375"/>
  <c r="E375"/>
  <c r="F375"/>
  <c r="G375"/>
  <c r="H375"/>
  <c r="I375"/>
  <c r="J375"/>
  <c r="K375" s="1"/>
  <c r="A376"/>
  <c r="C376"/>
  <c r="D376"/>
  <c r="E376"/>
  <c r="F376"/>
  <c r="G376"/>
  <c r="H376"/>
  <c r="J376" s="1"/>
  <c r="K376" s="1"/>
  <c r="I376"/>
  <c r="A377"/>
  <c r="C377"/>
  <c r="D377"/>
  <c r="E377"/>
  <c r="F377"/>
  <c r="G377"/>
  <c r="H377"/>
  <c r="I377"/>
  <c r="J377" s="1"/>
  <c r="K377" s="1"/>
  <c r="A378"/>
  <c r="C378"/>
  <c r="D378"/>
  <c r="E378"/>
  <c r="F378"/>
  <c r="G378"/>
  <c r="H378"/>
  <c r="I378"/>
  <c r="J378" s="1"/>
  <c r="K378" s="1"/>
  <c r="A379"/>
  <c r="C379"/>
  <c r="D379"/>
  <c r="E379"/>
  <c r="F379"/>
  <c r="G379"/>
  <c r="H379"/>
  <c r="I379"/>
  <c r="J379"/>
  <c r="K379" s="1"/>
  <c r="A380"/>
  <c r="C380"/>
  <c r="D380"/>
  <c r="E380"/>
  <c r="F380"/>
  <c r="G380"/>
  <c r="H380"/>
  <c r="J380" s="1"/>
  <c r="K380" s="1"/>
  <c r="I380"/>
  <c r="A381"/>
  <c r="C381"/>
  <c r="D381"/>
  <c r="E381"/>
  <c r="F381"/>
  <c r="G381"/>
  <c r="H381"/>
  <c r="I381"/>
  <c r="J381" s="1"/>
  <c r="K381" s="1"/>
  <c r="A382"/>
  <c r="C382"/>
  <c r="D382"/>
  <c r="E382"/>
  <c r="F382"/>
  <c r="G382"/>
  <c r="H382"/>
  <c r="I382"/>
  <c r="J382" s="1"/>
  <c r="K382" s="1"/>
  <c r="A383"/>
  <c r="C383"/>
  <c r="D383"/>
  <c r="E383"/>
  <c r="F383"/>
  <c r="G383"/>
  <c r="H383"/>
  <c r="I383"/>
  <c r="J383"/>
  <c r="K383" s="1"/>
  <c r="A384"/>
  <c r="C384"/>
  <c r="D384"/>
  <c r="E384"/>
  <c r="F384"/>
  <c r="G384"/>
  <c r="H384"/>
  <c r="J384" s="1"/>
  <c r="K384" s="1"/>
  <c r="I384"/>
  <c r="A385"/>
  <c r="C385"/>
  <c r="D385"/>
  <c r="E385"/>
  <c r="F385"/>
  <c r="G385"/>
  <c r="H385"/>
  <c r="I385"/>
  <c r="J385" s="1"/>
  <c r="K385" s="1"/>
  <c r="A386"/>
  <c r="C386"/>
  <c r="D386"/>
  <c r="E386"/>
  <c r="F386"/>
  <c r="G386"/>
  <c r="H386"/>
  <c r="I386"/>
  <c r="J386" s="1"/>
  <c r="K386" s="1"/>
  <c r="A387"/>
  <c r="C387"/>
  <c r="D387"/>
  <c r="E387"/>
  <c r="F387"/>
  <c r="G387"/>
  <c r="H387"/>
  <c r="I387"/>
  <c r="J387"/>
  <c r="K387" s="1"/>
  <c r="A388"/>
  <c r="C388"/>
  <c r="D388"/>
  <c r="E388"/>
  <c r="F388"/>
  <c r="G388"/>
  <c r="H388"/>
  <c r="J388" s="1"/>
  <c r="K388" s="1"/>
  <c r="I388"/>
  <c r="A389"/>
  <c r="C389"/>
  <c r="D389"/>
  <c r="E389"/>
  <c r="F389"/>
  <c r="G389"/>
  <c r="H389"/>
  <c r="I389"/>
  <c r="J389" s="1"/>
  <c r="K389" s="1"/>
  <c r="A390"/>
  <c r="C390"/>
  <c r="D390"/>
  <c r="E390"/>
  <c r="F390"/>
  <c r="G390"/>
  <c r="H390"/>
  <c r="I390"/>
  <c r="J390" s="1"/>
  <c r="K390" s="1"/>
  <c r="A391"/>
  <c r="C391"/>
  <c r="D391"/>
  <c r="E391"/>
  <c r="F391"/>
  <c r="G391"/>
  <c r="H391"/>
  <c r="I391"/>
  <c r="J391"/>
  <c r="K391" s="1"/>
  <c r="A392"/>
  <c r="C392"/>
  <c r="D392"/>
  <c r="E392"/>
  <c r="F392"/>
  <c r="G392"/>
  <c r="H392"/>
  <c r="J392" s="1"/>
  <c r="K392" s="1"/>
  <c r="I392"/>
  <c r="A393"/>
  <c r="C393"/>
  <c r="D393"/>
  <c r="E393"/>
  <c r="F393"/>
  <c r="G393"/>
  <c r="H393"/>
  <c r="I393"/>
  <c r="J393" s="1"/>
  <c r="K393" s="1"/>
  <c r="A394"/>
  <c r="C394"/>
  <c r="D394"/>
  <c r="E394"/>
  <c r="F394"/>
  <c r="G394"/>
  <c r="H394"/>
  <c r="I394"/>
  <c r="J394" s="1"/>
  <c r="K394" s="1"/>
  <c r="A395"/>
  <c r="C395"/>
  <c r="D395"/>
  <c r="E395"/>
  <c r="F395"/>
  <c r="G395"/>
  <c r="H395"/>
  <c r="I395"/>
  <c r="J395"/>
  <c r="K395" s="1"/>
  <c r="A396"/>
  <c r="C396"/>
  <c r="D396"/>
  <c r="E396"/>
  <c r="F396"/>
  <c r="G396"/>
  <c r="H396"/>
  <c r="J396" s="1"/>
  <c r="K396" s="1"/>
  <c r="I396"/>
  <c r="A397"/>
  <c r="C397"/>
  <c r="D397"/>
  <c r="E397"/>
  <c r="F397"/>
  <c r="G397"/>
  <c r="H397"/>
  <c r="I397"/>
  <c r="J397" s="1"/>
  <c r="K397" s="1"/>
  <c r="A398"/>
  <c r="C398"/>
  <c r="D398"/>
  <c r="E398"/>
  <c r="F398"/>
  <c r="G398"/>
  <c r="H398"/>
  <c r="I398"/>
  <c r="J398" s="1"/>
  <c r="K398" s="1"/>
  <c r="A399"/>
  <c r="C399"/>
  <c r="D399"/>
  <c r="E399"/>
  <c r="F399"/>
  <c r="G399"/>
  <c r="H399"/>
  <c r="I399"/>
  <c r="J399"/>
  <c r="K399" s="1"/>
  <c r="A400"/>
  <c r="C400"/>
  <c r="D400"/>
  <c r="E400"/>
  <c r="F400"/>
  <c r="G400"/>
  <c r="H400"/>
  <c r="J400" s="1"/>
  <c r="K400" s="1"/>
  <c r="I400"/>
  <c r="A401"/>
  <c r="C401"/>
  <c r="D401"/>
  <c r="E401"/>
  <c r="F401"/>
  <c r="G401"/>
  <c r="H401"/>
  <c r="I401"/>
  <c r="J401" s="1"/>
  <c r="K401" s="1"/>
  <c r="A402"/>
  <c r="C402"/>
  <c r="D402"/>
  <c r="E402"/>
  <c r="F402"/>
  <c r="G402"/>
  <c r="H402"/>
  <c r="I402"/>
  <c r="J402" s="1"/>
  <c r="K402" s="1"/>
  <c r="A403"/>
  <c r="C403"/>
  <c r="D403"/>
  <c r="E403"/>
  <c r="F403"/>
  <c r="G403"/>
  <c r="H403"/>
  <c r="I403"/>
  <c r="J403"/>
  <c r="K403" s="1"/>
  <c r="A404"/>
  <c r="C404"/>
  <c r="D404"/>
  <c r="E404"/>
  <c r="F404"/>
  <c r="G404"/>
  <c r="H404"/>
  <c r="J404" s="1"/>
  <c r="K404" s="1"/>
  <c r="I404"/>
  <c r="A405"/>
  <c r="C405"/>
  <c r="D405"/>
  <c r="E405"/>
  <c r="F405"/>
  <c r="G405"/>
  <c r="H405"/>
  <c r="I405"/>
  <c r="J405" s="1"/>
  <c r="K405" s="1"/>
  <c r="A406"/>
  <c r="C406"/>
  <c r="D406"/>
  <c r="E406"/>
  <c r="F406"/>
  <c r="G406"/>
  <c r="H406"/>
  <c r="I406"/>
  <c r="J406" s="1"/>
  <c r="K406" s="1"/>
  <c r="A407"/>
  <c r="C407"/>
  <c r="D407"/>
  <c r="E407"/>
  <c r="F407"/>
  <c r="G407"/>
  <c r="H407"/>
  <c r="I407"/>
  <c r="J407"/>
  <c r="K407" s="1"/>
  <c r="A408"/>
  <c r="C408"/>
  <c r="D408"/>
  <c r="E408"/>
  <c r="F408"/>
  <c r="G408"/>
  <c r="H408"/>
  <c r="J408" s="1"/>
  <c r="K408" s="1"/>
  <c r="I408"/>
  <c r="A409"/>
  <c r="C409"/>
  <c r="D409"/>
  <c r="E409"/>
  <c r="F409"/>
  <c r="G409"/>
  <c r="H409"/>
  <c r="I409"/>
  <c r="J409" s="1"/>
  <c r="K409" s="1"/>
  <c r="A410"/>
  <c r="C410"/>
  <c r="D410"/>
  <c r="E410"/>
  <c r="F410"/>
  <c r="G410"/>
  <c r="H410"/>
  <c r="I410"/>
  <c r="J410" s="1"/>
  <c r="K410" s="1"/>
  <c r="A411"/>
  <c r="C411"/>
  <c r="D411"/>
  <c r="E411"/>
  <c r="F411"/>
  <c r="G411"/>
  <c r="H411"/>
  <c r="I411"/>
  <c r="J411"/>
  <c r="K411" s="1"/>
  <c r="A412"/>
  <c r="C412"/>
  <c r="D412"/>
  <c r="E412"/>
  <c r="F412"/>
  <c r="G412"/>
  <c r="H412"/>
  <c r="J412" s="1"/>
  <c r="K412" s="1"/>
  <c r="I412"/>
  <c r="A413"/>
  <c r="C413"/>
  <c r="D413"/>
  <c r="E413"/>
  <c r="F413"/>
  <c r="G413"/>
  <c r="H413"/>
  <c r="I413"/>
  <c r="J413" s="1"/>
  <c r="K413" s="1"/>
  <c r="A414"/>
  <c r="C414"/>
  <c r="D414"/>
  <c r="E414"/>
  <c r="F414"/>
  <c r="G414"/>
  <c r="H414"/>
  <c r="I414"/>
  <c r="J414" s="1"/>
  <c r="K414" s="1"/>
  <c r="A415"/>
  <c r="C415"/>
  <c r="D415"/>
  <c r="E415"/>
  <c r="F415"/>
  <c r="G415"/>
  <c r="H415"/>
  <c r="I415"/>
  <c r="J415"/>
  <c r="K415" s="1"/>
  <c r="A416"/>
  <c r="C416"/>
  <c r="D416"/>
  <c r="E416"/>
  <c r="F416"/>
  <c r="G416"/>
  <c r="H416"/>
  <c r="J416" s="1"/>
  <c r="K416" s="1"/>
  <c r="I416"/>
  <c r="A417"/>
  <c r="C417"/>
  <c r="D417"/>
  <c r="E417"/>
  <c r="F417"/>
  <c r="G417"/>
  <c r="H417"/>
  <c r="I417"/>
  <c r="J417" s="1"/>
  <c r="K417" s="1"/>
  <c r="A418"/>
  <c r="C418"/>
  <c r="D418"/>
  <c r="E418"/>
  <c r="F418"/>
  <c r="G418"/>
  <c r="H418"/>
  <c r="I418"/>
  <c r="J418" s="1"/>
  <c r="K418" s="1"/>
  <c r="A419"/>
  <c r="C419"/>
  <c r="D419"/>
  <c r="E419"/>
  <c r="F419"/>
  <c r="G419"/>
  <c r="H419"/>
  <c r="I419"/>
  <c r="J419"/>
  <c r="K419" s="1"/>
  <c r="A420"/>
  <c r="C420"/>
  <c r="D420"/>
  <c r="E420"/>
  <c r="F420"/>
  <c r="G420"/>
  <c r="H420"/>
  <c r="J420" s="1"/>
  <c r="K420" s="1"/>
  <c r="I420"/>
  <c r="A421"/>
  <c r="C421"/>
  <c r="D421"/>
  <c r="E421"/>
  <c r="F421"/>
  <c r="G421"/>
  <c r="H421"/>
  <c r="I421"/>
  <c r="J421" s="1"/>
  <c r="K421" s="1"/>
  <c r="A422"/>
  <c r="C422"/>
  <c r="D422"/>
  <c r="E422"/>
  <c r="F422"/>
  <c r="G422"/>
  <c r="H422"/>
  <c r="I422"/>
  <c r="J422" s="1"/>
  <c r="K422" s="1"/>
  <c r="A423"/>
  <c r="C423"/>
  <c r="D423"/>
  <c r="E423"/>
  <c r="F423"/>
  <c r="G423"/>
  <c r="H423"/>
  <c r="I423"/>
  <c r="J423"/>
  <c r="K423" s="1"/>
  <c r="A424"/>
  <c r="C424"/>
  <c r="D424"/>
  <c r="E424"/>
  <c r="F424"/>
  <c r="G424"/>
  <c r="H424"/>
  <c r="J424" s="1"/>
  <c r="K424" s="1"/>
  <c r="I424"/>
  <c r="A425"/>
  <c r="C425"/>
  <c r="D425"/>
  <c r="E425"/>
  <c r="F425"/>
  <c r="G425"/>
  <c r="H425"/>
  <c r="I425"/>
  <c r="J425" s="1"/>
  <c r="K425" s="1"/>
  <c r="A426"/>
  <c r="C426"/>
  <c r="D426"/>
  <c r="E426"/>
  <c r="F426"/>
  <c r="G426"/>
  <c r="H426"/>
  <c r="I426"/>
  <c r="J426" s="1"/>
  <c r="K426" s="1"/>
  <c r="A427"/>
  <c r="C427"/>
  <c r="D427"/>
  <c r="E427"/>
  <c r="F427"/>
  <c r="G427"/>
  <c r="H427"/>
  <c r="I427"/>
  <c r="J427"/>
  <c r="K427" s="1"/>
  <c r="A428"/>
  <c r="C428"/>
  <c r="D428"/>
  <c r="E428"/>
  <c r="F428"/>
  <c r="G428"/>
  <c r="H428"/>
  <c r="J428" s="1"/>
  <c r="K428" s="1"/>
  <c r="I428"/>
  <c r="A429"/>
  <c r="C429"/>
  <c r="D429"/>
  <c r="E429"/>
  <c r="F429"/>
  <c r="G429"/>
  <c r="H429"/>
  <c r="I429"/>
  <c r="J429" s="1"/>
  <c r="K429" s="1"/>
  <c r="A430"/>
  <c r="C430"/>
  <c r="D430"/>
  <c r="E430"/>
  <c r="F430"/>
  <c r="G430"/>
  <c r="H430"/>
  <c r="I430"/>
  <c r="J430" s="1"/>
  <c r="K430" s="1"/>
  <c r="A431"/>
  <c r="C431"/>
  <c r="D431"/>
  <c r="E431"/>
  <c r="F431"/>
  <c r="G431"/>
  <c r="H431"/>
  <c r="I431"/>
  <c r="J431"/>
  <c r="K431" s="1"/>
  <c r="A432"/>
  <c r="C432"/>
  <c r="D432"/>
  <c r="E432"/>
  <c r="F432"/>
  <c r="G432"/>
  <c r="H432"/>
  <c r="J432" s="1"/>
  <c r="K432" s="1"/>
  <c r="I432"/>
  <c r="A433"/>
  <c r="C433"/>
  <c r="D433"/>
  <c r="E433"/>
  <c r="F433"/>
  <c r="G433"/>
  <c r="H433"/>
  <c r="I433"/>
  <c r="J433" s="1"/>
  <c r="K433" s="1"/>
  <c r="A434"/>
  <c r="C434"/>
  <c r="D434"/>
  <c r="E434"/>
  <c r="F434"/>
  <c r="G434"/>
  <c r="H434"/>
  <c r="I434"/>
  <c r="J434"/>
  <c r="K434" s="1"/>
  <c r="A435"/>
  <c r="C435"/>
  <c r="D435"/>
  <c r="E435"/>
  <c r="F435"/>
  <c r="G435"/>
  <c r="J435" s="1"/>
  <c r="K435" s="1"/>
  <c r="H435"/>
  <c r="I435"/>
  <c r="A436"/>
  <c r="C436"/>
  <c r="D436"/>
  <c r="E436"/>
  <c r="F436"/>
  <c r="G436"/>
  <c r="H436"/>
  <c r="J436" s="1"/>
  <c r="K436" s="1"/>
  <c r="I436"/>
  <c r="A437"/>
  <c r="C437"/>
  <c r="D437"/>
  <c r="E437"/>
  <c r="F437"/>
  <c r="G437"/>
  <c r="H437"/>
  <c r="I437"/>
  <c r="J437" s="1"/>
  <c r="K437" s="1"/>
  <c r="A438"/>
  <c r="C438"/>
  <c r="D438"/>
  <c r="E438"/>
  <c r="F438"/>
  <c r="G438"/>
  <c r="H438"/>
  <c r="I438"/>
  <c r="J438"/>
  <c r="K438" s="1"/>
  <c r="J336" l="1"/>
  <c r="K336" s="1"/>
  <c r="J316"/>
  <c r="K316" s="1"/>
  <c r="J319"/>
  <c r="K319" s="1"/>
  <c r="J312"/>
  <c r="K312" s="1"/>
  <c r="J168"/>
  <c r="K168" s="1"/>
  <c r="J166"/>
  <c r="K166" s="1"/>
  <c r="K3"/>
  <c r="A1"/>
  <c r="J1" l="1"/>
</calcChain>
</file>

<file path=xl/sharedStrings.xml><?xml version="1.0" encoding="utf-8"?>
<sst xmlns="http://schemas.openxmlformats.org/spreadsheetml/2006/main" count="12" uniqueCount="12">
  <si>
    <t xml:space="preserve"> </t>
  </si>
  <si>
    <t>إظهار</t>
  </si>
  <si>
    <t>الديون</t>
  </si>
  <si>
    <t>الرسوم</t>
  </si>
  <si>
    <t>المساعدة</t>
  </si>
  <si>
    <t>المدفوعات</t>
  </si>
  <si>
    <t>الجنس</t>
  </si>
  <si>
    <t>الصف</t>
  </si>
  <si>
    <t>القيد</t>
  </si>
  <si>
    <t>الهاتف</t>
  </si>
  <si>
    <t>اسم الطالب</t>
  </si>
  <si>
    <t>م</t>
  </si>
</sst>
</file>

<file path=xl/styles.xml><?xml version="1.0" encoding="utf-8"?>
<styleSheet xmlns="http://schemas.openxmlformats.org/spreadsheetml/2006/main">
  <numFmts count="2">
    <numFmt numFmtId="164" formatCode="&quot;د.ل.‏&quot;#,##0.00_-"/>
    <numFmt numFmtId="165" formatCode="00\-000"/>
  </numFmts>
  <fonts count="4"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164" fontId="1" fillId="0" borderId="2" xfId="0" applyNumberFormat="1" applyFont="1" applyBorder="1" applyAlignment="1">
      <alignment horizontal="left" vertical="center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shrinkToFit="1"/>
    </xf>
    <xf numFmtId="165" fontId="1" fillId="0" borderId="3" xfId="0" applyNumberFormat="1" applyFont="1" applyBorder="1" applyAlignment="1">
      <alignment horizontal="center" vertical="center" shrinkToFit="1"/>
    </xf>
    <xf numFmtId="0" fontId="0" fillId="0" borderId="4" xfId="0" applyBorder="1" applyAlignment="1">
      <alignment horizontal="center"/>
    </xf>
    <xf numFmtId="164" fontId="1" fillId="0" borderId="5" xfId="0" applyNumberFormat="1" applyFont="1" applyBorder="1" applyAlignment="1">
      <alignment horizontal="left" vertical="center" shrinkToFit="1"/>
    </xf>
    <xf numFmtId="0" fontId="1" fillId="0" borderId="5" xfId="0" applyNumberFormat="1" applyFont="1" applyBorder="1" applyAlignment="1">
      <alignment horizontal="center" vertical="center" shrinkToFit="1"/>
    </xf>
    <xf numFmtId="0" fontId="1" fillId="0" borderId="5" xfId="0" applyNumberFormat="1" applyFont="1" applyFill="1" applyBorder="1" applyAlignment="1">
      <alignment shrinkToFit="1"/>
    </xf>
    <xf numFmtId="165" fontId="1" fillId="0" borderId="6" xfId="0" applyNumberFormat="1" applyFont="1" applyBorder="1" applyAlignment="1">
      <alignment horizontal="center" vertical="center" shrinkToFit="1"/>
    </xf>
    <xf numFmtId="164" fontId="2" fillId="0" borderId="5" xfId="0" applyNumberFormat="1" applyFont="1" applyBorder="1" applyAlignment="1">
      <alignment horizontal="left" vertical="center" shrinkToFit="1"/>
    </xf>
    <xf numFmtId="0" fontId="0" fillId="0" borderId="4" xfId="0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left" vertical="center" shrinkToFit="1"/>
    </xf>
    <xf numFmtId="164" fontId="1" fillId="0" borderId="5" xfId="0" applyNumberFormat="1" applyFont="1" applyFill="1" applyBorder="1" applyAlignment="1">
      <alignment horizontal="left" vertical="center" shrinkToFit="1"/>
    </xf>
    <xf numFmtId="0" fontId="1" fillId="0" borderId="5" xfId="0" applyNumberFormat="1" applyFont="1" applyFill="1" applyBorder="1" applyAlignment="1">
      <alignment horizontal="center" vertical="center" shrinkToFit="1"/>
    </xf>
    <xf numFmtId="0" fontId="1" fillId="0" borderId="5" xfId="0" applyNumberFormat="1" applyFont="1" applyBorder="1" applyAlignment="1">
      <alignment shrinkToFit="1"/>
    </xf>
    <xf numFmtId="0" fontId="0" fillId="0" borderId="7" xfId="0" applyBorder="1" applyAlignment="1">
      <alignment horizontal="center"/>
    </xf>
    <xf numFmtId="164" fontId="2" fillId="0" borderId="8" xfId="0" applyNumberFormat="1" applyFont="1" applyBorder="1" applyAlignment="1">
      <alignment horizontal="left" vertical="center" shrinkToFit="1"/>
    </xf>
    <xf numFmtId="164" fontId="1" fillId="0" borderId="8" xfId="0" applyNumberFormat="1" applyFont="1" applyBorder="1" applyAlignment="1">
      <alignment horizontal="left" vertical="center" shrinkToFit="1"/>
    </xf>
    <xf numFmtId="0" fontId="1" fillId="0" borderId="8" xfId="0" applyNumberFormat="1" applyFont="1" applyBorder="1" applyAlignment="1">
      <alignment horizontal="center" vertical="center" shrinkToFit="1"/>
    </xf>
    <xf numFmtId="0" fontId="1" fillId="0" borderId="8" xfId="0" applyNumberFormat="1" applyFont="1" applyFill="1" applyBorder="1" applyAlignment="1">
      <alignment shrinkToFit="1"/>
    </xf>
    <xf numFmtId="165" fontId="1" fillId="0" borderId="9" xfId="0" applyNumberFormat="1" applyFont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22"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00B050"/>
          </stop>
          <stop position="1">
            <color theme="1"/>
          </stop>
        </gradientFill>
      </fill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&quot;د.ل.‏&quot;#,##0.00_-"/>
      <alignment horizontal="left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&quot;د.ل.‏&quot;#,##0.00_-"/>
      <alignment horizontal="left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&quot;د.ل.‏&quot;#,##0.00_-"/>
      <alignment horizontal="left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&quot;د.ل.‏&quot;#,##0.00_-"/>
      <alignment horizontal="left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00\-000"/>
      <alignment horizontal="center" vertical="center" textRotation="0" wrapText="0" indent="0" relativeIndent="255" justifyLastLine="0" shrinkToFit="1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left" vertical="center" textRotation="0" wrapText="0" indent="0" relativeIndent="255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5;&#1606;&#1592;&#1608;&#1605;&#1575;&#1578;\2016\&#1583;&#1610;&#1608;&#1606;%20&#1575;&#1604;&#1591;&#1604;&#1575;&#15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4"/>
      <sheetName val="مدفوعات وديون"/>
      <sheetName val="ديون الطلاب"/>
    </sheetNames>
    <sheetDataSet>
      <sheetData sheetId="0"/>
      <sheetData sheetId="1"/>
      <sheetData sheetId="2" refreshError="1"/>
    </sheetDataSet>
  </externalBook>
</externalLink>
</file>

<file path=xl/tables/table1.xml><?xml version="1.0" encoding="utf-8"?>
<table xmlns="http://schemas.openxmlformats.org/spreadsheetml/2006/main" id="1" name="الجدول2" displayName="الجدول2" ref="A2:K438" totalsRowShown="0" headerRowDxfId="21" dataDxfId="20" tableBorderDxfId="19">
  <tableColumns count="11">
    <tableColumn id="1" name="م" dataDxfId="18">
      <calculatedColumnFormula>[1]!الجدول_السبل_السوية2016.accdb[[#This Row],[SUDENT_ID]]</calculatedColumnFormula>
    </tableColumn>
    <tableColumn id="2" name="اسم الطالب" dataDxfId="17"/>
    <tableColumn id="3" name="الهاتف" dataDxfId="16">
      <calculatedColumnFormula>[1]!الجدول_السبل_السوية2016.accdb[[#This Row],[PHONE_NUMBER]]</calculatedColumnFormula>
    </tableColumn>
    <tableColumn id="4" name="القيد" dataDxfId="15">
      <calculatedColumnFormula>[1]!الجدول_السبل_السوية2016.accdb[[#This Row],[FETTER_STAUS]]</calculatedColumnFormula>
    </tableColumn>
    <tableColumn id="5" name="الصف" dataDxfId="14">
      <calculatedColumnFormula>[1]!الجدول_السبل_السوية2016.accdb[[#This Row],[CLASSE]]</calculatedColumnFormula>
    </tableColumn>
    <tableColumn id="6" name="الجنس" dataDxfId="13">
      <calculatedColumnFormula>[1]!الجدول_السبل_السوية2016.accdb[[#This Row],[GENRE]]</calculatedColumnFormula>
    </tableColumn>
    <tableColumn id="7" name="المدفوعات" dataDxfId="12">
      <calculatedColumnFormula>[1]!الجدول_السبل_السوية2016.accdb[[#This Row],[SumمنINSTALLMENT_VALUE]]</calculatedColumnFormula>
    </tableColumn>
    <tableColumn id="8" name="المساعدة" dataDxfId="11">
      <calculatedColumnFormula>[1]!الجدول_السبل_السوية2016.accdb[[#This Row],[HELP]]</calculatedColumnFormula>
    </tableColumn>
    <tableColumn id="9" name="الرسوم" dataDxfId="10">
      <calculatedColumnFormula>[1]!الجدول_السبل_السوية2016.accdb[[#This Row],[INSTALLMENT]]</calculatedColumnFormula>
    </tableColumn>
    <tableColumn id="10" name="الديون" dataDxfId="9">
      <calculatedColumnFormula>I3-(H3+G3)</calculatedColumnFormula>
    </tableColumn>
    <tableColumn id="11" name="إظهار" dataDxfId="8">
      <calculatedColumnFormula>IF(J3&gt; 475,"دين","لا")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8"/>
  <sheetViews>
    <sheetView rightToLeft="1" tabSelected="1" workbookViewId="0">
      <pane ySplit="2" topLeftCell="A3" activePane="bottomLeft" state="frozen"/>
      <selection pane="bottomLeft" activeCell="G25" sqref="G25"/>
    </sheetView>
  </sheetViews>
  <sheetFormatPr defaultRowHeight="15"/>
  <cols>
    <col min="1" max="1" width="7.77734375" style="2" customWidth="1"/>
    <col min="2" max="2" width="23.109375" customWidth="1"/>
    <col min="3" max="3" width="11.21875" style="2" hidden="1" customWidth="1"/>
    <col min="4" max="4" width="0" style="2" hidden="1" customWidth="1"/>
    <col min="5" max="5" width="8" style="2" customWidth="1"/>
    <col min="6" max="6" width="0" style="2" hidden="1" customWidth="1"/>
    <col min="7" max="7" width="10.88671875" customWidth="1"/>
    <col min="8" max="8" width="10.109375" customWidth="1"/>
    <col min="9" max="10" width="11" customWidth="1"/>
    <col min="11" max="11" width="8.88671875" style="1"/>
  </cols>
  <sheetData>
    <row r="1" spans="1:11">
      <c r="A1" s="2">
        <f>SUBTOTAL(3,A3:A438)</f>
        <v>436</v>
      </c>
      <c r="J1" s="2">
        <f>SUBTOTAL(9,J3:J438)</f>
        <v>166190</v>
      </c>
    </row>
    <row r="2" spans="1:11" ht="18.75" thickBot="1">
      <c r="A2" s="29" t="s">
        <v>11</v>
      </c>
      <c r="B2" s="28" t="s">
        <v>10</v>
      </c>
      <c r="C2" s="27" t="s">
        <v>9</v>
      </c>
      <c r="D2" s="27" t="s">
        <v>8</v>
      </c>
      <c r="E2" s="26" t="s">
        <v>7</v>
      </c>
      <c r="F2" s="27" t="s">
        <v>6</v>
      </c>
      <c r="G2" s="26" t="s">
        <v>5</v>
      </c>
      <c r="H2" s="26" t="s">
        <v>4</v>
      </c>
      <c r="I2" s="26" t="s">
        <v>3</v>
      </c>
      <c r="J2" s="26" t="s">
        <v>2</v>
      </c>
      <c r="K2" s="25" t="s">
        <v>1</v>
      </c>
    </row>
    <row r="3" spans="1:11" ht="18">
      <c r="A3" s="24">
        <f>[1]!الجدول_السبل_السوية2016.accdb[[#This Row],[SUDENT_ID]]</f>
        <v>11127</v>
      </c>
      <c r="B3" s="23"/>
      <c r="C3" s="22">
        <f>[1]!الجدول_السبل_السوية2016.accdb[[#This Row],[PHONE_NUMBER]]</f>
        <v>916135016</v>
      </c>
      <c r="D3" s="22" t="str">
        <f>[1]!الجدول_السبل_السوية2016.accdb[[#This Row],[FETTER_STAUS]]</f>
        <v>مستجد</v>
      </c>
      <c r="E3" s="22" t="str">
        <f>[1]!الجدول_السبل_السوية2016.accdb[[#This Row],[CLASSE]]</f>
        <v>الأول</v>
      </c>
      <c r="F3" s="22" t="str">
        <f>[1]!الجدول_السبل_السوية2016.accdb[[#This Row],[GENRE]]</f>
        <v>ذكر</v>
      </c>
      <c r="G3" s="21">
        <v>0</v>
      </c>
      <c r="H3" s="21">
        <f>[1]!الجدول_السبل_السوية2016.accdb[[#This Row],[HELP]]</f>
        <v>0</v>
      </c>
      <c r="I3" s="21">
        <f>[1]!الجدول_السبل_السوية2016.accdb[[#This Row],[INSTALLMENT]]</f>
        <v>950</v>
      </c>
      <c r="J3" s="20">
        <f t="shared" ref="J3:J66" si="0">I3-(H3+G3)</f>
        <v>950</v>
      </c>
      <c r="K3" s="19" t="str">
        <f t="shared" ref="K3:K66" si="1">IF(J3&gt; 475,"دين","لا")</f>
        <v>دين</v>
      </c>
    </row>
    <row r="4" spans="1:11" ht="18">
      <c r="A4" s="12">
        <f>[1]!الجدول_السبل_السوية2016.accdb[[#This Row],[SUDENT_ID]]</f>
        <v>11171</v>
      </c>
      <c r="B4" s="18"/>
      <c r="C4" s="10">
        <f>[1]!الجدول_السبل_السوية2016.accdb[[#This Row],[PHONE_NUMBER]]</f>
        <v>924059331</v>
      </c>
      <c r="D4" s="10" t="str">
        <f>[1]!الجدول_السبل_السوية2016.accdb[[#This Row],[FETTER_STAUS]]</f>
        <v>مستجد</v>
      </c>
      <c r="E4" s="10" t="str">
        <f>[1]!الجدول_السبل_السوية2016.accdb[[#This Row],[CLASSE]]</f>
        <v>الأول</v>
      </c>
      <c r="F4" s="10" t="str">
        <f>[1]!الجدول_السبل_السوية2016.accdb[[#This Row],[GENRE]]</f>
        <v>ذكر</v>
      </c>
      <c r="G4" s="9">
        <f>[1]!الجدول_السبل_السوية2016.accdb[[#This Row],[SumمنINSTALLMENT_VALUE]]</f>
        <v>0</v>
      </c>
      <c r="H4" s="9">
        <f>[1]!الجدول_السبل_السوية2016.accdb[[#This Row],[HELP]]</f>
        <v>0</v>
      </c>
      <c r="I4" s="9">
        <f>[1]!الجدول_السبل_السوية2016.accdb[[#This Row],[INSTALLMENT]]</f>
        <v>950</v>
      </c>
      <c r="J4" s="9">
        <f t="shared" si="0"/>
        <v>950</v>
      </c>
      <c r="K4" s="8" t="str">
        <f t="shared" si="1"/>
        <v>دين</v>
      </c>
    </row>
    <row r="5" spans="1:11" ht="18">
      <c r="A5" s="12">
        <f>[1]!الجدول_السبل_السوية2016.accdb[[#This Row],[SUDENT_ID]]</f>
        <v>11140</v>
      </c>
      <c r="B5" s="11"/>
      <c r="C5" s="10">
        <f>[1]!الجدول_السبل_السوية2016.accdb[[#This Row],[PHONE_NUMBER]]</f>
        <v>945496294</v>
      </c>
      <c r="D5" s="10" t="str">
        <f>[1]!الجدول_السبل_السوية2016.accdb[[#This Row],[FETTER_STAUS]]</f>
        <v>مستجد</v>
      </c>
      <c r="E5" s="10" t="str">
        <f>[1]!الجدول_السبل_السوية2016.accdb[[#This Row],[CLASSE]]</f>
        <v>الأول</v>
      </c>
      <c r="F5" s="10" t="str">
        <f>[1]!الجدول_السبل_السوية2016.accdb[[#This Row],[GENRE]]</f>
        <v>أنثى</v>
      </c>
      <c r="G5" s="9">
        <f>[1]!الجدول_السبل_السوية2016.accdb[[#This Row],[SumمنINSTALLMENT_VALUE]]</f>
        <v>0</v>
      </c>
      <c r="H5" s="9">
        <f>[1]!الجدول_السبل_السوية2016.accdb[[#This Row],[HELP]]</f>
        <v>0</v>
      </c>
      <c r="I5" s="9">
        <f>[1]!الجدول_السبل_السوية2016.accdb[[#This Row],[INSTALLMENT]]</f>
        <v>0</v>
      </c>
      <c r="J5" s="13">
        <f t="shared" si="0"/>
        <v>0</v>
      </c>
      <c r="K5" s="8" t="str">
        <f t="shared" si="1"/>
        <v>لا</v>
      </c>
    </row>
    <row r="6" spans="1:11" ht="18">
      <c r="A6" s="12">
        <f>[1]!الجدول_السبل_السوية2016.accdb[[#This Row],[SUDENT_ID]]</f>
        <v>11103</v>
      </c>
      <c r="B6" s="11"/>
      <c r="C6" s="10">
        <f>[1]!الجدول_السبل_السوية2016.accdb[[#This Row],[PHONE_NUMBER]]</f>
        <v>927023830</v>
      </c>
      <c r="D6" s="10" t="str">
        <f>[1]!الجدول_السبل_السوية2016.accdb[[#This Row],[FETTER_STAUS]]</f>
        <v>مستجد</v>
      </c>
      <c r="E6" s="10" t="str">
        <f>[1]!الجدول_السبل_السوية2016.accdb[[#This Row],[CLASSE]]</f>
        <v>الأول</v>
      </c>
      <c r="F6" s="10" t="str">
        <f>[1]!الجدول_السبل_السوية2016.accdb[[#This Row],[GENRE]]</f>
        <v>أنثى</v>
      </c>
      <c r="G6" s="9">
        <f>[1]!الجدول_السبل_السوية2016.accdb[[#This Row],[SumمنINSTALLMENT_VALUE]]</f>
        <v>0</v>
      </c>
      <c r="H6" s="9">
        <f>[1]!الجدول_السبل_السوية2016.accdb[[#This Row],[HELP]]</f>
        <v>0</v>
      </c>
      <c r="I6" s="9">
        <f>[1]!الجدول_السبل_السوية2016.accdb[[#This Row],[INSTALLMENT]]</f>
        <v>0</v>
      </c>
      <c r="J6" s="13">
        <f t="shared" si="0"/>
        <v>0</v>
      </c>
      <c r="K6" s="8" t="str">
        <f t="shared" si="1"/>
        <v>لا</v>
      </c>
    </row>
    <row r="7" spans="1:11" ht="18">
      <c r="A7" s="12">
        <f>[1]!الجدول_السبل_السوية2016.accdb[[#This Row],[SUDENT_ID]]</f>
        <v>11121</v>
      </c>
      <c r="B7" s="11"/>
      <c r="C7" s="10">
        <f>[1]!الجدول_السبل_السوية2016.accdb[[#This Row],[PHONE_NUMBER]]</f>
        <v>925010069</v>
      </c>
      <c r="D7" s="10" t="str">
        <f>[1]!الجدول_السبل_السوية2016.accdb[[#This Row],[FETTER_STAUS]]</f>
        <v>مستجد</v>
      </c>
      <c r="E7" s="10" t="str">
        <f>[1]!الجدول_السبل_السوية2016.accdb[[#This Row],[CLASSE]]</f>
        <v>الأول</v>
      </c>
      <c r="F7" s="10" t="str">
        <f>[1]!الجدول_السبل_السوية2016.accdb[[#This Row],[GENRE]]</f>
        <v>أنثى</v>
      </c>
      <c r="G7" s="9">
        <f>[1]!الجدول_السبل_السوية2016.accdb[[#This Row],[SumمنINSTALLMENT_VALUE]]</f>
        <v>0</v>
      </c>
      <c r="H7" s="9">
        <f>[1]!الجدول_السبل_السوية2016.accdb[[#This Row],[HELP]]</f>
        <v>0</v>
      </c>
      <c r="I7" s="9">
        <f>[1]!الجدول_السبل_السوية2016.accdb[[#This Row],[INSTALLMENT]]</f>
        <v>950</v>
      </c>
      <c r="J7" s="13">
        <f t="shared" si="0"/>
        <v>950</v>
      </c>
      <c r="K7" s="8" t="str">
        <f t="shared" si="1"/>
        <v>دين</v>
      </c>
    </row>
    <row r="8" spans="1:11" ht="18">
      <c r="A8" s="12">
        <f>[1]!الجدول_السبل_السوية2016.accdb[[#This Row],[SUDENT_ID]]</f>
        <v>11155</v>
      </c>
      <c r="B8" s="11"/>
      <c r="C8" s="10">
        <f>[1]!الجدول_السبل_السوية2016.accdb[[#This Row],[PHONE_NUMBER]]</f>
        <v>926547060</v>
      </c>
      <c r="D8" s="10" t="str">
        <f>[1]!الجدول_السبل_السوية2016.accdb[[#This Row],[FETTER_STAUS]]</f>
        <v>مستجد</v>
      </c>
      <c r="E8" s="10" t="str">
        <f>[1]!الجدول_السبل_السوية2016.accdb[[#This Row],[CLASSE]]</f>
        <v>الأول</v>
      </c>
      <c r="F8" s="10" t="str">
        <f>[1]!الجدول_السبل_السوية2016.accdb[[#This Row],[GENRE]]</f>
        <v>ذكر</v>
      </c>
      <c r="G8" s="9">
        <f>[1]!الجدول_السبل_السوية2016.accdb[[#This Row],[SumمنINSTALLMENT_VALUE]]</f>
        <v>0</v>
      </c>
      <c r="H8" s="9">
        <f>[1]!الجدول_السبل_السوية2016.accdb[[#This Row],[HELP]]</f>
        <v>950</v>
      </c>
      <c r="I8" s="9">
        <f>[1]!الجدول_السبل_السوية2016.accdb[[#This Row],[INSTALLMENT]]</f>
        <v>950</v>
      </c>
      <c r="J8" s="9">
        <f t="shared" si="0"/>
        <v>0</v>
      </c>
      <c r="K8" s="8" t="str">
        <f t="shared" si="1"/>
        <v>لا</v>
      </c>
    </row>
    <row r="9" spans="1:11" ht="18">
      <c r="A9" s="12">
        <f>[1]!الجدول_السبل_السوية2016.accdb[[#This Row],[SUDENT_ID]]</f>
        <v>11125</v>
      </c>
      <c r="B9" s="11"/>
      <c r="C9" s="10">
        <f>[1]!الجدول_السبل_السوية2016.accdb[[#This Row],[PHONE_NUMBER]]</f>
        <v>925010069</v>
      </c>
      <c r="D9" s="10" t="str">
        <f>[1]!الجدول_السبل_السوية2016.accdb[[#This Row],[FETTER_STAUS]]</f>
        <v>مستجد</v>
      </c>
      <c r="E9" s="10" t="str">
        <f>[1]!الجدول_السبل_السوية2016.accdb[[#This Row],[CLASSE]]</f>
        <v>الأول</v>
      </c>
      <c r="F9" s="10" t="str">
        <f>[1]!الجدول_السبل_السوية2016.accdb[[#This Row],[GENRE]]</f>
        <v>ذكر</v>
      </c>
      <c r="G9" s="9">
        <f>[1]!الجدول_السبل_السوية2016.accdb[[#This Row],[SumمنINSTALLMENT_VALUE]]</f>
        <v>0</v>
      </c>
      <c r="H9" s="9">
        <f>[1]!الجدول_السبل_السوية2016.accdb[[#This Row],[HELP]]</f>
        <v>0</v>
      </c>
      <c r="I9" s="9">
        <f>[1]!الجدول_السبل_السوية2016.accdb[[#This Row],[INSTALLMENT]]</f>
        <v>950</v>
      </c>
      <c r="J9" s="9">
        <f t="shared" si="0"/>
        <v>950</v>
      </c>
      <c r="K9" s="8" t="str">
        <f t="shared" si="1"/>
        <v>دين</v>
      </c>
    </row>
    <row r="10" spans="1:11" ht="18">
      <c r="A10" s="12">
        <f>[1]!الجدول_السبل_السوية2016.accdb[[#This Row],[SUDENT_ID]]</f>
        <v>11131</v>
      </c>
      <c r="B10" s="11"/>
      <c r="C10" s="10">
        <f>[1]!الجدول_السبل_السوية2016.accdb[[#This Row],[PHONE_NUMBER]]</f>
        <v>923967507</v>
      </c>
      <c r="D10" s="10" t="str">
        <f>[1]!الجدول_السبل_السوية2016.accdb[[#This Row],[FETTER_STAUS]]</f>
        <v>مستجد</v>
      </c>
      <c r="E10" s="10" t="str">
        <f>[1]!الجدول_السبل_السوية2016.accdb[[#This Row],[CLASSE]]</f>
        <v>الأول</v>
      </c>
      <c r="F10" s="10" t="str">
        <f>[1]!الجدول_السبل_السوية2016.accdb[[#This Row],[GENRE]]</f>
        <v>ذكر</v>
      </c>
      <c r="G10" s="9">
        <f>[1]!الجدول_السبل_السوية2016.accdb[[#This Row],[SumمنINSTALLMENT_VALUE]]</f>
        <v>0</v>
      </c>
      <c r="H10" s="9">
        <f>[1]!الجدول_السبل_السوية2016.accdb[[#This Row],[HELP]]</f>
        <v>0</v>
      </c>
      <c r="I10" s="9">
        <f>[1]!الجدول_السبل_السوية2016.accdb[[#This Row],[INSTALLMENT]]</f>
        <v>950</v>
      </c>
      <c r="J10" s="13">
        <f t="shared" si="0"/>
        <v>950</v>
      </c>
      <c r="K10" s="8" t="str">
        <f t="shared" si="1"/>
        <v>دين</v>
      </c>
    </row>
    <row r="11" spans="1:11" ht="18">
      <c r="A11" s="12">
        <f>[1]!الجدول_السبل_السوية2016.accdb[[#This Row],[SUDENT_ID]]</f>
        <v>11085</v>
      </c>
      <c r="B11" s="11"/>
      <c r="C11" s="10">
        <f>[1]!الجدول_السبل_السوية2016.accdb[[#This Row],[PHONE_NUMBER]]</f>
        <v>925822383</v>
      </c>
      <c r="D11" s="10" t="str">
        <f>[1]!الجدول_السبل_السوية2016.accdb[[#This Row],[FETTER_STAUS]]</f>
        <v>مستجد</v>
      </c>
      <c r="E11" s="10" t="str">
        <f>[1]!الجدول_السبل_السوية2016.accdb[[#This Row],[CLASSE]]</f>
        <v>الأول</v>
      </c>
      <c r="F11" s="10" t="str">
        <f>[1]!الجدول_السبل_السوية2016.accdb[[#This Row],[GENRE]]</f>
        <v>أنثى</v>
      </c>
      <c r="G11" s="9">
        <f>[1]!الجدول_السبل_السوية2016.accdb[[#This Row],[SumمنINSTALLMENT_VALUE]]</f>
        <v>225</v>
      </c>
      <c r="H11" s="9">
        <f>[1]!الجدول_السبل_السوية2016.accdb[[#This Row],[HELP]]</f>
        <v>0</v>
      </c>
      <c r="I11" s="9">
        <f>[1]!الجدول_السبل_السوية2016.accdb[[#This Row],[INSTALLMENT]]</f>
        <v>950</v>
      </c>
      <c r="J11" s="13">
        <f t="shared" si="0"/>
        <v>725</v>
      </c>
      <c r="K11" s="8" t="str">
        <f t="shared" si="1"/>
        <v>دين</v>
      </c>
    </row>
    <row r="12" spans="1:11" ht="18">
      <c r="A12" s="12">
        <f>[1]!الجدول_السبل_السوية2016.accdb[[#This Row],[SUDENT_ID]]</f>
        <v>11079</v>
      </c>
      <c r="B12" s="11"/>
      <c r="C12" s="10">
        <f>[1]!الجدول_السبل_السوية2016.accdb[[#This Row],[PHONE_NUMBER]]</f>
        <v>925580711</v>
      </c>
      <c r="D12" s="10" t="str">
        <f>[1]!الجدول_السبل_السوية2016.accdb[[#This Row],[FETTER_STAUS]]</f>
        <v>مستجد</v>
      </c>
      <c r="E12" s="10" t="str">
        <f>[1]!الجدول_السبل_السوية2016.accdb[[#This Row],[CLASSE]]</f>
        <v>الأول</v>
      </c>
      <c r="F12" s="10" t="str">
        <f>[1]!الجدول_السبل_السوية2016.accdb[[#This Row],[GENRE]]</f>
        <v>أنثى</v>
      </c>
      <c r="G12" s="9">
        <f>[1]!الجدول_السبل_السوية2016.accdb[[#This Row],[SumمنINSTALLMENT_VALUE]]</f>
        <v>235</v>
      </c>
      <c r="H12" s="9">
        <f>[1]!الجدول_السبل_السوية2016.accdb[[#This Row],[HELP]]</f>
        <v>0</v>
      </c>
      <c r="I12" s="9">
        <f>[1]!الجدول_السبل_السوية2016.accdb[[#This Row],[INSTALLMENT]]</f>
        <v>235</v>
      </c>
      <c r="J12" s="13">
        <f t="shared" si="0"/>
        <v>0</v>
      </c>
      <c r="K12" s="8" t="str">
        <f t="shared" si="1"/>
        <v>لا</v>
      </c>
    </row>
    <row r="13" spans="1:11" ht="18">
      <c r="A13" s="12">
        <f>[1]!الجدول_السبل_السوية2016.accdb[[#This Row],[SUDENT_ID]]</f>
        <v>11164</v>
      </c>
      <c r="B13" s="11"/>
      <c r="C13" s="10">
        <f>[1]!الجدول_السبل_السوية2016.accdb[[#This Row],[PHONE_NUMBER]]</f>
        <v>924968183</v>
      </c>
      <c r="D13" s="10" t="str">
        <f>[1]!الجدول_السبل_السوية2016.accdb[[#This Row],[FETTER_STAUS]]</f>
        <v>مستجد</v>
      </c>
      <c r="E13" s="10" t="str">
        <f>[1]!الجدول_السبل_السوية2016.accdb[[#This Row],[CLASSE]]</f>
        <v>الأول</v>
      </c>
      <c r="F13" s="10" t="str">
        <f>[1]!الجدول_السبل_السوية2016.accdb[[#This Row],[GENRE]]</f>
        <v>أنثى</v>
      </c>
      <c r="G13" s="9">
        <f>[1]!الجدول_السبل_السوية2016.accdb[[#This Row],[SumمنINSTALLMENT_VALUE]]</f>
        <v>240</v>
      </c>
      <c r="H13" s="9">
        <f>[1]!الجدول_السبل_السوية2016.accdb[[#This Row],[HELP]]</f>
        <v>0</v>
      </c>
      <c r="I13" s="9">
        <f>[1]!الجدول_السبل_السوية2016.accdb[[#This Row],[INSTALLMENT]]</f>
        <v>240</v>
      </c>
      <c r="J13" s="9">
        <f t="shared" si="0"/>
        <v>0</v>
      </c>
      <c r="K13" s="8" t="str">
        <f t="shared" si="1"/>
        <v>لا</v>
      </c>
    </row>
    <row r="14" spans="1:11" ht="18">
      <c r="A14" s="12">
        <f>[1]!الجدول_السبل_السوية2016.accdb[[#This Row],[SUDENT_ID]]</f>
        <v>11107</v>
      </c>
      <c r="B14" s="11"/>
      <c r="C14" s="10">
        <f>[1]!الجدول_السبل_السوية2016.accdb[[#This Row],[PHONE_NUMBER]]</f>
        <v>926155123</v>
      </c>
      <c r="D14" s="10" t="str">
        <f>[1]!الجدول_السبل_السوية2016.accdb[[#This Row],[FETTER_STAUS]]</f>
        <v>مستجد</v>
      </c>
      <c r="E14" s="10" t="str">
        <f>[1]!الجدول_السبل_السوية2016.accdb[[#This Row],[CLASSE]]</f>
        <v>الأول</v>
      </c>
      <c r="F14" s="10" t="str">
        <f>[1]!الجدول_السبل_السوية2016.accdb[[#This Row],[GENRE]]</f>
        <v>أنثى</v>
      </c>
      <c r="G14" s="9">
        <f>[1]!الجدول_السبل_السوية2016.accdb[[#This Row],[SumمنINSTALLMENT_VALUE]]</f>
        <v>250</v>
      </c>
      <c r="H14" s="9">
        <f>[1]!الجدول_السبل_السوية2016.accdb[[#This Row],[HELP]]</f>
        <v>0</v>
      </c>
      <c r="I14" s="9">
        <f>[1]!الجدول_السبل_السوية2016.accdb[[#This Row],[INSTALLMENT]]</f>
        <v>950</v>
      </c>
      <c r="J14" s="9">
        <f t="shared" si="0"/>
        <v>700</v>
      </c>
      <c r="K14" s="8" t="str">
        <f t="shared" si="1"/>
        <v>دين</v>
      </c>
    </row>
    <row r="15" spans="1:11" ht="18">
      <c r="A15" s="12">
        <f>[1]!الجدول_السبل_السوية2016.accdb[[#This Row],[SUDENT_ID]]</f>
        <v>11078</v>
      </c>
      <c r="B15" s="11"/>
      <c r="C15" s="10">
        <f>[1]!الجدول_السبل_السوية2016.accdb[[#This Row],[PHONE_NUMBER]]</f>
        <v>919612377</v>
      </c>
      <c r="D15" s="10" t="str">
        <f>[1]!الجدول_السبل_السوية2016.accdb[[#This Row],[FETTER_STAUS]]</f>
        <v>مستجد</v>
      </c>
      <c r="E15" s="10" t="str">
        <f>[1]!الجدول_السبل_السوية2016.accdb[[#This Row],[CLASSE]]</f>
        <v>الأول</v>
      </c>
      <c r="F15" s="10" t="str">
        <f>[1]!الجدول_السبل_السوية2016.accdb[[#This Row],[GENRE]]</f>
        <v>أنثى</v>
      </c>
      <c r="G15" s="9">
        <f>[1]!الجدول_السبل_السوية2016.accdb[[#This Row],[SumمنINSTALLMENT_VALUE]]</f>
        <v>250</v>
      </c>
      <c r="H15" s="9">
        <f>[1]!الجدول_السبل_السوية2016.accdb[[#This Row],[HELP]]</f>
        <v>0</v>
      </c>
      <c r="I15" s="9">
        <f>[1]!الجدول_السبل_السوية2016.accdb[[#This Row],[INSTALLMENT]]</f>
        <v>950</v>
      </c>
      <c r="J15" s="13">
        <f t="shared" si="0"/>
        <v>700</v>
      </c>
      <c r="K15" s="8" t="str">
        <f t="shared" si="1"/>
        <v>دين</v>
      </c>
    </row>
    <row r="16" spans="1:11" ht="18">
      <c r="A16" s="12">
        <f>[1]!الجدول_السبل_السوية2016.accdb[[#This Row],[SUDENT_ID]]</f>
        <v>11169</v>
      </c>
      <c r="B16" s="11"/>
      <c r="C16" s="10">
        <f>[1]!الجدول_السبل_السوية2016.accdb[[#This Row],[PHONE_NUMBER]]</f>
        <v>0</v>
      </c>
      <c r="D16" s="10" t="str">
        <f>[1]!الجدول_السبل_السوية2016.accdb[[#This Row],[FETTER_STAUS]]</f>
        <v>مستجد</v>
      </c>
      <c r="E16" s="10" t="str">
        <f>[1]!الجدول_السبل_السوية2016.accdb[[#This Row],[CLASSE]]</f>
        <v>الأول</v>
      </c>
      <c r="F16" s="10" t="str">
        <f>[1]!الجدول_السبل_السوية2016.accdb[[#This Row],[GENRE]]</f>
        <v>أنثى</v>
      </c>
      <c r="G16" s="9">
        <f>[1]!الجدول_السبل_السوية2016.accdb[[#This Row],[SumمنINSTALLMENT_VALUE]]</f>
        <v>300</v>
      </c>
      <c r="H16" s="9">
        <f>[1]!الجدول_السبل_السوية2016.accdb[[#This Row],[HELP]]</f>
        <v>0</v>
      </c>
      <c r="I16" s="9">
        <f>[1]!الجدول_السبل_السوية2016.accdb[[#This Row],[INSTALLMENT]]</f>
        <v>950</v>
      </c>
      <c r="J16" s="13">
        <f t="shared" si="0"/>
        <v>650</v>
      </c>
      <c r="K16" s="8" t="str">
        <f t="shared" si="1"/>
        <v>دين</v>
      </c>
    </row>
    <row r="17" spans="1:11" ht="18">
      <c r="A17" s="12">
        <f>[1]!الجدول_السبل_السوية2016.accdb[[#This Row],[SUDENT_ID]]</f>
        <v>11077</v>
      </c>
      <c r="B17" s="11"/>
      <c r="C17" s="10">
        <f>[1]!الجدول_السبل_السوية2016.accdb[[#This Row],[PHONE_NUMBER]]</f>
        <v>913145400</v>
      </c>
      <c r="D17" s="10" t="str">
        <f>[1]!الجدول_السبل_السوية2016.accdb[[#This Row],[FETTER_STAUS]]</f>
        <v>مستجد</v>
      </c>
      <c r="E17" s="10" t="str">
        <f>[1]!الجدول_السبل_السوية2016.accdb[[#This Row],[CLASSE]]</f>
        <v>الأول</v>
      </c>
      <c r="F17" s="10" t="str">
        <f>[1]!الجدول_السبل_السوية2016.accdb[[#This Row],[GENRE]]</f>
        <v>أنثى</v>
      </c>
      <c r="G17" s="9">
        <f>[1]!الجدول_السبل_السوية2016.accdb[[#This Row],[SumمنINSTALLMENT_VALUE]]</f>
        <v>375</v>
      </c>
      <c r="H17" s="9">
        <f>[1]!الجدول_السبل_السوية2016.accdb[[#This Row],[HELP]]</f>
        <v>0</v>
      </c>
      <c r="I17" s="9">
        <f>[1]!الجدول_السبل_السوية2016.accdb[[#This Row],[INSTALLMENT]]</f>
        <v>950</v>
      </c>
      <c r="J17" s="13">
        <f t="shared" si="0"/>
        <v>575</v>
      </c>
      <c r="K17" s="8" t="str">
        <f t="shared" si="1"/>
        <v>دين</v>
      </c>
    </row>
    <row r="18" spans="1:11" ht="18">
      <c r="A18" s="12">
        <f>[1]!الجدول_السبل_السوية2016.accdb[[#This Row],[SUDENT_ID]]</f>
        <v>11165</v>
      </c>
      <c r="B18" s="11"/>
      <c r="C18" s="10">
        <f>[1]!الجدول_السبل_السوية2016.accdb[[#This Row],[PHONE_NUMBER]]</f>
        <v>924968183</v>
      </c>
      <c r="D18" s="10" t="str">
        <f>[1]!الجدول_السبل_السوية2016.accdb[[#This Row],[FETTER_STAUS]]</f>
        <v>مستجد</v>
      </c>
      <c r="E18" s="10" t="str">
        <f>[1]!الجدول_السبل_السوية2016.accdb[[#This Row],[CLASSE]]</f>
        <v>الأول</v>
      </c>
      <c r="F18" s="10" t="str">
        <f>[1]!الجدول_السبل_السوية2016.accdb[[#This Row],[GENRE]]</f>
        <v>ذكر</v>
      </c>
      <c r="G18" s="9">
        <f>[1]!الجدول_السبل_السوية2016.accdb[[#This Row],[SumمنINSTALLMENT_VALUE]]</f>
        <v>390</v>
      </c>
      <c r="H18" s="9">
        <f>[1]!الجدول_السبل_السوية2016.accdb[[#This Row],[HELP]]</f>
        <v>0</v>
      </c>
      <c r="I18" s="9">
        <f>[1]!الجدول_السبل_السوية2016.accdb[[#This Row],[INSTALLMENT]]</f>
        <v>950</v>
      </c>
      <c r="J18" s="13">
        <f t="shared" si="0"/>
        <v>560</v>
      </c>
      <c r="K18" s="8" t="str">
        <f t="shared" si="1"/>
        <v>دين</v>
      </c>
    </row>
    <row r="19" spans="1:11" ht="18">
      <c r="A19" s="12">
        <f>[1]!الجدول_السبل_السوية2016.accdb[[#This Row],[SUDENT_ID]]</f>
        <v>11148</v>
      </c>
      <c r="B19" s="11"/>
      <c r="C19" s="10">
        <f>[1]!الجدول_السبل_السوية2016.accdb[[#This Row],[PHONE_NUMBER]]</f>
        <v>945211391</v>
      </c>
      <c r="D19" s="10" t="str">
        <f>[1]!الجدول_السبل_السوية2016.accdb[[#This Row],[FETTER_STAUS]]</f>
        <v>مستجد</v>
      </c>
      <c r="E19" s="17" t="str">
        <f>[1]!الجدول_السبل_السوية2016.accdb[[#This Row],[CLASSE]]</f>
        <v>الأول</v>
      </c>
      <c r="F19" s="10" t="str">
        <f>[1]!الجدول_السبل_السوية2016.accdb[[#This Row],[GENRE]]</f>
        <v>ذكر</v>
      </c>
      <c r="G19" s="16">
        <f>[1]!الجدول_السبل_السوية2016.accdb[[#This Row],[SumمنINSTALLMENT_VALUE]]</f>
        <v>400</v>
      </c>
      <c r="H19" s="16">
        <f>[1]!الجدول_السبل_السوية2016.accdb[[#This Row],[HELP]]</f>
        <v>0</v>
      </c>
      <c r="I19" s="16">
        <f>[1]!الجدول_السبل_السوية2016.accdb[[#This Row],[INSTALLMENT]]</f>
        <v>950</v>
      </c>
      <c r="J19" s="15">
        <f t="shared" si="0"/>
        <v>550</v>
      </c>
      <c r="K19" s="14" t="str">
        <f t="shared" si="1"/>
        <v>دين</v>
      </c>
    </row>
    <row r="20" spans="1:11" ht="18">
      <c r="A20" s="12">
        <f>[1]!الجدول_السبل_السوية2016.accdb[[#This Row],[SUDENT_ID]]</f>
        <v>11098</v>
      </c>
      <c r="B20" s="11"/>
      <c r="C20" s="10">
        <f>[1]!الجدول_السبل_السوية2016.accdb[[#This Row],[PHONE_NUMBER]]</f>
        <v>912149919</v>
      </c>
      <c r="D20" s="10" t="str">
        <f>[1]!الجدول_السبل_السوية2016.accdb[[#This Row],[FETTER_STAUS]]</f>
        <v>مستجد</v>
      </c>
      <c r="E20" s="10" t="str">
        <f>[1]!الجدول_السبل_السوية2016.accdb[[#This Row],[CLASSE]]</f>
        <v>الأول</v>
      </c>
      <c r="F20" s="10" t="str">
        <f>[1]!الجدول_السبل_السوية2016.accdb[[#This Row],[GENRE]]</f>
        <v>ذكر</v>
      </c>
      <c r="G20" s="9">
        <f>[1]!الجدول_السبل_السوية2016.accdb[[#This Row],[SumمنINSTALLMENT_VALUE]]</f>
        <v>425</v>
      </c>
      <c r="H20" s="9">
        <f>[1]!الجدول_السبل_السوية2016.accdb[[#This Row],[HELP]]</f>
        <v>0</v>
      </c>
      <c r="I20" s="9">
        <f>[1]!الجدول_السبل_السوية2016.accdb[[#This Row],[INSTALLMENT]]</f>
        <v>850</v>
      </c>
      <c r="J20" s="13">
        <f t="shared" si="0"/>
        <v>425</v>
      </c>
      <c r="K20" s="8" t="str">
        <f t="shared" si="1"/>
        <v>لا</v>
      </c>
    </row>
    <row r="21" spans="1:11" ht="18">
      <c r="A21" s="12">
        <f>[1]!الجدول_السبل_السوية2016.accdb[[#This Row],[SUDENT_ID]]</f>
        <v>11136</v>
      </c>
      <c r="B21" s="11"/>
      <c r="C21" s="10">
        <f>[1]!الجدول_السبل_السوية2016.accdb[[#This Row],[PHONE_NUMBER]]</f>
        <v>922811063</v>
      </c>
      <c r="D21" s="10" t="str">
        <f>[1]!الجدول_السبل_السوية2016.accdb[[#This Row],[FETTER_STAUS]]</f>
        <v>مستجد</v>
      </c>
      <c r="E21" s="10" t="str">
        <f>[1]!الجدول_السبل_السوية2016.accdb[[#This Row],[CLASSE]]</f>
        <v>الأول</v>
      </c>
      <c r="F21" s="10" t="str">
        <f>[1]!الجدول_السبل_السوية2016.accdb[[#This Row],[GENRE]]</f>
        <v>أنثى</v>
      </c>
      <c r="G21" s="9">
        <f>[1]!الجدول_السبل_السوية2016.accdb[[#This Row],[SumمنINSTALLMENT_VALUE]]</f>
        <v>445</v>
      </c>
      <c r="H21" s="9">
        <f>[1]!الجدول_السبل_السوية2016.accdb[[#This Row],[HELP]]</f>
        <v>0</v>
      </c>
      <c r="I21" s="9">
        <f>[1]!الجدول_السبل_السوية2016.accdb[[#This Row],[INSTALLMENT]]</f>
        <v>950</v>
      </c>
      <c r="J21" s="13">
        <f t="shared" si="0"/>
        <v>505</v>
      </c>
      <c r="K21" s="8" t="str">
        <f t="shared" si="1"/>
        <v>دين</v>
      </c>
    </row>
    <row r="22" spans="1:11" ht="18">
      <c r="A22" s="12">
        <f>[1]!الجدول_السبل_السوية2016.accdb[[#This Row],[SUDENT_ID]]</f>
        <v>11120</v>
      </c>
      <c r="B22" s="18"/>
      <c r="C22" s="10">
        <f>[1]!الجدول_السبل_السوية2016.accdb[[#This Row],[PHONE_NUMBER]]</f>
        <v>913701899</v>
      </c>
      <c r="D22" s="10" t="str">
        <f>[1]!الجدول_السبل_السوية2016.accdb[[#This Row],[FETTER_STAUS]]</f>
        <v>مستجد</v>
      </c>
      <c r="E22" s="10" t="str">
        <f>[1]!الجدول_السبل_السوية2016.accdb[[#This Row],[CLASSE]]</f>
        <v>الأول</v>
      </c>
      <c r="F22" s="10" t="str">
        <f>[1]!الجدول_السبل_السوية2016.accdb[[#This Row],[GENRE]]</f>
        <v>أنثى</v>
      </c>
      <c r="G22" s="9">
        <f>[1]!الجدول_السبل_السوية2016.accdb[[#This Row],[SumمنINSTALLMENT_VALUE]]</f>
        <v>450</v>
      </c>
      <c r="H22" s="9">
        <f>[1]!الجدول_السبل_السوية2016.accdb[[#This Row],[HELP]]</f>
        <v>0</v>
      </c>
      <c r="I22" s="9">
        <f>[1]!الجدول_السبل_السوية2016.accdb[[#This Row],[INSTALLMENT]]</f>
        <v>950</v>
      </c>
      <c r="J22" s="13">
        <f t="shared" si="0"/>
        <v>500</v>
      </c>
      <c r="K22" s="8" t="str">
        <f t="shared" si="1"/>
        <v>دين</v>
      </c>
    </row>
    <row r="23" spans="1:11" ht="18">
      <c r="A23" s="12">
        <f>[1]!الجدول_السبل_السوية2016.accdb[[#This Row],[SUDENT_ID]]</f>
        <v>11123</v>
      </c>
      <c r="B23" s="11"/>
      <c r="C23" s="10">
        <f>[1]!الجدول_السبل_السوية2016.accdb[[#This Row],[PHONE_NUMBER]]</f>
        <v>916826991</v>
      </c>
      <c r="D23" s="10" t="str">
        <f>[1]!الجدول_السبل_السوية2016.accdb[[#This Row],[FETTER_STAUS]]</f>
        <v>مستجد</v>
      </c>
      <c r="E23" s="10" t="str">
        <f>[1]!الجدول_السبل_السوية2016.accdb[[#This Row],[CLASSE]]</f>
        <v>الأول</v>
      </c>
      <c r="F23" s="10" t="str">
        <f>[1]!الجدول_السبل_السوية2016.accdb[[#This Row],[GENRE]]</f>
        <v>ذكر</v>
      </c>
      <c r="G23" s="9">
        <f>[1]!الجدول_السبل_السوية2016.accdb[[#This Row],[SumمنINSTALLMENT_VALUE]]</f>
        <v>475</v>
      </c>
      <c r="H23" s="9">
        <f>[1]!الجدول_السبل_السوية2016.accdb[[#This Row],[HELP]]</f>
        <v>0</v>
      </c>
      <c r="I23" s="9">
        <f>[1]!الجدول_السبل_السوية2016.accdb[[#This Row],[INSTALLMENT]]</f>
        <v>950</v>
      </c>
      <c r="J23" s="13">
        <f t="shared" si="0"/>
        <v>475</v>
      </c>
      <c r="K23" s="8" t="str">
        <f t="shared" si="1"/>
        <v>لا</v>
      </c>
    </row>
    <row r="24" spans="1:11" ht="18">
      <c r="A24" s="12">
        <f>[1]!الجدول_السبل_السوية2016.accdb[[#This Row],[SUDENT_ID]]</f>
        <v>11116</v>
      </c>
      <c r="B24" s="11"/>
      <c r="C24" s="10">
        <f>[1]!الجدول_السبل_السوية2016.accdb[[#This Row],[PHONE_NUMBER]]</f>
        <v>914814824</v>
      </c>
      <c r="D24" s="10" t="str">
        <f>[1]!الجدول_السبل_السوية2016.accdb[[#This Row],[FETTER_STAUS]]</f>
        <v>مستجد</v>
      </c>
      <c r="E24" s="10" t="str">
        <f>[1]!الجدول_السبل_السوية2016.accdb[[#This Row],[CLASSE]]</f>
        <v>الأول</v>
      </c>
      <c r="F24" s="10" t="str">
        <f>[1]!الجدول_السبل_السوية2016.accdb[[#This Row],[GENRE]]</f>
        <v>أنثى</v>
      </c>
      <c r="G24" s="9">
        <f>[1]!الجدول_السبل_السوية2016.accdb[[#This Row],[SumمنINSTALLMENT_VALUE]]</f>
        <v>475</v>
      </c>
      <c r="H24" s="9">
        <f>[1]!الجدول_السبل_السوية2016.accdb[[#This Row],[HELP]]</f>
        <v>0</v>
      </c>
      <c r="I24" s="9">
        <f>[1]!الجدول_السبل_السوية2016.accdb[[#This Row],[INSTALLMENT]]</f>
        <v>850</v>
      </c>
      <c r="J24" s="13">
        <f t="shared" si="0"/>
        <v>375</v>
      </c>
      <c r="K24" s="8" t="str">
        <f t="shared" si="1"/>
        <v>لا</v>
      </c>
    </row>
    <row r="25" spans="1:11" ht="18">
      <c r="A25" s="12">
        <f>[1]!الجدول_السبل_السوية2016.accdb[[#This Row],[SUDENT_ID]]</f>
        <v>11113</v>
      </c>
      <c r="B25" s="11"/>
      <c r="C25" s="10">
        <f>[1]!الجدول_السبل_السوية2016.accdb[[#This Row],[PHONE_NUMBER]]</f>
        <v>913391423</v>
      </c>
      <c r="D25" s="10" t="str">
        <f>[1]!الجدول_السبل_السوية2016.accdb[[#This Row],[FETTER_STAUS]]</f>
        <v>مستجد</v>
      </c>
      <c r="E25" s="10" t="str">
        <f>[1]!الجدول_السبل_السوية2016.accdb[[#This Row],[CLASSE]]</f>
        <v>الأول</v>
      </c>
      <c r="F25" s="10" t="str">
        <f>[1]!الجدول_السبل_السوية2016.accdb[[#This Row],[GENRE]]</f>
        <v>ذكر</v>
      </c>
      <c r="G25" s="9">
        <f>[1]!الجدول_السبل_السوية2016.accdb[[#This Row],[SumمنINSTALLMENT_VALUE]]</f>
        <v>475</v>
      </c>
      <c r="H25" s="9">
        <f>[1]!الجدول_السبل_السوية2016.accdb[[#This Row],[HELP]]</f>
        <v>0</v>
      </c>
      <c r="I25" s="9">
        <f>[1]!الجدول_السبل_السوية2016.accdb[[#This Row],[INSTALLMENT]]</f>
        <v>950</v>
      </c>
      <c r="J25" s="13">
        <f t="shared" si="0"/>
        <v>475</v>
      </c>
      <c r="K25" s="8" t="str">
        <f t="shared" si="1"/>
        <v>لا</v>
      </c>
    </row>
    <row r="26" spans="1:11" ht="18">
      <c r="A26" s="12">
        <f>[1]!الجدول_السبل_السوية2016.accdb[[#This Row],[SUDENT_ID]]</f>
        <v>11152</v>
      </c>
      <c r="B26" s="11"/>
      <c r="C26" s="10">
        <f>[1]!الجدول_السبل_السوية2016.accdb[[#This Row],[PHONE_NUMBER]]</f>
        <v>925261442</v>
      </c>
      <c r="D26" s="10" t="str">
        <f>[1]!الجدول_السبل_السوية2016.accdb[[#This Row],[FETTER_STAUS]]</f>
        <v>مستجد</v>
      </c>
      <c r="E26" s="10" t="str">
        <f>[1]!الجدول_السبل_السوية2016.accdb[[#This Row],[CLASSE]]</f>
        <v>الأول</v>
      </c>
      <c r="F26" s="10" t="str">
        <f>[1]!الجدول_السبل_السوية2016.accdb[[#This Row],[GENRE]]</f>
        <v>ذكر</v>
      </c>
      <c r="G26" s="9">
        <f>[1]!الجدول_السبل_السوية2016.accdb[[#This Row],[SumمنINSTALLMENT_VALUE]]</f>
        <v>475</v>
      </c>
      <c r="H26" s="9">
        <f>[1]!الجدول_السبل_السوية2016.accdb[[#This Row],[HELP]]</f>
        <v>0</v>
      </c>
      <c r="I26" s="9">
        <f>[1]!الجدول_السبل_السوية2016.accdb[[#This Row],[INSTALLMENT]]</f>
        <v>950</v>
      </c>
      <c r="J26" s="13">
        <f t="shared" si="0"/>
        <v>475</v>
      </c>
      <c r="K26" s="8" t="str">
        <f t="shared" si="1"/>
        <v>لا</v>
      </c>
    </row>
    <row r="27" spans="1:11" ht="18">
      <c r="A27" s="12">
        <f>[1]!الجدول_السبل_السوية2016.accdb[[#This Row],[SUDENT_ID]]</f>
        <v>11151</v>
      </c>
      <c r="B27" s="11"/>
      <c r="C27" s="10">
        <f>[1]!الجدول_السبل_السوية2016.accdb[[#This Row],[PHONE_NUMBER]]</f>
        <v>925383908</v>
      </c>
      <c r="D27" s="10" t="str">
        <f>[1]!الجدول_السبل_السوية2016.accdb[[#This Row],[FETTER_STAUS]]</f>
        <v>مستجد</v>
      </c>
      <c r="E27" s="10" t="str">
        <f>[1]!الجدول_السبل_السوية2016.accdb[[#This Row],[CLASSE]]</f>
        <v>الأول</v>
      </c>
      <c r="F27" s="10" t="str">
        <f>[1]!الجدول_السبل_السوية2016.accdb[[#This Row],[GENRE]]</f>
        <v>أنثى</v>
      </c>
      <c r="G27" s="9">
        <f>[1]!الجدول_السبل_السوية2016.accdb[[#This Row],[SumمنINSTALLMENT_VALUE]]</f>
        <v>475</v>
      </c>
      <c r="H27" s="9">
        <f>[1]!الجدول_السبل_السوية2016.accdb[[#This Row],[HELP]]</f>
        <v>0</v>
      </c>
      <c r="I27" s="9">
        <f>[1]!الجدول_السبل_السوية2016.accdb[[#This Row],[INSTALLMENT]]</f>
        <v>950</v>
      </c>
      <c r="J27" s="13">
        <f t="shared" si="0"/>
        <v>475</v>
      </c>
      <c r="K27" s="8" t="str">
        <f t="shared" si="1"/>
        <v>لا</v>
      </c>
    </row>
    <row r="28" spans="1:11" ht="18">
      <c r="A28" s="12">
        <f>[1]!الجدول_السبل_السوية2016.accdb[[#This Row],[SUDENT_ID]]</f>
        <v>11158</v>
      </c>
      <c r="B28" s="11"/>
      <c r="C28" s="10">
        <f>[1]!الجدول_السبل_السوية2016.accdb[[#This Row],[PHONE_NUMBER]]</f>
        <v>924473212</v>
      </c>
      <c r="D28" s="10" t="str">
        <f>[1]!الجدول_السبل_السوية2016.accdb[[#This Row],[FETTER_STAUS]]</f>
        <v>مستجد</v>
      </c>
      <c r="E28" s="10" t="str">
        <f>[1]!الجدول_السبل_السوية2016.accdb[[#This Row],[CLASSE]]</f>
        <v>الأول</v>
      </c>
      <c r="F28" s="10" t="str">
        <f>[1]!الجدول_السبل_السوية2016.accdb[[#This Row],[GENRE]]</f>
        <v>ذكر</v>
      </c>
      <c r="G28" s="9">
        <f>[1]!الجدول_السبل_السوية2016.accdb[[#This Row],[SumمنINSTALLMENT_VALUE]]</f>
        <v>475</v>
      </c>
      <c r="H28" s="9">
        <f>[1]!الجدول_السبل_السوية2016.accdb[[#This Row],[HELP]]</f>
        <v>0</v>
      </c>
      <c r="I28" s="9">
        <f>[1]!الجدول_السبل_السوية2016.accdb[[#This Row],[INSTALLMENT]]</f>
        <v>950</v>
      </c>
      <c r="J28" s="13">
        <f t="shared" si="0"/>
        <v>475</v>
      </c>
      <c r="K28" s="8" t="str">
        <f t="shared" si="1"/>
        <v>لا</v>
      </c>
    </row>
    <row r="29" spans="1:11" ht="18">
      <c r="A29" s="12">
        <f>[1]!الجدول_السبل_السوية2016.accdb[[#This Row],[SUDENT_ID]]</f>
        <v>11163</v>
      </c>
      <c r="B29" s="11"/>
      <c r="C29" s="10">
        <f>[1]!الجدول_السبل_السوية2016.accdb[[#This Row],[PHONE_NUMBER]]</f>
        <v>927332205</v>
      </c>
      <c r="D29" s="10" t="str">
        <f>[1]!الجدول_السبل_السوية2016.accdb[[#This Row],[FETTER_STAUS]]</f>
        <v>مستجد</v>
      </c>
      <c r="E29" s="10" t="str">
        <f>[1]!الجدول_السبل_السوية2016.accdb[[#This Row],[CLASSE]]</f>
        <v>الأول</v>
      </c>
      <c r="F29" s="10" t="str">
        <f>[1]!الجدول_السبل_السوية2016.accdb[[#This Row],[GENRE]]</f>
        <v>ذكر</v>
      </c>
      <c r="G29" s="9">
        <f>[1]!الجدول_السبل_السوية2016.accdb[[#This Row],[SumمنINSTALLMENT_VALUE]]</f>
        <v>475</v>
      </c>
      <c r="H29" s="9">
        <f>[1]!الجدول_السبل_السوية2016.accdb[[#This Row],[HELP]]</f>
        <v>0</v>
      </c>
      <c r="I29" s="9">
        <f>[1]!الجدول_السبل_السوية2016.accdb[[#This Row],[INSTALLMENT]]</f>
        <v>950</v>
      </c>
      <c r="J29" s="13">
        <f t="shared" si="0"/>
        <v>475</v>
      </c>
      <c r="K29" s="8" t="str">
        <f t="shared" si="1"/>
        <v>لا</v>
      </c>
    </row>
    <row r="30" spans="1:11" ht="18">
      <c r="A30" s="12">
        <f>[1]!الجدول_السبل_السوية2016.accdb[[#This Row],[SUDENT_ID]]</f>
        <v>11167</v>
      </c>
      <c r="B30" s="11"/>
      <c r="C30" s="10">
        <f>[1]!الجدول_السبل_السوية2016.accdb[[#This Row],[PHONE_NUMBER]]</f>
        <v>925184244</v>
      </c>
      <c r="D30" s="10" t="str">
        <f>[1]!الجدول_السبل_السوية2016.accdb[[#This Row],[FETTER_STAUS]]</f>
        <v>مستجد</v>
      </c>
      <c r="E30" s="10" t="str">
        <f>[1]!الجدول_السبل_السوية2016.accdb[[#This Row],[CLASSE]]</f>
        <v>الأول</v>
      </c>
      <c r="F30" s="10" t="str">
        <f>[1]!الجدول_السبل_السوية2016.accdb[[#This Row],[GENRE]]</f>
        <v>أنثى</v>
      </c>
      <c r="G30" s="9">
        <f>[1]!الجدول_السبل_السوية2016.accdb[[#This Row],[SumمنINSTALLMENT_VALUE]]</f>
        <v>475</v>
      </c>
      <c r="H30" s="9">
        <f>[1]!الجدول_السبل_السوية2016.accdb[[#This Row],[HELP]]</f>
        <v>0</v>
      </c>
      <c r="I30" s="9">
        <f>[1]!الجدول_السبل_السوية2016.accdb[[#This Row],[INSTALLMENT]]</f>
        <v>950</v>
      </c>
      <c r="J30" s="13">
        <f t="shared" si="0"/>
        <v>475</v>
      </c>
      <c r="K30" s="8" t="str">
        <f t="shared" si="1"/>
        <v>لا</v>
      </c>
    </row>
    <row r="31" spans="1:11" ht="18">
      <c r="A31" s="12">
        <f>[1]!الجدول_السبل_السوية2016.accdb[[#This Row],[SUDENT_ID]]</f>
        <v>11147</v>
      </c>
      <c r="B31" s="11"/>
      <c r="C31" s="10">
        <f>[1]!الجدول_السبل_السوية2016.accdb[[#This Row],[PHONE_NUMBER]]</f>
        <v>912182984</v>
      </c>
      <c r="D31" s="10" t="str">
        <f>[1]!الجدول_السبل_السوية2016.accdb[[#This Row],[FETTER_STAUS]]</f>
        <v>مستجد</v>
      </c>
      <c r="E31" s="10" t="str">
        <f>[1]!الجدول_السبل_السوية2016.accdb[[#This Row],[CLASSE]]</f>
        <v>الأول</v>
      </c>
      <c r="F31" s="10" t="str">
        <f>[1]!الجدول_السبل_السوية2016.accdb[[#This Row],[GENRE]]</f>
        <v>ذكر</v>
      </c>
      <c r="G31" s="9">
        <f>[1]!الجدول_السبل_السوية2016.accdb[[#This Row],[SumمنINSTALLMENT_VALUE]]</f>
        <v>475</v>
      </c>
      <c r="H31" s="9">
        <f>[1]!الجدول_السبل_السوية2016.accdb[[#This Row],[HELP]]</f>
        <v>0</v>
      </c>
      <c r="I31" s="9">
        <f>[1]!الجدول_السبل_السوية2016.accdb[[#This Row],[INSTALLMENT]]</f>
        <v>950</v>
      </c>
      <c r="J31" s="13">
        <f t="shared" si="0"/>
        <v>475</v>
      </c>
      <c r="K31" s="8" t="str">
        <f t="shared" si="1"/>
        <v>لا</v>
      </c>
    </row>
    <row r="32" spans="1:11" ht="18">
      <c r="A32" s="12">
        <f>[1]!الجدول_السبل_السوية2016.accdb[[#This Row],[SUDENT_ID]]</f>
        <v>11082</v>
      </c>
      <c r="B32" s="11"/>
      <c r="C32" s="10">
        <f>[1]!الجدول_السبل_السوية2016.accdb[[#This Row],[PHONE_NUMBER]]</f>
        <v>925183876</v>
      </c>
      <c r="D32" s="10" t="str">
        <f>[1]!الجدول_السبل_السوية2016.accdb[[#This Row],[FETTER_STAUS]]</f>
        <v>مستجد</v>
      </c>
      <c r="E32" s="10" t="str">
        <f>[1]!الجدول_السبل_السوية2016.accdb[[#This Row],[CLASSE]]</f>
        <v>الأول</v>
      </c>
      <c r="F32" s="10" t="str">
        <f>[1]!الجدول_السبل_السوية2016.accdb[[#This Row],[GENRE]]</f>
        <v>أنثى</v>
      </c>
      <c r="G32" s="9">
        <f>[1]!الجدول_السبل_السوية2016.accdb[[#This Row],[SumمنINSTALLMENT_VALUE]]</f>
        <v>475</v>
      </c>
      <c r="H32" s="9">
        <f>[1]!الجدول_السبل_السوية2016.accdb[[#This Row],[HELP]]</f>
        <v>0</v>
      </c>
      <c r="I32" s="9">
        <f>[1]!الجدول_السبل_السوية2016.accdb[[#This Row],[INSTALLMENT]]</f>
        <v>950</v>
      </c>
      <c r="J32" s="13">
        <f t="shared" si="0"/>
        <v>475</v>
      </c>
      <c r="K32" s="8" t="str">
        <f t="shared" si="1"/>
        <v>لا</v>
      </c>
    </row>
    <row r="33" spans="1:11" ht="18">
      <c r="A33" s="12">
        <f>[1]!الجدول_السبل_السوية2016.accdb[[#This Row],[SUDENT_ID]]</f>
        <v>11109</v>
      </c>
      <c r="B33" s="11"/>
      <c r="C33" s="10">
        <f>[1]!الجدول_السبل_السوية2016.accdb[[#This Row],[PHONE_NUMBER]]</f>
        <v>925816697</v>
      </c>
      <c r="D33" s="10" t="str">
        <f>[1]!الجدول_السبل_السوية2016.accdb[[#This Row],[FETTER_STAUS]]</f>
        <v>مستجد</v>
      </c>
      <c r="E33" s="10" t="str">
        <f>[1]!الجدول_السبل_السوية2016.accdb[[#This Row],[CLASSE]]</f>
        <v>الأول</v>
      </c>
      <c r="F33" s="10" t="str">
        <f>[1]!الجدول_السبل_السوية2016.accdb[[#This Row],[GENRE]]</f>
        <v>ذكر</v>
      </c>
      <c r="G33" s="9">
        <f>[1]!الجدول_السبل_السوية2016.accdb[[#This Row],[SumمنINSTALLMENT_VALUE]]</f>
        <v>475</v>
      </c>
      <c r="H33" s="9">
        <f>[1]!الجدول_السبل_السوية2016.accdb[[#This Row],[HELP]]</f>
        <v>0</v>
      </c>
      <c r="I33" s="9">
        <f>[1]!الجدول_السبل_السوية2016.accdb[[#This Row],[INSTALLMENT]]</f>
        <v>950</v>
      </c>
      <c r="J33" s="13">
        <f t="shared" si="0"/>
        <v>475</v>
      </c>
      <c r="K33" s="8" t="str">
        <f t="shared" si="1"/>
        <v>لا</v>
      </c>
    </row>
    <row r="34" spans="1:11" ht="18">
      <c r="A34" s="12">
        <f>[1]!الجدول_السبل_السوية2016.accdb[[#This Row],[SUDENT_ID]]</f>
        <v>11095</v>
      </c>
      <c r="B34" s="11"/>
      <c r="C34" s="10">
        <f>[1]!الجدول_السبل_السوية2016.accdb[[#This Row],[PHONE_NUMBER]]</f>
        <v>925278430</v>
      </c>
      <c r="D34" s="10" t="str">
        <f>[1]!الجدول_السبل_السوية2016.accdb[[#This Row],[FETTER_STAUS]]</f>
        <v>مستجد</v>
      </c>
      <c r="E34" s="10" t="str">
        <f>[1]!الجدول_السبل_السوية2016.accdb[[#This Row],[CLASSE]]</f>
        <v>الأول</v>
      </c>
      <c r="F34" s="10" t="str">
        <f>[1]!الجدول_السبل_السوية2016.accdb[[#This Row],[GENRE]]</f>
        <v>ذكر</v>
      </c>
      <c r="G34" s="9">
        <f>[1]!الجدول_السبل_السوية2016.accdb[[#This Row],[SumمنINSTALLMENT_VALUE]]</f>
        <v>475</v>
      </c>
      <c r="H34" s="9">
        <f>[1]!الجدول_السبل_السوية2016.accdb[[#This Row],[HELP]]</f>
        <v>0</v>
      </c>
      <c r="I34" s="9">
        <f>[1]!الجدول_السبل_السوية2016.accdb[[#This Row],[INSTALLMENT]]</f>
        <v>950</v>
      </c>
      <c r="J34" s="13">
        <f t="shared" si="0"/>
        <v>475</v>
      </c>
      <c r="K34" s="8" t="str">
        <f t="shared" si="1"/>
        <v>لا</v>
      </c>
    </row>
    <row r="35" spans="1:11" ht="18">
      <c r="A35" s="12">
        <f>[1]!الجدول_السبل_السوية2016.accdb[[#This Row],[SUDENT_ID]]</f>
        <v>11101</v>
      </c>
      <c r="B35" s="11"/>
      <c r="C35" s="10">
        <f>[1]!الجدول_السبل_السوية2016.accdb[[#This Row],[PHONE_NUMBER]]</f>
        <v>925277217</v>
      </c>
      <c r="D35" s="10" t="str">
        <f>[1]!الجدول_السبل_السوية2016.accdb[[#This Row],[FETTER_STAUS]]</f>
        <v>مستجد</v>
      </c>
      <c r="E35" s="10" t="str">
        <f>[1]!الجدول_السبل_السوية2016.accdb[[#This Row],[CLASSE]]</f>
        <v>الأول</v>
      </c>
      <c r="F35" s="10" t="str">
        <f>[1]!الجدول_السبل_السوية2016.accdb[[#This Row],[GENRE]]</f>
        <v>أنثى</v>
      </c>
      <c r="G35" s="9">
        <f>[1]!الجدول_السبل_السوية2016.accdb[[#This Row],[SumمنINSTALLMENT_VALUE]]</f>
        <v>475</v>
      </c>
      <c r="H35" s="9">
        <f>[1]!الجدول_السبل_السوية2016.accdb[[#This Row],[HELP]]</f>
        <v>0</v>
      </c>
      <c r="I35" s="9">
        <f>[1]!الجدول_السبل_السوية2016.accdb[[#This Row],[INSTALLMENT]]</f>
        <v>950</v>
      </c>
      <c r="J35" s="13">
        <f t="shared" si="0"/>
        <v>475</v>
      </c>
      <c r="K35" s="8" t="str">
        <f t="shared" si="1"/>
        <v>لا</v>
      </c>
    </row>
    <row r="36" spans="1:11" ht="18">
      <c r="A36" s="12">
        <f>[1]!الجدول_السبل_السوية2016.accdb[[#This Row],[SUDENT_ID]]</f>
        <v>11096</v>
      </c>
      <c r="B36" s="11"/>
      <c r="C36" s="10">
        <f>[1]!الجدول_السبل_السوية2016.accdb[[#This Row],[PHONE_NUMBER]]</f>
        <v>925278430</v>
      </c>
      <c r="D36" s="10" t="str">
        <f>[1]!الجدول_السبل_السوية2016.accdb[[#This Row],[FETTER_STAUS]]</f>
        <v>مستجد</v>
      </c>
      <c r="E36" s="10" t="str">
        <f>[1]!الجدول_السبل_السوية2016.accdb[[#This Row],[CLASSE]]</f>
        <v>الأول</v>
      </c>
      <c r="F36" s="10" t="str">
        <f>[1]!الجدول_السبل_السوية2016.accdb[[#This Row],[GENRE]]</f>
        <v>ذكر</v>
      </c>
      <c r="G36" s="9">
        <f>[1]!الجدول_السبل_السوية2016.accdb[[#This Row],[SumمنINSTALLMENT_VALUE]]</f>
        <v>475</v>
      </c>
      <c r="H36" s="9">
        <f>[1]!الجدول_السبل_السوية2016.accdb[[#This Row],[HELP]]</f>
        <v>0</v>
      </c>
      <c r="I36" s="9">
        <f>[1]!الجدول_السبل_السوية2016.accdb[[#This Row],[INSTALLMENT]]</f>
        <v>950</v>
      </c>
      <c r="J36" s="13">
        <f t="shared" si="0"/>
        <v>475</v>
      </c>
      <c r="K36" s="8" t="str">
        <f t="shared" si="1"/>
        <v>لا</v>
      </c>
    </row>
    <row r="37" spans="1:11" ht="18">
      <c r="A37" s="12">
        <f>[1]!الجدول_السبل_السوية2016.accdb[[#This Row],[SUDENT_ID]]</f>
        <v>11093</v>
      </c>
      <c r="B37" s="11"/>
      <c r="C37" s="10">
        <f>[1]!الجدول_السبل_السوية2016.accdb[[#This Row],[PHONE_NUMBER]]</f>
        <v>923865121</v>
      </c>
      <c r="D37" s="10" t="str">
        <f>[1]!الجدول_السبل_السوية2016.accdb[[#This Row],[FETTER_STAUS]]</f>
        <v>مستجد</v>
      </c>
      <c r="E37" s="10" t="str">
        <f>[1]!الجدول_السبل_السوية2016.accdb[[#This Row],[CLASSE]]</f>
        <v>الأول</v>
      </c>
      <c r="F37" s="10" t="str">
        <f>[1]!الجدول_السبل_السوية2016.accdb[[#This Row],[GENRE]]</f>
        <v>ذكر</v>
      </c>
      <c r="G37" s="9">
        <f>[1]!الجدول_السبل_السوية2016.accdb[[#This Row],[SumمنINSTALLMENT_VALUE]]</f>
        <v>480</v>
      </c>
      <c r="H37" s="9">
        <f>[1]!الجدول_السبل_السوية2016.accdb[[#This Row],[HELP]]</f>
        <v>0</v>
      </c>
      <c r="I37" s="9">
        <f>[1]!الجدول_السبل_السوية2016.accdb[[#This Row],[INSTALLMENT]]</f>
        <v>950</v>
      </c>
      <c r="J37" s="13">
        <f t="shared" si="0"/>
        <v>470</v>
      </c>
      <c r="K37" s="8" t="str">
        <f t="shared" si="1"/>
        <v>لا</v>
      </c>
    </row>
    <row r="38" spans="1:11" ht="18">
      <c r="A38" s="12">
        <f>[1]!الجدول_السبل_السوية2016.accdb[[#This Row],[SUDENT_ID]]</f>
        <v>11080</v>
      </c>
      <c r="B38" s="11"/>
      <c r="C38" s="10">
        <f>[1]!الجدول_السبل_السوية2016.accdb[[#This Row],[PHONE_NUMBER]]</f>
        <v>924434007</v>
      </c>
      <c r="D38" s="10" t="str">
        <f>[1]!الجدول_السبل_السوية2016.accdb[[#This Row],[FETTER_STAUS]]</f>
        <v>مستجد</v>
      </c>
      <c r="E38" s="10" t="str">
        <f>[1]!الجدول_السبل_السوية2016.accdb[[#This Row],[CLASSE]]</f>
        <v>الأول</v>
      </c>
      <c r="F38" s="10" t="str">
        <f>[1]!الجدول_السبل_السوية2016.accdb[[#This Row],[GENRE]]</f>
        <v>أنثى</v>
      </c>
      <c r="G38" s="9">
        <f>[1]!الجدول_السبل_السوية2016.accdb[[#This Row],[SumمنINSTALLMENT_VALUE]]</f>
        <v>500</v>
      </c>
      <c r="H38" s="9">
        <f>[1]!الجدول_السبل_السوية2016.accdb[[#This Row],[HELP]]</f>
        <v>0</v>
      </c>
      <c r="I38" s="9">
        <f>[1]!الجدول_السبل_السوية2016.accdb[[#This Row],[INSTALLMENT]]</f>
        <v>950</v>
      </c>
      <c r="J38" s="13">
        <f t="shared" si="0"/>
        <v>450</v>
      </c>
      <c r="K38" s="8" t="str">
        <f t="shared" si="1"/>
        <v>لا</v>
      </c>
    </row>
    <row r="39" spans="1:11" ht="18">
      <c r="A39" s="12">
        <f>[1]!الجدول_السبل_السوية2016.accdb[[#This Row],[SUDENT_ID]]</f>
        <v>11081</v>
      </c>
      <c r="B39" s="11"/>
      <c r="C39" s="10">
        <f>[1]!الجدول_السبل_السوية2016.accdb[[#This Row],[PHONE_NUMBER]]</f>
        <v>923372668</v>
      </c>
      <c r="D39" s="10" t="str">
        <f>[1]!الجدول_السبل_السوية2016.accdb[[#This Row],[FETTER_STAUS]]</f>
        <v>مستجد</v>
      </c>
      <c r="E39" s="10" t="str">
        <f>[1]!الجدول_السبل_السوية2016.accdb[[#This Row],[CLASSE]]</f>
        <v>الأول</v>
      </c>
      <c r="F39" s="10" t="str">
        <f>[1]!الجدول_السبل_السوية2016.accdb[[#This Row],[GENRE]]</f>
        <v>أنثى</v>
      </c>
      <c r="G39" s="9">
        <f>[1]!الجدول_السبل_السوية2016.accdb[[#This Row],[SumمنINSTALLMENT_VALUE]]</f>
        <v>500</v>
      </c>
      <c r="H39" s="9">
        <f>[1]!الجدول_السبل_السوية2016.accdb[[#This Row],[HELP]]</f>
        <v>0</v>
      </c>
      <c r="I39" s="9">
        <f>[1]!الجدول_السبل_السوية2016.accdb[[#This Row],[INSTALLMENT]]</f>
        <v>950</v>
      </c>
      <c r="J39" s="13">
        <f t="shared" si="0"/>
        <v>450</v>
      </c>
      <c r="K39" s="8" t="str">
        <f t="shared" si="1"/>
        <v>لا</v>
      </c>
    </row>
    <row r="40" spans="1:11" ht="18">
      <c r="A40" s="12">
        <f>[1]!الجدول_السبل_السوية2016.accdb[[#This Row],[SUDENT_ID]]</f>
        <v>11166</v>
      </c>
      <c r="B40" s="11"/>
      <c r="C40" s="10">
        <f>[1]!الجدول_السبل_السوية2016.accdb[[#This Row],[PHONE_NUMBER]]</f>
        <v>926687389</v>
      </c>
      <c r="D40" s="10" t="str">
        <f>[1]!الجدول_السبل_السوية2016.accdb[[#This Row],[FETTER_STAUS]]</f>
        <v>مستجد</v>
      </c>
      <c r="E40" s="10" t="str">
        <f>[1]!الجدول_السبل_السوية2016.accdb[[#This Row],[CLASSE]]</f>
        <v>الأول</v>
      </c>
      <c r="F40" s="10" t="str">
        <f>[1]!الجدول_السبل_السوية2016.accdb[[#This Row],[GENRE]]</f>
        <v>ذكر</v>
      </c>
      <c r="G40" s="9">
        <f>[1]!الجدول_السبل_السوية2016.accdb[[#This Row],[SumمنINSTALLMENT_VALUE]]</f>
        <v>500</v>
      </c>
      <c r="H40" s="9">
        <f>[1]!الجدول_السبل_السوية2016.accdb[[#This Row],[HELP]]</f>
        <v>0</v>
      </c>
      <c r="I40" s="9">
        <f>[1]!الجدول_السبل_السوية2016.accdb[[#This Row],[INSTALLMENT]]</f>
        <v>950</v>
      </c>
      <c r="J40" s="13">
        <f t="shared" si="0"/>
        <v>450</v>
      </c>
      <c r="K40" s="8" t="str">
        <f t="shared" si="1"/>
        <v>لا</v>
      </c>
    </row>
    <row r="41" spans="1:11" ht="18">
      <c r="A41" s="12">
        <f>[1]!الجدول_السبل_السوية2016.accdb[[#This Row],[SUDENT_ID]]</f>
        <v>11087</v>
      </c>
      <c r="B41" s="11"/>
      <c r="C41" s="10">
        <f>[1]!الجدول_السبل_السوية2016.accdb[[#This Row],[PHONE_NUMBER]]</f>
        <v>912100549</v>
      </c>
      <c r="D41" s="10" t="str">
        <f>[1]!الجدول_السبل_السوية2016.accdb[[#This Row],[FETTER_STAUS]]</f>
        <v>مستجد</v>
      </c>
      <c r="E41" s="10" t="str">
        <f>[1]!الجدول_السبل_السوية2016.accdb[[#This Row],[CLASSE]]</f>
        <v>الأول</v>
      </c>
      <c r="F41" s="10" t="str">
        <f>[1]!الجدول_السبل_السوية2016.accdb[[#This Row],[GENRE]]</f>
        <v>أنثى</v>
      </c>
      <c r="G41" s="9">
        <f>[1]!الجدول_السبل_السوية2016.accdb[[#This Row],[SumمنINSTALLMENT_VALUE]]</f>
        <v>500</v>
      </c>
      <c r="H41" s="9">
        <f>[1]!الجدول_السبل_السوية2016.accdb[[#This Row],[HELP]]</f>
        <v>0</v>
      </c>
      <c r="I41" s="9">
        <f>[1]!الجدول_السبل_السوية2016.accdb[[#This Row],[INSTALLMENT]]</f>
        <v>950</v>
      </c>
      <c r="J41" s="13">
        <f t="shared" si="0"/>
        <v>450</v>
      </c>
      <c r="K41" s="8" t="str">
        <f t="shared" si="1"/>
        <v>لا</v>
      </c>
    </row>
    <row r="42" spans="1:11" ht="18">
      <c r="A42" s="12">
        <f>[1]!الجدول_السبل_السوية2016.accdb[[#This Row],[SUDENT_ID]]</f>
        <v>11162</v>
      </c>
      <c r="B42" s="11"/>
      <c r="C42" s="10">
        <f>[1]!الجدول_السبل_السوية2016.accdb[[#This Row],[PHONE_NUMBER]]</f>
        <v>925851854</v>
      </c>
      <c r="D42" s="10" t="str">
        <f>[1]!الجدول_السبل_السوية2016.accdb[[#This Row],[FETTER_STAUS]]</f>
        <v>مستجد</v>
      </c>
      <c r="E42" s="10" t="str">
        <f>[1]!الجدول_السبل_السوية2016.accdb[[#This Row],[CLASSE]]</f>
        <v>الأول</v>
      </c>
      <c r="F42" s="10" t="str">
        <f>[1]!الجدول_السبل_السوية2016.accdb[[#This Row],[GENRE]]</f>
        <v>أنثى</v>
      </c>
      <c r="G42" s="9">
        <f>[1]!الجدول_السبل_السوية2016.accdb[[#This Row],[SumمنINSTALLMENT_VALUE]]</f>
        <v>500</v>
      </c>
      <c r="H42" s="9">
        <f>[1]!الجدول_السبل_السوية2016.accdb[[#This Row],[HELP]]</f>
        <v>0</v>
      </c>
      <c r="I42" s="9">
        <f>[1]!الجدول_السبل_السوية2016.accdb[[#This Row],[INSTALLMENT]]</f>
        <v>950</v>
      </c>
      <c r="J42" s="13">
        <f t="shared" si="0"/>
        <v>450</v>
      </c>
      <c r="K42" s="8" t="str">
        <f t="shared" si="1"/>
        <v>لا</v>
      </c>
    </row>
    <row r="43" spans="1:11" ht="18">
      <c r="A43" s="12">
        <f>[1]!الجدول_السبل_السوية2016.accdb[[#This Row],[SUDENT_ID]]</f>
        <v>11157</v>
      </c>
      <c r="B43" s="11"/>
      <c r="C43" s="10">
        <f>[1]!الجدول_السبل_السوية2016.accdb[[#This Row],[PHONE_NUMBER]]</f>
        <v>925908218</v>
      </c>
      <c r="D43" s="10" t="str">
        <f>[1]!الجدول_السبل_السوية2016.accdb[[#This Row],[FETTER_STAUS]]</f>
        <v>مستجد</v>
      </c>
      <c r="E43" s="10" t="str">
        <f>[1]!الجدول_السبل_السوية2016.accdb[[#This Row],[CLASSE]]</f>
        <v>الأول</v>
      </c>
      <c r="F43" s="10" t="str">
        <f>[1]!الجدول_السبل_السوية2016.accdb[[#This Row],[GENRE]]</f>
        <v>أنثى</v>
      </c>
      <c r="G43" s="9">
        <f>[1]!الجدول_السبل_السوية2016.accdb[[#This Row],[SumمنINSTALLMENT_VALUE]]</f>
        <v>500</v>
      </c>
      <c r="H43" s="9">
        <f>[1]!الجدول_السبل_السوية2016.accdb[[#This Row],[HELP]]</f>
        <v>0</v>
      </c>
      <c r="I43" s="9">
        <f>[1]!الجدول_السبل_السوية2016.accdb[[#This Row],[INSTALLMENT]]</f>
        <v>950</v>
      </c>
      <c r="J43" s="13">
        <f t="shared" si="0"/>
        <v>450</v>
      </c>
      <c r="K43" s="8" t="str">
        <f t="shared" si="1"/>
        <v>لا</v>
      </c>
    </row>
    <row r="44" spans="1:11" ht="18">
      <c r="A44" s="12">
        <f>[1]!الجدول_السبل_السوية2016.accdb[[#This Row],[SUDENT_ID]]</f>
        <v>11146</v>
      </c>
      <c r="B44" s="11"/>
      <c r="C44" s="10">
        <f>[1]!الجدول_السبل_السوية2016.accdb[[#This Row],[PHONE_NUMBER]]</f>
        <v>927955020</v>
      </c>
      <c r="D44" s="10" t="str">
        <f>[1]!الجدول_السبل_السوية2016.accdb[[#This Row],[FETTER_STAUS]]</f>
        <v>مستجد</v>
      </c>
      <c r="E44" s="10" t="str">
        <f>[1]!الجدول_السبل_السوية2016.accdb[[#This Row],[CLASSE]]</f>
        <v>الأول</v>
      </c>
      <c r="F44" s="10" t="str">
        <f>[1]!الجدول_السبل_السوية2016.accdb[[#This Row],[GENRE]]</f>
        <v>ذكر</v>
      </c>
      <c r="G44" s="9">
        <f>[1]!الجدول_السبل_السوية2016.accdb[[#This Row],[SumمنINSTALLMENT_VALUE]]</f>
        <v>500</v>
      </c>
      <c r="H44" s="9">
        <f>[1]!الجدول_السبل_السوية2016.accdb[[#This Row],[HELP]]</f>
        <v>0</v>
      </c>
      <c r="I44" s="9">
        <f>[1]!الجدول_السبل_السوية2016.accdb[[#This Row],[INSTALLMENT]]</f>
        <v>950</v>
      </c>
      <c r="J44" s="13">
        <f t="shared" si="0"/>
        <v>450</v>
      </c>
      <c r="K44" s="8" t="str">
        <f t="shared" si="1"/>
        <v>لا</v>
      </c>
    </row>
    <row r="45" spans="1:11" ht="18">
      <c r="A45" s="12">
        <f>[1]!الجدول_السبل_السوية2016.accdb[[#This Row],[SUDENT_ID]]</f>
        <v>11144</v>
      </c>
      <c r="B45" s="11"/>
      <c r="C45" s="10">
        <f>[1]!الجدول_السبل_السوية2016.accdb[[#This Row],[PHONE_NUMBER]]</f>
        <v>928746683</v>
      </c>
      <c r="D45" s="10" t="str">
        <f>[1]!الجدول_السبل_السوية2016.accdb[[#This Row],[FETTER_STAUS]]</f>
        <v>مستجد</v>
      </c>
      <c r="E45" s="10" t="str">
        <f>[1]!الجدول_السبل_السوية2016.accdb[[#This Row],[CLASSE]]</f>
        <v>الأول</v>
      </c>
      <c r="F45" s="10" t="str">
        <f>[1]!الجدول_السبل_السوية2016.accdb[[#This Row],[GENRE]]</f>
        <v>أنثى</v>
      </c>
      <c r="G45" s="9">
        <f>[1]!الجدول_السبل_السوية2016.accdb[[#This Row],[SumمنINSTALLMENT_VALUE]]</f>
        <v>500</v>
      </c>
      <c r="H45" s="9">
        <f>[1]!الجدول_السبل_السوية2016.accdb[[#This Row],[HELP]]</f>
        <v>0</v>
      </c>
      <c r="I45" s="9">
        <f>[1]!الجدول_السبل_السوية2016.accdb[[#This Row],[INSTALLMENT]]</f>
        <v>850</v>
      </c>
      <c r="J45" s="13">
        <f t="shared" si="0"/>
        <v>350</v>
      </c>
      <c r="K45" s="8" t="str">
        <f t="shared" si="1"/>
        <v>لا</v>
      </c>
    </row>
    <row r="46" spans="1:11" ht="18">
      <c r="A46" s="12">
        <f>[1]!الجدول_السبل_السوية2016.accdb[[#This Row],[SUDENT_ID]]</f>
        <v>11133</v>
      </c>
      <c r="B46" s="11"/>
      <c r="C46" s="10">
        <f>[1]!الجدول_السبل_السوية2016.accdb[[#This Row],[PHONE_NUMBER]]</f>
        <v>925647138</v>
      </c>
      <c r="D46" s="10" t="str">
        <f>[1]!الجدول_السبل_السوية2016.accdb[[#This Row],[FETTER_STAUS]]</f>
        <v>مستجد</v>
      </c>
      <c r="E46" s="10" t="str">
        <f>[1]!الجدول_السبل_السوية2016.accdb[[#This Row],[CLASSE]]</f>
        <v>الأول</v>
      </c>
      <c r="F46" s="10" t="str">
        <f>[1]!الجدول_السبل_السوية2016.accdb[[#This Row],[GENRE]]</f>
        <v>أنثى</v>
      </c>
      <c r="G46" s="9">
        <f>[1]!الجدول_السبل_السوية2016.accdb[[#This Row],[SumمنINSTALLMENT_VALUE]]</f>
        <v>500</v>
      </c>
      <c r="H46" s="9">
        <f>[1]!الجدول_السبل_السوية2016.accdb[[#This Row],[HELP]]</f>
        <v>0</v>
      </c>
      <c r="I46" s="9">
        <f>[1]!الجدول_السبل_السوية2016.accdb[[#This Row],[INSTALLMENT]]</f>
        <v>950</v>
      </c>
      <c r="J46" s="13">
        <f t="shared" si="0"/>
        <v>450</v>
      </c>
      <c r="K46" s="8" t="str">
        <f t="shared" si="1"/>
        <v>لا</v>
      </c>
    </row>
    <row r="47" spans="1:11" ht="18">
      <c r="A47" s="12">
        <f>[1]!الجدول_السبل_السوية2016.accdb[[#This Row],[SUDENT_ID]]</f>
        <v>11105</v>
      </c>
      <c r="B47" s="11"/>
      <c r="C47" s="10">
        <f>[1]!الجدول_السبل_السوية2016.accdb[[#This Row],[PHONE_NUMBER]]</f>
        <v>927014518</v>
      </c>
      <c r="D47" s="10" t="str">
        <f>[1]!الجدول_السبل_السوية2016.accdb[[#This Row],[FETTER_STAUS]]</f>
        <v>مستجد</v>
      </c>
      <c r="E47" s="10" t="str">
        <f>[1]!الجدول_السبل_السوية2016.accdb[[#This Row],[CLASSE]]</f>
        <v>الأول</v>
      </c>
      <c r="F47" s="10" t="str">
        <f>[1]!الجدول_السبل_السوية2016.accdb[[#This Row],[GENRE]]</f>
        <v>أنثى</v>
      </c>
      <c r="G47" s="9">
        <f>[1]!الجدول_السبل_السوية2016.accdb[[#This Row],[SumمنINSTALLMENT_VALUE]]</f>
        <v>500</v>
      </c>
      <c r="H47" s="9">
        <f>[1]!الجدول_السبل_السوية2016.accdb[[#This Row],[HELP]]</f>
        <v>0</v>
      </c>
      <c r="I47" s="9">
        <f>[1]!الجدول_السبل_السوية2016.accdb[[#This Row],[INSTALLMENT]]</f>
        <v>950</v>
      </c>
      <c r="J47" s="13">
        <f t="shared" si="0"/>
        <v>450</v>
      </c>
      <c r="K47" s="8" t="str">
        <f t="shared" si="1"/>
        <v>لا</v>
      </c>
    </row>
    <row r="48" spans="1:11" ht="18">
      <c r="A48" s="12">
        <f>[1]!الجدول_السبل_السوية2016.accdb[[#This Row],[SUDENT_ID]]</f>
        <v>11153</v>
      </c>
      <c r="B48" s="11"/>
      <c r="C48" s="10">
        <f>[1]!الجدول_السبل_السوية2016.accdb[[#This Row],[PHONE_NUMBER]]</f>
        <v>923000645</v>
      </c>
      <c r="D48" s="10" t="str">
        <f>[1]!الجدول_السبل_السوية2016.accdb[[#This Row],[FETTER_STAUS]]</f>
        <v>مستجد</v>
      </c>
      <c r="E48" s="10" t="str">
        <f>[1]!الجدول_السبل_السوية2016.accdb[[#This Row],[CLASSE]]</f>
        <v>الأول</v>
      </c>
      <c r="F48" s="10" t="str">
        <f>[1]!الجدول_السبل_السوية2016.accdb[[#This Row],[GENRE]]</f>
        <v>ذكر</v>
      </c>
      <c r="G48" s="9">
        <f>[1]!الجدول_السبل_السوية2016.accdb[[#This Row],[SumمنINSTALLMENT_VALUE]]</f>
        <v>550</v>
      </c>
      <c r="H48" s="9">
        <f>[1]!الجدول_السبل_السوية2016.accdb[[#This Row],[HELP]]</f>
        <v>0</v>
      </c>
      <c r="I48" s="9">
        <f>[1]!الجدول_السبل_السوية2016.accdb[[#This Row],[INSTALLMENT]]</f>
        <v>950</v>
      </c>
      <c r="J48" s="13">
        <f t="shared" si="0"/>
        <v>400</v>
      </c>
      <c r="K48" s="8" t="str">
        <f t="shared" si="1"/>
        <v>لا</v>
      </c>
    </row>
    <row r="49" spans="1:11" ht="18">
      <c r="A49" s="12">
        <f>[1]!الجدول_السبل_السوية2016.accdb[[#This Row],[SUDENT_ID]]</f>
        <v>11092</v>
      </c>
      <c r="B49" s="11"/>
      <c r="C49" s="10">
        <f>[1]!الجدول_السبل_السوية2016.accdb[[#This Row],[PHONE_NUMBER]]</f>
        <v>913116864</v>
      </c>
      <c r="D49" s="10" t="str">
        <f>[1]!الجدول_السبل_السوية2016.accdb[[#This Row],[FETTER_STAUS]]</f>
        <v>مستجد</v>
      </c>
      <c r="E49" s="10" t="str">
        <f>[1]!الجدول_السبل_السوية2016.accdb[[#This Row],[CLASSE]]</f>
        <v>الأول</v>
      </c>
      <c r="F49" s="10" t="str">
        <f>[1]!الجدول_السبل_السوية2016.accdb[[#This Row],[GENRE]]</f>
        <v>ذكر</v>
      </c>
      <c r="G49" s="9">
        <f>[1]!الجدول_السبل_السوية2016.accdb[[#This Row],[SumمنINSTALLMENT_VALUE]]</f>
        <v>550</v>
      </c>
      <c r="H49" s="9">
        <f>[1]!الجدول_السبل_السوية2016.accdb[[#This Row],[HELP]]</f>
        <v>0</v>
      </c>
      <c r="I49" s="9">
        <f>[1]!الجدول_السبل_السوية2016.accdb[[#This Row],[INSTALLMENT]]</f>
        <v>950</v>
      </c>
      <c r="J49" s="13">
        <f t="shared" si="0"/>
        <v>400</v>
      </c>
      <c r="K49" s="8" t="str">
        <f t="shared" si="1"/>
        <v>لا</v>
      </c>
    </row>
    <row r="50" spans="1:11" ht="18">
      <c r="A50" s="12">
        <f>[1]!الجدول_السبل_السوية2016.accdb[[#This Row],[SUDENT_ID]]</f>
        <v>11135</v>
      </c>
      <c r="B50" s="11"/>
      <c r="C50" s="10">
        <f>[1]!الجدول_السبل_السوية2016.accdb[[#This Row],[PHONE_NUMBER]]</f>
        <v>918648499</v>
      </c>
      <c r="D50" s="10" t="str">
        <f>[1]!الجدول_السبل_السوية2016.accdb[[#This Row],[FETTER_STAUS]]</f>
        <v>مستجد</v>
      </c>
      <c r="E50" s="10" t="str">
        <f>[1]!الجدول_السبل_السوية2016.accdb[[#This Row],[CLASSE]]</f>
        <v>الأول</v>
      </c>
      <c r="F50" s="10" t="str">
        <f>[1]!الجدول_السبل_السوية2016.accdb[[#This Row],[GENRE]]</f>
        <v>ذكر</v>
      </c>
      <c r="G50" s="9">
        <f>[1]!الجدول_السبل_السوية2016.accdb[[#This Row],[SumمنINSTALLMENT_VALUE]]</f>
        <v>650</v>
      </c>
      <c r="H50" s="9">
        <f>[1]!الجدول_السبل_السوية2016.accdb[[#This Row],[HELP]]</f>
        <v>0</v>
      </c>
      <c r="I50" s="9">
        <f>[1]!الجدول_السبل_السوية2016.accdb[[#This Row],[INSTALLMENT]]</f>
        <v>950</v>
      </c>
      <c r="J50" s="13">
        <f t="shared" si="0"/>
        <v>300</v>
      </c>
      <c r="K50" s="8" t="str">
        <f t="shared" si="1"/>
        <v>لا</v>
      </c>
    </row>
    <row r="51" spans="1:11" ht="18">
      <c r="A51" s="12">
        <f>[1]!الجدول_السبل_السوية2016.accdb[[#This Row],[SUDENT_ID]]</f>
        <v>11134</v>
      </c>
      <c r="B51" s="11"/>
      <c r="C51" s="10">
        <f>[1]!الجدول_السبل_السوية2016.accdb[[#This Row],[PHONE_NUMBER]]</f>
        <v>923806279</v>
      </c>
      <c r="D51" s="10" t="str">
        <f>[1]!الجدول_السبل_السوية2016.accdb[[#This Row],[FETTER_STAUS]]</f>
        <v>مستجد</v>
      </c>
      <c r="E51" s="10" t="str">
        <f>[1]!الجدول_السبل_السوية2016.accdb[[#This Row],[CLASSE]]</f>
        <v>الأول</v>
      </c>
      <c r="F51" s="10" t="str">
        <f>[1]!الجدول_السبل_السوية2016.accdb[[#This Row],[GENRE]]</f>
        <v>أنثى</v>
      </c>
      <c r="G51" s="9">
        <f>[1]!الجدول_السبل_السوية2016.accdb[[#This Row],[SumمنINSTALLMENT_VALUE]]</f>
        <v>650</v>
      </c>
      <c r="H51" s="9">
        <f>[1]!الجدول_السبل_السوية2016.accdb[[#This Row],[HELP]]</f>
        <v>0</v>
      </c>
      <c r="I51" s="9">
        <f>[1]!الجدول_السبل_السوية2016.accdb[[#This Row],[INSTALLMENT]]</f>
        <v>950</v>
      </c>
      <c r="J51" s="13">
        <f t="shared" si="0"/>
        <v>300</v>
      </c>
      <c r="K51" s="8" t="str">
        <f t="shared" si="1"/>
        <v>لا</v>
      </c>
    </row>
    <row r="52" spans="1:11" ht="18">
      <c r="A52" s="12">
        <f>[1]!الجدول_السبل_السوية2016.accdb[[#This Row],[SUDENT_ID]]</f>
        <v>11143</v>
      </c>
      <c r="B52" s="11"/>
      <c r="C52" s="10">
        <f>[1]!الجدول_السبل_السوية2016.accdb[[#This Row],[PHONE_NUMBER]]</f>
        <v>914552109</v>
      </c>
      <c r="D52" s="10" t="str">
        <f>[1]!الجدول_السبل_السوية2016.accdb[[#This Row],[FETTER_STAUS]]</f>
        <v>مستجد</v>
      </c>
      <c r="E52" s="10" t="str">
        <f>[1]!الجدول_السبل_السوية2016.accdb[[#This Row],[CLASSE]]</f>
        <v>الأول</v>
      </c>
      <c r="F52" s="10" t="str">
        <f>[1]!الجدول_السبل_السوية2016.accdb[[#This Row],[GENRE]]</f>
        <v>أنثى</v>
      </c>
      <c r="G52" s="9">
        <f>[1]!الجدول_السبل_السوية2016.accdb[[#This Row],[SumمنINSTALLMENT_VALUE]]</f>
        <v>670</v>
      </c>
      <c r="H52" s="9">
        <f>[1]!الجدول_السبل_السوية2016.accdb[[#This Row],[HELP]]</f>
        <v>0</v>
      </c>
      <c r="I52" s="9">
        <f>[1]!الجدول_السبل_السوية2016.accdb[[#This Row],[INSTALLMENT]]</f>
        <v>950</v>
      </c>
      <c r="J52" s="13">
        <f t="shared" si="0"/>
        <v>280</v>
      </c>
      <c r="K52" s="8" t="str">
        <f t="shared" si="1"/>
        <v>لا</v>
      </c>
    </row>
    <row r="53" spans="1:11" ht="18">
      <c r="A53" s="12">
        <f>[1]!الجدول_السبل_السوية2016.accdb[[#This Row],[SUDENT_ID]]</f>
        <v>11122</v>
      </c>
      <c r="B53" s="11"/>
      <c r="C53" s="10">
        <f>[1]!الجدول_السبل_السوية2016.accdb[[#This Row],[PHONE_NUMBER]]</f>
        <v>926727160</v>
      </c>
      <c r="D53" s="10" t="str">
        <f>[1]!الجدول_السبل_السوية2016.accdb[[#This Row],[FETTER_STAUS]]</f>
        <v>مستجد</v>
      </c>
      <c r="E53" s="10" t="str">
        <f>[1]!الجدول_السبل_السوية2016.accdb[[#This Row],[CLASSE]]</f>
        <v>الأول</v>
      </c>
      <c r="F53" s="10" t="str">
        <f>[1]!الجدول_السبل_السوية2016.accdb[[#This Row],[GENRE]]</f>
        <v>ذكر</v>
      </c>
      <c r="G53" s="9">
        <f>[1]!الجدول_السبل_السوية2016.accdb[[#This Row],[SumمنINSTALLMENT_VALUE]]</f>
        <v>680</v>
      </c>
      <c r="H53" s="9">
        <f>[1]!الجدول_السبل_السوية2016.accdb[[#This Row],[HELP]]</f>
        <v>0</v>
      </c>
      <c r="I53" s="9">
        <f>[1]!الجدول_السبل_السوية2016.accdb[[#This Row],[INSTALLMENT]]</f>
        <v>950</v>
      </c>
      <c r="J53" s="13">
        <f t="shared" si="0"/>
        <v>270</v>
      </c>
      <c r="K53" s="8" t="str">
        <f t="shared" si="1"/>
        <v>لا</v>
      </c>
    </row>
    <row r="54" spans="1:11" ht="18">
      <c r="A54" s="12">
        <f>[1]!الجدول_السبل_السوية2016.accdb[[#This Row],[SUDENT_ID]]</f>
        <v>11110</v>
      </c>
      <c r="B54" s="11"/>
      <c r="C54" s="10">
        <f>[1]!الجدول_السبل_السوية2016.accdb[[#This Row],[PHONE_NUMBER]]</f>
        <v>925422652</v>
      </c>
      <c r="D54" s="10" t="str">
        <f>[1]!الجدول_السبل_السوية2016.accdb[[#This Row],[FETTER_STAUS]]</f>
        <v>مستجد</v>
      </c>
      <c r="E54" s="10" t="str">
        <f>[1]!الجدول_السبل_السوية2016.accdb[[#This Row],[CLASSE]]</f>
        <v>الأول</v>
      </c>
      <c r="F54" s="10" t="str">
        <f>[1]!الجدول_السبل_السوية2016.accdb[[#This Row],[GENRE]]</f>
        <v>ذكر</v>
      </c>
      <c r="G54" s="9">
        <f>[1]!الجدول_السبل_السوية2016.accdb[[#This Row],[SumمنINSTALLMENT_VALUE]]</f>
        <v>700</v>
      </c>
      <c r="H54" s="9">
        <f>[1]!الجدول_السبل_السوية2016.accdb[[#This Row],[HELP]]</f>
        <v>0</v>
      </c>
      <c r="I54" s="9">
        <f>[1]!الجدول_السبل_السوية2016.accdb[[#This Row],[INSTALLMENT]]</f>
        <v>950</v>
      </c>
      <c r="J54" s="13">
        <f t="shared" si="0"/>
        <v>250</v>
      </c>
      <c r="K54" s="8" t="str">
        <f t="shared" si="1"/>
        <v>لا</v>
      </c>
    </row>
    <row r="55" spans="1:11" ht="18">
      <c r="A55" s="12">
        <f>[1]!الجدول_السبل_السوية2016.accdb[[#This Row],[SUDENT_ID]]</f>
        <v>11168</v>
      </c>
      <c r="B55" s="11"/>
      <c r="C55" s="10">
        <f>[1]!الجدول_السبل_السوية2016.accdb[[#This Row],[PHONE_NUMBER]]</f>
        <v>925613116</v>
      </c>
      <c r="D55" s="10" t="str">
        <f>[1]!الجدول_السبل_السوية2016.accdb[[#This Row],[FETTER_STAUS]]</f>
        <v>منزلية</v>
      </c>
      <c r="E55" s="10" t="str">
        <f>[1]!الجدول_السبل_السوية2016.accdb[[#This Row],[CLASSE]]</f>
        <v>الأول</v>
      </c>
      <c r="F55" s="10" t="str">
        <f>[1]!الجدول_السبل_السوية2016.accdb[[#This Row],[GENRE]]</f>
        <v>ذكر</v>
      </c>
      <c r="G55" s="9">
        <f>[1]!الجدول_السبل_السوية2016.accdb[[#This Row],[SumمنINSTALLMENT_VALUE]]</f>
        <v>700</v>
      </c>
      <c r="H55" s="9">
        <f>[1]!الجدول_السبل_السوية2016.accdb[[#This Row],[HELP]]</f>
        <v>0</v>
      </c>
      <c r="I55" s="9">
        <f>[1]!الجدول_السبل_السوية2016.accdb[[#This Row],[INSTALLMENT]]</f>
        <v>950</v>
      </c>
      <c r="J55" s="13">
        <f t="shared" si="0"/>
        <v>250</v>
      </c>
      <c r="K55" s="8" t="str">
        <f t="shared" si="1"/>
        <v>لا</v>
      </c>
    </row>
    <row r="56" spans="1:11" ht="18">
      <c r="A56" s="12">
        <f>[1]!الجدول_السبل_السوية2016.accdb[[#This Row],[SUDENT_ID]]</f>
        <v>11145</v>
      </c>
      <c r="B56" s="11"/>
      <c r="C56" s="10">
        <f>[1]!الجدول_السبل_السوية2016.accdb[[#This Row],[PHONE_NUMBER]]</f>
        <v>925161539</v>
      </c>
      <c r="D56" s="10" t="str">
        <f>[1]!الجدول_السبل_السوية2016.accdb[[#This Row],[FETTER_STAUS]]</f>
        <v>مستجد</v>
      </c>
      <c r="E56" s="10" t="str">
        <f>[1]!الجدول_السبل_السوية2016.accdb[[#This Row],[CLASSE]]</f>
        <v>الأول</v>
      </c>
      <c r="F56" s="10" t="str">
        <f>[1]!الجدول_السبل_السوية2016.accdb[[#This Row],[GENRE]]</f>
        <v>أنثى</v>
      </c>
      <c r="G56" s="9">
        <f>[1]!الجدول_السبل_السوية2016.accdb[[#This Row],[SumمنINSTALLMENT_VALUE]]</f>
        <v>725</v>
      </c>
      <c r="H56" s="9">
        <f>[1]!الجدول_السبل_السوية2016.accdb[[#This Row],[HELP]]</f>
        <v>0</v>
      </c>
      <c r="I56" s="9">
        <f>[1]!الجدول_السبل_السوية2016.accdb[[#This Row],[INSTALLMENT]]</f>
        <v>950</v>
      </c>
      <c r="J56" s="13">
        <f t="shared" si="0"/>
        <v>225</v>
      </c>
      <c r="K56" s="8" t="str">
        <f t="shared" si="1"/>
        <v>لا</v>
      </c>
    </row>
    <row r="57" spans="1:11" ht="18">
      <c r="A57" s="12">
        <f>[1]!الجدول_السبل_السوية2016.accdb[[#This Row],[SUDENT_ID]]</f>
        <v>11160</v>
      </c>
      <c r="B57" s="11"/>
      <c r="C57" s="10">
        <f>[1]!الجدول_السبل_السوية2016.accdb[[#This Row],[PHONE_NUMBER]]</f>
        <v>925015548</v>
      </c>
      <c r="D57" s="10" t="str">
        <f>[1]!الجدول_السبل_السوية2016.accdb[[#This Row],[FETTER_STAUS]]</f>
        <v>مستجد</v>
      </c>
      <c r="E57" s="10" t="str">
        <f>[1]!الجدول_السبل_السوية2016.accdb[[#This Row],[CLASSE]]</f>
        <v>الأول</v>
      </c>
      <c r="F57" s="10" t="str">
        <f>[1]!الجدول_السبل_السوية2016.accdb[[#This Row],[GENRE]]</f>
        <v>ذكر</v>
      </c>
      <c r="G57" s="9">
        <f>[1]!الجدول_السبل_السوية2016.accdb[[#This Row],[SumمنINSTALLMENT_VALUE]]</f>
        <v>800</v>
      </c>
      <c r="H57" s="9">
        <f>[1]!الجدول_السبل_السوية2016.accdb[[#This Row],[HELP]]</f>
        <v>0</v>
      </c>
      <c r="I57" s="9">
        <f>[1]!الجدول_السبل_السوية2016.accdb[[#This Row],[INSTALLMENT]]</f>
        <v>950</v>
      </c>
      <c r="J57" s="13">
        <f t="shared" si="0"/>
        <v>150</v>
      </c>
      <c r="K57" s="8" t="str">
        <f t="shared" si="1"/>
        <v>لا</v>
      </c>
    </row>
    <row r="58" spans="1:11" ht="18">
      <c r="A58" s="12">
        <f>[1]!الجدول_السبل_السوية2016.accdb[[#This Row],[SUDENT_ID]]</f>
        <v>11091</v>
      </c>
      <c r="B58" s="11"/>
      <c r="C58" s="10">
        <f>[1]!الجدول_السبل_السوية2016.accdb[[#This Row],[PHONE_NUMBER]]</f>
        <v>925392898</v>
      </c>
      <c r="D58" s="10" t="str">
        <f>[1]!الجدول_السبل_السوية2016.accdb[[#This Row],[FETTER_STAUS]]</f>
        <v>مستجد</v>
      </c>
      <c r="E58" s="10" t="str">
        <f>[1]!الجدول_السبل_السوية2016.accdb[[#This Row],[CLASSE]]</f>
        <v>الأول</v>
      </c>
      <c r="F58" s="10" t="str">
        <f>[1]!الجدول_السبل_السوية2016.accdb[[#This Row],[GENRE]]</f>
        <v>ذكر</v>
      </c>
      <c r="G58" s="9">
        <f>[1]!الجدول_السبل_السوية2016.accdb[[#This Row],[SumمنINSTALLMENT_VALUE]]</f>
        <v>850</v>
      </c>
      <c r="H58" s="9">
        <f>[1]!الجدول_السبل_السوية2016.accdb[[#This Row],[HELP]]</f>
        <v>0</v>
      </c>
      <c r="I58" s="9">
        <f>[1]!الجدول_السبل_السوية2016.accdb[[#This Row],[INSTALLMENT]]</f>
        <v>850</v>
      </c>
      <c r="J58" s="13">
        <f t="shared" si="0"/>
        <v>0</v>
      </c>
      <c r="K58" s="8" t="str">
        <f t="shared" si="1"/>
        <v>لا</v>
      </c>
    </row>
    <row r="59" spans="1:11" ht="18">
      <c r="A59" s="12">
        <f>[1]!الجدول_السبل_السوية2016.accdb[[#This Row],[SUDENT_ID]]</f>
        <v>11161</v>
      </c>
      <c r="B59" s="11"/>
      <c r="C59" s="10">
        <f>[1]!الجدول_السبل_السوية2016.accdb[[#This Row],[PHONE_NUMBER]]</f>
        <v>925059345</v>
      </c>
      <c r="D59" s="10" t="str">
        <f>[1]!الجدول_السبل_السوية2016.accdb[[#This Row],[FETTER_STAUS]]</f>
        <v>مستجد</v>
      </c>
      <c r="E59" s="10" t="str">
        <f>[1]!الجدول_السبل_السوية2016.accdb[[#This Row],[CLASSE]]</f>
        <v>الأول</v>
      </c>
      <c r="F59" s="10" t="str">
        <f>[1]!الجدول_السبل_السوية2016.accdb[[#This Row],[GENRE]]</f>
        <v>ذكر</v>
      </c>
      <c r="G59" s="9">
        <f>[1]!الجدول_السبل_السوية2016.accdb[[#This Row],[SumمنINSTALLMENT_VALUE]]</f>
        <v>950</v>
      </c>
      <c r="H59" s="9">
        <f>[1]!الجدول_السبل_السوية2016.accdb[[#This Row],[HELP]]</f>
        <v>0</v>
      </c>
      <c r="I59" s="9">
        <f>[1]!الجدول_السبل_السوية2016.accdb[[#This Row],[INSTALLMENT]]</f>
        <v>950</v>
      </c>
      <c r="J59" s="9">
        <f t="shared" si="0"/>
        <v>0</v>
      </c>
      <c r="K59" s="8" t="str">
        <f t="shared" si="1"/>
        <v>لا</v>
      </c>
    </row>
    <row r="60" spans="1:11" ht="18">
      <c r="A60" s="12">
        <f>[1]!الجدول_السبل_السوية2016.accdb[[#This Row],[SUDENT_ID]]</f>
        <v>11099</v>
      </c>
      <c r="B60" s="11"/>
      <c r="C60" s="10">
        <f>[1]!الجدول_السبل_السوية2016.accdb[[#This Row],[PHONE_NUMBER]]</f>
        <v>913718656</v>
      </c>
      <c r="D60" s="10" t="str">
        <f>[1]!الجدول_السبل_السوية2016.accdb[[#This Row],[FETTER_STAUS]]</f>
        <v>مستجد</v>
      </c>
      <c r="E60" s="10" t="str">
        <f>[1]!الجدول_السبل_السوية2016.accdb[[#This Row],[CLASSE]]</f>
        <v>الأول</v>
      </c>
      <c r="F60" s="10" t="str">
        <f>[1]!الجدول_السبل_السوية2016.accdb[[#This Row],[GENRE]]</f>
        <v>أنثى</v>
      </c>
      <c r="G60" s="9">
        <f>[1]!الجدول_السبل_السوية2016.accdb[[#This Row],[SumمنINSTALLMENT_VALUE]]</f>
        <v>950</v>
      </c>
      <c r="H60" s="9">
        <f>[1]!الجدول_السبل_السوية2016.accdb[[#This Row],[HELP]]</f>
        <v>0</v>
      </c>
      <c r="I60" s="9">
        <f>[1]!الجدول_السبل_السوية2016.accdb[[#This Row],[INSTALLMENT]]</f>
        <v>950</v>
      </c>
      <c r="J60" s="9">
        <f t="shared" si="0"/>
        <v>0</v>
      </c>
      <c r="K60" s="8" t="str">
        <f t="shared" si="1"/>
        <v>لا</v>
      </c>
    </row>
    <row r="61" spans="1:11" ht="18">
      <c r="A61" s="12">
        <f>[1]!الجدول_السبل_السوية2016.accdb[[#This Row],[SUDENT_ID]]</f>
        <v>11117</v>
      </c>
      <c r="B61" s="11"/>
      <c r="C61" s="10">
        <f>[1]!الجدول_السبل_السوية2016.accdb[[#This Row],[PHONE_NUMBER]]</f>
        <v>923115262</v>
      </c>
      <c r="D61" s="10" t="str">
        <f>[1]!الجدول_السبل_السوية2016.accdb[[#This Row],[FETTER_STAUS]]</f>
        <v>مستجد</v>
      </c>
      <c r="E61" s="10" t="str">
        <f>[1]!الجدول_السبل_السوية2016.accdb[[#This Row],[CLASSE]]</f>
        <v>الأول</v>
      </c>
      <c r="F61" s="10" t="str">
        <f>[1]!الجدول_السبل_السوية2016.accdb[[#This Row],[GENRE]]</f>
        <v>أنثى</v>
      </c>
      <c r="G61" s="9">
        <f>[1]!الجدول_السبل_السوية2016.accdb[[#This Row],[SumمنINSTALLMENT_VALUE]]</f>
        <v>950</v>
      </c>
      <c r="H61" s="9">
        <f>[1]!الجدول_السبل_السوية2016.accdb[[#This Row],[HELP]]</f>
        <v>0</v>
      </c>
      <c r="I61" s="9">
        <f>[1]!الجدول_السبل_السوية2016.accdb[[#This Row],[INSTALLMENT]]</f>
        <v>950</v>
      </c>
      <c r="J61" s="9">
        <f t="shared" si="0"/>
        <v>0</v>
      </c>
      <c r="K61" s="8" t="str">
        <f t="shared" si="1"/>
        <v>لا</v>
      </c>
    </row>
    <row r="62" spans="1:11" ht="18">
      <c r="A62" s="12">
        <f>[1]!الجدول_السبل_السوية2016.accdb[[#This Row],[SUDENT_ID]]</f>
        <v>11106</v>
      </c>
      <c r="B62" s="11"/>
      <c r="C62" s="10">
        <f>[1]!الجدول_السبل_السوية2016.accdb[[#This Row],[PHONE_NUMBER]]</f>
        <v>926875835</v>
      </c>
      <c r="D62" s="10" t="str">
        <f>[1]!الجدول_السبل_السوية2016.accdb[[#This Row],[FETTER_STAUS]]</f>
        <v>مستجد</v>
      </c>
      <c r="E62" s="10" t="str">
        <f>[1]!الجدول_السبل_السوية2016.accdb[[#This Row],[CLASSE]]</f>
        <v>الأول</v>
      </c>
      <c r="F62" s="10" t="str">
        <f>[1]!الجدول_السبل_السوية2016.accdb[[#This Row],[GENRE]]</f>
        <v>أنثى</v>
      </c>
      <c r="G62" s="9">
        <f>[1]!الجدول_السبل_السوية2016.accdb[[#This Row],[SumمنINSTALLMENT_VALUE]]</f>
        <v>950</v>
      </c>
      <c r="H62" s="9">
        <f>[1]!الجدول_السبل_السوية2016.accdb[[#This Row],[HELP]]</f>
        <v>0</v>
      </c>
      <c r="I62" s="9">
        <f>[1]!الجدول_السبل_السوية2016.accdb[[#This Row],[INSTALLMENT]]</f>
        <v>950</v>
      </c>
      <c r="J62" s="9">
        <f t="shared" si="0"/>
        <v>0</v>
      </c>
      <c r="K62" s="8" t="str">
        <f t="shared" si="1"/>
        <v>لا</v>
      </c>
    </row>
    <row r="63" spans="1:11" ht="18">
      <c r="A63" s="12">
        <f>[1]!الجدول_السبل_السوية2016.accdb[[#This Row],[SUDENT_ID]]</f>
        <v>11084</v>
      </c>
      <c r="B63" s="11"/>
      <c r="C63" s="10">
        <f>[1]!الجدول_السبل_السوية2016.accdb[[#This Row],[PHONE_NUMBER]]</f>
        <v>926465046</v>
      </c>
      <c r="D63" s="10" t="str">
        <f>[1]!الجدول_السبل_السوية2016.accdb[[#This Row],[FETTER_STAUS]]</f>
        <v>مستجد</v>
      </c>
      <c r="E63" s="10" t="str">
        <f>[1]!الجدول_السبل_السوية2016.accdb[[#This Row],[CLASSE]]</f>
        <v>الأول</v>
      </c>
      <c r="F63" s="10" t="str">
        <f>[1]!الجدول_السبل_السوية2016.accdb[[#This Row],[GENRE]]</f>
        <v>أنثى</v>
      </c>
      <c r="G63" s="9">
        <f>[1]!الجدول_السبل_السوية2016.accdb[[#This Row],[SumمنINSTALLMENT_VALUE]]</f>
        <v>950</v>
      </c>
      <c r="H63" s="9">
        <f>[1]!الجدول_السبل_السوية2016.accdb[[#This Row],[HELP]]</f>
        <v>0</v>
      </c>
      <c r="I63" s="9">
        <f>[1]!الجدول_السبل_السوية2016.accdb[[#This Row],[INSTALLMENT]]</f>
        <v>950</v>
      </c>
      <c r="J63" s="9">
        <f t="shared" si="0"/>
        <v>0</v>
      </c>
      <c r="K63" s="8" t="str">
        <f t="shared" si="1"/>
        <v>لا</v>
      </c>
    </row>
    <row r="64" spans="1:11" ht="18">
      <c r="A64" s="12">
        <f>[1]!الجدول_السبل_السوية2016.accdb[[#This Row],[SUDENT_ID]]</f>
        <v>11076</v>
      </c>
      <c r="B64" s="11"/>
      <c r="C64" s="10">
        <f>[1]!الجدول_السبل_السوية2016.accdb[[#This Row],[PHONE_NUMBER]]</f>
        <v>925216695</v>
      </c>
      <c r="D64" s="10" t="str">
        <f>[1]!الجدول_السبل_السوية2016.accdb[[#This Row],[FETTER_STAUS]]</f>
        <v>مستجد</v>
      </c>
      <c r="E64" s="10" t="str">
        <f>[1]!الجدول_السبل_السوية2016.accdb[[#This Row],[CLASSE]]</f>
        <v>الأول</v>
      </c>
      <c r="F64" s="10" t="str">
        <f>[1]!الجدول_السبل_السوية2016.accdb[[#This Row],[GENRE]]</f>
        <v>أنثى</v>
      </c>
      <c r="G64" s="9">
        <f>[1]!الجدول_السبل_السوية2016.accdb[[#This Row],[SumمنINSTALLMENT_VALUE]]</f>
        <v>950</v>
      </c>
      <c r="H64" s="9">
        <f>[1]!الجدول_السبل_السوية2016.accdb[[#This Row],[HELP]]</f>
        <v>0</v>
      </c>
      <c r="I64" s="9">
        <f>[1]!الجدول_السبل_السوية2016.accdb[[#This Row],[INSTALLMENT]]</f>
        <v>950</v>
      </c>
      <c r="J64" s="9">
        <f t="shared" si="0"/>
        <v>0</v>
      </c>
      <c r="K64" s="8" t="str">
        <f t="shared" si="1"/>
        <v>لا</v>
      </c>
    </row>
    <row r="65" spans="1:11" ht="18">
      <c r="A65" s="12">
        <f>[1]!الجدول_السبل_السوية2016.accdb[[#This Row],[SUDENT_ID]]</f>
        <v>11150</v>
      </c>
      <c r="B65" s="11"/>
      <c r="C65" s="10">
        <f>[1]!الجدول_السبل_السوية2016.accdb[[#This Row],[PHONE_NUMBER]]</f>
        <v>926659808</v>
      </c>
      <c r="D65" s="10" t="str">
        <f>[1]!الجدول_السبل_السوية2016.accdb[[#This Row],[FETTER_STAUS]]</f>
        <v>مستجد</v>
      </c>
      <c r="E65" s="10" t="str">
        <f>[1]!الجدول_السبل_السوية2016.accdb[[#This Row],[CLASSE]]</f>
        <v>الأول</v>
      </c>
      <c r="F65" s="10" t="str">
        <f>[1]!الجدول_السبل_السوية2016.accdb[[#This Row],[GENRE]]</f>
        <v>ذكر</v>
      </c>
      <c r="G65" s="9">
        <f>[1]!الجدول_السبل_السوية2016.accdb[[#This Row],[SumمنINSTALLMENT_VALUE]]</f>
        <v>950</v>
      </c>
      <c r="H65" s="9">
        <f>[1]!الجدول_السبل_السوية2016.accdb[[#This Row],[HELP]]</f>
        <v>0</v>
      </c>
      <c r="I65" s="9">
        <f>[1]!الجدول_السبل_السوية2016.accdb[[#This Row],[INSTALLMENT]]</f>
        <v>950</v>
      </c>
      <c r="J65" s="9">
        <f t="shared" si="0"/>
        <v>0</v>
      </c>
      <c r="K65" s="8" t="str">
        <f t="shared" si="1"/>
        <v>لا</v>
      </c>
    </row>
    <row r="66" spans="1:11" ht="18">
      <c r="A66" s="12">
        <f>[1]!الجدول_السبل_السوية2016.accdb[[#This Row],[SUDENT_ID]]</f>
        <v>11088</v>
      </c>
      <c r="B66" s="11"/>
      <c r="C66" s="10">
        <f>[1]!الجدول_السبل_السوية2016.accdb[[#This Row],[PHONE_NUMBER]]</f>
        <v>926778183</v>
      </c>
      <c r="D66" s="10" t="str">
        <f>[1]!الجدول_السبل_السوية2016.accdb[[#This Row],[FETTER_STAUS]]</f>
        <v>مستجد</v>
      </c>
      <c r="E66" s="10" t="str">
        <f>[1]!الجدول_السبل_السوية2016.accdb[[#This Row],[CLASSE]]</f>
        <v>الأول</v>
      </c>
      <c r="F66" s="10" t="str">
        <f>[1]!الجدول_السبل_السوية2016.accdb[[#This Row],[GENRE]]</f>
        <v>ذكر</v>
      </c>
      <c r="G66" s="9">
        <f>[1]!الجدول_السبل_السوية2016.accdb[[#This Row],[SumمنINSTALLMENT_VALUE]]</f>
        <v>950</v>
      </c>
      <c r="H66" s="9">
        <f>[1]!الجدول_السبل_السوية2016.accdb[[#This Row],[HELP]]</f>
        <v>0</v>
      </c>
      <c r="I66" s="9">
        <f>[1]!الجدول_السبل_السوية2016.accdb[[#This Row],[INSTALLMENT]]</f>
        <v>950</v>
      </c>
      <c r="J66" s="9">
        <f t="shared" si="0"/>
        <v>0</v>
      </c>
      <c r="K66" s="8" t="str">
        <f t="shared" si="1"/>
        <v>لا</v>
      </c>
    </row>
    <row r="67" spans="1:11" ht="18">
      <c r="A67" s="12">
        <f>[1]!الجدول_السبل_السوية2016.accdb[[#This Row],[SUDENT_ID]]</f>
        <v>11111</v>
      </c>
      <c r="B67" s="11"/>
      <c r="C67" s="10">
        <f>[1]!الجدول_السبل_السوية2016.accdb[[#This Row],[PHONE_NUMBER]]</f>
        <v>926201063</v>
      </c>
      <c r="D67" s="10" t="str">
        <f>[1]!الجدول_السبل_السوية2016.accdb[[#This Row],[FETTER_STAUS]]</f>
        <v>مستجد</v>
      </c>
      <c r="E67" s="10" t="str">
        <f>[1]!الجدول_السبل_السوية2016.accdb[[#This Row],[CLASSE]]</f>
        <v>الأول</v>
      </c>
      <c r="F67" s="10" t="str">
        <f>[1]!الجدول_السبل_السوية2016.accdb[[#This Row],[GENRE]]</f>
        <v>ذكر</v>
      </c>
      <c r="G67" s="9">
        <f>[1]!الجدول_السبل_السوية2016.accdb[[#This Row],[SumمنINSTALLMENT_VALUE]]</f>
        <v>950</v>
      </c>
      <c r="H67" s="9">
        <f>[1]!الجدول_السبل_السوية2016.accdb[[#This Row],[HELP]]</f>
        <v>0</v>
      </c>
      <c r="I67" s="9">
        <f>[1]!الجدول_السبل_السوية2016.accdb[[#This Row],[INSTALLMENT]]</f>
        <v>950</v>
      </c>
      <c r="J67" s="9">
        <f t="shared" ref="J67:J130" si="2">I67-(H67+G67)</f>
        <v>0</v>
      </c>
      <c r="K67" s="8" t="str">
        <f t="shared" ref="K67:K130" si="3">IF(J67&gt; 475,"دين","لا")</f>
        <v>لا</v>
      </c>
    </row>
    <row r="68" spans="1:11" ht="18">
      <c r="A68" s="12">
        <f>[1]!الجدول_السبل_السوية2016.accdb[[#This Row],[SUDENT_ID]]</f>
        <v>11114</v>
      </c>
      <c r="B68" s="11"/>
      <c r="C68" s="10">
        <f>[1]!الجدول_السبل_السوية2016.accdb[[#This Row],[PHONE_NUMBER]]</f>
        <v>926003093</v>
      </c>
      <c r="D68" s="10" t="str">
        <f>[1]!الجدول_السبل_السوية2016.accdb[[#This Row],[FETTER_STAUS]]</f>
        <v>مستجد</v>
      </c>
      <c r="E68" s="10" t="str">
        <f>[1]!الجدول_السبل_السوية2016.accdb[[#This Row],[CLASSE]]</f>
        <v>الأول</v>
      </c>
      <c r="F68" s="10" t="str">
        <f>[1]!الجدول_السبل_السوية2016.accdb[[#This Row],[GENRE]]</f>
        <v>ذكر</v>
      </c>
      <c r="G68" s="9">
        <f>[1]!الجدول_السبل_السوية2016.accdb[[#This Row],[SumمنINSTALLMENT_VALUE]]</f>
        <v>950</v>
      </c>
      <c r="H68" s="9">
        <f>[1]!الجدول_السبل_السوية2016.accdb[[#This Row],[HELP]]</f>
        <v>0</v>
      </c>
      <c r="I68" s="9">
        <f>[1]!الجدول_السبل_السوية2016.accdb[[#This Row],[INSTALLMENT]]</f>
        <v>950</v>
      </c>
      <c r="J68" s="9">
        <f t="shared" si="2"/>
        <v>0</v>
      </c>
      <c r="K68" s="8" t="str">
        <f t="shared" si="3"/>
        <v>لا</v>
      </c>
    </row>
    <row r="69" spans="1:11" ht="18">
      <c r="A69" s="12">
        <f>[1]!الجدول_السبل_السوية2016.accdb[[#This Row],[SUDENT_ID]]</f>
        <v>11112</v>
      </c>
      <c r="B69" s="11"/>
      <c r="C69" s="10">
        <f>[1]!الجدول_السبل_السوية2016.accdb[[#This Row],[PHONE_NUMBER]]</f>
        <v>925550853</v>
      </c>
      <c r="D69" s="10" t="str">
        <f>[1]!الجدول_السبل_السوية2016.accdb[[#This Row],[FETTER_STAUS]]</f>
        <v>مستجد</v>
      </c>
      <c r="E69" s="10" t="str">
        <f>[1]!الجدول_السبل_السوية2016.accdb[[#This Row],[CLASSE]]</f>
        <v>الأول</v>
      </c>
      <c r="F69" s="10" t="str">
        <f>[1]!الجدول_السبل_السوية2016.accdb[[#This Row],[GENRE]]</f>
        <v>ذكر</v>
      </c>
      <c r="G69" s="9">
        <f>[1]!الجدول_السبل_السوية2016.accdb[[#This Row],[SumمنINSTALLMENT_VALUE]]</f>
        <v>950</v>
      </c>
      <c r="H69" s="9">
        <f>[1]!الجدول_السبل_السوية2016.accdb[[#This Row],[HELP]]</f>
        <v>0</v>
      </c>
      <c r="I69" s="9">
        <f>[1]!الجدول_السبل_السوية2016.accdb[[#This Row],[INSTALLMENT]]</f>
        <v>950</v>
      </c>
      <c r="J69" s="9">
        <f t="shared" si="2"/>
        <v>0</v>
      </c>
      <c r="K69" s="8" t="str">
        <f t="shared" si="3"/>
        <v>لا</v>
      </c>
    </row>
    <row r="70" spans="1:11" ht="18">
      <c r="A70" s="12">
        <f>[1]!الجدول_السبل_السوية2016.accdb[[#This Row],[SUDENT_ID]]</f>
        <v>11086</v>
      </c>
      <c r="B70" s="11"/>
      <c r="C70" s="10">
        <f>[1]!الجدول_السبل_السوية2016.accdb[[#This Row],[PHONE_NUMBER]]</f>
        <v>925254720</v>
      </c>
      <c r="D70" s="10" t="str">
        <f>[1]!الجدول_السبل_السوية2016.accdb[[#This Row],[FETTER_STAUS]]</f>
        <v>مستجد</v>
      </c>
      <c r="E70" s="10" t="str">
        <f>[1]!الجدول_السبل_السوية2016.accdb[[#This Row],[CLASSE]]</f>
        <v>الأول</v>
      </c>
      <c r="F70" s="10" t="str">
        <f>[1]!الجدول_السبل_السوية2016.accdb[[#This Row],[GENRE]]</f>
        <v>أنثى</v>
      </c>
      <c r="G70" s="9">
        <f>[1]!الجدول_السبل_السوية2016.accdb[[#This Row],[SumمنINSTALLMENT_VALUE]]</f>
        <v>950</v>
      </c>
      <c r="H70" s="9">
        <f>[1]!الجدول_السبل_السوية2016.accdb[[#This Row],[HELP]]</f>
        <v>0</v>
      </c>
      <c r="I70" s="9">
        <f>[1]!الجدول_السبل_السوية2016.accdb[[#This Row],[INSTALLMENT]]</f>
        <v>950</v>
      </c>
      <c r="J70" s="9">
        <f t="shared" si="2"/>
        <v>0</v>
      </c>
      <c r="K70" s="8" t="str">
        <f t="shared" si="3"/>
        <v>لا</v>
      </c>
    </row>
    <row r="71" spans="1:11" ht="18">
      <c r="A71" s="12">
        <f>[1]!الجدول_السبل_السوية2016.accdb[[#This Row],[SUDENT_ID]]</f>
        <v>11100</v>
      </c>
      <c r="B71" s="11"/>
      <c r="C71" s="10">
        <f>[1]!الجدول_السبل_السوية2016.accdb[[#This Row],[PHONE_NUMBER]]</f>
        <v>913214526</v>
      </c>
      <c r="D71" s="10" t="str">
        <f>[1]!الجدول_السبل_السوية2016.accdb[[#This Row],[FETTER_STAUS]]</f>
        <v>مستجد</v>
      </c>
      <c r="E71" s="10" t="str">
        <f>[1]!الجدول_السبل_السوية2016.accdb[[#This Row],[CLASSE]]</f>
        <v>الأول</v>
      </c>
      <c r="F71" s="10" t="str">
        <f>[1]!الجدول_السبل_السوية2016.accdb[[#This Row],[GENRE]]</f>
        <v>ذكر</v>
      </c>
      <c r="G71" s="9">
        <f>[1]!الجدول_السبل_السوية2016.accdb[[#This Row],[SumمنINSTALLMENT_VALUE]]</f>
        <v>950</v>
      </c>
      <c r="H71" s="9">
        <f>[1]!الجدول_السبل_السوية2016.accdb[[#This Row],[HELP]]</f>
        <v>0</v>
      </c>
      <c r="I71" s="9">
        <f>[1]!الجدول_السبل_السوية2016.accdb[[#This Row],[INSTALLMENT]]</f>
        <v>950</v>
      </c>
      <c r="J71" s="9">
        <f t="shared" si="2"/>
        <v>0</v>
      </c>
      <c r="K71" s="8" t="str">
        <f t="shared" si="3"/>
        <v>لا</v>
      </c>
    </row>
    <row r="72" spans="1:11" ht="18">
      <c r="A72" s="12">
        <f>[1]!الجدول_السبل_السوية2016.accdb[[#This Row],[SUDENT_ID]]</f>
        <v>11128</v>
      </c>
      <c r="B72" s="11"/>
      <c r="C72" s="10">
        <f>[1]!الجدول_السبل_السوية2016.accdb[[#This Row],[PHONE_NUMBER]]</f>
        <v>913865897</v>
      </c>
      <c r="D72" s="10" t="str">
        <f>[1]!الجدول_السبل_السوية2016.accdb[[#This Row],[FETTER_STAUS]]</f>
        <v>مستجد</v>
      </c>
      <c r="E72" s="10" t="str">
        <f>[1]!الجدول_السبل_السوية2016.accdb[[#This Row],[CLASSE]]</f>
        <v>الأول</v>
      </c>
      <c r="F72" s="10" t="str">
        <f>[1]!الجدول_السبل_السوية2016.accdb[[#This Row],[GENRE]]</f>
        <v>أنثى</v>
      </c>
      <c r="G72" s="9">
        <f>[1]!الجدول_السبل_السوية2016.accdb[[#This Row],[SumمنINSTALLMENT_VALUE]]</f>
        <v>950</v>
      </c>
      <c r="H72" s="9">
        <f>[1]!الجدول_السبل_السوية2016.accdb[[#This Row],[HELP]]</f>
        <v>0</v>
      </c>
      <c r="I72" s="9">
        <f>[1]!الجدول_السبل_السوية2016.accdb[[#This Row],[INSTALLMENT]]</f>
        <v>950</v>
      </c>
      <c r="J72" s="9">
        <f t="shared" si="2"/>
        <v>0</v>
      </c>
      <c r="K72" s="8" t="str">
        <f t="shared" si="3"/>
        <v>لا</v>
      </c>
    </row>
    <row r="73" spans="1:11" ht="18">
      <c r="A73" s="12">
        <f>[1]!الجدول_السبل_السوية2016.accdb[[#This Row],[SUDENT_ID]]</f>
        <v>11130</v>
      </c>
      <c r="B73" s="11"/>
      <c r="C73" s="10">
        <f>[1]!الجدول_السبل_السوية2016.accdb[[#This Row],[PHONE_NUMBER]]</f>
        <v>925169479</v>
      </c>
      <c r="D73" s="10" t="str">
        <f>[1]!الجدول_السبل_السوية2016.accdb[[#This Row],[FETTER_STAUS]]</f>
        <v>مستجد</v>
      </c>
      <c r="E73" s="10" t="str">
        <f>[1]!الجدول_السبل_السوية2016.accdb[[#This Row],[CLASSE]]</f>
        <v>الأول</v>
      </c>
      <c r="F73" s="10" t="str">
        <f>[1]!الجدول_السبل_السوية2016.accdb[[#This Row],[GENRE]]</f>
        <v>ذكر</v>
      </c>
      <c r="G73" s="9">
        <f>[1]!الجدول_السبل_السوية2016.accdb[[#This Row],[SumمنINSTALLMENT_VALUE]]</f>
        <v>950</v>
      </c>
      <c r="H73" s="9">
        <f>[1]!الجدول_السبل_السوية2016.accdb[[#This Row],[HELP]]</f>
        <v>0</v>
      </c>
      <c r="I73" s="9">
        <f>[1]!الجدول_السبل_السوية2016.accdb[[#This Row],[INSTALLMENT]]</f>
        <v>950</v>
      </c>
      <c r="J73" s="9">
        <f t="shared" si="2"/>
        <v>0</v>
      </c>
      <c r="K73" s="8" t="str">
        <f t="shared" si="3"/>
        <v>لا</v>
      </c>
    </row>
    <row r="74" spans="1:11" ht="18">
      <c r="A74" s="12">
        <f>[1]!الجدول_السبل_السوية2016.accdb[[#This Row],[SUDENT_ID]]</f>
        <v>11097</v>
      </c>
      <c r="B74" s="11"/>
      <c r="C74" s="10">
        <f>[1]!الجدول_السبل_السوية2016.accdb[[#This Row],[PHONE_NUMBER]]</f>
        <v>913751004</v>
      </c>
      <c r="D74" s="10" t="str">
        <f>[1]!الجدول_السبل_السوية2016.accdb[[#This Row],[FETTER_STAUS]]</f>
        <v>مستجد</v>
      </c>
      <c r="E74" s="10" t="str">
        <f>[1]!الجدول_السبل_السوية2016.accdb[[#This Row],[CLASSE]]</f>
        <v>الأول</v>
      </c>
      <c r="F74" s="10" t="str">
        <f>[1]!الجدول_السبل_السوية2016.accdb[[#This Row],[GENRE]]</f>
        <v>ذكر</v>
      </c>
      <c r="G74" s="9">
        <f>[1]!الجدول_السبل_السوية2016.accdb[[#This Row],[SumمنINSTALLMENT_VALUE]]</f>
        <v>950</v>
      </c>
      <c r="H74" s="9">
        <f>[1]!الجدول_السبل_السوية2016.accdb[[#This Row],[HELP]]</f>
        <v>0</v>
      </c>
      <c r="I74" s="9">
        <f>[1]!الجدول_السبل_السوية2016.accdb[[#This Row],[INSTALLMENT]]</f>
        <v>950</v>
      </c>
      <c r="J74" s="9">
        <f t="shared" si="2"/>
        <v>0</v>
      </c>
      <c r="K74" s="8" t="str">
        <f t="shared" si="3"/>
        <v>لا</v>
      </c>
    </row>
    <row r="75" spans="1:11" ht="18">
      <c r="A75" s="12">
        <f>[1]!الجدول_السبل_السوية2016.accdb[[#This Row],[SUDENT_ID]]</f>
        <v>11118</v>
      </c>
      <c r="B75" s="11"/>
      <c r="C75" s="10">
        <f>[1]!الجدول_السبل_السوية2016.accdb[[#This Row],[PHONE_NUMBER]]</f>
        <v>923115262</v>
      </c>
      <c r="D75" s="10" t="str">
        <f>[1]!الجدول_السبل_السوية2016.accdb[[#This Row],[FETTER_STAUS]]</f>
        <v>مستجد</v>
      </c>
      <c r="E75" s="10" t="str">
        <f>[1]!الجدول_السبل_السوية2016.accdb[[#This Row],[CLASSE]]</f>
        <v>الأول</v>
      </c>
      <c r="F75" s="10" t="str">
        <f>[1]!الجدول_السبل_السوية2016.accdb[[#This Row],[GENRE]]</f>
        <v>أنثى</v>
      </c>
      <c r="G75" s="9">
        <f>[1]!الجدول_السبل_السوية2016.accdb[[#This Row],[SumمنINSTALLMENT_VALUE]]</f>
        <v>950</v>
      </c>
      <c r="H75" s="9">
        <f>[1]!الجدول_السبل_السوية2016.accdb[[#This Row],[HELP]]</f>
        <v>0</v>
      </c>
      <c r="I75" s="9">
        <f>[1]!الجدول_السبل_السوية2016.accdb[[#This Row],[INSTALLMENT]]</f>
        <v>950</v>
      </c>
      <c r="J75" s="9">
        <f t="shared" si="2"/>
        <v>0</v>
      </c>
      <c r="K75" s="8" t="str">
        <f t="shared" si="3"/>
        <v>لا</v>
      </c>
    </row>
    <row r="76" spans="1:11" ht="18">
      <c r="A76" s="12">
        <f>[1]!الجدول_السبل_السوية2016.accdb[[#This Row],[SUDENT_ID]]</f>
        <v>11126</v>
      </c>
      <c r="B76" s="11"/>
      <c r="C76" s="10">
        <f>[1]!الجدول_السبل_السوية2016.accdb[[#This Row],[PHONE_NUMBER]]</f>
        <v>927332798</v>
      </c>
      <c r="D76" s="10" t="str">
        <f>[1]!الجدول_السبل_السوية2016.accdb[[#This Row],[FETTER_STAUS]]</f>
        <v>مستجد</v>
      </c>
      <c r="E76" s="10" t="str">
        <f>[1]!الجدول_السبل_السوية2016.accdb[[#This Row],[CLASSE]]</f>
        <v>الأول</v>
      </c>
      <c r="F76" s="10" t="str">
        <f>[1]!الجدول_السبل_السوية2016.accdb[[#This Row],[GENRE]]</f>
        <v>أنثى</v>
      </c>
      <c r="G76" s="9">
        <f>[1]!الجدول_السبل_السوية2016.accdb[[#This Row],[SumمنINSTALLMENT_VALUE]]</f>
        <v>950</v>
      </c>
      <c r="H76" s="9">
        <f>[1]!الجدول_السبل_السوية2016.accdb[[#This Row],[HELP]]</f>
        <v>0</v>
      </c>
      <c r="I76" s="9">
        <f>[1]!الجدول_السبل_السوية2016.accdb[[#This Row],[INSTALLMENT]]</f>
        <v>950</v>
      </c>
      <c r="J76" s="9">
        <f t="shared" si="2"/>
        <v>0</v>
      </c>
      <c r="K76" s="8" t="str">
        <f t="shared" si="3"/>
        <v>لا</v>
      </c>
    </row>
    <row r="77" spans="1:11" ht="18">
      <c r="A77" s="12">
        <f>[1]!الجدول_السبل_السوية2016.accdb[[#This Row],[SUDENT_ID]]</f>
        <v>11137</v>
      </c>
      <c r="B77" s="11"/>
      <c r="C77" s="10">
        <f>[1]!الجدول_السبل_السوية2016.accdb[[#This Row],[PHONE_NUMBER]]</f>
        <v>911432339</v>
      </c>
      <c r="D77" s="10" t="str">
        <f>[1]!الجدول_السبل_السوية2016.accdb[[#This Row],[FETTER_STAUS]]</f>
        <v>مستجد</v>
      </c>
      <c r="E77" s="10" t="str">
        <f>[1]!الجدول_السبل_السوية2016.accdb[[#This Row],[CLASSE]]</f>
        <v>الأول</v>
      </c>
      <c r="F77" s="10" t="str">
        <f>[1]!الجدول_السبل_السوية2016.accdb[[#This Row],[GENRE]]</f>
        <v>ذكر</v>
      </c>
      <c r="G77" s="9">
        <f>[1]!الجدول_السبل_السوية2016.accdb[[#This Row],[SumمنINSTALLMENT_VALUE]]</f>
        <v>950</v>
      </c>
      <c r="H77" s="9">
        <f>[1]!الجدول_السبل_السوية2016.accdb[[#This Row],[HELP]]</f>
        <v>0</v>
      </c>
      <c r="I77" s="9">
        <f>[1]!الجدول_السبل_السوية2016.accdb[[#This Row],[INSTALLMENT]]</f>
        <v>950</v>
      </c>
      <c r="J77" s="9">
        <f t="shared" si="2"/>
        <v>0</v>
      </c>
      <c r="K77" s="8" t="str">
        <f t="shared" si="3"/>
        <v>لا</v>
      </c>
    </row>
    <row r="78" spans="1:11" ht="18">
      <c r="A78" s="12">
        <f>[1]!الجدول_السبل_السوية2016.accdb[[#This Row],[SUDENT_ID]]</f>
        <v>11138</v>
      </c>
      <c r="B78" s="11"/>
      <c r="C78" s="10">
        <f>[1]!الجدول_السبل_السوية2016.accdb[[#This Row],[PHONE_NUMBER]]</f>
        <v>922260552</v>
      </c>
      <c r="D78" s="10" t="str">
        <f>[1]!الجدول_السبل_السوية2016.accdb[[#This Row],[FETTER_STAUS]]</f>
        <v>مستجد</v>
      </c>
      <c r="E78" s="10" t="str">
        <f>[1]!الجدول_السبل_السوية2016.accdb[[#This Row],[CLASSE]]</f>
        <v>الأول</v>
      </c>
      <c r="F78" s="10" t="str">
        <f>[1]!الجدول_السبل_السوية2016.accdb[[#This Row],[GENRE]]</f>
        <v>ذكر</v>
      </c>
      <c r="G78" s="9">
        <f>[1]!الجدول_السبل_السوية2016.accdb[[#This Row],[SumمنINSTALLMENT_VALUE]]</f>
        <v>950</v>
      </c>
      <c r="H78" s="9">
        <f>[1]!الجدول_السبل_السوية2016.accdb[[#This Row],[HELP]]</f>
        <v>0</v>
      </c>
      <c r="I78" s="9">
        <f>[1]!الجدول_السبل_السوية2016.accdb[[#This Row],[INSTALLMENT]]</f>
        <v>950</v>
      </c>
      <c r="J78" s="9">
        <f t="shared" si="2"/>
        <v>0</v>
      </c>
      <c r="K78" s="8" t="str">
        <f t="shared" si="3"/>
        <v>لا</v>
      </c>
    </row>
    <row r="79" spans="1:11" ht="18">
      <c r="A79" s="12">
        <f>[1]!الجدول_السبل_السوية2016.accdb[[#This Row],[SUDENT_ID]]</f>
        <v>11104</v>
      </c>
      <c r="B79" s="11"/>
      <c r="C79" s="10">
        <f>[1]!الجدول_السبل_السوية2016.accdb[[#This Row],[PHONE_NUMBER]]</f>
        <v>925224566</v>
      </c>
      <c r="D79" s="10" t="str">
        <f>[1]!الجدول_السبل_السوية2016.accdb[[#This Row],[FETTER_STAUS]]</f>
        <v>مستجد</v>
      </c>
      <c r="E79" s="10" t="str">
        <f>[1]!الجدول_السبل_السوية2016.accdb[[#This Row],[CLASSE]]</f>
        <v>الأول</v>
      </c>
      <c r="F79" s="10" t="str">
        <f>[1]!الجدول_السبل_السوية2016.accdb[[#This Row],[GENRE]]</f>
        <v>أنثى</v>
      </c>
      <c r="G79" s="9">
        <f>[1]!الجدول_السبل_السوية2016.accdb[[#This Row],[SumمنINSTALLMENT_VALUE]]</f>
        <v>950</v>
      </c>
      <c r="H79" s="9">
        <f>[1]!الجدول_السبل_السوية2016.accdb[[#This Row],[HELP]]</f>
        <v>0</v>
      </c>
      <c r="I79" s="9">
        <f>[1]!الجدول_السبل_السوية2016.accdb[[#This Row],[INSTALLMENT]]</f>
        <v>950</v>
      </c>
      <c r="J79" s="9">
        <f t="shared" si="2"/>
        <v>0</v>
      </c>
      <c r="K79" s="8" t="str">
        <f t="shared" si="3"/>
        <v>لا</v>
      </c>
    </row>
    <row r="80" spans="1:11" ht="18">
      <c r="A80" s="12">
        <f>[1]!الجدول_السبل_السوية2016.accdb[[#This Row],[SUDENT_ID]]</f>
        <v>11094</v>
      </c>
      <c r="B80" s="11"/>
      <c r="C80" s="10">
        <f>[1]!الجدول_السبل_السوية2016.accdb[[#This Row],[PHONE_NUMBER]]</f>
        <v>927896079</v>
      </c>
      <c r="D80" s="10" t="str">
        <f>[1]!الجدول_السبل_السوية2016.accdb[[#This Row],[FETTER_STAUS]]</f>
        <v>مستجد</v>
      </c>
      <c r="E80" s="10" t="str">
        <f>[1]!الجدول_السبل_السوية2016.accdb[[#This Row],[CLASSE]]</f>
        <v>الأول</v>
      </c>
      <c r="F80" s="10" t="str">
        <f>[1]!الجدول_السبل_السوية2016.accdb[[#This Row],[GENRE]]</f>
        <v>ذكر</v>
      </c>
      <c r="G80" s="9">
        <f>[1]!الجدول_السبل_السوية2016.accdb[[#This Row],[SumمنINSTALLMENT_VALUE]]</f>
        <v>950</v>
      </c>
      <c r="H80" s="9">
        <f>[1]!الجدول_السبل_السوية2016.accdb[[#This Row],[HELP]]</f>
        <v>0</v>
      </c>
      <c r="I80" s="9">
        <f>[1]!الجدول_السبل_السوية2016.accdb[[#This Row],[INSTALLMENT]]</f>
        <v>950</v>
      </c>
      <c r="J80" s="9">
        <f t="shared" si="2"/>
        <v>0</v>
      </c>
      <c r="K80" s="8" t="str">
        <f t="shared" si="3"/>
        <v>لا</v>
      </c>
    </row>
    <row r="81" spans="1:11" ht="18">
      <c r="A81" s="12">
        <f>[1]!الجدول_السبل_السوية2016.accdb[[#This Row],[SUDENT_ID]]</f>
        <v>11119</v>
      </c>
      <c r="B81" s="11"/>
      <c r="C81" s="10">
        <f>[1]!الجدول_السبل_السوية2016.accdb[[#This Row],[PHONE_NUMBER]]</f>
        <v>925870653</v>
      </c>
      <c r="D81" s="10" t="str">
        <f>[1]!الجدول_السبل_السوية2016.accdb[[#This Row],[FETTER_STAUS]]</f>
        <v>مستجد</v>
      </c>
      <c r="E81" s="10" t="str">
        <f>[1]!الجدول_السبل_السوية2016.accdb[[#This Row],[CLASSE]]</f>
        <v>الأول</v>
      </c>
      <c r="F81" s="10" t="str">
        <f>[1]!الجدول_السبل_السوية2016.accdb[[#This Row],[GENRE]]</f>
        <v>أنثى</v>
      </c>
      <c r="G81" s="9">
        <f>[1]!الجدول_السبل_السوية2016.accdb[[#This Row],[SumمنINSTALLMENT_VALUE]]</f>
        <v>950</v>
      </c>
      <c r="H81" s="9">
        <f>[1]!الجدول_السبل_السوية2016.accdb[[#This Row],[HELP]]</f>
        <v>0</v>
      </c>
      <c r="I81" s="9">
        <f>[1]!الجدول_السبل_السوية2016.accdb[[#This Row],[INSTALLMENT]]</f>
        <v>950</v>
      </c>
      <c r="J81" s="9">
        <f t="shared" si="2"/>
        <v>0</v>
      </c>
      <c r="K81" s="8" t="str">
        <f t="shared" si="3"/>
        <v>لا</v>
      </c>
    </row>
    <row r="82" spans="1:11" ht="18">
      <c r="A82" s="12">
        <f>[1]!الجدول_السبل_السوية2016.accdb[[#This Row],[SUDENT_ID]]</f>
        <v>11075</v>
      </c>
      <c r="B82" s="11"/>
      <c r="C82" s="10">
        <f>[1]!الجدول_السبل_السوية2016.accdb[[#This Row],[PHONE_NUMBER]]</f>
        <v>913223820</v>
      </c>
      <c r="D82" s="10" t="str">
        <f>[1]!الجدول_السبل_السوية2016.accdb[[#This Row],[FETTER_STAUS]]</f>
        <v>مستجد</v>
      </c>
      <c r="E82" s="10" t="str">
        <f>[1]!الجدول_السبل_السوية2016.accdb[[#This Row],[CLASSE]]</f>
        <v>الأول</v>
      </c>
      <c r="F82" s="10" t="str">
        <f>[1]!الجدول_السبل_السوية2016.accdb[[#This Row],[GENRE]]</f>
        <v>أنثى</v>
      </c>
      <c r="G82" s="9">
        <f>[1]!الجدول_السبل_السوية2016.accdb[[#This Row],[SumمنINSTALLMENT_VALUE]]</f>
        <v>950</v>
      </c>
      <c r="H82" s="9">
        <f>[1]!الجدول_السبل_السوية2016.accdb[[#This Row],[HELP]]</f>
        <v>0</v>
      </c>
      <c r="I82" s="9">
        <f>[1]!الجدول_السبل_السوية2016.accdb[[#This Row],[INSTALLMENT]]</f>
        <v>950</v>
      </c>
      <c r="J82" s="9">
        <f t="shared" si="2"/>
        <v>0</v>
      </c>
      <c r="K82" s="8" t="str">
        <f t="shared" si="3"/>
        <v>لا</v>
      </c>
    </row>
    <row r="83" spans="1:11" ht="18">
      <c r="A83" s="12">
        <f>[1]!الجدول_السبل_السوية2016.accdb[[#This Row],[SUDENT_ID]]</f>
        <v>11154</v>
      </c>
      <c r="B83" s="11"/>
      <c r="C83" s="10">
        <f>[1]!الجدول_السبل_السوية2016.accdb[[#This Row],[PHONE_NUMBER]]</f>
        <v>926510124</v>
      </c>
      <c r="D83" s="10" t="str">
        <f>[1]!الجدول_السبل_السوية2016.accdb[[#This Row],[FETTER_STAUS]]</f>
        <v>مستجد</v>
      </c>
      <c r="E83" s="10" t="str">
        <f>[1]!الجدول_السبل_السوية2016.accdb[[#This Row],[CLASSE]]</f>
        <v>الأول</v>
      </c>
      <c r="F83" s="10" t="str">
        <f>[1]!الجدول_السبل_السوية2016.accdb[[#This Row],[GENRE]]</f>
        <v>أنثى</v>
      </c>
      <c r="G83" s="9">
        <f>[1]!الجدول_السبل_السوية2016.accdb[[#This Row],[SumمنINSTALLMENT_VALUE]]</f>
        <v>950</v>
      </c>
      <c r="H83" s="9">
        <f>[1]!الجدول_السبل_السوية2016.accdb[[#This Row],[HELP]]</f>
        <v>0</v>
      </c>
      <c r="I83" s="9">
        <f>[1]!الجدول_السبل_السوية2016.accdb[[#This Row],[INSTALLMENT]]</f>
        <v>950</v>
      </c>
      <c r="J83" s="9">
        <f t="shared" si="2"/>
        <v>0</v>
      </c>
      <c r="K83" s="8" t="str">
        <f t="shared" si="3"/>
        <v>لا</v>
      </c>
    </row>
    <row r="84" spans="1:11" ht="18">
      <c r="A84" s="12">
        <f>[1]!الجدول_السبل_السوية2016.accdb[[#This Row],[SUDENT_ID]]</f>
        <v>11132</v>
      </c>
      <c r="B84" s="11"/>
      <c r="C84" s="10">
        <f>[1]!الجدول_السبل_السوية2016.accdb[[#This Row],[PHONE_NUMBER]]</f>
        <v>913110415</v>
      </c>
      <c r="D84" s="10" t="str">
        <f>[1]!الجدول_السبل_السوية2016.accdb[[#This Row],[FETTER_STAUS]]</f>
        <v>مستجد</v>
      </c>
      <c r="E84" s="10" t="str">
        <f>[1]!الجدول_السبل_السوية2016.accdb[[#This Row],[CLASSE]]</f>
        <v>الأول</v>
      </c>
      <c r="F84" s="10" t="str">
        <f>[1]!الجدول_السبل_السوية2016.accdb[[#This Row],[GENRE]]</f>
        <v>ذكر</v>
      </c>
      <c r="G84" s="9">
        <f>[1]!الجدول_السبل_السوية2016.accdb[[#This Row],[SumمنINSTALLMENT_VALUE]]</f>
        <v>950</v>
      </c>
      <c r="H84" s="9">
        <f>[1]!الجدول_السبل_السوية2016.accdb[[#This Row],[HELP]]</f>
        <v>0</v>
      </c>
      <c r="I84" s="9">
        <f>[1]!الجدول_السبل_السوية2016.accdb[[#This Row],[INSTALLMENT]]</f>
        <v>950</v>
      </c>
      <c r="J84" s="13">
        <f t="shared" si="2"/>
        <v>0</v>
      </c>
      <c r="K84" s="8" t="str">
        <f t="shared" si="3"/>
        <v>لا</v>
      </c>
    </row>
    <row r="85" spans="1:11" ht="18">
      <c r="A85" s="12">
        <f>[1]!الجدول_السبل_السوية2016.accdb[[#This Row],[SUDENT_ID]]</f>
        <v>23008</v>
      </c>
      <c r="B85" s="11"/>
      <c r="C85" s="10">
        <f>[1]!الجدول_السبل_السوية2016.accdb[[#This Row],[PHONE_NUMBER]]</f>
        <v>918524730</v>
      </c>
      <c r="D85" s="10" t="str">
        <f>[1]!الجدول_السبل_السوية2016.accdb[[#This Row],[FETTER_STAUS]]</f>
        <v>مستجد</v>
      </c>
      <c r="E85" s="10" t="str">
        <f>[1]!الجدول_السبل_السوية2016.accdb[[#This Row],[CLASSE]]</f>
        <v>التاسع</v>
      </c>
      <c r="F85" s="10" t="str">
        <f>[1]!الجدول_السبل_السوية2016.accdb[[#This Row],[GENRE]]</f>
        <v>ذكر</v>
      </c>
      <c r="G85" s="9">
        <f>[1]!الجدول_السبل_السوية2016.accdb[[#This Row],[SumمنINSTALLMENT_VALUE]]</f>
        <v>0</v>
      </c>
      <c r="H85" s="9">
        <f>[1]!الجدول_السبل_السوية2016.accdb[[#This Row],[HELP]]</f>
        <v>0</v>
      </c>
      <c r="I85" s="9">
        <f>[1]!الجدول_السبل_السوية2016.accdb[[#This Row],[INSTALLMENT]]</f>
        <v>950</v>
      </c>
      <c r="J85" s="9">
        <f t="shared" si="2"/>
        <v>950</v>
      </c>
      <c r="K85" s="8" t="str">
        <f t="shared" si="3"/>
        <v>دين</v>
      </c>
    </row>
    <row r="86" spans="1:11" ht="18">
      <c r="A86" s="12">
        <f>[1]!الجدول_السبل_السوية2016.accdb[[#This Row],[SUDENT_ID]]</f>
        <v>23021</v>
      </c>
      <c r="B86" s="11"/>
      <c r="C86" s="10">
        <f>[1]!الجدول_السبل_السوية2016.accdb[[#This Row],[PHONE_NUMBER]]</f>
        <v>945954298</v>
      </c>
      <c r="D86" s="10" t="str">
        <f>[1]!الجدول_السبل_السوية2016.accdb[[#This Row],[FETTER_STAUS]]</f>
        <v>مستجد</v>
      </c>
      <c r="E86" s="10" t="str">
        <f>[1]!الجدول_السبل_السوية2016.accdb[[#This Row],[CLASSE]]</f>
        <v>التاسع</v>
      </c>
      <c r="F86" s="10" t="str">
        <f>[1]!الجدول_السبل_السوية2016.accdb[[#This Row],[GENRE]]</f>
        <v>ذكر</v>
      </c>
      <c r="G86" s="9">
        <f>[1]!الجدول_السبل_السوية2016.accdb[[#This Row],[SumمنINSTALLMENT_VALUE]]</f>
        <v>0</v>
      </c>
      <c r="H86" s="9">
        <f>[1]!الجدول_السبل_السوية2016.accdb[[#This Row],[HELP]]</f>
        <v>0</v>
      </c>
      <c r="I86" s="9">
        <f>[1]!الجدول_السبل_السوية2016.accdb[[#This Row],[INSTALLMENT]]</f>
        <v>950</v>
      </c>
      <c r="J86" s="13">
        <f t="shared" si="2"/>
        <v>950</v>
      </c>
      <c r="K86" s="8" t="str">
        <f t="shared" si="3"/>
        <v>دين</v>
      </c>
    </row>
    <row r="87" spans="1:11" ht="18">
      <c r="A87" s="12">
        <f>[1]!الجدول_السبل_السوية2016.accdb[[#This Row],[SUDENT_ID]]</f>
        <v>23020</v>
      </c>
      <c r="B87" s="11"/>
      <c r="C87" s="10">
        <f>[1]!الجدول_السبل_السوية2016.accdb[[#This Row],[PHONE_NUMBER]]</f>
        <v>925223050</v>
      </c>
      <c r="D87" s="10" t="str">
        <f>[1]!الجدول_السبل_السوية2016.accdb[[#This Row],[FETTER_STAUS]]</f>
        <v>مستجد</v>
      </c>
      <c r="E87" s="10" t="str">
        <f>[1]!الجدول_السبل_السوية2016.accdb[[#This Row],[CLASSE]]</f>
        <v>التاسع</v>
      </c>
      <c r="F87" s="10" t="str">
        <f>[1]!الجدول_السبل_السوية2016.accdb[[#This Row],[GENRE]]</f>
        <v>أنثى</v>
      </c>
      <c r="G87" s="9">
        <f>[1]!الجدول_السبل_السوية2016.accdb[[#This Row],[SumمنINSTALLMENT_VALUE]]</f>
        <v>0</v>
      </c>
      <c r="H87" s="9">
        <f>[1]!الجدول_السبل_السوية2016.accdb[[#This Row],[HELP]]</f>
        <v>950</v>
      </c>
      <c r="I87" s="9">
        <f>[1]!الجدول_السبل_السوية2016.accdb[[#This Row],[INSTALLMENT]]</f>
        <v>950</v>
      </c>
      <c r="J87" s="9">
        <f t="shared" si="2"/>
        <v>0</v>
      </c>
      <c r="K87" s="8" t="str">
        <f t="shared" si="3"/>
        <v>لا</v>
      </c>
    </row>
    <row r="88" spans="1:11" ht="18">
      <c r="A88" s="12">
        <f>[1]!الجدول_السبل_السوية2016.accdb[[#This Row],[SUDENT_ID]]</f>
        <v>23002</v>
      </c>
      <c r="B88" s="11"/>
      <c r="C88" s="10">
        <f>[1]!الجدول_السبل_السوية2016.accdb[[#This Row],[PHONE_NUMBER]]</f>
        <v>925150035</v>
      </c>
      <c r="D88" s="10" t="str">
        <f>[1]!الجدول_السبل_السوية2016.accdb[[#This Row],[FETTER_STAUS]]</f>
        <v>مستجد</v>
      </c>
      <c r="E88" s="10" t="str">
        <f>[1]!الجدول_السبل_السوية2016.accdb[[#This Row],[CLASSE]]</f>
        <v>التاسع</v>
      </c>
      <c r="F88" s="10" t="str">
        <f>[1]!الجدول_السبل_السوية2016.accdb[[#This Row],[GENRE]]</f>
        <v>أنثى</v>
      </c>
      <c r="G88" s="9">
        <f>[1]!الجدول_السبل_السوية2016.accdb[[#This Row],[SumمنINSTALLMENT_VALUE]]</f>
        <v>0</v>
      </c>
      <c r="H88" s="9">
        <f>[1]!الجدول_السبل_السوية2016.accdb[[#This Row],[HELP]]</f>
        <v>0</v>
      </c>
      <c r="I88" s="9">
        <f>[1]!الجدول_السبل_السوية2016.accdb[[#This Row],[INSTALLMENT]]</f>
        <v>950</v>
      </c>
      <c r="J88" s="13">
        <f t="shared" si="2"/>
        <v>950</v>
      </c>
      <c r="K88" s="8" t="str">
        <f t="shared" si="3"/>
        <v>دين</v>
      </c>
    </row>
    <row r="89" spans="1:11" ht="18">
      <c r="A89" s="12">
        <f>[1]!الجدول_السبل_السوية2016.accdb[[#This Row],[SUDENT_ID]]</f>
        <v>23005</v>
      </c>
      <c r="B89" s="11"/>
      <c r="C89" s="10">
        <f>[1]!الجدول_السبل_السوية2016.accdb[[#This Row],[PHONE_NUMBER]]</f>
        <v>925383874</v>
      </c>
      <c r="D89" s="10" t="str">
        <f>[1]!الجدول_السبل_السوية2016.accdb[[#This Row],[FETTER_STAUS]]</f>
        <v>مستجد</v>
      </c>
      <c r="E89" s="10" t="str">
        <f>[1]!الجدول_السبل_السوية2016.accdb[[#This Row],[CLASSE]]</f>
        <v>التاسع</v>
      </c>
      <c r="F89" s="10" t="str">
        <f>[1]!الجدول_السبل_السوية2016.accdb[[#This Row],[GENRE]]</f>
        <v>أنثى</v>
      </c>
      <c r="G89" s="9">
        <f>[1]!الجدول_السبل_السوية2016.accdb[[#This Row],[SumمنINSTALLMENT_VALUE]]</f>
        <v>0</v>
      </c>
      <c r="H89" s="9">
        <f>[1]!الجدول_السبل_السوية2016.accdb[[#This Row],[HELP]]</f>
        <v>950</v>
      </c>
      <c r="I89" s="9">
        <f>[1]!الجدول_السبل_السوية2016.accdb[[#This Row],[INSTALLMENT]]</f>
        <v>950</v>
      </c>
      <c r="J89" s="9">
        <f t="shared" si="2"/>
        <v>0</v>
      </c>
      <c r="K89" s="8" t="str">
        <f t="shared" si="3"/>
        <v>لا</v>
      </c>
    </row>
    <row r="90" spans="1:11" ht="18">
      <c r="A90" s="12">
        <f>[1]!الجدول_السبل_السوية2016.accdb[[#This Row],[SUDENT_ID]]</f>
        <v>23013</v>
      </c>
      <c r="B90" s="11"/>
      <c r="C90" s="10">
        <f>[1]!الجدول_السبل_السوية2016.accdb[[#This Row],[PHONE_NUMBER]]</f>
        <v>926547060</v>
      </c>
      <c r="D90" s="10" t="str">
        <f>[1]!الجدول_السبل_السوية2016.accdb[[#This Row],[FETTER_STAUS]]</f>
        <v>مستجد</v>
      </c>
      <c r="E90" s="10" t="str">
        <f>[1]!الجدول_السبل_السوية2016.accdb[[#This Row],[CLASSE]]</f>
        <v>التاسع</v>
      </c>
      <c r="F90" s="10" t="str">
        <f>[1]!الجدول_السبل_السوية2016.accdb[[#This Row],[GENRE]]</f>
        <v>ذكر</v>
      </c>
      <c r="G90" s="9">
        <f>[1]!الجدول_السبل_السوية2016.accdb[[#This Row],[SumمنINSTALLMENT_VALUE]]</f>
        <v>0</v>
      </c>
      <c r="H90" s="9">
        <f>[1]!الجدول_السبل_السوية2016.accdb[[#This Row],[HELP]]</f>
        <v>950</v>
      </c>
      <c r="I90" s="9">
        <f>[1]!الجدول_السبل_السوية2016.accdb[[#This Row],[INSTALLMENT]]</f>
        <v>950</v>
      </c>
      <c r="J90" s="13">
        <f t="shared" si="2"/>
        <v>0</v>
      </c>
      <c r="K90" s="8" t="str">
        <f t="shared" si="3"/>
        <v>لا</v>
      </c>
    </row>
    <row r="91" spans="1:11" ht="18">
      <c r="A91" s="12">
        <f>[1]!الجدول_السبل_السوية2016.accdb[[#This Row],[SUDENT_ID]]</f>
        <v>23006</v>
      </c>
      <c r="B91" s="11"/>
      <c r="C91" s="10">
        <f>[1]!الجدول_السبل_السوية2016.accdb[[#This Row],[PHONE_NUMBER]]</f>
        <v>913368417</v>
      </c>
      <c r="D91" s="10" t="str">
        <f>[1]!الجدول_السبل_السوية2016.accdb[[#This Row],[FETTER_STAUS]]</f>
        <v>مستجد</v>
      </c>
      <c r="E91" s="10" t="str">
        <f>[1]!الجدول_السبل_السوية2016.accdb[[#This Row],[CLASSE]]</f>
        <v>التاسع</v>
      </c>
      <c r="F91" s="10" t="str">
        <f>[1]!الجدول_السبل_السوية2016.accdb[[#This Row],[GENRE]]</f>
        <v>أنثى</v>
      </c>
      <c r="G91" s="9">
        <f>[1]!الجدول_السبل_السوية2016.accdb[[#This Row],[SumمنINSTALLMENT_VALUE]]</f>
        <v>0</v>
      </c>
      <c r="H91" s="9">
        <f>[1]!الجدول_السبل_السوية2016.accdb[[#This Row],[HELP]]</f>
        <v>0</v>
      </c>
      <c r="I91" s="9">
        <f>[1]!الجدول_السبل_السوية2016.accdb[[#This Row],[INSTALLMENT]]</f>
        <v>950</v>
      </c>
      <c r="J91" s="13">
        <f t="shared" si="2"/>
        <v>950</v>
      </c>
      <c r="K91" s="8" t="str">
        <f t="shared" si="3"/>
        <v>دين</v>
      </c>
    </row>
    <row r="92" spans="1:11" ht="18">
      <c r="A92" s="12">
        <f>[1]!الجدول_السبل_السوية2016.accdb[[#This Row],[SUDENT_ID]]</f>
        <v>23007</v>
      </c>
      <c r="B92" s="11"/>
      <c r="C92" s="10">
        <f>[1]!الجدول_السبل_السوية2016.accdb[[#This Row],[PHONE_NUMBER]]</f>
        <v>919612377</v>
      </c>
      <c r="D92" s="10" t="str">
        <f>[1]!الجدول_السبل_السوية2016.accdb[[#This Row],[FETTER_STAUS]]</f>
        <v>مستجد</v>
      </c>
      <c r="E92" s="10" t="str">
        <f>[1]!الجدول_السبل_السوية2016.accdb[[#This Row],[CLASSE]]</f>
        <v>التاسع</v>
      </c>
      <c r="F92" s="10" t="str">
        <f>[1]!الجدول_السبل_السوية2016.accdb[[#This Row],[GENRE]]</f>
        <v>ذكر</v>
      </c>
      <c r="G92" s="9">
        <f>[1]!الجدول_السبل_السوية2016.accdb[[#This Row],[SumمنINSTALLMENT_VALUE]]</f>
        <v>0</v>
      </c>
      <c r="H92" s="9">
        <f>[1]!الجدول_السبل_السوية2016.accdb[[#This Row],[HELP]]</f>
        <v>0</v>
      </c>
      <c r="I92" s="9">
        <f>[1]!الجدول_السبل_السوية2016.accdb[[#This Row],[INSTALLMENT]]</f>
        <v>950</v>
      </c>
      <c r="J92" s="9">
        <f t="shared" si="2"/>
        <v>950</v>
      </c>
      <c r="K92" s="8" t="str">
        <f t="shared" si="3"/>
        <v>دين</v>
      </c>
    </row>
    <row r="93" spans="1:11" ht="18">
      <c r="A93" s="12">
        <f>[1]!الجدول_السبل_السوية2016.accdb[[#This Row],[SUDENT_ID]]</f>
        <v>23004</v>
      </c>
      <c r="B93" s="11"/>
      <c r="C93" s="10">
        <f>[1]!الجدول_السبل_السوية2016.accdb[[#This Row],[PHONE_NUMBER]]</f>
        <v>912157335</v>
      </c>
      <c r="D93" s="10" t="str">
        <f>[1]!الجدول_السبل_السوية2016.accdb[[#This Row],[FETTER_STAUS]]</f>
        <v>مستجد</v>
      </c>
      <c r="E93" s="10" t="str">
        <f>[1]!الجدول_السبل_السوية2016.accdb[[#This Row],[CLASSE]]</f>
        <v>التاسع</v>
      </c>
      <c r="F93" s="10" t="str">
        <f>[1]!الجدول_السبل_السوية2016.accdb[[#This Row],[GENRE]]</f>
        <v>أنثى</v>
      </c>
      <c r="G93" s="9">
        <f>[1]!الجدول_السبل_السوية2016.accdb[[#This Row],[SumمنINSTALLMENT_VALUE]]</f>
        <v>200</v>
      </c>
      <c r="H93" s="9">
        <f>[1]!الجدول_السبل_السوية2016.accdb[[#This Row],[HELP]]</f>
        <v>0</v>
      </c>
      <c r="I93" s="9">
        <f>[1]!الجدول_السبل_السوية2016.accdb[[#This Row],[INSTALLMENT]]</f>
        <v>200</v>
      </c>
      <c r="J93" s="13">
        <f t="shared" si="2"/>
        <v>0</v>
      </c>
      <c r="K93" s="8" t="str">
        <f t="shared" si="3"/>
        <v>لا</v>
      </c>
    </row>
    <row r="94" spans="1:11" ht="18">
      <c r="A94" s="12">
        <f>[1]!الجدول_السبل_السوية2016.accdb[[#This Row],[SUDENT_ID]]</f>
        <v>23015</v>
      </c>
      <c r="B94" s="11"/>
      <c r="C94" s="10">
        <f>[1]!الجدول_السبل_السوية2016.accdb[[#This Row],[PHONE_NUMBER]]</f>
        <v>925452419</v>
      </c>
      <c r="D94" s="10" t="str">
        <f>[1]!الجدول_السبل_السوية2016.accdb[[#This Row],[FETTER_STAUS]]</f>
        <v>مستجد</v>
      </c>
      <c r="E94" s="10" t="str">
        <f>[1]!الجدول_السبل_السوية2016.accdb[[#This Row],[CLASSE]]</f>
        <v>التاسع</v>
      </c>
      <c r="F94" s="10" t="str">
        <f>[1]!الجدول_السبل_السوية2016.accdb[[#This Row],[GENRE]]</f>
        <v>ذكر</v>
      </c>
      <c r="G94" s="9">
        <f>[1]!الجدول_السبل_السوية2016.accdb[[#This Row],[SumمنINSTALLMENT_VALUE]]</f>
        <v>250</v>
      </c>
      <c r="H94" s="9">
        <f>[1]!الجدول_السبل_السوية2016.accdb[[#This Row],[HELP]]</f>
        <v>0</v>
      </c>
      <c r="I94" s="9">
        <f>[1]!الجدول_السبل_السوية2016.accdb[[#This Row],[INSTALLMENT]]</f>
        <v>950</v>
      </c>
      <c r="J94" s="13">
        <f t="shared" si="2"/>
        <v>700</v>
      </c>
      <c r="K94" s="8" t="str">
        <f t="shared" si="3"/>
        <v>دين</v>
      </c>
    </row>
    <row r="95" spans="1:11" ht="18">
      <c r="A95" s="12">
        <f>[1]!الجدول_السبل_السوية2016.accdb[[#This Row],[SUDENT_ID]]</f>
        <v>23012</v>
      </c>
      <c r="B95" s="11"/>
      <c r="C95" s="10">
        <f>[1]!الجدول_السبل_السوية2016.accdb[[#This Row],[PHONE_NUMBER]]</f>
        <v>925597020</v>
      </c>
      <c r="D95" s="10" t="str">
        <f>[1]!الجدول_السبل_السوية2016.accdb[[#This Row],[FETTER_STAUS]]</f>
        <v>مستجد</v>
      </c>
      <c r="E95" s="10" t="str">
        <f>[1]!الجدول_السبل_السوية2016.accdb[[#This Row],[CLASSE]]</f>
        <v>التاسع</v>
      </c>
      <c r="F95" s="10" t="str">
        <f>[1]!الجدول_السبل_السوية2016.accdb[[#This Row],[GENRE]]</f>
        <v>ذكر</v>
      </c>
      <c r="G95" s="9">
        <f>[1]!الجدول_السبل_السوية2016.accdb[[#This Row],[SumمنINSTALLMENT_VALUE]]</f>
        <v>375</v>
      </c>
      <c r="H95" s="9">
        <f>[1]!الجدول_السبل_السوية2016.accdb[[#This Row],[HELP]]</f>
        <v>0</v>
      </c>
      <c r="I95" s="9">
        <f>[1]!الجدول_السبل_السوية2016.accdb[[#This Row],[INSTALLMENT]]</f>
        <v>850</v>
      </c>
      <c r="J95" s="13">
        <f t="shared" si="2"/>
        <v>475</v>
      </c>
      <c r="K95" s="8" t="str">
        <f t="shared" si="3"/>
        <v>لا</v>
      </c>
    </row>
    <row r="96" spans="1:11" ht="18">
      <c r="A96" s="12">
        <f>[1]!الجدول_السبل_السوية2016.accdb[[#This Row],[SUDENT_ID]]</f>
        <v>23016</v>
      </c>
      <c r="B96" s="11"/>
      <c r="C96" s="10">
        <f>[1]!الجدول_السبل_السوية2016.accdb[[#This Row],[PHONE_NUMBER]]</f>
        <v>928617417</v>
      </c>
      <c r="D96" s="10" t="str">
        <f>[1]!الجدول_السبل_السوية2016.accdb[[#This Row],[FETTER_STAUS]]</f>
        <v>مستجد</v>
      </c>
      <c r="E96" s="10" t="str">
        <f>[1]!الجدول_السبل_السوية2016.accdb[[#This Row],[CLASSE]]</f>
        <v>التاسع</v>
      </c>
      <c r="F96" s="10" t="str">
        <f>[1]!الجدول_السبل_السوية2016.accdb[[#This Row],[GENRE]]</f>
        <v>أنثى</v>
      </c>
      <c r="G96" s="9">
        <f>[1]!الجدول_السبل_السوية2016.accdb[[#This Row],[SumمنINSTALLMENT_VALUE]]</f>
        <v>400</v>
      </c>
      <c r="H96" s="9">
        <f>[1]!الجدول_السبل_السوية2016.accdb[[#This Row],[HELP]]</f>
        <v>0</v>
      </c>
      <c r="I96" s="9">
        <f>[1]!الجدول_السبل_السوية2016.accdb[[#This Row],[INSTALLMENT]]</f>
        <v>950</v>
      </c>
      <c r="J96" s="13">
        <f t="shared" si="2"/>
        <v>550</v>
      </c>
      <c r="K96" s="8" t="str">
        <f t="shared" si="3"/>
        <v>دين</v>
      </c>
    </row>
    <row r="97" spans="1:11" ht="18">
      <c r="A97" s="12">
        <f>[1]!الجدول_السبل_السوية2016.accdb[[#This Row],[SUDENT_ID]]</f>
        <v>23014</v>
      </c>
      <c r="B97" s="11"/>
      <c r="C97" s="10">
        <f>[1]!الجدول_السبل_السوية2016.accdb[[#This Row],[PHONE_NUMBER]]</f>
        <v>925604301</v>
      </c>
      <c r="D97" s="10" t="str">
        <f>[1]!الجدول_السبل_السوية2016.accdb[[#This Row],[FETTER_STAUS]]</f>
        <v>مستجد</v>
      </c>
      <c r="E97" s="10" t="str">
        <f>[1]!الجدول_السبل_السوية2016.accdb[[#This Row],[CLASSE]]</f>
        <v>التاسع</v>
      </c>
      <c r="F97" s="10" t="str">
        <f>[1]!الجدول_السبل_السوية2016.accdb[[#This Row],[GENRE]]</f>
        <v>ذكر</v>
      </c>
      <c r="G97" s="9">
        <f>[1]!الجدول_السبل_السوية2016.accdb[[#This Row],[SumمنINSTALLMENT_VALUE]]</f>
        <v>440</v>
      </c>
      <c r="H97" s="9">
        <f>[1]!الجدول_السبل_السوية2016.accdb[[#This Row],[HELP]]</f>
        <v>0</v>
      </c>
      <c r="I97" s="9">
        <f>[1]!الجدول_السبل_السوية2016.accdb[[#This Row],[INSTALLMENT]]</f>
        <v>950</v>
      </c>
      <c r="J97" s="13">
        <f t="shared" si="2"/>
        <v>510</v>
      </c>
      <c r="K97" s="8" t="str">
        <f t="shared" si="3"/>
        <v>دين</v>
      </c>
    </row>
    <row r="98" spans="1:11" ht="18">
      <c r="A98" s="12">
        <f>[1]!الجدول_السبل_السوية2016.accdb[[#This Row],[SUDENT_ID]]</f>
        <v>23019</v>
      </c>
      <c r="B98" s="11"/>
      <c r="C98" s="10">
        <f>[1]!الجدول_السبل_السوية2016.accdb[[#This Row],[PHONE_NUMBER]]</f>
        <v>926079381</v>
      </c>
      <c r="D98" s="10" t="str">
        <f>[1]!الجدول_السبل_السوية2016.accdb[[#This Row],[FETTER_STAUS]]</f>
        <v>مستجد</v>
      </c>
      <c r="E98" s="10" t="str">
        <f>[1]!الجدول_السبل_السوية2016.accdb[[#This Row],[CLASSE]]</f>
        <v>التاسع</v>
      </c>
      <c r="F98" s="10" t="str">
        <f>[1]!الجدول_السبل_السوية2016.accdb[[#This Row],[GENRE]]</f>
        <v>أنثى</v>
      </c>
      <c r="G98" s="9">
        <f>[1]!الجدول_السبل_السوية2016.accdb[[#This Row],[SumمنINSTALLMENT_VALUE]]</f>
        <v>450</v>
      </c>
      <c r="H98" s="9">
        <f>[1]!الجدول_السبل_السوية2016.accdb[[#This Row],[HELP]]</f>
        <v>0</v>
      </c>
      <c r="I98" s="9">
        <f>[1]!الجدول_السبل_السوية2016.accdb[[#This Row],[INSTALLMENT]]</f>
        <v>950</v>
      </c>
      <c r="J98" s="13">
        <f t="shared" si="2"/>
        <v>500</v>
      </c>
      <c r="K98" s="8" t="str">
        <f t="shared" si="3"/>
        <v>دين</v>
      </c>
    </row>
    <row r="99" spans="1:11" ht="18">
      <c r="A99" s="12">
        <f>[1]!الجدول_السبل_السوية2016.accdb[[#This Row],[SUDENT_ID]]</f>
        <v>23010</v>
      </c>
      <c r="B99" s="11"/>
      <c r="C99" s="10">
        <f>[1]!الجدول_السبل_السوية2016.accdb[[#This Row],[PHONE_NUMBER]]</f>
        <v>925073734</v>
      </c>
      <c r="D99" s="10" t="str">
        <f>[1]!الجدول_السبل_السوية2016.accdb[[#This Row],[FETTER_STAUS]]</f>
        <v>مستجد</v>
      </c>
      <c r="E99" s="10" t="str">
        <f>[1]!الجدول_السبل_السوية2016.accdb[[#This Row],[CLASSE]]</f>
        <v>التاسع</v>
      </c>
      <c r="F99" s="10" t="str">
        <f>[1]!الجدول_السبل_السوية2016.accdb[[#This Row],[GENRE]]</f>
        <v>ذكر</v>
      </c>
      <c r="G99" s="9">
        <f>[1]!الجدول_السبل_السوية2016.accdb[[#This Row],[SumمنINSTALLMENT_VALUE]]</f>
        <v>500</v>
      </c>
      <c r="H99" s="9">
        <f>[1]!الجدول_السبل_السوية2016.accdb[[#This Row],[HELP]]</f>
        <v>0</v>
      </c>
      <c r="I99" s="9">
        <f>[1]!الجدول_السبل_السوية2016.accdb[[#This Row],[INSTALLMENT]]</f>
        <v>950</v>
      </c>
      <c r="J99" s="13">
        <f t="shared" si="2"/>
        <v>450</v>
      </c>
      <c r="K99" s="8" t="str">
        <f t="shared" si="3"/>
        <v>لا</v>
      </c>
    </row>
    <row r="100" spans="1:11" ht="18">
      <c r="A100" s="12">
        <f>[1]!الجدول_السبل_السوية2016.accdb[[#This Row],[SUDENT_ID]]</f>
        <v>23011</v>
      </c>
      <c r="B100" s="11"/>
      <c r="C100" s="10">
        <f>[1]!الجدول_السبل_السوية2016.accdb[[#This Row],[PHONE_NUMBER]]</f>
        <v>926587278</v>
      </c>
      <c r="D100" s="10" t="str">
        <f>[1]!الجدول_السبل_السوية2016.accdb[[#This Row],[FETTER_STAUS]]</f>
        <v>مستجد</v>
      </c>
      <c r="E100" s="10" t="str">
        <f>[1]!الجدول_السبل_السوية2016.accdb[[#This Row],[CLASSE]]</f>
        <v>التاسع</v>
      </c>
      <c r="F100" s="10" t="str">
        <f>[1]!الجدول_السبل_السوية2016.accdb[[#This Row],[GENRE]]</f>
        <v>ذكر</v>
      </c>
      <c r="G100" s="9">
        <f>[1]!الجدول_السبل_السوية2016.accdb[[#This Row],[SumمنINSTALLMENT_VALUE]]</f>
        <v>500</v>
      </c>
      <c r="H100" s="9">
        <f>[1]!الجدول_السبل_السوية2016.accdb[[#This Row],[HELP]]</f>
        <v>0</v>
      </c>
      <c r="I100" s="9">
        <f>[1]!الجدول_السبل_السوية2016.accdb[[#This Row],[INSTALLMENT]]</f>
        <v>950</v>
      </c>
      <c r="J100" s="13">
        <f t="shared" si="2"/>
        <v>450</v>
      </c>
      <c r="K100" s="8" t="str">
        <f t="shared" si="3"/>
        <v>لا</v>
      </c>
    </row>
    <row r="101" spans="1:11" ht="18">
      <c r="A101" s="12">
        <f>[1]!الجدول_السبل_السوية2016.accdb[[#This Row],[SUDENT_ID]]</f>
        <v>23003</v>
      </c>
      <c r="B101" s="11"/>
      <c r="C101" s="10">
        <f>[1]!الجدول_السبل_السوية2016.accdb[[#This Row],[PHONE_NUMBER]]</f>
        <v>925163253</v>
      </c>
      <c r="D101" s="10" t="str">
        <f>[1]!الجدول_السبل_السوية2016.accdb[[#This Row],[FETTER_STAUS]]</f>
        <v>مستجد</v>
      </c>
      <c r="E101" s="10" t="str">
        <f>[1]!الجدول_السبل_السوية2016.accdb[[#This Row],[CLASSE]]</f>
        <v>التاسع</v>
      </c>
      <c r="F101" s="10" t="str">
        <f>[1]!الجدول_السبل_السوية2016.accdb[[#This Row],[GENRE]]</f>
        <v>أنثى</v>
      </c>
      <c r="G101" s="9">
        <f>[1]!الجدول_السبل_السوية2016.accdb[[#This Row],[SumمنINSTALLMENT_VALUE]]</f>
        <v>500</v>
      </c>
      <c r="H101" s="9">
        <f>[1]!الجدول_السبل_السوية2016.accdb[[#This Row],[HELP]]</f>
        <v>0</v>
      </c>
      <c r="I101" s="9">
        <f>[1]!الجدول_السبل_السوية2016.accdb[[#This Row],[INSTALLMENT]]</f>
        <v>950</v>
      </c>
      <c r="J101" s="13">
        <f t="shared" si="2"/>
        <v>450</v>
      </c>
      <c r="K101" s="8" t="str">
        <f t="shared" si="3"/>
        <v>لا</v>
      </c>
    </row>
    <row r="102" spans="1:11" ht="18">
      <c r="A102" s="12">
        <f>[1]!الجدول_السبل_السوية2016.accdb[[#This Row],[SUDENT_ID]]</f>
        <v>23017</v>
      </c>
      <c r="B102" s="11"/>
      <c r="C102" s="10">
        <f>[1]!الجدول_السبل_السوية2016.accdb[[#This Row],[PHONE_NUMBER]]</f>
        <v>925238728</v>
      </c>
      <c r="D102" s="10" t="str">
        <f>[1]!الجدول_السبل_السوية2016.accdb[[#This Row],[FETTER_STAUS]]</f>
        <v>مستجد</v>
      </c>
      <c r="E102" s="10" t="str">
        <f>[1]!الجدول_السبل_السوية2016.accdb[[#This Row],[CLASSE]]</f>
        <v>التاسع</v>
      </c>
      <c r="F102" s="10" t="str">
        <f>[1]!الجدول_السبل_السوية2016.accdb[[#This Row],[GENRE]]</f>
        <v>أنثى</v>
      </c>
      <c r="G102" s="9">
        <f>[1]!الجدول_السبل_السوية2016.accdb[[#This Row],[SumمنINSTALLMENT_VALUE]]</f>
        <v>550</v>
      </c>
      <c r="H102" s="9">
        <f>[1]!الجدول_السبل_السوية2016.accdb[[#This Row],[HELP]]</f>
        <v>0</v>
      </c>
      <c r="I102" s="9">
        <f>[1]!الجدول_السبل_السوية2016.accdb[[#This Row],[INSTALLMENT]]</f>
        <v>950</v>
      </c>
      <c r="J102" s="13">
        <f t="shared" si="2"/>
        <v>400</v>
      </c>
      <c r="K102" s="8" t="str">
        <f t="shared" si="3"/>
        <v>لا</v>
      </c>
    </row>
    <row r="103" spans="1:11" ht="18">
      <c r="A103" s="12">
        <f>[1]!الجدول_السبل_السوية2016.accdb[[#This Row],[SUDENT_ID]]</f>
        <v>23009</v>
      </c>
      <c r="B103" s="11"/>
      <c r="C103" s="10">
        <f>[1]!الجدول_السبل_السوية2016.accdb[[#This Row],[PHONE_NUMBER]]</f>
        <v>914921915</v>
      </c>
      <c r="D103" s="10" t="str">
        <f>[1]!الجدول_السبل_السوية2016.accdb[[#This Row],[FETTER_STAUS]]</f>
        <v>مستجد</v>
      </c>
      <c r="E103" s="10" t="str">
        <f>[1]!الجدول_السبل_السوية2016.accdb[[#This Row],[CLASSE]]</f>
        <v>التاسع</v>
      </c>
      <c r="F103" s="10" t="str">
        <f>[1]!الجدول_السبل_السوية2016.accdb[[#This Row],[GENRE]]</f>
        <v>ذكر</v>
      </c>
      <c r="G103" s="9">
        <f>[1]!الجدول_السبل_السوية2016.accdb[[#This Row],[SumمنINSTALLMENT_VALUE]]</f>
        <v>750</v>
      </c>
      <c r="H103" s="9">
        <f>[1]!الجدول_السبل_السوية2016.accdb[[#This Row],[HELP]]</f>
        <v>0</v>
      </c>
      <c r="I103" s="9">
        <f>[1]!الجدول_السبل_السوية2016.accdb[[#This Row],[INSTALLMENT]]</f>
        <v>950</v>
      </c>
      <c r="J103" s="13">
        <f t="shared" si="2"/>
        <v>200</v>
      </c>
      <c r="K103" s="8" t="str">
        <f t="shared" si="3"/>
        <v>لا</v>
      </c>
    </row>
    <row r="104" spans="1:11" ht="18">
      <c r="A104" s="12">
        <f>[1]!الجدول_السبل_السوية2016.accdb[[#This Row],[SUDENT_ID]]</f>
        <v>23001</v>
      </c>
      <c r="B104" s="11"/>
      <c r="C104" s="10">
        <f>[1]!الجدول_السبل_السوية2016.accdb[[#This Row],[PHONE_NUMBER]]</f>
        <v>926142528</v>
      </c>
      <c r="D104" s="10" t="str">
        <f>[1]!الجدول_السبل_السوية2016.accdb[[#This Row],[FETTER_STAUS]]</f>
        <v>مستجد</v>
      </c>
      <c r="E104" s="10" t="str">
        <f>[1]!الجدول_السبل_السوية2016.accdb[[#This Row],[CLASSE]]</f>
        <v>التاسع</v>
      </c>
      <c r="F104" s="10" t="str">
        <f>[1]!الجدول_السبل_السوية2016.accdb[[#This Row],[GENRE]]</f>
        <v>أنثى</v>
      </c>
      <c r="G104" s="9">
        <f>[1]!الجدول_السبل_السوية2016.accdb[[#This Row],[SumمنINSTALLMENT_VALUE]]</f>
        <v>755</v>
      </c>
      <c r="H104" s="9">
        <f>[1]!الجدول_السبل_السوية2016.accdb[[#This Row],[HELP]]</f>
        <v>0</v>
      </c>
      <c r="I104" s="9">
        <f>[1]!الجدول_السبل_السوية2016.accdb[[#This Row],[INSTALLMENT]]</f>
        <v>850</v>
      </c>
      <c r="J104" s="9">
        <f t="shared" si="2"/>
        <v>95</v>
      </c>
      <c r="K104" s="8" t="str">
        <f t="shared" si="3"/>
        <v>لا</v>
      </c>
    </row>
    <row r="105" spans="1:11" ht="18">
      <c r="A105" s="12">
        <f>[1]!الجدول_السبل_السوية2016.accdb[[#This Row],[SUDENT_ID]]</f>
        <v>23018</v>
      </c>
      <c r="B105" s="11"/>
      <c r="C105" s="10">
        <f>[1]!الجدول_السبل_السوية2016.accdb[[#This Row],[PHONE_NUMBER]]</f>
        <v>944439452</v>
      </c>
      <c r="D105" s="10" t="str">
        <f>[1]!الجدول_السبل_السوية2016.accdb[[#This Row],[FETTER_STAUS]]</f>
        <v>مستجد</v>
      </c>
      <c r="E105" s="10" t="str">
        <f>[1]!الجدول_السبل_السوية2016.accdb[[#This Row],[CLASSE]]</f>
        <v>التاسع</v>
      </c>
      <c r="F105" s="10" t="str">
        <f>[1]!الجدول_السبل_السوية2016.accdb[[#This Row],[GENRE]]</f>
        <v>أنثى</v>
      </c>
      <c r="G105" s="9">
        <f>[1]!الجدول_السبل_السوية2016.accdb[[#This Row],[SumمنINSTALLMENT_VALUE]]</f>
        <v>950</v>
      </c>
      <c r="H105" s="9">
        <f>[1]!الجدول_السبل_السوية2016.accdb[[#This Row],[HELP]]</f>
        <v>0</v>
      </c>
      <c r="I105" s="9">
        <f>[1]!الجدول_السبل_السوية2016.accdb[[#This Row],[INSTALLMENT]]</f>
        <v>950</v>
      </c>
      <c r="J105" s="13">
        <f t="shared" si="2"/>
        <v>0</v>
      </c>
      <c r="K105" s="8" t="str">
        <f t="shared" si="3"/>
        <v>لا</v>
      </c>
    </row>
    <row r="106" spans="1:11" ht="18">
      <c r="A106" s="12">
        <f>[1]!الجدول_السبل_السوية2016.accdb[[#This Row],[SUDENT_ID]]</f>
        <v>13103</v>
      </c>
      <c r="B106" s="11"/>
      <c r="C106" s="10">
        <f>[1]!الجدول_السبل_السوية2016.accdb[[#This Row],[PHONE_NUMBER]]</f>
        <v>926146771</v>
      </c>
      <c r="D106" s="10" t="str">
        <f>[1]!الجدول_السبل_السوية2016.accdb[[#This Row],[FETTER_STAUS]]</f>
        <v>مستجد</v>
      </c>
      <c r="E106" s="10" t="str">
        <f>[1]!الجدول_السبل_السوية2016.accdb[[#This Row],[CLASSE]]</f>
        <v>الثالث</v>
      </c>
      <c r="F106" s="10" t="str">
        <f>[1]!الجدول_السبل_السوية2016.accdb[[#This Row],[GENRE]]</f>
        <v>أنثى</v>
      </c>
      <c r="G106" s="9">
        <f>[1]!الجدول_السبل_السوية2016.accdb[[#This Row],[SumمنINSTALLMENT_VALUE]]</f>
        <v>0</v>
      </c>
      <c r="H106" s="9">
        <f>[1]!الجدول_السبل_السوية2016.accdb[[#This Row],[HELP]]</f>
        <v>0</v>
      </c>
      <c r="I106" s="9">
        <f>[1]!الجدول_السبل_السوية2016.accdb[[#This Row],[INSTALLMENT]]</f>
        <v>950</v>
      </c>
      <c r="J106" s="13">
        <f t="shared" si="2"/>
        <v>950</v>
      </c>
      <c r="K106" s="8" t="str">
        <f t="shared" si="3"/>
        <v>دين</v>
      </c>
    </row>
    <row r="107" spans="1:11" ht="18">
      <c r="A107" s="12">
        <f>[1]!الجدول_السبل_السوية2016.accdb[[#This Row],[SUDENT_ID]]</f>
        <v>13082</v>
      </c>
      <c r="B107" s="11"/>
      <c r="C107" s="10">
        <f>[1]!الجدول_السبل_السوية2016.accdb[[#This Row],[PHONE_NUMBER]]</f>
        <v>925178410</v>
      </c>
      <c r="D107" s="10" t="str">
        <f>[1]!الجدول_السبل_السوية2016.accdb[[#This Row],[FETTER_STAUS]]</f>
        <v>مستجد</v>
      </c>
      <c r="E107" s="10" t="str">
        <f>[1]!الجدول_السبل_السوية2016.accdb[[#This Row],[CLASSE]]</f>
        <v>الثالث</v>
      </c>
      <c r="F107" s="10" t="str">
        <f>[1]!الجدول_السبل_السوية2016.accdb[[#This Row],[GENRE]]</f>
        <v>ذكر</v>
      </c>
      <c r="G107" s="9">
        <f>[1]!الجدول_السبل_السوية2016.accdb[[#This Row],[SumمنINSTALLMENT_VALUE]]</f>
        <v>0</v>
      </c>
      <c r="H107" s="9">
        <f>[1]!الجدول_السبل_السوية2016.accdb[[#This Row],[HELP]]</f>
        <v>0</v>
      </c>
      <c r="I107" s="9">
        <f>[1]!الجدول_السبل_السوية2016.accdb[[#This Row],[INSTALLMENT]]</f>
        <v>950</v>
      </c>
      <c r="J107" s="9">
        <f t="shared" si="2"/>
        <v>950</v>
      </c>
      <c r="K107" s="8" t="str">
        <f t="shared" si="3"/>
        <v>دين</v>
      </c>
    </row>
    <row r="108" spans="1:11" ht="18">
      <c r="A108" s="12">
        <f>[1]!الجدول_السبل_السوية2016.accdb[[#This Row],[SUDENT_ID]]</f>
        <v>13075</v>
      </c>
      <c r="B108" s="11"/>
      <c r="C108" s="10">
        <f>[1]!الجدول_السبل_السوية2016.accdb[[#This Row],[PHONE_NUMBER]]</f>
        <v>925590582</v>
      </c>
      <c r="D108" s="10" t="str">
        <f>[1]!الجدول_السبل_السوية2016.accdb[[#This Row],[FETTER_STAUS]]</f>
        <v>مستجد</v>
      </c>
      <c r="E108" s="10" t="str">
        <f>[1]!الجدول_السبل_السوية2016.accdb[[#This Row],[CLASSE]]</f>
        <v>الثالث</v>
      </c>
      <c r="F108" s="10" t="str">
        <f>[1]!الجدول_السبل_السوية2016.accdb[[#This Row],[GENRE]]</f>
        <v>ذكر</v>
      </c>
      <c r="G108" s="9">
        <f>[1]!الجدول_السبل_السوية2016.accdb[[#This Row],[SumمنINSTALLMENT_VALUE]]</f>
        <v>0</v>
      </c>
      <c r="H108" s="9">
        <f>[1]!الجدول_السبل_السوية2016.accdb[[#This Row],[HELP]]</f>
        <v>0</v>
      </c>
      <c r="I108" s="9">
        <f>[1]!الجدول_السبل_السوية2016.accdb[[#This Row],[INSTALLMENT]]</f>
        <v>0</v>
      </c>
      <c r="J108" s="13">
        <f t="shared" si="2"/>
        <v>0</v>
      </c>
      <c r="K108" s="8" t="str">
        <f t="shared" si="3"/>
        <v>لا</v>
      </c>
    </row>
    <row r="109" spans="1:11" ht="18">
      <c r="A109" s="12">
        <f>[1]!الجدول_السبل_السوية2016.accdb[[#This Row],[SUDENT_ID]]</f>
        <v>13068</v>
      </c>
      <c r="B109" s="11"/>
      <c r="C109" s="10">
        <f>[1]!الجدول_السبل_السوية2016.accdb[[#This Row],[PHONE_NUMBER]]</f>
        <v>925010069</v>
      </c>
      <c r="D109" s="10" t="str">
        <f>[1]!الجدول_السبل_السوية2016.accdb[[#This Row],[FETTER_STAUS]]</f>
        <v>مستجد</v>
      </c>
      <c r="E109" s="10" t="str">
        <f>[1]!الجدول_السبل_السوية2016.accdb[[#This Row],[CLASSE]]</f>
        <v>الثالث</v>
      </c>
      <c r="F109" s="10" t="str">
        <f>[1]!الجدول_السبل_السوية2016.accdb[[#This Row],[GENRE]]</f>
        <v>ذكر</v>
      </c>
      <c r="G109" s="9">
        <f>[1]!الجدول_السبل_السوية2016.accdb[[#This Row],[SumمنINSTALLMENT_VALUE]]</f>
        <v>0</v>
      </c>
      <c r="H109" s="9">
        <f>[1]!الجدول_السبل_السوية2016.accdb[[#This Row],[HELP]]</f>
        <v>0</v>
      </c>
      <c r="I109" s="9">
        <f>[1]!الجدول_السبل_السوية2016.accdb[[#This Row],[INSTALLMENT]]</f>
        <v>950</v>
      </c>
      <c r="J109" s="13">
        <f t="shared" si="2"/>
        <v>950</v>
      </c>
      <c r="K109" s="8" t="str">
        <f t="shared" si="3"/>
        <v>دين</v>
      </c>
    </row>
    <row r="110" spans="1:11" ht="18">
      <c r="A110" s="12">
        <f>[1]!الجدول_السبل_السوية2016.accdb[[#This Row],[SUDENT_ID]]</f>
        <v>13076</v>
      </c>
      <c r="B110" s="11"/>
      <c r="C110" s="10">
        <f>[1]!الجدول_السبل_السوية2016.accdb[[#This Row],[PHONE_NUMBER]]</f>
        <v>918524730</v>
      </c>
      <c r="D110" s="10" t="str">
        <f>[1]!الجدول_السبل_السوية2016.accdb[[#This Row],[FETTER_STAUS]]</f>
        <v>مستجد</v>
      </c>
      <c r="E110" s="10" t="str">
        <f>[1]!الجدول_السبل_السوية2016.accdb[[#This Row],[CLASSE]]</f>
        <v>الثالث</v>
      </c>
      <c r="F110" s="10" t="str">
        <f>[1]!الجدول_السبل_السوية2016.accdb[[#This Row],[GENRE]]</f>
        <v>ذكر</v>
      </c>
      <c r="G110" s="9">
        <f>[1]!الجدول_السبل_السوية2016.accdb[[#This Row],[SumمنINSTALLMENT_VALUE]]</f>
        <v>0</v>
      </c>
      <c r="H110" s="9">
        <f>[1]!الجدول_السبل_السوية2016.accdb[[#This Row],[HELP]]</f>
        <v>0</v>
      </c>
      <c r="I110" s="9">
        <f>[1]!الجدول_السبل_السوية2016.accdb[[#This Row],[INSTALLMENT]]</f>
        <v>950</v>
      </c>
      <c r="J110" s="9">
        <f t="shared" si="2"/>
        <v>950</v>
      </c>
      <c r="K110" s="8" t="str">
        <f t="shared" si="3"/>
        <v>دين</v>
      </c>
    </row>
    <row r="111" spans="1:11" ht="18">
      <c r="A111" s="12">
        <f>[1]!الجدول_السبل_السوية2016.accdb[[#This Row],[SUDENT_ID]]</f>
        <v>13079</v>
      </c>
      <c r="B111" s="11"/>
      <c r="C111" s="10">
        <f>[1]!الجدول_السبل_السوية2016.accdb[[#This Row],[PHONE_NUMBER]]</f>
        <v>925010069</v>
      </c>
      <c r="D111" s="10" t="str">
        <f>[1]!الجدول_السبل_السوية2016.accdb[[#This Row],[FETTER_STAUS]]</f>
        <v>مستجد</v>
      </c>
      <c r="E111" s="10" t="str">
        <f>[1]!الجدول_السبل_السوية2016.accdb[[#This Row],[CLASSE]]</f>
        <v>الثالث</v>
      </c>
      <c r="F111" s="10" t="str">
        <f>[1]!الجدول_السبل_السوية2016.accdb[[#This Row],[GENRE]]</f>
        <v>ذكر</v>
      </c>
      <c r="G111" s="9">
        <f>[1]!الجدول_السبل_السوية2016.accdb[[#This Row],[SumمنINSTALLMENT_VALUE]]</f>
        <v>0</v>
      </c>
      <c r="H111" s="9">
        <f>[1]!الجدول_السبل_السوية2016.accdb[[#This Row],[HELP]]</f>
        <v>0</v>
      </c>
      <c r="I111" s="9">
        <f>[1]!الجدول_السبل_السوية2016.accdb[[#This Row],[INSTALLMENT]]</f>
        <v>950</v>
      </c>
      <c r="J111" s="9">
        <f t="shared" si="2"/>
        <v>950</v>
      </c>
      <c r="K111" s="8" t="str">
        <f t="shared" si="3"/>
        <v>دين</v>
      </c>
    </row>
    <row r="112" spans="1:11" ht="18">
      <c r="A112" s="12">
        <f>[1]!الجدول_السبل_السوية2016.accdb[[#This Row],[SUDENT_ID]]</f>
        <v>13080</v>
      </c>
      <c r="B112" s="11"/>
      <c r="C112" s="10">
        <f>[1]!الجدول_السبل_السوية2016.accdb[[#This Row],[PHONE_NUMBER]]</f>
        <v>914666966</v>
      </c>
      <c r="D112" s="10" t="str">
        <f>[1]!الجدول_السبل_السوية2016.accdb[[#This Row],[FETTER_STAUS]]</f>
        <v>مستجد</v>
      </c>
      <c r="E112" s="10" t="str">
        <f>[1]!الجدول_السبل_السوية2016.accdb[[#This Row],[CLASSE]]</f>
        <v>الثالث</v>
      </c>
      <c r="F112" s="10" t="str">
        <f>[1]!الجدول_السبل_السوية2016.accdb[[#This Row],[GENRE]]</f>
        <v>ذكر</v>
      </c>
      <c r="G112" s="9">
        <f>[1]!الجدول_السبل_السوية2016.accdb[[#This Row],[SumمنINSTALLMENT_VALUE]]</f>
        <v>0</v>
      </c>
      <c r="H112" s="9">
        <f>[1]!الجدول_السبل_السوية2016.accdb[[#This Row],[HELP]]</f>
        <v>950</v>
      </c>
      <c r="I112" s="9">
        <f>[1]!الجدول_السبل_السوية2016.accdb[[#This Row],[INSTALLMENT]]</f>
        <v>950</v>
      </c>
      <c r="J112" s="13">
        <f t="shared" si="2"/>
        <v>0</v>
      </c>
      <c r="K112" s="8" t="str">
        <f t="shared" si="3"/>
        <v>لا</v>
      </c>
    </row>
    <row r="113" spans="1:11" ht="18">
      <c r="A113" s="12">
        <f>[1]!الجدول_السبل_السوية2016.accdb[[#This Row],[SUDENT_ID]]</f>
        <v>13102</v>
      </c>
      <c r="B113" s="11"/>
      <c r="C113" s="10">
        <f>[1]!الجدول_السبل_السوية2016.accdb[[#This Row],[PHONE_NUMBER]]</f>
        <v>945954298</v>
      </c>
      <c r="D113" s="10" t="str">
        <f>[1]!الجدول_السبل_السوية2016.accdb[[#This Row],[FETTER_STAUS]]</f>
        <v>مستجد</v>
      </c>
      <c r="E113" s="10" t="str">
        <f>[1]!الجدول_السبل_السوية2016.accdb[[#This Row],[CLASSE]]</f>
        <v>الثالث</v>
      </c>
      <c r="F113" s="10" t="str">
        <f>[1]!الجدول_السبل_السوية2016.accdb[[#This Row],[GENRE]]</f>
        <v>أنثى</v>
      </c>
      <c r="G113" s="9">
        <f>[1]!الجدول_السبل_السوية2016.accdb[[#This Row],[SumمنINSTALLMENT_VALUE]]</f>
        <v>0</v>
      </c>
      <c r="H113" s="9">
        <f>[1]!الجدول_السبل_السوية2016.accdb[[#This Row],[HELP]]</f>
        <v>0</v>
      </c>
      <c r="I113" s="9">
        <f>[1]!الجدول_السبل_السوية2016.accdb[[#This Row],[INSTALLMENT]]</f>
        <v>950</v>
      </c>
      <c r="J113" s="13">
        <f t="shared" si="2"/>
        <v>950</v>
      </c>
      <c r="K113" s="8" t="str">
        <f t="shared" si="3"/>
        <v>دين</v>
      </c>
    </row>
    <row r="114" spans="1:11" ht="18">
      <c r="A114" s="12">
        <f>[1]!الجدول_السبل_السوية2016.accdb[[#This Row],[SUDENT_ID]]</f>
        <v>13054</v>
      </c>
      <c r="B114" s="11"/>
      <c r="C114" s="10">
        <f>[1]!الجدول_السبل_السوية2016.accdb[[#This Row],[PHONE_NUMBER]]</f>
        <v>925383874</v>
      </c>
      <c r="D114" s="10" t="str">
        <f>[1]!الجدول_السبل_السوية2016.accdb[[#This Row],[FETTER_STAUS]]</f>
        <v>مستجد</v>
      </c>
      <c r="E114" s="10" t="str">
        <f>[1]!الجدول_السبل_السوية2016.accdb[[#This Row],[CLASSE]]</f>
        <v>الثالث</v>
      </c>
      <c r="F114" s="10" t="str">
        <f>[1]!الجدول_السبل_السوية2016.accdb[[#This Row],[GENRE]]</f>
        <v>أنثى</v>
      </c>
      <c r="G114" s="9">
        <f>[1]!الجدول_السبل_السوية2016.accdb[[#This Row],[SumمنINSTALLMENT_VALUE]]</f>
        <v>0</v>
      </c>
      <c r="H114" s="9">
        <f>[1]!الجدول_السبل_السوية2016.accdb[[#This Row],[HELP]]</f>
        <v>950</v>
      </c>
      <c r="I114" s="9">
        <f>[1]!الجدول_السبل_السوية2016.accdb[[#This Row],[INSTALLMENT]]</f>
        <v>950</v>
      </c>
      <c r="J114" s="13">
        <f t="shared" si="2"/>
        <v>0</v>
      </c>
      <c r="K114" s="8" t="str">
        <f t="shared" si="3"/>
        <v>لا</v>
      </c>
    </row>
    <row r="115" spans="1:11" ht="18">
      <c r="A115" s="12">
        <f>[1]!الجدول_السبل_السوية2016.accdb[[#This Row],[SUDENT_ID]]</f>
        <v>13057</v>
      </c>
      <c r="B115" s="11"/>
      <c r="C115" s="10">
        <f>[1]!الجدول_السبل_السوية2016.accdb[[#This Row],[PHONE_NUMBER]]</f>
        <v>925150035</v>
      </c>
      <c r="D115" s="10" t="str">
        <f>[1]!الجدول_السبل_السوية2016.accdb[[#This Row],[FETTER_STAUS]]</f>
        <v>مستجد</v>
      </c>
      <c r="E115" s="10" t="str">
        <f>[1]!الجدول_السبل_السوية2016.accdb[[#This Row],[CLASSE]]</f>
        <v>الثالث</v>
      </c>
      <c r="F115" s="10" t="str">
        <f>[1]!الجدول_السبل_السوية2016.accdb[[#This Row],[GENRE]]</f>
        <v>أنثى</v>
      </c>
      <c r="G115" s="9">
        <f>[1]!الجدول_السبل_السوية2016.accdb[[#This Row],[SumمنINSTALLMENT_VALUE]]</f>
        <v>0</v>
      </c>
      <c r="H115" s="9">
        <f>[1]!الجدول_السبل_السوية2016.accdb[[#This Row],[HELP]]</f>
        <v>0</v>
      </c>
      <c r="I115" s="9">
        <f>[1]!الجدول_السبل_السوية2016.accdb[[#This Row],[INSTALLMENT]]</f>
        <v>950</v>
      </c>
      <c r="J115" s="13">
        <f t="shared" si="2"/>
        <v>950</v>
      </c>
      <c r="K115" s="8" t="str">
        <f t="shared" si="3"/>
        <v>دين</v>
      </c>
    </row>
    <row r="116" spans="1:11" ht="18">
      <c r="A116" s="12">
        <f>[1]!الجدول_السبل_السوية2016.accdb[[#This Row],[SUDENT_ID]]</f>
        <v>13099</v>
      </c>
      <c r="B116" s="11"/>
      <c r="C116" s="10">
        <f>[1]!الجدول_السبل_السوية2016.accdb[[#This Row],[PHONE_NUMBER]]</f>
        <v>0</v>
      </c>
      <c r="D116" s="10" t="str">
        <f>[1]!الجدول_السبل_السوية2016.accdb[[#This Row],[FETTER_STAUS]]</f>
        <v>مستجد</v>
      </c>
      <c r="E116" s="10" t="str">
        <f>[1]!الجدول_السبل_السوية2016.accdb[[#This Row],[CLASSE]]</f>
        <v>الثالث</v>
      </c>
      <c r="F116" s="10" t="str">
        <f>[1]!الجدول_السبل_السوية2016.accdb[[#This Row],[GENRE]]</f>
        <v>ذكر</v>
      </c>
      <c r="G116" s="9">
        <f>[1]!الجدول_السبل_السوية2016.accdb[[#This Row],[SumمنINSTALLMENT_VALUE]]</f>
        <v>0</v>
      </c>
      <c r="H116" s="9">
        <f>[1]!الجدول_السبل_السوية2016.accdb[[#This Row],[HELP]]</f>
        <v>0</v>
      </c>
      <c r="I116" s="9">
        <f>[1]!الجدول_السبل_السوية2016.accdb[[#This Row],[INSTALLMENT]]</f>
        <v>120</v>
      </c>
      <c r="J116" s="13">
        <f t="shared" si="2"/>
        <v>120</v>
      </c>
      <c r="K116" s="8" t="str">
        <f t="shared" si="3"/>
        <v>لا</v>
      </c>
    </row>
    <row r="117" spans="1:11" ht="18">
      <c r="A117" s="12">
        <f>[1]!الجدول_السبل_السوية2016.accdb[[#This Row],[SUDENT_ID]]</f>
        <v>13048</v>
      </c>
      <c r="B117" s="11"/>
      <c r="C117" s="10">
        <f>[1]!الجدول_السبل_السوية2016.accdb[[#This Row],[PHONE_NUMBER]]</f>
        <v>918200060</v>
      </c>
      <c r="D117" s="10" t="str">
        <f>[1]!الجدول_السبل_السوية2016.accdb[[#This Row],[FETTER_STAUS]]</f>
        <v>مستجد</v>
      </c>
      <c r="E117" s="10" t="str">
        <f>[1]!الجدول_السبل_السوية2016.accdb[[#This Row],[CLASSE]]</f>
        <v>الثالث</v>
      </c>
      <c r="F117" s="10" t="str">
        <f>[1]!الجدول_السبل_السوية2016.accdb[[#This Row],[GENRE]]</f>
        <v>أنثى</v>
      </c>
      <c r="G117" s="9">
        <f>[1]!الجدول_السبل_السوية2016.accdb[[#This Row],[SumمنINSTALLMENT_VALUE]]</f>
        <v>100</v>
      </c>
      <c r="H117" s="9">
        <f>[1]!الجدول_السبل_السوية2016.accdb[[#This Row],[HELP]]</f>
        <v>0</v>
      </c>
      <c r="I117" s="9">
        <f>[1]!الجدول_السبل_السوية2016.accdb[[#This Row],[INSTALLMENT]]</f>
        <v>950</v>
      </c>
      <c r="J117" s="13">
        <f t="shared" si="2"/>
        <v>850</v>
      </c>
      <c r="K117" s="8" t="str">
        <f t="shared" si="3"/>
        <v>دين</v>
      </c>
    </row>
    <row r="118" spans="1:11" ht="18">
      <c r="A118" s="12">
        <f>[1]!الجدول_السبل_السوية2016.accdb[[#This Row],[SUDENT_ID]]</f>
        <v>13072</v>
      </c>
      <c r="B118" s="11"/>
      <c r="C118" s="10">
        <f>[1]!الجدول_السبل_السوية2016.accdb[[#This Row],[PHONE_NUMBER]]</f>
        <v>926081739</v>
      </c>
      <c r="D118" s="10" t="str">
        <f>[1]!الجدول_السبل_السوية2016.accdb[[#This Row],[FETTER_STAUS]]</f>
        <v>مستجد</v>
      </c>
      <c r="E118" s="10" t="str">
        <f>[1]!الجدول_السبل_السوية2016.accdb[[#This Row],[CLASSE]]</f>
        <v>الثالث</v>
      </c>
      <c r="F118" s="10" t="str">
        <f>[1]!الجدول_السبل_السوية2016.accdb[[#This Row],[GENRE]]</f>
        <v>ذكر</v>
      </c>
      <c r="G118" s="9">
        <f>[1]!الجدول_السبل_السوية2016.accdb[[#This Row],[SumمنINSTALLMENT_VALUE]]</f>
        <v>175</v>
      </c>
      <c r="H118" s="9">
        <f>[1]!الجدول_السبل_السوية2016.accdb[[#This Row],[HELP]]</f>
        <v>0</v>
      </c>
      <c r="I118" s="9">
        <f>[1]!الجدول_السبل_السوية2016.accdb[[#This Row],[INSTALLMENT]]</f>
        <v>950</v>
      </c>
      <c r="J118" s="13">
        <f t="shared" si="2"/>
        <v>775</v>
      </c>
      <c r="K118" s="8" t="str">
        <f t="shared" si="3"/>
        <v>دين</v>
      </c>
    </row>
    <row r="119" spans="1:11" ht="18">
      <c r="A119" s="12">
        <f>[1]!الجدول_السبل_السوية2016.accdb[[#This Row],[SUDENT_ID]]</f>
        <v>13095</v>
      </c>
      <c r="B119" s="11"/>
      <c r="C119" s="10">
        <f>[1]!الجدول_السبل_السوية2016.accdb[[#This Row],[PHONE_NUMBER]]</f>
        <v>913915338</v>
      </c>
      <c r="D119" s="10" t="str">
        <f>[1]!الجدول_السبل_السوية2016.accdb[[#This Row],[FETTER_STAUS]]</f>
        <v>مستجد</v>
      </c>
      <c r="E119" s="10" t="str">
        <f>[1]!الجدول_السبل_السوية2016.accdb[[#This Row],[CLASSE]]</f>
        <v>الثالث</v>
      </c>
      <c r="F119" s="10" t="str">
        <f>[1]!الجدول_السبل_السوية2016.accdb[[#This Row],[GENRE]]</f>
        <v>أنثى</v>
      </c>
      <c r="G119" s="9">
        <f>[1]!الجدول_السبل_السوية2016.accdb[[#This Row],[SumمنINSTALLMENT_VALUE]]</f>
        <v>200</v>
      </c>
      <c r="H119" s="9">
        <f>[1]!الجدول_السبل_السوية2016.accdb[[#This Row],[HELP]]</f>
        <v>0</v>
      </c>
      <c r="I119" s="9">
        <f>[1]!الجدول_السبل_السوية2016.accdb[[#This Row],[INSTALLMENT]]</f>
        <v>950</v>
      </c>
      <c r="J119" s="13">
        <f t="shared" si="2"/>
        <v>750</v>
      </c>
      <c r="K119" s="8" t="str">
        <f t="shared" si="3"/>
        <v>دين</v>
      </c>
    </row>
    <row r="120" spans="1:11" ht="18">
      <c r="A120" s="12">
        <f>[1]!الجدول_السبل_السوية2016.accdb[[#This Row],[SUDENT_ID]]</f>
        <v>13074</v>
      </c>
      <c r="B120" s="11"/>
      <c r="C120" s="10">
        <f>[1]!الجدول_السبل_السوية2016.accdb[[#This Row],[PHONE_NUMBER]]</f>
        <v>913770031</v>
      </c>
      <c r="D120" s="10" t="str">
        <f>[1]!الجدول_السبل_السوية2016.accdb[[#This Row],[FETTER_STAUS]]</f>
        <v>مستجد</v>
      </c>
      <c r="E120" s="10" t="str">
        <f>[1]!الجدول_السبل_السوية2016.accdb[[#This Row],[CLASSE]]</f>
        <v>الثالث</v>
      </c>
      <c r="F120" s="10" t="str">
        <f>[1]!الجدول_السبل_السوية2016.accdb[[#This Row],[GENRE]]</f>
        <v>ذكر</v>
      </c>
      <c r="G120" s="9">
        <f>[1]!الجدول_السبل_السوية2016.accdb[[#This Row],[SumمنINSTALLMENT_VALUE]]</f>
        <v>200</v>
      </c>
      <c r="H120" s="9">
        <f>[1]!الجدول_السبل_السوية2016.accdb[[#This Row],[HELP]]</f>
        <v>0</v>
      </c>
      <c r="I120" s="9">
        <f>[1]!الجدول_السبل_السوية2016.accdb[[#This Row],[INSTALLMENT]]</f>
        <v>950</v>
      </c>
      <c r="J120" s="13">
        <f t="shared" si="2"/>
        <v>750</v>
      </c>
      <c r="K120" s="8" t="str">
        <f t="shared" si="3"/>
        <v>دين</v>
      </c>
    </row>
    <row r="121" spans="1:11" ht="18">
      <c r="A121" s="12">
        <f>[1]!الجدول_السبل_السوية2016.accdb[[#This Row],[SUDENT_ID]]</f>
        <v>13069</v>
      </c>
      <c r="B121" s="11"/>
      <c r="C121" s="10">
        <f>[1]!الجدول_السبل_السوية2016.accdb[[#This Row],[PHONE_NUMBER]]</f>
        <v>919612377</v>
      </c>
      <c r="D121" s="10" t="str">
        <f>[1]!الجدول_السبل_السوية2016.accdb[[#This Row],[FETTER_STAUS]]</f>
        <v>مستجد</v>
      </c>
      <c r="E121" s="10" t="str">
        <f>[1]!الجدول_السبل_السوية2016.accdb[[#This Row],[CLASSE]]</f>
        <v>الثالث</v>
      </c>
      <c r="F121" s="10" t="str">
        <f>[1]!الجدول_السبل_السوية2016.accdb[[#This Row],[GENRE]]</f>
        <v>ذكر</v>
      </c>
      <c r="G121" s="9">
        <f>[1]!الجدول_السبل_السوية2016.accdb[[#This Row],[SumمنINSTALLMENT_VALUE]]</f>
        <v>245</v>
      </c>
      <c r="H121" s="9">
        <f>[1]!الجدول_السبل_السوية2016.accdb[[#This Row],[HELP]]</f>
        <v>0</v>
      </c>
      <c r="I121" s="9">
        <f>[1]!الجدول_السبل_السوية2016.accdb[[#This Row],[INSTALLMENT]]</f>
        <v>950</v>
      </c>
      <c r="J121" s="13">
        <f t="shared" si="2"/>
        <v>705</v>
      </c>
      <c r="K121" s="8" t="str">
        <f t="shared" si="3"/>
        <v>دين</v>
      </c>
    </row>
    <row r="122" spans="1:11" ht="18">
      <c r="A122" s="12">
        <f>[1]!الجدول_السبل_السوية2016.accdb[[#This Row],[SUDENT_ID]]</f>
        <v>13090</v>
      </c>
      <c r="B122" s="11"/>
      <c r="C122" s="10">
        <f>[1]!الجدول_السبل_السوية2016.accdb[[#This Row],[PHONE_NUMBER]]</f>
        <v>925652701</v>
      </c>
      <c r="D122" s="10" t="str">
        <f>[1]!الجدول_السبل_السوية2016.accdb[[#This Row],[FETTER_STAUS]]</f>
        <v>مستجد</v>
      </c>
      <c r="E122" s="10" t="str">
        <f>[1]!الجدول_السبل_السوية2016.accdb[[#This Row],[CLASSE]]</f>
        <v>الثالث</v>
      </c>
      <c r="F122" s="10" t="str">
        <f>[1]!الجدول_السبل_السوية2016.accdb[[#This Row],[GENRE]]</f>
        <v>أنثى</v>
      </c>
      <c r="G122" s="9">
        <f>[1]!الجدول_السبل_السوية2016.accdb[[#This Row],[SumمنINSTALLMENT_VALUE]]</f>
        <v>250</v>
      </c>
      <c r="H122" s="9">
        <f>[1]!الجدول_السبل_السوية2016.accdb[[#This Row],[HELP]]</f>
        <v>0</v>
      </c>
      <c r="I122" s="9">
        <f>[1]!الجدول_السبل_السوية2016.accdb[[#This Row],[INSTALLMENT]]</f>
        <v>950</v>
      </c>
      <c r="J122" s="13">
        <f t="shared" si="2"/>
        <v>700</v>
      </c>
      <c r="K122" s="8" t="str">
        <f t="shared" si="3"/>
        <v>دين</v>
      </c>
    </row>
    <row r="123" spans="1:11" ht="18">
      <c r="A123" s="12">
        <f>[1]!الجدول_السبل_السوية2016.accdb[[#This Row],[SUDENT_ID]]</f>
        <v>13049</v>
      </c>
      <c r="B123" s="11"/>
      <c r="C123" s="10">
        <f>[1]!الجدول_السبل_السوية2016.accdb[[#This Row],[PHONE_NUMBER]]</f>
        <v>926155123</v>
      </c>
      <c r="D123" s="10" t="str">
        <f>[1]!الجدول_السبل_السوية2016.accdb[[#This Row],[FETTER_STAUS]]</f>
        <v>مستجد</v>
      </c>
      <c r="E123" s="10" t="str">
        <f>[1]!الجدول_السبل_السوية2016.accdb[[#This Row],[CLASSE]]</f>
        <v>الثالث</v>
      </c>
      <c r="F123" s="10" t="str">
        <f>[1]!الجدول_السبل_السوية2016.accdb[[#This Row],[GENRE]]</f>
        <v>أنثى</v>
      </c>
      <c r="G123" s="9">
        <f>[1]!الجدول_السبل_السوية2016.accdb[[#This Row],[SumمنINSTALLMENT_VALUE]]</f>
        <v>250</v>
      </c>
      <c r="H123" s="9">
        <f>[1]!الجدول_السبل_السوية2016.accdb[[#This Row],[HELP]]</f>
        <v>0</v>
      </c>
      <c r="I123" s="9">
        <f>[1]!الجدول_السبل_السوية2016.accdb[[#This Row],[INSTALLMENT]]</f>
        <v>950</v>
      </c>
      <c r="J123" s="13">
        <f t="shared" si="2"/>
        <v>700</v>
      </c>
      <c r="K123" s="8" t="str">
        <f t="shared" si="3"/>
        <v>دين</v>
      </c>
    </row>
    <row r="124" spans="1:11" ht="18">
      <c r="A124" s="12">
        <f>[1]!الجدول_السبل_السوية2016.accdb[[#This Row],[SUDENT_ID]]</f>
        <v>13100</v>
      </c>
      <c r="B124" s="11"/>
      <c r="C124" s="10">
        <f>[1]!الجدول_السبل_السوية2016.accdb[[#This Row],[PHONE_NUMBER]]</f>
        <v>914104915</v>
      </c>
      <c r="D124" s="10" t="str">
        <f>[1]!الجدول_السبل_السوية2016.accdb[[#This Row],[FETTER_STAUS]]</f>
        <v>مستجد</v>
      </c>
      <c r="E124" s="10" t="str">
        <f>[1]!الجدول_السبل_السوية2016.accdb[[#This Row],[CLASSE]]</f>
        <v>الثالث</v>
      </c>
      <c r="F124" s="10" t="str">
        <f>[1]!الجدول_السبل_السوية2016.accdb[[#This Row],[GENRE]]</f>
        <v>ذكر</v>
      </c>
      <c r="G124" s="9">
        <f>[1]!الجدول_السبل_السوية2016.accdb[[#This Row],[SumمنINSTALLMENT_VALUE]]</f>
        <v>375</v>
      </c>
      <c r="H124" s="9">
        <f>[1]!الجدول_السبل_السوية2016.accdb[[#This Row],[HELP]]</f>
        <v>0</v>
      </c>
      <c r="I124" s="9">
        <f>[1]!الجدول_السبل_السوية2016.accdb[[#This Row],[INSTALLMENT]]</f>
        <v>950</v>
      </c>
      <c r="J124" s="13">
        <f t="shared" si="2"/>
        <v>575</v>
      </c>
      <c r="K124" s="8" t="str">
        <f t="shared" si="3"/>
        <v>دين</v>
      </c>
    </row>
    <row r="125" spans="1:11" ht="18">
      <c r="A125" s="12">
        <f>[1]!الجدول_السبل_السوية2016.accdb[[#This Row],[SUDENT_ID]]</f>
        <v>13081</v>
      </c>
      <c r="B125" s="11"/>
      <c r="C125" s="10">
        <f>[1]!الجدول_السبل_السوية2016.accdb[[#This Row],[PHONE_NUMBER]]</f>
        <v>927170346</v>
      </c>
      <c r="D125" s="10" t="str">
        <f>[1]!الجدول_السبل_السوية2016.accdb[[#This Row],[FETTER_STAUS]]</f>
        <v>مستجد</v>
      </c>
      <c r="E125" s="10" t="str">
        <f>[1]!الجدول_السبل_السوية2016.accdb[[#This Row],[CLASSE]]</f>
        <v>الثالث</v>
      </c>
      <c r="F125" s="10" t="str">
        <f>[1]!الجدول_السبل_السوية2016.accdb[[#This Row],[GENRE]]</f>
        <v>ذكر</v>
      </c>
      <c r="G125" s="9">
        <f>[1]!الجدول_السبل_السوية2016.accdb[[#This Row],[SumمنINSTALLMENT_VALUE]]</f>
        <v>400</v>
      </c>
      <c r="H125" s="9">
        <f>[1]!الجدول_السبل_السوية2016.accdb[[#This Row],[HELP]]</f>
        <v>0</v>
      </c>
      <c r="I125" s="9">
        <f>[1]!الجدول_السبل_السوية2016.accdb[[#This Row],[INSTALLMENT]]</f>
        <v>950</v>
      </c>
      <c r="J125" s="13">
        <f t="shared" si="2"/>
        <v>550</v>
      </c>
      <c r="K125" s="8" t="str">
        <f t="shared" si="3"/>
        <v>دين</v>
      </c>
    </row>
    <row r="126" spans="1:11" ht="18">
      <c r="A126" s="12">
        <f>[1]!الجدول_السبل_السوية2016.accdb[[#This Row],[SUDENT_ID]]</f>
        <v>13096</v>
      </c>
      <c r="B126" s="11"/>
      <c r="C126" s="10">
        <f>[1]!الجدول_السبل_السوية2016.accdb[[#This Row],[PHONE_NUMBER]]</f>
        <v>944112128</v>
      </c>
      <c r="D126" s="10" t="str">
        <f>[1]!الجدول_السبل_السوية2016.accdb[[#This Row],[FETTER_STAUS]]</f>
        <v>مستجد</v>
      </c>
      <c r="E126" s="10" t="str">
        <f>[1]!الجدول_السبل_السوية2016.accdb[[#This Row],[CLASSE]]</f>
        <v>الثالث</v>
      </c>
      <c r="F126" s="10" t="str">
        <f>[1]!الجدول_السبل_السوية2016.accdb[[#This Row],[GENRE]]</f>
        <v>ذكر</v>
      </c>
      <c r="G126" s="9">
        <f>[1]!الجدول_السبل_السوية2016.accdb[[#This Row],[SumمنINSTALLMENT_VALUE]]</f>
        <v>400</v>
      </c>
      <c r="H126" s="9">
        <f>[1]!الجدول_السبل_السوية2016.accdb[[#This Row],[HELP]]</f>
        <v>0</v>
      </c>
      <c r="I126" s="9">
        <f>[1]!الجدول_السبل_السوية2016.accdb[[#This Row],[INSTALLMENT]]</f>
        <v>950</v>
      </c>
      <c r="J126" s="13">
        <f t="shared" si="2"/>
        <v>550</v>
      </c>
      <c r="K126" s="8" t="str">
        <f t="shared" si="3"/>
        <v>دين</v>
      </c>
    </row>
    <row r="127" spans="1:11" ht="18">
      <c r="A127" s="12">
        <f>[1]!الجدول_السبل_السوية2016.accdb[[#This Row],[SUDENT_ID]]</f>
        <v>13092</v>
      </c>
      <c r="B127" s="11"/>
      <c r="C127" s="10">
        <f>[1]!الجدول_السبل_السوية2016.accdb[[#This Row],[PHONE_NUMBER]]</f>
        <v>925238728</v>
      </c>
      <c r="D127" s="10" t="str">
        <f>[1]!الجدول_السبل_السوية2016.accdb[[#This Row],[FETTER_STAUS]]</f>
        <v>مستجد</v>
      </c>
      <c r="E127" s="10" t="str">
        <f>[1]!الجدول_السبل_السوية2016.accdb[[#This Row],[CLASSE]]</f>
        <v>الثالث</v>
      </c>
      <c r="F127" s="10" t="str">
        <f>[1]!الجدول_السبل_السوية2016.accdb[[#This Row],[GENRE]]</f>
        <v>ذكر</v>
      </c>
      <c r="G127" s="9">
        <f>[1]!الجدول_السبل_السوية2016.accdb[[#This Row],[SumمنINSTALLMENT_VALUE]]</f>
        <v>450</v>
      </c>
      <c r="H127" s="9">
        <f>[1]!الجدول_السبل_السوية2016.accdb[[#This Row],[HELP]]</f>
        <v>0</v>
      </c>
      <c r="I127" s="9">
        <f>[1]!الجدول_السبل_السوية2016.accdb[[#This Row],[INSTALLMENT]]</f>
        <v>950</v>
      </c>
      <c r="J127" s="13">
        <f t="shared" si="2"/>
        <v>500</v>
      </c>
      <c r="K127" s="8" t="str">
        <f t="shared" si="3"/>
        <v>دين</v>
      </c>
    </row>
    <row r="128" spans="1:11" ht="18">
      <c r="A128" s="12">
        <f>[1]!الجدول_السبل_السوية2016.accdb[[#This Row],[SUDENT_ID]]</f>
        <v>13083</v>
      </c>
      <c r="B128" s="11"/>
      <c r="C128" s="10">
        <f>[1]!الجدول_السبل_السوية2016.accdb[[#This Row],[PHONE_NUMBER]]</f>
        <v>925267988</v>
      </c>
      <c r="D128" s="10" t="str">
        <f>[1]!الجدول_السبل_السوية2016.accdb[[#This Row],[FETTER_STAUS]]</f>
        <v>مستجد</v>
      </c>
      <c r="E128" s="10" t="str">
        <f>[1]!الجدول_السبل_السوية2016.accdb[[#This Row],[CLASSE]]</f>
        <v>الثالث</v>
      </c>
      <c r="F128" s="10" t="str">
        <f>[1]!الجدول_السبل_السوية2016.accdb[[#This Row],[GENRE]]</f>
        <v>ذكر</v>
      </c>
      <c r="G128" s="9">
        <f>[1]!الجدول_السبل_السوية2016.accdb[[#This Row],[SumمنINSTALLMENT_VALUE]]</f>
        <v>475</v>
      </c>
      <c r="H128" s="9">
        <f>[1]!الجدول_السبل_السوية2016.accdb[[#This Row],[HELP]]</f>
        <v>0</v>
      </c>
      <c r="I128" s="9">
        <f>[1]!الجدول_السبل_السوية2016.accdb[[#This Row],[INSTALLMENT]]</f>
        <v>950</v>
      </c>
      <c r="J128" s="13">
        <f t="shared" si="2"/>
        <v>475</v>
      </c>
      <c r="K128" s="8" t="str">
        <f t="shared" si="3"/>
        <v>لا</v>
      </c>
    </row>
    <row r="129" spans="1:11" ht="18">
      <c r="A129" s="12">
        <f>[1]!الجدول_السبل_السوية2016.accdb[[#This Row],[SUDENT_ID]]</f>
        <v>13077</v>
      </c>
      <c r="B129" s="11"/>
      <c r="C129" s="10">
        <f>[1]!الجدول_السبل_السوية2016.accdb[[#This Row],[PHONE_NUMBER]]</f>
        <v>925849496</v>
      </c>
      <c r="D129" s="10" t="str">
        <f>[1]!الجدول_السبل_السوية2016.accdb[[#This Row],[FETTER_STAUS]]</f>
        <v>مستجد</v>
      </c>
      <c r="E129" s="10" t="str">
        <f>[1]!الجدول_السبل_السوية2016.accdb[[#This Row],[CLASSE]]</f>
        <v>الثالث</v>
      </c>
      <c r="F129" s="10" t="str">
        <f>[1]!الجدول_السبل_السوية2016.accdb[[#This Row],[GENRE]]</f>
        <v>ذكر</v>
      </c>
      <c r="G129" s="9">
        <f>[1]!الجدول_السبل_السوية2016.accdb[[#This Row],[SumمنINSTALLMENT_VALUE]]</f>
        <v>475</v>
      </c>
      <c r="H129" s="9">
        <f>[1]!الجدول_السبل_السوية2016.accdb[[#This Row],[HELP]]</f>
        <v>0</v>
      </c>
      <c r="I129" s="9">
        <f>[1]!الجدول_السبل_السوية2016.accdb[[#This Row],[INSTALLMENT]]</f>
        <v>950</v>
      </c>
      <c r="J129" s="13">
        <f t="shared" si="2"/>
        <v>475</v>
      </c>
      <c r="K129" s="8" t="str">
        <f t="shared" si="3"/>
        <v>لا</v>
      </c>
    </row>
    <row r="130" spans="1:11" ht="18">
      <c r="A130" s="12">
        <f>[1]!الجدول_السبل_السوية2016.accdb[[#This Row],[SUDENT_ID]]</f>
        <v>13067</v>
      </c>
      <c r="B130" s="11"/>
      <c r="C130" s="10">
        <f>[1]!الجدول_السبل_السوية2016.accdb[[#This Row],[PHONE_NUMBER]]</f>
        <v>925292717</v>
      </c>
      <c r="D130" s="10" t="str">
        <f>[1]!الجدول_السبل_السوية2016.accdb[[#This Row],[FETTER_STAUS]]</f>
        <v>مستجد</v>
      </c>
      <c r="E130" s="10" t="str">
        <f>[1]!الجدول_السبل_السوية2016.accdb[[#This Row],[CLASSE]]</f>
        <v>الثالث</v>
      </c>
      <c r="F130" s="10" t="str">
        <f>[1]!الجدول_السبل_السوية2016.accdb[[#This Row],[GENRE]]</f>
        <v>ذكر</v>
      </c>
      <c r="G130" s="9">
        <f>[1]!الجدول_السبل_السوية2016.accdb[[#This Row],[SumمنINSTALLMENT_VALUE]]</f>
        <v>475</v>
      </c>
      <c r="H130" s="9">
        <f>[1]!الجدول_السبل_السوية2016.accdb[[#This Row],[HELP]]</f>
        <v>0</v>
      </c>
      <c r="I130" s="9">
        <f>[1]!الجدول_السبل_السوية2016.accdb[[#This Row],[INSTALLMENT]]</f>
        <v>950</v>
      </c>
      <c r="J130" s="13">
        <f t="shared" si="2"/>
        <v>475</v>
      </c>
      <c r="K130" s="8" t="str">
        <f t="shared" si="3"/>
        <v>لا</v>
      </c>
    </row>
    <row r="131" spans="1:11" ht="18">
      <c r="A131" s="12">
        <f>[1]!الجدول_السبل_السوية2016.accdb[[#This Row],[SUDENT_ID]]</f>
        <v>13058</v>
      </c>
      <c r="B131" s="11"/>
      <c r="C131" s="10">
        <f>[1]!الجدول_السبل_السوية2016.accdb[[#This Row],[PHONE_NUMBER]]</f>
        <v>925183876</v>
      </c>
      <c r="D131" s="10" t="str">
        <f>[1]!الجدول_السبل_السوية2016.accdb[[#This Row],[FETTER_STAUS]]</f>
        <v>مستجد</v>
      </c>
      <c r="E131" s="10" t="str">
        <f>[1]!الجدول_السبل_السوية2016.accdb[[#This Row],[CLASSE]]</f>
        <v>الثالث</v>
      </c>
      <c r="F131" s="10" t="str">
        <f>[1]!الجدول_السبل_السوية2016.accdb[[#This Row],[GENRE]]</f>
        <v>أنثى</v>
      </c>
      <c r="G131" s="9">
        <f>[1]!الجدول_السبل_السوية2016.accdb[[#This Row],[SumمنINSTALLMENT_VALUE]]</f>
        <v>475</v>
      </c>
      <c r="H131" s="9">
        <f>[1]!الجدول_السبل_السوية2016.accdb[[#This Row],[HELP]]</f>
        <v>0</v>
      </c>
      <c r="I131" s="9">
        <f>[1]!الجدول_السبل_السوية2016.accdb[[#This Row],[INSTALLMENT]]</f>
        <v>950</v>
      </c>
      <c r="J131" s="13">
        <f t="shared" ref="J131:J194" si="4">I131-(H131+G131)</f>
        <v>475</v>
      </c>
      <c r="K131" s="8" t="str">
        <f t="shared" ref="K131:K194" si="5">IF(J131&gt; 475,"دين","لا")</f>
        <v>لا</v>
      </c>
    </row>
    <row r="132" spans="1:11" ht="18">
      <c r="A132" s="12">
        <f>[1]!الجدول_السبل_السوية2016.accdb[[#This Row],[SUDENT_ID]]</f>
        <v>13050</v>
      </c>
      <c r="B132" s="11"/>
      <c r="C132" s="10">
        <f>[1]!الجدول_السبل_السوية2016.accdb[[#This Row],[PHONE_NUMBER]]</f>
        <v>925157568</v>
      </c>
      <c r="D132" s="10" t="str">
        <f>[1]!الجدول_السبل_السوية2016.accdb[[#This Row],[FETTER_STAUS]]</f>
        <v>مستجد</v>
      </c>
      <c r="E132" s="10" t="str">
        <f>[1]!الجدول_السبل_السوية2016.accdb[[#This Row],[CLASSE]]</f>
        <v>الثالث</v>
      </c>
      <c r="F132" s="10" t="str">
        <f>[1]!الجدول_السبل_السوية2016.accdb[[#This Row],[GENRE]]</f>
        <v>أنثى</v>
      </c>
      <c r="G132" s="9">
        <f>[1]!الجدول_السبل_السوية2016.accdb[[#This Row],[SumمنINSTALLMENT_VALUE]]</f>
        <v>475</v>
      </c>
      <c r="H132" s="9">
        <f>[1]!الجدول_السبل_السوية2016.accdb[[#This Row],[HELP]]</f>
        <v>0</v>
      </c>
      <c r="I132" s="9">
        <f>[1]!الجدول_السبل_السوية2016.accdb[[#This Row],[INSTALLMENT]]</f>
        <v>950</v>
      </c>
      <c r="J132" s="13">
        <f t="shared" si="4"/>
        <v>475</v>
      </c>
      <c r="K132" s="8" t="str">
        <f t="shared" si="5"/>
        <v>لا</v>
      </c>
    </row>
    <row r="133" spans="1:11" ht="18">
      <c r="A133" s="12">
        <f>[1]!الجدول_السبل_السوية2016.accdb[[#This Row],[SUDENT_ID]]</f>
        <v>13065</v>
      </c>
      <c r="B133" s="11"/>
      <c r="C133" s="10">
        <f>[1]!الجدول_السبل_السوية2016.accdb[[#This Row],[PHONE_NUMBER]]</f>
        <v>923000645</v>
      </c>
      <c r="D133" s="10" t="str">
        <f>[1]!الجدول_السبل_السوية2016.accdb[[#This Row],[FETTER_STAUS]]</f>
        <v>مستجد</v>
      </c>
      <c r="E133" s="10" t="str">
        <f>[1]!الجدول_السبل_السوية2016.accdb[[#This Row],[CLASSE]]</f>
        <v>الثالث</v>
      </c>
      <c r="F133" s="10" t="str">
        <f>[1]!الجدول_السبل_السوية2016.accdb[[#This Row],[GENRE]]</f>
        <v>أنثى</v>
      </c>
      <c r="G133" s="9">
        <f>[1]!الجدول_السبل_السوية2016.accdb[[#This Row],[SumمنINSTALLMENT_VALUE]]</f>
        <v>475</v>
      </c>
      <c r="H133" s="9">
        <f>[1]!الجدول_السبل_السوية2016.accdb[[#This Row],[HELP]]</f>
        <v>0</v>
      </c>
      <c r="I133" s="9">
        <f>[1]!الجدول_السبل_السوية2016.accdb[[#This Row],[INSTALLMENT]]</f>
        <v>950</v>
      </c>
      <c r="J133" s="13">
        <f t="shared" si="4"/>
        <v>475</v>
      </c>
      <c r="K133" s="8" t="str">
        <f t="shared" si="5"/>
        <v>لا</v>
      </c>
    </row>
    <row r="134" spans="1:11" ht="18">
      <c r="A134" s="12">
        <f>[1]!الجدول_السبل_السوية2016.accdb[[#This Row],[SUDENT_ID]]</f>
        <v>13056</v>
      </c>
      <c r="B134" s="11"/>
      <c r="C134" s="10">
        <f>[1]!الجدول_السبل_السوية2016.accdb[[#This Row],[PHONE_NUMBER]]</f>
        <v>925081013</v>
      </c>
      <c r="D134" s="10" t="str">
        <f>[1]!الجدول_السبل_السوية2016.accdb[[#This Row],[FETTER_STAUS]]</f>
        <v>مستجد</v>
      </c>
      <c r="E134" s="10" t="str">
        <f>[1]!الجدول_السبل_السوية2016.accdb[[#This Row],[CLASSE]]</f>
        <v>الثالث</v>
      </c>
      <c r="F134" s="10" t="str">
        <f>[1]!الجدول_السبل_السوية2016.accdb[[#This Row],[GENRE]]</f>
        <v>أنثى</v>
      </c>
      <c r="G134" s="9">
        <f>[1]!الجدول_السبل_السوية2016.accdb[[#This Row],[SumمنINSTALLMENT_VALUE]]</f>
        <v>475</v>
      </c>
      <c r="H134" s="9">
        <f>[1]!الجدول_السبل_السوية2016.accdb[[#This Row],[HELP]]</f>
        <v>0</v>
      </c>
      <c r="I134" s="9">
        <f>[1]!الجدول_السبل_السوية2016.accdb[[#This Row],[INSTALLMENT]]</f>
        <v>950</v>
      </c>
      <c r="J134" s="13">
        <f t="shared" si="4"/>
        <v>475</v>
      </c>
      <c r="K134" s="8" t="str">
        <f t="shared" si="5"/>
        <v>لا</v>
      </c>
    </row>
    <row r="135" spans="1:11" ht="18">
      <c r="A135" s="12">
        <f>[1]!الجدول_السبل_السوية2016.accdb[[#This Row],[SUDENT_ID]]</f>
        <v>13062</v>
      </c>
      <c r="B135" s="11"/>
      <c r="C135" s="10">
        <f>[1]!الجدول_السبل_السوية2016.accdb[[#This Row],[PHONE_NUMBER]]</f>
        <v>924135342</v>
      </c>
      <c r="D135" s="10" t="str">
        <f>[1]!الجدول_السبل_السوية2016.accdb[[#This Row],[FETTER_STAUS]]</f>
        <v>مستجد</v>
      </c>
      <c r="E135" s="10" t="str">
        <f>[1]!الجدول_السبل_السوية2016.accdb[[#This Row],[CLASSE]]</f>
        <v>الثالث</v>
      </c>
      <c r="F135" s="10" t="str">
        <f>[1]!الجدول_السبل_السوية2016.accdb[[#This Row],[GENRE]]</f>
        <v>أنثى</v>
      </c>
      <c r="G135" s="9">
        <f>[1]!الجدول_السبل_السوية2016.accdb[[#This Row],[SumمنINSTALLMENT_VALUE]]</f>
        <v>475</v>
      </c>
      <c r="H135" s="9">
        <f>[1]!الجدول_السبل_السوية2016.accdb[[#This Row],[HELP]]</f>
        <v>0</v>
      </c>
      <c r="I135" s="9">
        <f>[1]!الجدول_السبل_السوية2016.accdb[[#This Row],[INSTALLMENT]]</f>
        <v>950</v>
      </c>
      <c r="J135" s="13">
        <f t="shared" si="4"/>
        <v>475</v>
      </c>
      <c r="K135" s="8" t="str">
        <f t="shared" si="5"/>
        <v>لا</v>
      </c>
    </row>
    <row r="136" spans="1:11" ht="18">
      <c r="A136" s="12">
        <f>[1]!الجدول_السبل_السوية2016.accdb[[#This Row],[SUDENT_ID]]</f>
        <v>13061</v>
      </c>
      <c r="B136" s="11"/>
      <c r="C136" s="10">
        <f>[1]!الجدول_السبل_السوية2016.accdb[[#This Row],[PHONE_NUMBER]]</f>
        <v>925143619</v>
      </c>
      <c r="D136" s="10" t="str">
        <f>[1]!الجدول_السبل_السوية2016.accdb[[#This Row],[FETTER_STAUS]]</f>
        <v>مستجد</v>
      </c>
      <c r="E136" s="10" t="str">
        <f>[1]!الجدول_السبل_السوية2016.accdb[[#This Row],[CLASSE]]</f>
        <v>الثالث</v>
      </c>
      <c r="F136" s="10" t="str">
        <f>[1]!الجدول_السبل_السوية2016.accdb[[#This Row],[GENRE]]</f>
        <v>أنثى</v>
      </c>
      <c r="G136" s="9">
        <f>[1]!الجدول_السبل_السوية2016.accdb[[#This Row],[SumمنINSTALLMENT_VALUE]]</f>
        <v>475</v>
      </c>
      <c r="H136" s="9">
        <f>[1]!الجدول_السبل_السوية2016.accdb[[#This Row],[HELP]]</f>
        <v>0</v>
      </c>
      <c r="I136" s="9">
        <f>[1]!الجدول_السبل_السوية2016.accdb[[#This Row],[INSTALLMENT]]</f>
        <v>950</v>
      </c>
      <c r="J136" s="13">
        <f t="shared" si="4"/>
        <v>475</v>
      </c>
      <c r="K136" s="8" t="str">
        <f t="shared" si="5"/>
        <v>لا</v>
      </c>
    </row>
    <row r="137" spans="1:11" ht="18">
      <c r="A137" s="12">
        <f>[1]!الجدول_السبل_السوية2016.accdb[[#This Row],[SUDENT_ID]]</f>
        <v>13085</v>
      </c>
      <c r="B137" s="11"/>
      <c r="C137" s="10">
        <f>[1]!الجدول_السبل_السوية2016.accdb[[#This Row],[PHONE_NUMBER]]</f>
        <v>926285575</v>
      </c>
      <c r="D137" s="10" t="str">
        <f>[1]!الجدول_السبل_السوية2016.accdb[[#This Row],[FETTER_STAUS]]</f>
        <v>مستجد</v>
      </c>
      <c r="E137" s="10" t="str">
        <f>[1]!الجدول_السبل_السوية2016.accdb[[#This Row],[CLASSE]]</f>
        <v>الثالث</v>
      </c>
      <c r="F137" s="10" t="str">
        <f>[1]!الجدول_السبل_السوية2016.accdb[[#This Row],[GENRE]]</f>
        <v>ذكر</v>
      </c>
      <c r="G137" s="9">
        <f>[1]!الجدول_السبل_السوية2016.accdb[[#This Row],[SumمنINSTALLMENT_VALUE]]</f>
        <v>500</v>
      </c>
      <c r="H137" s="9">
        <f>[1]!الجدول_السبل_السوية2016.accdb[[#This Row],[HELP]]</f>
        <v>0</v>
      </c>
      <c r="I137" s="9">
        <f>[1]!الجدول_السبل_السوية2016.accdb[[#This Row],[INSTALLMENT]]</f>
        <v>950</v>
      </c>
      <c r="J137" s="13">
        <f t="shared" si="4"/>
        <v>450</v>
      </c>
      <c r="K137" s="8" t="str">
        <f t="shared" si="5"/>
        <v>لا</v>
      </c>
    </row>
    <row r="138" spans="1:11" ht="18">
      <c r="A138" s="12">
        <f>[1]!الجدول_السبل_السوية2016.accdb[[#This Row],[SUDENT_ID]]</f>
        <v>13101</v>
      </c>
      <c r="B138" s="11"/>
      <c r="C138" s="10">
        <f>[1]!الجدول_السبل_السوية2016.accdb[[#This Row],[PHONE_NUMBER]]</f>
        <v>925015548</v>
      </c>
      <c r="D138" s="10" t="str">
        <f>[1]!الجدول_السبل_السوية2016.accdb[[#This Row],[FETTER_STAUS]]</f>
        <v>مستجد</v>
      </c>
      <c r="E138" s="10" t="str">
        <f>[1]!الجدول_السبل_السوية2016.accdb[[#This Row],[CLASSE]]</f>
        <v>الثالث</v>
      </c>
      <c r="F138" s="10" t="str">
        <f>[1]!الجدول_السبل_السوية2016.accdb[[#This Row],[GENRE]]</f>
        <v>أنثى</v>
      </c>
      <c r="G138" s="9">
        <f>[1]!الجدول_السبل_السوية2016.accdb[[#This Row],[SumمنINSTALLMENT_VALUE]]</f>
        <v>500</v>
      </c>
      <c r="H138" s="9">
        <f>[1]!الجدول_السبل_السوية2016.accdb[[#This Row],[HELP]]</f>
        <v>0</v>
      </c>
      <c r="I138" s="9">
        <f>[1]!الجدول_السبل_السوية2016.accdb[[#This Row],[INSTALLMENT]]</f>
        <v>950</v>
      </c>
      <c r="J138" s="13">
        <f t="shared" si="4"/>
        <v>450</v>
      </c>
      <c r="K138" s="8" t="str">
        <f t="shared" si="5"/>
        <v>لا</v>
      </c>
    </row>
    <row r="139" spans="1:11" ht="18">
      <c r="A139" s="12">
        <f>[1]!الجدول_السبل_السوية2016.accdb[[#This Row],[SUDENT_ID]]</f>
        <v>13060</v>
      </c>
      <c r="B139" s="11"/>
      <c r="C139" s="10">
        <f>[1]!الجدول_السبل_السوية2016.accdb[[#This Row],[PHONE_NUMBER]]</f>
        <v>923372668</v>
      </c>
      <c r="D139" s="10" t="str">
        <f>[1]!الجدول_السبل_السوية2016.accdb[[#This Row],[FETTER_STAUS]]</f>
        <v>مستجد</v>
      </c>
      <c r="E139" s="10" t="str">
        <f>[1]!الجدول_السبل_السوية2016.accdb[[#This Row],[CLASSE]]</f>
        <v>الثالث</v>
      </c>
      <c r="F139" s="10" t="str">
        <f>[1]!الجدول_السبل_السوية2016.accdb[[#This Row],[GENRE]]</f>
        <v>أنثى</v>
      </c>
      <c r="G139" s="9">
        <f>[1]!الجدول_السبل_السوية2016.accdb[[#This Row],[SumمنINSTALLMENT_VALUE]]</f>
        <v>500</v>
      </c>
      <c r="H139" s="9">
        <f>[1]!الجدول_السبل_السوية2016.accdb[[#This Row],[HELP]]</f>
        <v>0</v>
      </c>
      <c r="I139" s="9">
        <f>[1]!الجدول_السبل_السوية2016.accdb[[#This Row],[INSTALLMENT]]</f>
        <v>950</v>
      </c>
      <c r="J139" s="13">
        <f t="shared" si="4"/>
        <v>450</v>
      </c>
      <c r="K139" s="8" t="str">
        <f t="shared" si="5"/>
        <v>لا</v>
      </c>
    </row>
    <row r="140" spans="1:11" ht="18">
      <c r="A140" s="12">
        <f>[1]!الجدول_السبل_السوية2016.accdb[[#This Row],[SUDENT_ID]]</f>
        <v>13086</v>
      </c>
      <c r="B140" s="11"/>
      <c r="C140" s="10">
        <f>[1]!الجدول_السبل_السوية2016.accdb[[#This Row],[PHONE_NUMBER]]</f>
        <v>925092494</v>
      </c>
      <c r="D140" s="10" t="str">
        <f>[1]!الجدول_السبل_السوية2016.accdb[[#This Row],[FETTER_STAUS]]</f>
        <v>مستجد</v>
      </c>
      <c r="E140" s="10" t="str">
        <f>[1]!الجدول_السبل_السوية2016.accdb[[#This Row],[CLASSE]]</f>
        <v>الثالث</v>
      </c>
      <c r="F140" s="10" t="str">
        <f>[1]!الجدول_السبل_السوية2016.accdb[[#This Row],[GENRE]]</f>
        <v>ذكر</v>
      </c>
      <c r="G140" s="9">
        <f>[1]!الجدول_السبل_السوية2016.accdb[[#This Row],[SumمنINSTALLMENT_VALUE]]</f>
        <v>500</v>
      </c>
      <c r="H140" s="9">
        <f>[1]!الجدول_السبل_السوية2016.accdb[[#This Row],[HELP]]</f>
        <v>0</v>
      </c>
      <c r="I140" s="9">
        <f>[1]!الجدول_السبل_السوية2016.accdb[[#This Row],[INSTALLMENT]]</f>
        <v>950</v>
      </c>
      <c r="J140" s="13">
        <f t="shared" si="4"/>
        <v>450</v>
      </c>
      <c r="K140" s="8" t="str">
        <f t="shared" si="5"/>
        <v>لا</v>
      </c>
    </row>
    <row r="141" spans="1:11" ht="18">
      <c r="A141" s="12">
        <f>[1]!الجدول_السبل_السوية2016.accdb[[#This Row],[SUDENT_ID]]</f>
        <v>13098</v>
      </c>
      <c r="B141" s="11"/>
      <c r="C141" s="10">
        <f>[1]!الجدول_السبل_السوية2016.accdb[[#This Row],[PHONE_NUMBER]]</f>
        <v>927955020</v>
      </c>
      <c r="D141" s="10" t="str">
        <f>[1]!الجدول_السبل_السوية2016.accdb[[#This Row],[FETTER_STAUS]]</f>
        <v>مستجد</v>
      </c>
      <c r="E141" s="10" t="str">
        <f>[1]!الجدول_السبل_السوية2016.accdb[[#This Row],[CLASSE]]</f>
        <v>الثالث</v>
      </c>
      <c r="F141" s="10" t="str">
        <f>[1]!الجدول_السبل_السوية2016.accdb[[#This Row],[GENRE]]</f>
        <v>ذكر</v>
      </c>
      <c r="G141" s="9">
        <f>[1]!الجدول_السبل_السوية2016.accdb[[#This Row],[SumمنINSTALLMENT_VALUE]]</f>
        <v>500</v>
      </c>
      <c r="H141" s="9">
        <f>[1]!الجدول_السبل_السوية2016.accdb[[#This Row],[HELP]]</f>
        <v>0</v>
      </c>
      <c r="I141" s="9">
        <f>[1]!الجدول_السبل_السوية2016.accdb[[#This Row],[INSTALLMENT]]</f>
        <v>950</v>
      </c>
      <c r="J141" s="13">
        <f t="shared" si="4"/>
        <v>450</v>
      </c>
      <c r="K141" s="8" t="str">
        <f t="shared" si="5"/>
        <v>لا</v>
      </c>
    </row>
    <row r="142" spans="1:11" ht="18">
      <c r="A142" s="12">
        <f>[1]!الجدول_السبل_السوية2016.accdb[[#This Row],[SUDENT_ID]]</f>
        <v>13084</v>
      </c>
      <c r="B142" s="11"/>
      <c r="C142" s="10">
        <f>[1]!الجدول_السبل_السوية2016.accdb[[#This Row],[PHONE_NUMBER]]</f>
        <v>925154049</v>
      </c>
      <c r="D142" s="10" t="str">
        <f>[1]!الجدول_السبل_السوية2016.accdb[[#This Row],[FETTER_STAUS]]</f>
        <v>مستجد</v>
      </c>
      <c r="E142" s="10" t="str">
        <f>[1]!الجدول_السبل_السوية2016.accdb[[#This Row],[CLASSE]]</f>
        <v>الثالث</v>
      </c>
      <c r="F142" s="10" t="str">
        <f>[1]!الجدول_السبل_السوية2016.accdb[[#This Row],[GENRE]]</f>
        <v>ذكر</v>
      </c>
      <c r="G142" s="9">
        <f>[1]!الجدول_السبل_السوية2016.accdb[[#This Row],[SumمنINSTALLMENT_VALUE]]</f>
        <v>500</v>
      </c>
      <c r="H142" s="9">
        <f>[1]!الجدول_السبل_السوية2016.accdb[[#This Row],[HELP]]</f>
        <v>0</v>
      </c>
      <c r="I142" s="9">
        <f>[1]!الجدول_السبل_السوية2016.accdb[[#This Row],[INSTALLMENT]]</f>
        <v>950</v>
      </c>
      <c r="J142" s="13">
        <f t="shared" si="4"/>
        <v>450</v>
      </c>
      <c r="K142" s="8" t="str">
        <f t="shared" si="5"/>
        <v>لا</v>
      </c>
    </row>
    <row r="143" spans="1:11" ht="18">
      <c r="A143" s="12">
        <f>[1]!الجدول_السبل_السوية2016.accdb[[#This Row],[SUDENT_ID]]</f>
        <v>13078</v>
      </c>
      <c r="B143" s="11"/>
      <c r="C143" s="10">
        <f>[1]!الجدول_السبل_السوية2016.accdb[[#This Row],[PHONE_NUMBER]]</f>
        <v>925019054</v>
      </c>
      <c r="D143" s="10" t="str">
        <f>[1]!الجدول_السبل_السوية2016.accdb[[#This Row],[FETTER_STAUS]]</f>
        <v>مستجد</v>
      </c>
      <c r="E143" s="10" t="str">
        <f>[1]!الجدول_السبل_السوية2016.accdb[[#This Row],[CLASSE]]</f>
        <v>الثالث</v>
      </c>
      <c r="F143" s="10" t="str">
        <f>[1]!الجدول_السبل_السوية2016.accdb[[#This Row],[GENRE]]</f>
        <v>ذكر</v>
      </c>
      <c r="G143" s="9">
        <f>[1]!الجدول_السبل_السوية2016.accdb[[#This Row],[SumمنINSTALLMENT_VALUE]]</f>
        <v>500</v>
      </c>
      <c r="H143" s="9">
        <f>[1]!الجدول_السبل_السوية2016.accdb[[#This Row],[HELP]]</f>
        <v>0</v>
      </c>
      <c r="I143" s="9">
        <f>[1]!الجدول_السبل_السوية2016.accdb[[#This Row],[INSTALLMENT]]</f>
        <v>950</v>
      </c>
      <c r="J143" s="13">
        <f t="shared" si="4"/>
        <v>450</v>
      </c>
      <c r="K143" s="8" t="str">
        <f t="shared" si="5"/>
        <v>لا</v>
      </c>
    </row>
    <row r="144" spans="1:11" ht="18">
      <c r="A144" s="12">
        <f>[1]!الجدول_السبل_السوية2016.accdb[[#This Row],[SUDENT_ID]]</f>
        <v>13066</v>
      </c>
      <c r="B144" s="11"/>
      <c r="C144" s="10">
        <f>[1]!الجدول_السبل_السوية2016.accdb[[#This Row],[PHONE_NUMBER]]</f>
        <v>925823391</v>
      </c>
      <c r="D144" s="10" t="str">
        <f>[1]!الجدول_السبل_السوية2016.accdb[[#This Row],[FETTER_STAUS]]</f>
        <v>مستجد</v>
      </c>
      <c r="E144" s="10" t="str">
        <f>[1]!الجدول_السبل_السوية2016.accdb[[#This Row],[CLASSE]]</f>
        <v>الثالث</v>
      </c>
      <c r="F144" s="10" t="str">
        <f>[1]!الجدول_السبل_السوية2016.accdb[[#This Row],[GENRE]]</f>
        <v>أنثى</v>
      </c>
      <c r="G144" s="9">
        <f>[1]!الجدول_السبل_السوية2016.accdb[[#This Row],[SumمنINSTALLMENT_VALUE]]</f>
        <v>500</v>
      </c>
      <c r="H144" s="9">
        <f>[1]!الجدول_السبل_السوية2016.accdb[[#This Row],[HELP]]</f>
        <v>0</v>
      </c>
      <c r="I144" s="9">
        <f>[1]!الجدول_السبل_السوية2016.accdb[[#This Row],[INSTALLMENT]]</f>
        <v>950</v>
      </c>
      <c r="J144" s="13">
        <f t="shared" si="4"/>
        <v>450</v>
      </c>
      <c r="K144" s="8" t="str">
        <f t="shared" si="5"/>
        <v>لا</v>
      </c>
    </row>
    <row r="145" spans="1:11" ht="18">
      <c r="A145" s="12">
        <f>[1]!الجدول_السبل_السوية2016.accdb[[#This Row],[SUDENT_ID]]</f>
        <v>13055</v>
      </c>
      <c r="B145" s="11"/>
      <c r="C145" s="10">
        <f>[1]!الجدول_السبل_السوية2016.accdb[[#This Row],[PHONE_NUMBER]]</f>
        <v>914552109</v>
      </c>
      <c r="D145" s="10" t="str">
        <f>[1]!الجدول_السبل_السوية2016.accdb[[#This Row],[FETTER_STAUS]]</f>
        <v>مستجد</v>
      </c>
      <c r="E145" s="10" t="str">
        <f>[1]!الجدول_السبل_السوية2016.accdb[[#This Row],[CLASSE]]</f>
        <v>الثالث</v>
      </c>
      <c r="F145" s="10" t="str">
        <f>[1]!الجدول_السبل_السوية2016.accdb[[#This Row],[GENRE]]</f>
        <v>أنثى</v>
      </c>
      <c r="G145" s="9">
        <f>[1]!الجدول_السبل_السوية2016.accdb[[#This Row],[SumمنINSTALLMENT_VALUE]]</f>
        <v>670</v>
      </c>
      <c r="H145" s="9">
        <f>[1]!الجدول_السبل_السوية2016.accdb[[#This Row],[HELP]]</f>
        <v>0</v>
      </c>
      <c r="I145" s="9">
        <f>[1]!الجدول_السبل_السوية2016.accdb[[#This Row],[INSTALLMENT]]</f>
        <v>950</v>
      </c>
      <c r="J145" s="13">
        <f t="shared" si="4"/>
        <v>280</v>
      </c>
      <c r="K145" s="8" t="str">
        <f t="shared" si="5"/>
        <v>لا</v>
      </c>
    </row>
    <row r="146" spans="1:11" ht="18">
      <c r="A146" s="12">
        <f>[1]!الجدول_السبل_السوية2016.accdb[[#This Row],[SUDENT_ID]]</f>
        <v>13088</v>
      </c>
      <c r="B146" s="11"/>
      <c r="C146" s="10">
        <f>[1]!الجدول_السبل_السوية2016.accdb[[#This Row],[PHONE_NUMBER]]</f>
        <v>925422652</v>
      </c>
      <c r="D146" s="10" t="str">
        <f>[1]!الجدول_السبل_السوية2016.accdb[[#This Row],[FETTER_STAUS]]</f>
        <v>مستجد</v>
      </c>
      <c r="E146" s="10" t="str">
        <f>[1]!الجدول_السبل_السوية2016.accdb[[#This Row],[CLASSE]]</f>
        <v>الثالث</v>
      </c>
      <c r="F146" s="10" t="str">
        <f>[1]!الجدول_السبل_السوية2016.accdb[[#This Row],[GENRE]]</f>
        <v>ذكر</v>
      </c>
      <c r="G146" s="9">
        <f>[1]!الجدول_السبل_السوية2016.accdb[[#This Row],[SumمنINSTALLMENT_VALUE]]</f>
        <v>700</v>
      </c>
      <c r="H146" s="9">
        <f>[1]!الجدول_السبل_السوية2016.accdb[[#This Row],[HELP]]</f>
        <v>0</v>
      </c>
      <c r="I146" s="9">
        <f>[1]!الجدول_السبل_السوية2016.accdb[[#This Row],[INSTALLMENT]]</f>
        <v>950</v>
      </c>
      <c r="J146" s="13">
        <f t="shared" si="4"/>
        <v>250</v>
      </c>
      <c r="K146" s="8" t="str">
        <f t="shared" si="5"/>
        <v>لا</v>
      </c>
    </row>
    <row r="147" spans="1:11" ht="18">
      <c r="A147" s="12">
        <f>[1]!الجدول_السبل_السوية2016.accdb[[#This Row],[SUDENT_ID]]</f>
        <v>13063</v>
      </c>
      <c r="B147" s="11"/>
      <c r="C147" s="10">
        <f>[1]!الجدول_السبل_السوية2016.accdb[[#This Row],[PHONE_NUMBER]]</f>
        <v>925161539</v>
      </c>
      <c r="D147" s="10" t="str">
        <f>[1]!الجدول_السبل_السوية2016.accdb[[#This Row],[FETTER_STAUS]]</f>
        <v>مستجد</v>
      </c>
      <c r="E147" s="10" t="str">
        <f>[1]!الجدول_السبل_السوية2016.accdb[[#This Row],[CLASSE]]</f>
        <v>الثالث</v>
      </c>
      <c r="F147" s="10" t="str">
        <f>[1]!الجدول_السبل_السوية2016.accdb[[#This Row],[GENRE]]</f>
        <v>أنثى</v>
      </c>
      <c r="G147" s="9">
        <f>[1]!الجدول_السبل_السوية2016.accdb[[#This Row],[SumمنINSTALLMENT_VALUE]]</f>
        <v>725</v>
      </c>
      <c r="H147" s="9">
        <f>[1]!الجدول_السبل_السوية2016.accdb[[#This Row],[HELP]]</f>
        <v>0</v>
      </c>
      <c r="I147" s="9">
        <f>[1]!الجدول_السبل_السوية2016.accdb[[#This Row],[INSTALLMENT]]</f>
        <v>950</v>
      </c>
      <c r="J147" s="13">
        <f t="shared" si="4"/>
        <v>225</v>
      </c>
      <c r="K147" s="8" t="str">
        <f t="shared" si="5"/>
        <v>لا</v>
      </c>
    </row>
    <row r="148" spans="1:11" ht="18">
      <c r="A148" s="12">
        <f>[1]!الجدول_السبل_السوية2016.accdb[[#This Row],[SUDENT_ID]]</f>
        <v>13089</v>
      </c>
      <c r="B148" s="11"/>
      <c r="C148" s="10">
        <f>[1]!الجدول_السبل_السوية2016.accdb[[#This Row],[PHONE_NUMBER]]</f>
        <v>925244975</v>
      </c>
      <c r="D148" s="10" t="str">
        <f>[1]!الجدول_السبل_السوية2016.accdb[[#This Row],[FETTER_STAUS]]</f>
        <v>مستجد</v>
      </c>
      <c r="E148" s="10" t="str">
        <f>[1]!الجدول_السبل_السوية2016.accdb[[#This Row],[CLASSE]]</f>
        <v>الثالث</v>
      </c>
      <c r="F148" s="10" t="str">
        <f>[1]!الجدول_السبل_السوية2016.accdb[[#This Row],[GENRE]]</f>
        <v>ذكر</v>
      </c>
      <c r="G148" s="9">
        <f>[1]!الجدول_السبل_السوية2016.accdb[[#This Row],[SumمنINSTALLMENT_VALUE]]</f>
        <v>750</v>
      </c>
      <c r="H148" s="9">
        <f>[1]!الجدول_السبل_السوية2016.accdb[[#This Row],[HELP]]</f>
        <v>0</v>
      </c>
      <c r="I148" s="9">
        <f>[1]!الجدول_السبل_السوية2016.accdb[[#This Row],[INSTALLMENT]]</f>
        <v>950</v>
      </c>
      <c r="J148" s="13">
        <f t="shared" si="4"/>
        <v>200</v>
      </c>
      <c r="K148" s="8" t="str">
        <f t="shared" si="5"/>
        <v>لا</v>
      </c>
    </row>
    <row r="149" spans="1:11" ht="18">
      <c r="A149" s="12">
        <f>[1]!الجدول_السبل_السوية2016.accdb[[#This Row],[SUDENT_ID]]</f>
        <v>13093</v>
      </c>
      <c r="B149" s="11"/>
      <c r="C149" s="10">
        <f>[1]!الجدول_السبل_السوية2016.accdb[[#This Row],[PHONE_NUMBER]]</f>
        <v>925251926</v>
      </c>
      <c r="D149" s="10" t="str">
        <f>[1]!الجدول_السبل_السوية2016.accdb[[#This Row],[FETTER_STAUS]]</f>
        <v>مستجد</v>
      </c>
      <c r="E149" s="10" t="str">
        <f>[1]!الجدول_السبل_السوية2016.accdb[[#This Row],[CLASSE]]</f>
        <v>الثالث</v>
      </c>
      <c r="F149" s="10" t="str">
        <f>[1]!الجدول_السبل_السوية2016.accdb[[#This Row],[GENRE]]</f>
        <v>أنثى</v>
      </c>
      <c r="G149" s="9">
        <f>[1]!الجدول_السبل_السوية2016.accdb[[#This Row],[SumمنINSTALLMENT_VALUE]]</f>
        <v>750</v>
      </c>
      <c r="H149" s="9">
        <f>[1]!الجدول_السبل_السوية2016.accdb[[#This Row],[HELP]]</f>
        <v>0</v>
      </c>
      <c r="I149" s="9">
        <f>[1]!الجدول_السبل_السوية2016.accdb[[#This Row],[INSTALLMENT]]</f>
        <v>950</v>
      </c>
      <c r="J149" s="13">
        <f t="shared" si="4"/>
        <v>200</v>
      </c>
      <c r="K149" s="8" t="str">
        <f t="shared" si="5"/>
        <v>لا</v>
      </c>
    </row>
    <row r="150" spans="1:11" ht="18">
      <c r="A150" s="12">
        <f>[1]!الجدول_السبل_السوية2016.accdb[[#This Row],[SUDENT_ID]]</f>
        <v>13087</v>
      </c>
      <c r="B150" s="11"/>
      <c r="C150" s="10">
        <f>[1]!الجدول_السبل_السوية2016.accdb[[#This Row],[PHONE_NUMBER]]</f>
        <v>926687389</v>
      </c>
      <c r="D150" s="10" t="str">
        <f>[1]!الجدول_السبل_السوية2016.accdb[[#This Row],[FETTER_STAUS]]</f>
        <v>مستجد</v>
      </c>
      <c r="E150" s="10" t="str">
        <f>[1]!الجدول_السبل_السوية2016.accdb[[#This Row],[CLASSE]]</f>
        <v>الثالث</v>
      </c>
      <c r="F150" s="10" t="str">
        <f>[1]!الجدول_السبل_السوية2016.accdb[[#This Row],[GENRE]]</f>
        <v>ذكر</v>
      </c>
      <c r="G150" s="9">
        <f>[1]!الجدول_السبل_السوية2016.accdb[[#This Row],[SumمنINSTALLMENT_VALUE]]</f>
        <v>750</v>
      </c>
      <c r="H150" s="9">
        <f>[1]!الجدول_السبل_السوية2016.accdb[[#This Row],[HELP]]</f>
        <v>0</v>
      </c>
      <c r="I150" s="9">
        <f>[1]!الجدول_السبل_السوية2016.accdb[[#This Row],[INSTALLMENT]]</f>
        <v>950</v>
      </c>
      <c r="J150" s="9">
        <f t="shared" si="4"/>
        <v>200</v>
      </c>
      <c r="K150" s="8" t="str">
        <f t="shared" si="5"/>
        <v>لا</v>
      </c>
    </row>
    <row r="151" spans="1:11" ht="18">
      <c r="A151" s="12">
        <f>[1]!الجدول_السبل_السوية2016.accdb[[#This Row],[SUDENT_ID]]</f>
        <v>13051</v>
      </c>
      <c r="B151" s="11"/>
      <c r="C151" s="10">
        <f>[1]!الجدول_السبل_السوية2016.accdb[[#This Row],[PHONE_NUMBER]]</f>
        <v>925870653</v>
      </c>
      <c r="D151" s="10" t="str">
        <f>[1]!الجدول_السبل_السوية2016.accdb[[#This Row],[FETTER_STAUS]]</f>
        <v>مستجد</v>
      </c>
      <c r="E151" s="10" t="str">
        <f>[1]!الجدول_السبل_السوية2016.accdb[[#This Row],[CLASSE]]</f>
        <v>الثالث</v>
      </c>
      <c r="F151" s="10" t="str">
        <f>[1]!الجدول_السبل_السوية2016.accdb[[#This Row],[GENRE]]</f>
        <v>أنثى</v>
      </c>
      <c r="G151" s="9">
        <f>[1]!الجدول_السبل_السوية2016.accdb[[#This Row],[SumمنINSTALLMENT_VALUE]]</f>
        <v>950</v>
      </c>
      <c r="H151" s="9">
        <f>[1]!الجدول_السبل_السوية2016.accdb[[#This Row],[HELP]]</f>
        <v>0</v>
      </c>
      <c r="I151" s="9">
        <f>[1]!الجدول_السبل_السوية2016.accdb[[#This Row],[INSTALLMENT]]</f>
        <v>950</v>
      </c>
      <c r="J151" s="9">
        <f t="shared" si="4"/>
        <v>0</v>
      </c>
      <c r="K151" s="8" t="str">
        <f t="shared" si="5"/>
        <v>لا</v>
      </c>
    </row>
    <row r="152" spans="1:11" ht="18">
      <c r="A152" s="12">
        <f>[1]!الجدول_السبل_السوية2016.accdb[[#This Row],[SUDENT_ID]]</f>
        <v>13053</v>
      </c>
      <c r="B152" s="11"/>
      <c r="C152" s="10">
        <f>[1]!الجدول_السبل_السوية2016.accdb[[#This Row],[PHONE_NUMBER]]</f>
        <v>925254168</v>
      </c>
      <c r="D152" s="10" t="str">
        <f>[1]!الجدول_السبل_السوية2016.accdb[[#This Row],[FETTER_STAUS]]</f>
        <v>مستجد</v>
      </c>
      <c r="E152" s="10" t="str">
        <f>[1]!الجدول_السبل_السوية2016.accdb[[#This Row],[CLASSE]]</f>
        <v>الثالث</v>
      </c>
      <c r="F152" s="10" t="str">
        <f>[1]!الجدول_السبل_السوية2016.accdb[[#This Row],[GENRE]]</f>
        <v>أنثى</v>
      </c>
      <c r="G152" s="9">
        <f>[1]!الجدول_السبل_السوية2016.accdb[[#This Row],[SumمنINSTALLMENT_VALUE]]</f>
        <v>950</v>
      </c>
      <c r="H152" s="9">
        <f>[1]!الجدول_السبل_السوية2016.accdb[[#This Row],[HELP]]</f>
        <v>0</v>
      </c>
      <c r="I152" s="9">
        <f>[1]!الجدول_السبل_السوية2016.accdb[[#This Row],[INSTALLMENT]]</f>
        <v>950</v>
      </c>
      <c r="J152" s="9">
        <f t="shared" si="4"/>
        <v>0</v>
      </c>
      <c r="K152" s="8" t="str">
        <f t="shared" si="5"/>
        <v>لا</v>
      </c>
    </row>
    <row r="153" spans="1:11" ht="18">
      <c r="A153" s="12">
        <f>[1]!الجدول_السبل_السوية2016.accdb[[#This Row],[SUDENT_ID]]</f>
        <v>13059</v>
      </c>
      <c r="B153" s="11"/>
      <c r="C153" s="10">
        <f>[1]!الجدول_السبل_السوية2016.accdb[[#This Row],[PHONE_NUMBER]]</f>
        <v>925251672</v>
      </c>
      <c r="D153" s="10" t="str">
        <f>[1]!الجدول_السبل_السوية2016.accdb[[#This Row],[FETTER_STAUS]]</f>
        <v>مستجد</v>
      </c>
      <c r="E153" s="10" t="str">
        <f>[1]!الجدول_السبل_السوية2016.accdb[[#This Row],[CLASSE]]</f>
        <v>الثالث</v>
      </c>
      <c r="F153" s="10" t="str">
        <f>[1]!الجدول_السبل_السوية2016.accdb[[#This Row],[GENRE]]</f>
        <v>أنثى</v>
      </c>
      <c r="G153" s="9">
        <f>[1]!الجدول_السبل_السوية2016.accdb[[#This Row],[SumمنINSTALLMENT_VALUE]]</f>
        <v>950</v>
      </c>
      <c r="H153" s="9">
        <f>[1]!الجدول_السبل_السوية2016.accdb[[#This Row],[HELP]]</f>
        <v>0</v>
      </c>
      <c r="I153" s="9">
        <f>[1]!الجدول_السبل_السوية2016.accdb[[#This Row],[INSTALLMENT]]</f>
        <v>950</v>
      </c>
      <c r="J153" s="9">
        <f t="shared" si="4"/>
        <v>0</v>
      </c>
      <c r="K153" s="8" t="str">
        <f t="shared" si="5"/>
        <v>لا</v>
      </c>
    </row>
    <row r="154" spans="1:11" ht="18">
      <c r="A154" s="12">
        <f>[1]!الجدول_السبل_السوية2016.accdb[[#This Row],[SUDENT_ID]]</f>
        <v>13097</v>
      </c>
      <c r="B154" s="11"/>
      <c r="C154" s="10">
        <f>[1]!الجدول_السبل_السوية2016.accdb[[#This Row],[PHONE_NUMBER]]</f>
        <v>925059416</v>
      </c>
      <c r="D154" s="10" t="str">
        <f>[1]!الجدول_السبل_السوية2016.accdb[[#This Row],[FETTER_STAUS]]</f>
        <v>مستجد</v>
      </c>
      <c r="E154" s="10" t="str">
        <f>[1]!الجدول_السبل_السوية2016.accdb[[#This Row],[CLASSE]]</f>
        <v>الثالث</v>
      </c>
      <c r="F154" s="10" t="str">
        <f>[1]!الجدول_السبل_السوية2016.accdb[[#This Row],[GENRE]]</f>
        <v>أنثى</v>
      </c>
      <c r="G154" s="9">
        <f>[1]!الجدول_السبل_السوية2016.accdb[[#This Row],[SumمنINSTALLMENT_VALUE]]</f>
        <v>950</v>
      </c>
      <c r="H154" s="9">
        <f>[1]!الجدول_السبل_السوية2016.accdb[[#This Row],[HELP]]</f>
        <v>0</v>
      </c>
      <c r="I154" s="9">
        <f>[1]!الجدول_السبل_السوية2016.accdb[[#This Row],[INSTALLMENT]]</f>
        <v>950</v>
      </c>
      <c r="J154" s="9">
        <f t="shared" si="4"/>
        <v>0</v>
      </c>
      <c r="K154" s="8" t="str">
        <f t="shared" si="5"/>
        <v>لا</v>
      </c>
    </row>
    <row r="155" spans="1:11" ht="18">
      <c r="A155" s="12">
        <f>[1]!الجدول_السبل_السوية2016.accdb[[#This Row],[SUDENT_ID]]</f>
        <v>13070</v>
      </c>
      <c r="B155" s="11"/>
      <c r="C155" s="10">
        <f>[1]!الجدول_السبل_السوية2016.accdb[[#This Row],[PHONE_NUMBER]]</f>
        <v>926027310</v>
      </c>
      <c r="D155" s="10" t="str">
        <f>[1]!الجدول_السبل_السوية2016.accdb[[#This Row],[FETTER_STAUS]]</f>
        <v>مستجد</v>
      </c>
      <c r="E155" s="10" t="str">
        <f>[1]!الجدول_السبل_السوية2016.accdb[[#This Row],[CLASSE]]</f>
        <v>الثالث</v>
      </c>
      <c r="F155" s="10" t="str">
        <f>[1]!الجدول_السبل_السوية2016.accdb[[#This Row],[GENRE]]</f>
        <v>ذكر</v>
      </c>
      <c r="G155" s="9">
        <f>[1]!الجدول_السبل_السوية2016.accdb[[#This Row],[SumمنINSTALLMENT_VALUE]]</f>
        <v>950</v>
      </c>
      <c r="H155" s="9">
        <f>[1]!الجدول_السبل_السوية2016.accdb[[#This Row],[HELP]]</f>
        <v>0</v>
      </c>
      <c r="I155" s="9">
        <f>[1]!الجدول_السبل_السوية2016.accdb[[#This Row],[INSTALLMENT]]</f>
        <v>950</v>
      </c>
      <c r="J155" s="9">
        <f t="shared" si="4"/>
        <v>0</v>
      </c>
      <c r="K155" s="8" t="str">
        <f t="shared" si="5"/>
        <v>لا</v>
      </c>
    </row>
    <row r="156" spans="1:11" ht="18">
      <c r="A156" s="12">
        <f>[1]!الجدول_السبل_السوية2016.accdb[[#This Row],[SUDENT_ID]]</f>
        <v>13091</v>
      </c>
      <c r="B156" s="11"/>
      <c r="C156" s="10">
        <f>[1]!الجدول_السبل_السوية2016.accdb[[#This Row],[PHONE_NUMBER]]</f>
        <v>923115262</v>
      </c>
      <c r="D156" s="10" t="str">
        <f>[1]!الجدول_السبل_السوية2016.accdb[[#This Row],[FETTER_STAUS]]</f>
        <v>مستجد</v>
      </c>
      <c r="E156" s="10" t="str">
        <f>[1]!الجدول_السبل_السوية2016.accdb[[#This Row],[CLASSE]]</f>
        <v>الثالث</v>
      </c>
      <c r="F156" s="10" t="str">
        <f>[1]!الجدول_السبل_السوية2016.accdb[[#This Row],[GENRE]]</f>
        <v>ذكر</v>
      </c>
      <c r="G156" s="9">
        <f>[1]!الجدول_السبل_السوية2016.accdb[[#This Row],[SumمنINSTALLMENT_VALUE]]</f>
        <v>950</v>
      </c>
      <c r="H156" s="9">
        <f>[1]!الجدول_السبل_السوية2016.accdb[[#This Row],[HELP]]</f>
        <v>0</v>
      </c>
      <c r="I156" s="9">
        <f>[1]!الجدول_السبل_السوية2016.accdb[[#This Row],[INSTALLMENT]]</f>
        <v>950</v>
      </c>
      <c r="J156" s="9">
        <f t="shared" si="4"/>
        <v>0</v>
      </c>
      <c r="K156" s="8" t="str">
        <f t="shared" si="5"/>
        <v>لا</v>
      </c>
    </row>
    <row r="157" spans="1:11" ht="18">
      <c r="A157" s="12">
        <f>[1]!الجدول_السبل_السوية2016.accdb[[#This Row],[SUDENT_ID]]</f>
        <v>13064</v>
      </c>
      <c r="B157" s="11"/>
      <c r="C157" s="10">
        <f>[1]!الجدول_السبل_السوية2016.accdb[[#This Row],[PHONE_NUMBER]]</f>
        <v>912127770</v>
      </c>
      <c r="D157" s="10" t="str">
        <f>[1]!الجدول_السبل_السوية2016.accdb[[#This Row],[FETTER_STAUS]]</f>
        <v>مستجد</v>
      </c>
      <c r="E157" s="10" t="str">
        <f>[1]!الجدول_السبل_السوية2016.accdb[[#This Row],[CLASSE]]</f>
        <v>الثالث</v>
      </c>
      <c r="F157" s="10" t="str">
        <f>[1]!الجدول_السبل_السوية2016.accdb[[#This Row],[GENRE]]</f>
        <v>أنثى</v>
      </c>
      <c r="G157" s="9">
        <f>[1]!الجدول_السبل_السوية2016.accdb[[#This Row],[SumمنINSTALLMENT_VALUE]]</f>
        <v>950</v>
      </c>
      <c r="H157" s="9">
        <f>[1]!الجدول_السبل_السوية2016.accdb[[#This Row],[HELP]]</f>
        <v>0</v>
      </c>
      <c r="I157" s="9">
        <f>[1]!الجدول_السبل_السوية2016.accdb[[#This Row],[INSTALLMENT]]</f>
        <v>950</v>
      </c>
      <c r="J157" s="9">
        <f t="shared" si="4"/>
        <v>0</v>
      </c>
      <c r="K157" s="8" t="str">
        <f t="shared" si="5"/>
        <v>لا</v>
      </c>
    </row>
    <row r="158" spans="1:11" ht="18">
      <c r="A158" s="12">
        <f>[1]!الجدول_السبل_السوية2016.accdb[[#This Row],[SUDENT_ID]]</f>
        <v>13073</v>
      </c>
      <c r="B158" s="11"/>
      <c r="C158" s="10">
        <f>[1]!الجدول_السبل_السوية2016.accdb[[#This Row],[PHONE_NUMBER]]</f>
        <v>925163431</v>
      </c>
      <c r="D158" s="10" t="str">
        <f>[1]!الجدول_السبل_السوية2016.accdb[[#This Row],[FETTER_STAUS]]</f>
        <v>مستجد</v>
      </c>
      <c r="E158" s="10" t="str">
        <f>[1]!الجدول_السبل_السوية2016.accdb[[#This Row],[CLASSE]]</f>
        <v>الثالث</v>
      </c>
      <c r="F158" s="10" t="str">
        <f>[1]!الجدول_السبل_السوية2016.accdb[[#This Row],[GENRE]]</f>
        <v>ذكر</v>
      </c>
      <c r="G158" s="9">
        <f>[1]!الجدول_السبل_السوية2016.accdb[[#This Row],[SumمنINSTALLMENT_VALUE]]</f>
        <v>950</v>
      </c>
      <c r="H158" s="9">
        <f>[1]!الجدول_السبل_السوية2016.accdb[[#This Row],[HELP]]</f>
        <v>0</v>
      </c>
      <c r="I158" s="9">
        <f>[1]!الجدول_السبل_السوية2016.accdb[[#This Row],[INSTALLMENT]]</f>
        <v>950</v>
      </c>
      <c r="J158" s="9">
        <f t="shared" si="4"/>
        <v>0</v>
      </c>
      <c r="K158" s="8" t="str">
        <f t="shared" si="5"/>
        <v>لا</v>
      </c>
    </row>
    <row r="159" spans="1:11" ht="18">
      <c r="A159" s="12">
        <f>[1]!الجدول_السبل_السوية2016.accdb[[#This Row],[SUDENT_ID]]</f>
        <v>22064</v>
      </c>
      <c r="B159" s="11"/>
      <c r="C159" s="10">
        <f>[1]!الجدول_السبل_السوية2016.accdb[[#This Row],[PHONE_NUMBER]]</f>
        <v>0</v>
      </c>
      <c r="D159" s="10" t="str">
        <f>[1]!الجدول_السبل_السوية2016.accdb[[#This Row],[FETTER_STAUS]]</f>
        <v>مستجد</v>
      </c>
      <c r="E159" s="10" t="str">
        <f>[1]!الجدول_السبل_السوية2016.accdb[[#This Row],[CLASSE]]</f>
        <v>الثامن</v>
      </c>
      <c r="F159" s="10" t="str">
        <f>[1]!الجدول_السبل_السوية2016.accdb[[#This Row],[GENRE]]</f>
        <v>ذكر</v>
      </c>
      <c r="G159" s="9">
        <f>[1]!الجدول_السبل_السوية2016.accdb[[#This Row],[SumمنINSTALLMENT_VALUE]]</f>
        <v>0</v>
      </c>
      <c r="H159" s="9">
        <f>[1]!الجدول_السبل_السوية2016.accdb[[#This Row],[HELP]]</f>
        <v>950</v>
      </c>
      <c r="I159" s="9">
        <f>[1]!الجدول_السبل_السوية2016.accdb[[#This Row],[INSTALLMENT]]</f>
        <v>950</v>
      </c>
      <c r="J159" s="9">
        <f t="shared" si="4"/>
        <v>0</v>
      </c>
      <c r="K159" s="8" t="str">
        <f t="shared" si="5"/>
        <v>لا</v>
      </c>
    </row>
    <row r="160" spans="1:11" ht="18">
      <c r="A160" s="12">
        <f>[1]!الجدول_السبل_السوية2016.accdb[[#This Row],[SUDENT_ID]]</f>
        <v>22056</v>
      </c>
      <c r="B160" s="11"/>
      <c r="C160" s="10">
        <f>[1]!الجدول_السبل_السوية2016.accdb[[#This Row],[PHONE_NUMBER]]</f>
        <v>914918184</v>
      </c>
      <c r="D160" s="10" t="str">
        <f>[1]!الجدول_السبل_السوية2016.accdb[[#This Row],[FETTER_STAUS]]</f>
        <v>مستجد</v>
      </c>
      <c r="E160" s="10" t="str">
        <f>[1]!الجدول_السبل_السوية2016.accdb[[#This Row],[CLASSE]]</f>
        <v>الثامن</v>
      </c>
      <c r="F160" s="10" t="str">
        <f>[1]!الجدول_السبل_السوية2016.accdb[[#This Row],[GENRE]]</f>
        <v>ذكر</v>
      </c>
      <c r="G160" s="9">
        <f>[1]!الجدول_السبل_السوية2016.accdb[[#This Row],[SumمنINSTALLMENT_VALUE]]</f>
        <v>0</v>
      </c>
      <c r="H160" s="9">
        <f>[1]!الجدول_السبل_السوية2016.accdb[[#This Row],[HELP]]</f>
        <v>0</v>
      </c>
      <c r="I160" s="9">
        <f>[1]!الجدول_السبل_السوية2016.accdb[[#This Row],[INSTALLMENT]]</f>
        <v>950</v>
      </c>
      <c r="J160" s="9">
        <f t="shared" si="4"/>
        <v>950</v>
      </c>
      <c r="K160" s="8" t="str">
        <f t="shared" si="5"/>
        <v>دين</v>
      </c>
    </row>
    <row r="161" spans="1:11" ht="18">
      <c r="A161" s="12">
        <f>[1]!الجدول_السبل_السوية2016.accdb[[#This Row],[SUDENT_ID]]</f>
        <v>22038</v>
      </c>
      <c r="B161" s="11"/>
      <c r="C161" s="10">
        <f>[1]!الجدول_السبل_السوية2016.accdb[[#This Row],[PHONE_NUMBER]]</f>
        <v>926547060</v>
      </c>
      <c r="D161" s="10" t="str">
        <f>[1]!الجدول_السبل_السوية2016.accdb[[#This Row],[FETTER_STAUS]]</f>
        <v>مستجد</v>
      </c>
      <c r="E161" s="10" t="str">
        <f>[1]!الجدول_السبل_السوية2016.accdb[[#This Row],[CLASSE]]</f>
        <v>الثامن</v>
      </c>
      <c r="F161" s="10" t="str">
        <f>[1]!الجدول_السبل_السوية2016.accdb[[#This Row],[GENRE]]</f>
        <v>أنثى</v>
      </c>
      <c r="G161" s="9">
        <f>[1]!الجدول_السبل_السوية2016.accdb[[#This Row],[SumمنINSTALLMENT_VALUE]]</f>
        <v>0</v>
      </c>
      <c r="H161" s="9">
        <f>[1]!الجدول_السبل_السوية2016.accdb[[#This Row],[HELP]]</f>
        <v>950</v>
      </c>
      <c r="I161" s="9">
        <f>[1]!الجدول_السبل_السوية2016.accdb[[#This Row],[INSTALLMENT]]</f>
        <v>950</v>
      </c>
      <c r="J161" s="13">
        <f t="shared" si="4"/>
        <v>0</v>
      </c>
      <c r="K161" s="8" t="str">
        <f t="shared" si="5"/>
        <v>لا</v>
      </c>
    </row>
    <row r="162" spans="1:11" ht="18">
      <c r="A162" s="12">
        <f>[1]!الجدول_السبل_السوية2016.accdb[[#This Row],[SUDENT_ID]]</f>
        <v>22050</v>
      </c>
      <c r="B162" s="11"/>
      <c r="C162" s="10">
        <f>[1]!الجدول_السبل_السوية2016.accdb[[#This Row],[PHONE_NUMBER]]</f>
        <v>926644219</v>
      </c>
      <c r="D162" s="10" t="str">
        <f>[1]!الجدول_السبل_السوية2016.accdb[[#This Row],[FETTER_STAUS]]</f>
        <v>مستجد</v>
      </c>
      <c r="E162" s="10" t="str">
        <f>[1]!الجدول_السبل_السوية2016.accdb[[#This Row],[CLASSE]]</f>
        <v>الثامن</v>
      </c>
      <c r="F162" s="10" t="str">
        <f>[1]!الجدول_السبل_السوية2016.accdb[[#This Row],[GENRE]]</f>
        <v>أنثى</v>
      </c>
      <c r="G162" s="9">
        <f>[1]!الجدول_السبل_السوية2016.accdb[[#This Row],[SumمنINSTALLMENT_VALUE]]</f>
        <v>0</v>
      </c>
      <c r="H162" s="9">
        <f>[1]!الجدول_السبل_السوية2016.accdb[[#This Row],[HELP]]</f>
        <v>950</v>
      </c>
      <c r="I162" s="9">
        <f>[1]!الجدول_السبل_السوية2016.accdb[[#This Row],[INSTALLMENT]]</f>
        <v>950</v>
      </c>
      <c r="J162" s="13">
        <f t="shared" si="4"/>
        <v>0</v>
      </c>
      <c r="K162" s="8" t="str">
        <f t="shared" si="5"/>
        <v>لا</v>
      </c>
    </row>
    <row r="163" spans="1:11" ht="18">
      <c r="A163" s="12">
        <f>[1]!الجدول_السبل_السوية2016.accdb[[#This Row],[SUDENT_ID]]</f>
        <v>22035</v>
      </c>
      <c r="B163" s="11"/>
      <c r="C163" s="10">
        <f>[1]!الجدول_السبل_السوية2016.accdb[[#This Row],[PHONE_NUMBER]]</f>
        <v>925010069</v>
      </c>
      <c r="D163" s="10" t="str">
        <f>[1]!الجدول_السبل_السوية2016.accdb[[#This Row],[FETTER_STAUS]]</f>
        <v>مستجد</v>
      </c>
      <c r="E163" s="10" t="str">
        <f>[1]!الجدول_السبل_السوية2016.accdb[[#This Row],[CLASSE]]</f>
        <v>الثامن</v>
      </c>
      <c r="F163" s="10" t="str">
        <f>[1]!الجدول_السبل_السوية2016.accdb[[#This Row],[GENRE]]</f>
        <v>أنثى</v>
      </c>
      <c r="G163" s="9">
        <f>[1]!الجدول_السبل_السوية2016.accdb[[#This Row],[SumمنINSTALLMENT_VALUE]]</f>
        <v>0</v>
      </c>
      <c r="H163" s="9">
        <f>[1]!الجدول_السبل_السوية2016.accdb[[#This Row],[HELP]]</f>
        <v>0</v>
      </c>
      <c r="I163" s="9">
        <f>[1]!الجدول_السبل_السوية2016.accdb[[#This Row],[INSTALLMENT]]</f>
        <v>950</v>
      </c>
      <c r="J163" s="9">
        <f t="shared" si="4"/>
        <v>950</v>
      </c>
      <c r="K163" s="8" t="str">
        <f t="shared" si="5"/>
        <v>دين</v>
      </c>
    </row>
    <row r="164" spans="1:11" ht="18">
      <c r="A164" s="12">
        <f>[1]!الجدول_السبل_السوية2016.accdb[[#This Row],[SUDENT_ID]]</f>
        <v>22051</v>
      </c>
      <c r="B164" s="11"/>
      <c r="C164" s="10">
        <f>[1]!الجدول_السبل_السوية2016.accdb[[#This Row],[PHONE_NUMBER]]</f>
        <v>926644219</v>
      </c>
      <c r="D164" s="10" t="str">
        <f>[1]!الجدول_السبل_السوية2016.accdb[[#This Row],[FETTER_STAUS]]</f>
        <v>مستجد</v>
      </c>
      <c r="E164" s="10" t="str">
        <f>[1]!الجدول_السبل_السوية2016.accdb[[#This Row],[CLASSE]]</f>
        <v>الثامن</v>
      </c>
      <c r="F164" s="10" t="str">
        <f>[1]!الجدول_السبل_السوية2016.accdb[[#This Row],[GENRE]]</f>
        <v>أنثى</v>
      </c>
      <c r="G164" s="9">
        <f>[1]!الجدول_السبل_السوية2016.accdb[[#This Row],[SumمنINSTALLMENT_VALUE]]</f>
        <v>0</v>
      </c>
      <c r="H164" s="9">
        <f>[1]!الجدول_السبل_السوية2016.accdb[[#This Row],[HELP]]</f>
        <v>950</v>
      </c>
      <c r="I164" s="9">
        <f>[1]!الجدول_السبل_السوية2016.accdb[[#This Row],[INSTALLMENT]]</f>
        <v>950</v>
      </c>
      <c r="J164" s="9">
        <f t="shared" si="4"/>
        <v>0</v>
      </c>
      <c r="K164" s="8" t="str">
        <f t="shared" si="5"/>
        <v>لا</v>
      </c>
    </row>
    <row r="165" spans="1:11" ht="18">
      <c r="A165" s="12">
        <f>[1]!الجدول_السبل_السوية2016.accdb[[#This Row],[SUDENT_ID]]</f>
        <v>22055</v>
      </c>
      <c r="B165" s="11"/>
      <c r="C165" s="10">
        <f>[1]!الجدول_السبل_السوية2016.accdb[[#This Row],[PHONE_NUMBER]]</f>
        <v>922794637</v>
      </c>
      <c r="D165" s="10" t="str">
        <f>[1]!الجدول_السبل_السوية2016.accdb[[#This Row],[FETTER_STAUS]]</f>
        <v>مستجد</v>
      </c>
      <c r="E165" s="10" t="str">
        <f>[1]!الجدول_السبل_السوية2016.accdb[[#This Row],[CLASSE]]</f>
        <v>الثامن</v>
      </c>
      <c r="F165" s="10" t="str">
        <f>[1]!الجدول_السبل_السوية2016.accdb[[#This Row],[GENRE]]</f>
        <v>ذكر</v>
      </c>
      <c r="G165" s="9">
        <f>[1]!الجدول_السبل_السوية2016.accdb[[#This Row],[SumمنINSTALLMENT_VALUE]]</f>
        <v>0</v>
      </c>
      <c r="H165" s="9">
        <f>[1]!الجدول_السبل_السوية2016.accdb[[#This Row],[HELP]]</f>
        <v>950</v>
      </c>
      <c r="I165" s="9">
        <f>[1]!الجدول_السبل_السوية2016.accdb[[#This Row],[INSTALLMENT]]</f>
        <v>950</v>
      </c>
      <c r="J165" s="13">
        <f t="shared" si="4"/>
        <v>0</v>
      </c>
      <c r="K165" s="8" t="str">
        <f t="shared" si="5"/>
        <v>لا</v>
      </c>
    </row>
    <row r="166" spans="1:11" ht="18">
      <c r="A166" s="12">
        <f>[1]!الجدول_السبل_السوية2016.accdb[[#This Row],[SUDENT_ID]]</f>
        <v>22059</v>
      </c>
      <c r="B166" s="11"/>
      <c r="C166" s="10">
        <f>[1]!الجدول_السبل_السوية2016.accdb[[#This Row],[PHONE_NUMBER]]</f>
        <v>916839337</v>
      </c>
      <c r="D166" s="10" t="str">
        <f>[1]!الجدول_السبل_السوية2016.accdb[[#This Row],[FETTER_STAUS]]</f>
        <v>مستجد</v>
      </c>
      <c r="E166" s="10" t="str">
        <f>[1]!الجدول_السبل_السوية2016.accdb[[#This Row],[CLASSE]]</f>
        <v>الثامن</v>
      </c>
      <c r="F166" s="10" t="str">
        <f>[1]!الجدول_السبل_السوية2016.accdb[[#This Row],[GENRE]]</f>
        <v>ذكر</v>
      </c>
      <c r="G166" s="9">
        <f>[1]!الجدول_السبل_السوية2016.accdb[[#This Row],[SumمنINSTALLMENT_VALUE]]</f>
        <v>0</v>
      </c>
      <c r="H166" s="9">
        <f>[1]!الجدول_السبل_السوية2016.accdb[[#This Row],[HELP]]</f>
        <v>0</v>
      </c>
      <c r="I166" s="9">
        <f>[1]!الجدول_السبل_السوية2016.accdb[[#This Row],[INSTALLMENT]]</f>
        <v>950</v>
      </c>
      <c r="J166" s="9">
        <f t="shared" si="4"/>
        <v>950</v>
      </c>
      <c r="K166" s="8" t="str">
        <f t="shared" si="5"/>
        <v>دين</v>
      </c>
    </row>
    <row r="167" spans="1:11" ht="18">
      <c r="A167" s="12">
        <f>[1]!الجدول_السبل_السوية2016.accdb[[#This Row],[SUDENT_ID]]</f>
        <v>22062</v>
      </c>
      <c r="B167" s="11"/>
      <c r="C167" s="10">
        <f>[1]!الجدول_السبل_السوية2016.accdb[[#This Row],[PHONE_NUMBER]]</f>
        <v>925223050</v>
      </c>
      <c r="D167" s="10" t="str">
        <f>[1]!الجدول_السبل_السوية2016.accdb[[#This Row],[FETTER_STAUS]]</f>
        <v>مستجد</v>
      </c>
      <c r="E167" s="10" t="str">
        <f>[1]!الجدول_السبل_السوية2016.accdb[[#This Row],[CLASSE]]</f>
        <v>الثامن</v>
      </c>
      <c r="F167" s="10" t="str">
        <f>[1]!الجدول_السبل_السوية2016.accdb[[#This Row],[GENRE]]</f>
        <v>أنثى</v>
      </c>
      <c r="G167" s="9">
        <f>[1]!الجدول_السبل_السوية2016.accdb[[#This Row],[SumمنINSTALLMENT_VALUE]]</f>
        <v>0</v>
      </c>
      <c r="H167" s="9">
        <f>[1]!الجدول_السبل_السوية2016.accdb[[#This Row],[HELP]]</f>
        <v>950</v>
      </c>
      <c r="I167" s="9">
        <f>[1]!الجدول_السبل_السوية2016.accdb[[#This Row],[INSTALLMENT]]</f>
        <v>950</v>
      </c>
      <c r="J167" s="13">
        <f t="shared" si="4"/>
        <v>0</v>
      </c>
      <c r="K167" s="8" t="str">
        <f t="shared" si="5"/>
        <v>لا</v>
      </c>
    </row>
    <row r="168" spans="1:11" ht="18">
      <c r="A168" s="12">
        <f>[1]!الجدول_السبل_السوية2016.accdb[[#This Row],[SUDENT_ID]]</f>
        <v>22053</v>
      </c>
      <c r="B168" s="11"/>
      <c r="C168" s="10">
        <f>[1]!الجدول_السبل_السوية2016.accdb[[#This Row],[PHONE_NUMBER]]</f>
        <v>926535005</v>
      </c>
      <c r="D168" s="10" t="str">
        <f>[1]!الجدول_السبل_السوية2016.accdb[[#This Row],[FETTER_STAUS]]</f>
        <v>مستجد</v>
      </c>
      <c r="E168" s="10" t="str">
        <f>[1]!الجدول_السبل_السوية2016.accdb[[#This Row],[CLASSE]]</f>
        <v>الثامن</v>
      </c>
      <c r="F168" s="10" t="str">
        <f>[1]!الجدول_السبل_السوية2016.accdb[[#This Row],[GENRE]]</f>
        <v>ذكر</v>
      </c>
      <c r="G168" s="9">
        <f>[1]!الجدول_السبل_السوية2016.accdb[[#This Row],[SumمنINSTALLMENT_VALUE]]</f>
        <v>0</v>
      </c>
      <c r="H168" s="9">
        <f>[1]!الجدول_السبل_السوية2016.accdb[[#This Row],[HELP]]</f>
        <v>0</v>
      </c>
      <c r="I168" s="9">
        <f>[1]!الجدول_السبل_السوية2016.accdb[[#This Row],[INSTALLMENT]]</f>
        <v>950</v>
      </c>
      <c r="J168" s="13">
        <f t="shared" si="4"/>
        <v>950</v>
      </c>
      <c r="K168" s="8" t="str">
        <f t="shared" si="5"/>
        <v>دين</v>
      </c>
    </row>
    <row r="169" spans="1:11" ht="18">
      <c r="A169" s="12">
        <f>[1]!الجدول_السبل_السوية2016.accdb[[#This Row],[SUDENT_ID]]</f>
        <v>22029</v>
      </c>
      <c r="B169" s="11"/>
      <c r="C169" s="10">
        <f>[1]!الجدول_السبل_السوية2016.accdb[[#This Row],[PHONE_NUMBER]]</f>
        <v>925189730</v>
      </c>
      <c r="D169" s="10" t="str">
        <f>[1]!الجدول_السبل_السوية2016.accdb[[#This Row],[FETTER_STAUS]]</f>
        <v>مستجد</v>
      </c>
      <c r="E169" s="10" t="str">
        <f>[1]!الجدول_السبل_السوية2016.accdb[[#This Row],[CLASSE]]</f>
        <v>الثامن</v>
      </c>
      <c r="F169" s="10" t="str">
        <f>[1]!الجدول_السبل_السوية2016.accdb[[#This Row],[GENRE]]</f>
        <v>أنثى</v>
      </c>
      <c r="G169" s="9">
        <f>[1]!الجدول_السبل_السوية2016.accdb[[#This Row],[SumمنINSTALLMENT_VALUE]]</f>
        <v>300</v>
      </c>
      <c r="H169" s="9">
        <f>[1]!الجدول_السبل_السوية2016.accdb[[#This Row],[HELP]]</f>
        <v>0</v>
      </c>
      <c r="I169" s="9">
        <f>[1]!الجدول_السبل_السوية2016.accdb[[#This Row],[INSTALLMENT]]</f>
        <v>950</v>
      </c>
      <c r="J169" s="13">
        <f t="shared" si="4"/>
        <v>650</v>
      </c>
      <c r="K169" s="8" t="str">
        <f t="shared" si="5"/>
        <v>دين</v>
      </c>
    </row>
    <row r="170" spans="1:11" ht="18">
      <c r="A170" s="12">
        <f>[1]!الجدول_السبل_السوية2016.accdb[[#This Row],[SUDENT_ID]]</f>
        <v>22025</v>
      </c>
      <c r="B170" s="11"/>
      <c r="C170" s="10">
        <f>[1]!الجدول_السبل_السوية2016.accdb[[#This Row],[PHONE_NUMBER]]</f>
        <v>923967307</v>
      </c>
      <c r="D170" s="10" t="str">
        <f>[1]!الجدول_السبل_السوية2016.accdb[[#This Row],[FETTER_STAUS]]</f>
        <v>مستجد</v>
      </c>
      <c r="E170" s="10" t="str">
        <f>[1]!الجدول_السبل_السوية2016.accdb[[#This Row],[CLASSE]]</f>
        <v>الثامن</v>
      </c>
      <c r="F170" s="10" t="str">
        <f>[1]!الجدول_السبل_السوية2016.accdb[[#This Row],[GENRE]]</f>
        <v>ذكر</v>
      </c>
      <c r="G170" s="9">
        <f>[1]!الجدول_السبل_السوية2016.accdb[[#This Row],[SumمنINSTALLMENT_VALUE]]</f>
        <v>300</v>
      </c>
      <c r="H170" s="9">
        <f>[1]!الجدول_السبل_السوية2016.accdb[[#This Row],[HELP]]</f>
        <v>0</v>
      </c>
      <c r="I170" s="9">
        <f>[1]!الجدول_السبل_السوية2016.accdb[[#This Row],[INSTALLMENT]]</f>
        <v>950</v>
      </c>
      <c r="J170" s="13">
        <f t="shared" si="4"/>
        <v>650</v>
      </c>
      <c r="K170" s="8" t="str">
        <f t="shared" si="5"/>
        <v>دين</v>
      </c>
    </row>
    <row r="171" spans="1:11" ht="18">
      <c r="A171" s="12">
        <f>[1]!الجدول_السبل_السوية2016.accdb[[#This Row],[SUDENT_ID]]</f>
        <v>22049</v>
      </c>
      <c r="B171" s="11"/>
      <c r="C171" s="10">
        <f>[1]!الجدول_السبل_السوية2016.accdb[[#This Row],[PHONE_NUMBER]]</f>
        <v>925852310</v>
      </c>
      <c r="D171" s="10" t="str">
        <f>[1]!الجدول_السبل_السوية2016.accdb[[#This Row],[FETTER_STAUS]]</f>
        <v>مستجد</v>
      </c>
      <c r="E171" s="10" t="str">
        <f>[1]!الجدول_السبل_السوية2016.accdb[[#This Row],[CLASSE]]</f>
        <v>الثامن</v>
      </c>
      <c r="F171" s="10" t="str">
        <f>[1]!الجدول_السبل_السوية2016.accdb[[#This Row],[GENRE]]</f>
        <v>ذكر</v>
      </c>
      <c r="G171" s="9">
        <f>[1]!الجدول_السبل_السوية2016.accdb[[#This Row],[SumمنINSTALLMENT_VALUE]]</f>
        <v>360</v>
      </c>
      <c r="H171" s="9">
        <f>[1]!الجدول_السبل_السوية2016.accdb[[#This Row],[HELP]]</f>
        <v>0</v>
      </c>
      <c r="I171" s="9">
        <f>[1]!الجدول_السبل_السوية2016.accdb[[#This Row],[INSTALLMENT]]</f>
        <v>950</v>
      </c>
      <c r="J171" s="13">
        <f t="shared" si="4"/>
        <v>590</v>
      </c>
      <c r="K171" s="8" t="str">
        <f t="shared" si="5"/>
        <v>دين</v>
      </c>
    </row>
    <row r="172" spans="1:11" ht="18">
      <c r="A172" s="12">
        <f>[1]!الجدول_السبل_السوية2016.accdb[[#This Row],[SUDENT_ID]]</f>
        <v>22037</v>
      </c>
      <c r="B172" s="11"/>
      <c r="C172" s="10">
        <f>[1]!الجدول_السبل_السوية2016.accdb[[#This Row],[PHONE_NUMBER]]</f>
        <v>913145400</v>
      </c>
      <c r="D172" s="10" t="str">
        <f>[1]!الجدول_السبل_السوية2016.accdb[[#This Row],[FETTER_STAUS]]</f>
        <v>مستجد</v>
      </c>
      <c r="E172" s="10" t="str">
        <f>[1]!الجدول_السبل_السوية2016.accdb[[#This Row],[CLASSE]]</f>
        <v>الثامن</v>
      </c>
      <c r="F172" s="10" t="str">
        <f>[1]!الجدول_السبل_السوية2016.accdb[[#This Row],[GENRE]]</f>
        <v>أنثى</v>
      </c>
      <c r="G172" s="9">
        <f>[1]!الجدول_السبل_السوية2016.accdb[[#This Row],[SumمنINSTALLMENT_VALUE]]</f>
        <v>375</v>
      </c>
      <c r="H172" s="9">
        <f>[1]!الجدول_السبل_السوية2016.accdb[[#This Row],[HELP]]</f>
        <v>0</v>
      </c>
      <c r="I172" s="9">
        <f>[1]!الجدول_السبل_السوية2016.accdb[[#This Row],[INSTALLMENT]]</f>
        <v>950</v>
      </c>
      <c r="J172" s="13">
        <f t="shared" si="4"/>
        <v>575</v>
      </c>
      <c r="K172" s="8" t="str">
        <f t="shared" si="5"/>
        <v>دين</v>
      </c>
    </row>
    <row r="173" spans="1:11" ht="18">
      <c r="A173" s="12">
        <f>[1]!الجدول_السبل_السوية2016.accdb[[#This Row],[SUDENT_ID]]</f>
        <v>22040</v>
      </c>
      <c r="B173" s="11"/>
      <c r="C173" s="10">
        <f>[1]!الجدول_السبل_السوية2016.accdb[[#This Row],[PHONE_NUMBER]]</f>
        <v>913705181</v>
      </c>
      <c r="D173" s="10" t="str">
        <f>[1]!الجدول_السبل_السوية2016.accdb[[#This Row],[FETTER_STAUS]]</f>
        <v>مستجد</v>
      </c>
      <c r="E173" s="10" t="str">
        <f>[1]!الجدول_السبل_السوية2016.accdb[[#This Row],[CLASSE]]</f>
        <v>الثامن</v>
      </c>
      <c r="F173" s="10" t="str">
        <f>[1]!الجدول_السبل_السوية2016.accdb[[#This Row],[GENRE]]</f>
        <v>ذكر</v>
      </c>
      <c r="G173" s="9">
        <f>[1]!الجدول_السبل_السوية2016.accdb[[#This Row],[SumمنINSTALLMENT_VALUE]]</f>
        <v>400</v>
      </c>
      <c r="H173" s="9">
        <f>[1]!الجدول_السبل_السوية2016.accdb[[#This Row],[HELP]]</f>
        <v>0</v>
      </c>
      <c r="I173" s="9">
        <f>[1]!الجدول_السبل_السوية2016.accdb[[#This Row],[INSTALLMENT]]</f>
        <v>950</v>
      </c>
      <c r="J173" s="13">
        <f t="shared" si="4"/>
        <v>550</v>
      </c>
      <c r="K173" s="8" t="str">
        <f t="shared" si="5"/>
        <v>دين</v>
      </c>
    </row>
    <row r="174" spans="1:11" ht="18">
      <c r="A174" s="12">
        <f>[1]!الجدول_السبل_السوية2016.accdb[[#This Row],[SUDENT_ID]]</f>
        <v>22046</v>
      </c>
      <c r="B174" s="11"/>
      <c r="C174" s="10">
        <f>[1]!الجدول_السبل_السوية2016.accdb[[#This Row],[PHONE_NUMBER]]</f>
        <v>925238728</v>
      </c>
      <c r="D174" s="10" t="str">
        <f>[1]!الجدول_السبل_السوية2016.accdb[[#This Row],[FETTER_STAUS]]</f>
        <v>مستجد</v>
      </c>
      <c r="E174" s="10" t="str">
        <f>[1]!الجدول_السبل_السوية2016.accdb[[#This Row],[CLASSE]]</f>
        <v>الثامن</v>
      </c>
      <c r="F174" s="10" t="str">
        <f>[1]!الجدول_السبل_السوية2016.accdb[[#This Row],[GENRE]]</f>
        <v>أنثى</v>
      </c>
      <c r="G174" s="9">
        <f>[1]!الجدول_السبل_السوية2016.accdb[[#This Row],[SumمنINSTALLMENT_VALUE]]</f>
        <v>450</v>
      </c>
      <c r="H174" s="9">
        <f>[1]!الجدول_السبل_السوية2016.accdb[[#This Row],[HELP]]</f>
        <v>0</v>
      </c>
      <c r="I174" s="9">
        <f>[1]!الجدول_السبل_السوية2016.accdb[[#This Row],[INSTALLMENT]]</f>
        <v>950</v>
      </c>
      <c r="J174" s="13">
        <f t="shared" si="4"/>
        <v>500</v>
      </c>
      <c r="K174" s="8" t="str">
        <f t="shared" si="5"/>
        <v>دين</v>
      </c>
    </row>
    <row r="175" spans="1:11" ht="18">
      <c r="A175" s="12">
        <f>[1]!الجدول_السبل_السوية2016.accdb[[#This Row],[SUDENT_ID]]</f>
        <v>22043</v>
      </c>
      <c r="B175" s="11"/>
      <c r="C175" s="10">
        <f>[1]!الجدول_السبل_السوية2016.accdb[[#This Row],[PHONE_NUMBER]]</f>
        <v>925143619</v>
      </c>
      <c r="D175" s="10" t="str">
        <f>[1]!الجدول_السبل_السوية2016.accdb[[#This Row],[FETTER_STAUS]]</f>
        <v>مستجد</v>
      </c>
      <c r="E175" s="10" t="str">
        <f>[1]!الجدول_السبل_السوية2016.accdb[[#This Row],[CLASSE]]</f>
        <v>الثامن</v>
      </c>
      <c r="F175" s="10" t="str">
        <f>[1]!الجدول_السبل_السوية2016.accdb[[#This Row],[GENRE]]</f>
        <v>ذكر</v>
      </c>
      <c r="G175" s="9">
        <f>[1]!الجدول_السبل_السوية2016.accdb[[#This Row],[SumمنINSTALLMENT_VALUE]]</f>
        <v>475</v>
      </c>
      <c r="H175" s="9">
        <f>[1]!الجدول_السبل_السوية2016.accdb[[#This Row],[HELP]]</f>
        <v>0</v>
      </c>
      <c r="I175" s="9">
        <f>[1]!الجدول_السبل_السوية2016.accdb[[#This Row],[INSTALLMENT]]</f>
        <v>950</v>
      </c>
      <c r="J175" s="13">
        <f t="shared" si="4"/>
        <v>475</v>
      </c>
      <c r="K175" s="8" t="str">
        <f t="shared" si="5"/>
        <v>لا</v>
      </c>
    </row>
    <row r="176" spans="1:11" ht="18">
      <c r="A176" s="12">
        <f>[1]!الجدول_السبل_السوية2016.accdb[[#This Row],[SUDENT_ID]]</f>
        <v>22044</v>
      </c>
      <c r="B176" s="11"/>
      <c r="C176" s="10">
        <f>[1]!الجدول_السبل_السوية2016.accdb[[#This Row],[PHONE_NUMBER]]</f>
        <v>925081013</v>
      </c>
      <c r="D176" s="10" t="str">
        <f>[1]!الجدول_السبل_السوية2016.accdb[[#This Row],[FETTER_STAUS]]</f>
        <v>مستجد</v>
      </c>
      <c r="E176" s="10" t="str">
        <f>[1]!الجدول_السبل_السوية2016.accdb[[#This Row],[CLASSE]]</f>
        <v>الثامن</v>
      </c>
      <c r="F176" s="10" t="str">
        <f>[1]!الجدول_السبل_السوية2016.accdb[[#This Row],[GENRE]]</f>
        <v>ذكر</v>
      </c>
      <c r="G176" s="9">
        <f>[1]!الجدول_السبل_السوية2016.accdb[[#This Row],[SumمنINSTALLMENT_VALUE]]</f>
        <v>475</v>
      </c>
      <c r="H176" s="9">
        <f>[1]!الجدول_السبل_السوية2016.accdb[[#This Row],[HELP]]</f>
        <v>0</v>
      </c>
      <c r="I176" s="9">
        <f>[1]!الجدول_السبل_السوية2016.accdb[[#This Row],[INSTALLMENT]]</f>
        <v>950</v>
      </c>
      <c r="J176" s="13">
        <f t="shared" si="4"/>
        <v>475</v>
      </c>
      <c r="K176" s="8" t="str">
        <f t="shared" si="5"/>
        <v>لا</v>
      </c>
    </row>
    <row r="177" spans="1:11" ht="18">
      <c r="A177" s="12">
        <f>[1]!الجدول_السبل_السوية2016.accdb[[#This Row],[SUDENT_ID]]</f>
        <v>22028</v>
      </c>
      <c r="B177" s="11"/>
      <c r="C177" s="10">
        <f>[1]!الجدول_السبل_السوية2016.accdb[[#This Row],[PHONE_NUMBER]]</f>
        <v>925849496</v>
      </c>
      <c r="D177" s="10" t="str">
        <f>[1]!الجدول_السبل_السوية2016.accdb[[#This Row],[FETTER_STAUS]]</f>
        <v>مستجد</v>
      </c>
      <c r="E177" s="10" t="str">
        <f>[1]!الجدول_السبل_السوية2016.accdb[[#This Row],[CLASSE]]</f>
        <v>الثامن</v>
      </c>
      <c r="F177" s="10" t="str">
        <f>[1]!الجدول_السبل_السوية2016.accdb[[#This Row],[GENRE]]</f>
        <v>أنثى</v>
      </c>
      <c r="G177" s="9">
        <f>[1]!الجدول_السبل_السوية2016.accdb[[#This Row],[SumمنINSTALLMENT_VALUE]]</f>
        <v>475</v>
      </c>
      <c r="H177" s="9">
        <f>[1]!الجدول_السبل_السوية2016.accdb[[#This Row],[HELP]]</f>
        <v>0</v>
      </c>
      <c r="I177" s="9">
        <f>[1]!الجدول_السبل_السوية2016.accdb[[#This Row],[INSTALLMENT]]</f>
        <v>950</v>
      </c>
      <c r="J177" s="13">
        <f t="shared" si="4"/>
        <v>475</v>
      </c>
      <c r="K177" s="8" t="str">
        <f t="shared" si="5"/>
        <v>لا</v>
      </c>
    </row>
    <row r="178" spans="1:11" ht="18">
      <c r="A178" s="12">
        <f>[1]!الجدول_السبل_السوية2016.accdb[[#This Row],[SUDENT_ID]]</f>
        <v>22039</v>
      </c>
      <c r="B178" s="11"/>
      <c r="C178" s="10">
        <f>[1]!الجدول_السبل_السوية2016.accdb[[#This Row],[PHONE_NUMBER]]</f>
        <v>925043936</v>
      </c>
      <c r="D178" s="10" t="str">
        <f>[1]!الجدول_السبل_السوية2016.accdb[[#This Row],[FETTER_STAUS]]</f>
        <v>مستجد</v>
      </c>
      <c r="E178" s="10" t="str">
        <f>[1]!الجدول_السبل_السوية2016.accdb[[#This Row],[CLASSE]]</f>
        <v>الثامن</v>
      </c>
      <c r="F178" s="10" t="str">
        <f>[1]!الجدول_السبل_السوية2016.accdb[[#This Row],[GENRE]]</f>
        <v>ذكر</v>
      </c>
      <c r="G178" s="9">
        <f>[1]!الجدول_السبل_السوية2016.accdb[[#This Row],[SumمنINSTALLMENT_VALUE]]</f>
        <v>475</v>
      </c>
      <c r="H178" s="9">
        <f>[1]!الجدول_السبل_السوية2016.accdb[[#This Row],[HELP]]</f>
        <v>0</v>
      </c>
      <c r="I178" s="9">
        <f>[1]!الجدول_السبل_السوية2016.accdb[[#This Row],[INSTALLMENT]]</f>
        <v>950</v>
      </c>
      <c r="J178" s="13">
        <f t="shared" si="4"/>
        <v>475</v>
      </c>
      <c r="K178" s="8" t="str">
        <f t="shared" si="5"/>
        <v>لا</v>
      </c>
    </row>
    <row r="179" spans="1:11" ht="18">
      <c r="A179" s="12">
        <f>[1]!الجدول_السبل_السوية2016.accdb[[#This Row],[SUDENT_ID]]</f>
        <v>22057</v>
      </c>
      <c r="B179" s="11"/>
      <c r="C179" s="10">
        <f>[1]!الجدول_السبل_السوية2016.accdb[[#This Row],[PHONE_NUMBER]]</f>
        <v>925093082</v>
      </c>
      <c r="D179" s="10" t="str">
        <f>[1]!الجدول_السبل_السوية2016.accdb[[#This Row],[FETTER_STAUS]]</f>
        <v>مستجد</v>
      </c>
      <c r="E179" s="10" t="str">
        <f>[1]!الجدول_السبل_السوية2016.accdb[[#This Row],[CLASSE]]</f>
        <v>الثامن</v>
      </c>
      <c r="F179" s="10" t="str">
        <f>[1]!الجدول_السبل_السوية2016.accdb[[#This Row],[GENRE]]</f>
        <v>أنثى</v>
      </c>
      <c r="G179" s="9">
        <f>[1]!الجدول_السبل_السوية2016.accdb[[#This Row],[SumمنINSTALLMENT_VALUE]]</f>
        <v>475</v>
      </c>
      <c r="H179" s="9">
        <f>[1]!الجدول_السبل_السوية2016.accdb[[#This Row],[HELP]]</f>
        <v>0</v>
      </c>
      <c r="I179" s="9">
        <f>[1]!الجدول_السبل_السوية2016.accdb[[#This Row],[INSTALLMENT]]</f>
        <v>950</v>
      </c>
      <c r="J179" s="13">
        <f t="shared" si="4"/>
        <v>475</v>
      </c>
      <c r="K179" s="8" t="str">
        <f t="shared" si="5"/>
        <v>لا</v>
      </c>
    </row>
    <row r="180" spans="1:11" ht="18">
      <c r="A180" s="12">
        <f>[1]!الجدول_السبل_السوية2016.accdb[[#This Row],[SUDENT_ID]]</f>
        <v>22033</v>
      </c>
      <c r="B180" s="11"/>
      <c r="C180" s="10">
        <f>[1]!الجدول_السبل_السوية2016.accdb[[#This Row],[PHONE_NUMBER]]</f>
        <v>925012963</v>
      </c>
      <c r="D180" s="10" t="str">
        <f>[1]!الجدول_السبل_السوية2016.accdb[[#This Row],[FETTER_STAUS]]</f>
        <v>مستجد</v>
      </c>
      <c r="E180" s="10" t="str">
        <f>[1]!الجدول_السبل_السوية2016.accdb[[#This Row],[CLASSE]]</f>
        <v>الثامن</v>
      </c>
      <c r="F180" s="10" t="str">
        <f>[1]!الجدول_السبل_السوية2016.accdb[[#This Row],[GENRE]]</f>
        <v>أنثى</v>
      </c>
      <c r="G180" s="9">
        <f>[1]!الجدول_السبل_السوية2016.accdb[[#This Row],[SumمنINSTALLMENT_VALUE]]</f>
        <v>475</v>
      </c>
      <c r="H180" s="9">
        <f>[1]!الجدول_السبل_السوية2016.accdb[[#This Row],[HELP]]</f>
        <v>0</v>
      </c>
      <c r="I180" s="9">
        <f>[1]!الجدول_السبل_السوية2016.accdb[[#This Row],[INSTALLMENT]]</f>
        <v>950</v>
      </c>
      <c r="J180" s="13">
        <f t="shared" si="4"/>
        <v>475</v>
      </c>
      <c r="K180" s="8" t="str">
        <f t="shared" si="5"/>
        <v>لا</v>
      </c>
    </row>
    <row r="181" spans="1:11" ht="18">
      <c r="A181" s="12">
        <f>[1]!الجدول_السبل_السوية2016.accdb[[#This Row],[SUDENT_ID]]</f>
        <v>22054</v>
      </c>
      <c r="B181" s="11"/>
      <c r="C181" s="10">
        <f>[1]!الجدول_السبل_السوية2016.accdb[[#This Row],[PHONE_NUMBER]]</f>
        <v>927503736</v>
      </c>
      <c r="D181" s="10" t="str">
        <f>[1]!الجدول_السبل_السوية2016.accdb[[#This Row],[FETTER_STAUS]]</f>
        <v>مستجد</v>
      </c>
      <c r="E181" s="10" t="str">
        <f>[1]!الجدول_السبل_السوية2016.accdb[[#This Row],[CLASSE]]</f>
        <v>الثامن</v>
      </c>
      <c r="F181" s="10" t="str">
        <f>[1]!الجدول_السبل_السوية2016.accdb[[#This Row],[GENRE]]</f>
        <v>ذكر</v>
      </c>
      <c r="G181" s="9">
        <f>[1]!الجدول_السبل_السوية2016.accdb[[#This Row],[SumمنINSTALLMENT_VALUE]]</f>
        <v>475</v>
      </c>
      <c r="H181" s="9">
        <f>[1]!الجدول_السبل_السوية2016.accdb[[#This Row],[HELP]]</f>
        <v>0</v>
      </c>
      <c r="I181" s="9">
        <f>[1]!الجدول_السبل_السوية2016.accdb[[#This Row],[INSTALLMENT]]</f>
        <v>950</v>
      </c>
      <c r="J181" s="13">
        <f t="shared" si="4"/>
        <v>475</v>
      </c>
      <c r="K181" s="8" t="str">
        <f t="shared" si="5"/>
        <v>لا</v>
      </c>
    </row>
    <row r="182" spans="1:11" ht="18">
      <c r="A182" s="12">
        <f>[1]!الجدول_السبل_السوية2016.accdb[[#This Row],[SUDENT_ID]]</f>
        <v>22034</v>
      </c>
      <c r="B182" s="11"/>
      <c r="C182" s="10">
        <f>[1]!الجدول_السبل_السوية2016.accdb[[#This Row],[PHONE_NUMBER]]</f>
        <v>925267988</v>
      </c>
      <c r="D182" s="10" t="str">
        <f>[1]!الجدول_السبل_السوية2016.accdb[[#This Row],[FETTER_STAUS]]</f>
        <v>مستجد</v>
      </c>
      <c r="E182" s="10" t="str">
        <f>[1]!الجدول_السبل_السوية2016.accdb[[#This Row],[CLASSE]]</f>
        <v>الثامن</v>
      </c>
      <c r="F182" s="10" t="str">
        <f>[1]!الجدول_السبل_السوية2016.accdb[[#This Row],[GENRE]]</f>
        <v>أنثى</v>
      </c>
      <c r="G182" s="9">
        <f>[1]!الجدول_السبل_السوية2016.accdb[[#This Row],[SumمنINSTALLMENT_VALUE]]</f>
        <v>475</v>
      </c>
      <c r="H182" s="9">
        <f>[1]!الجدول_السبل_السوية2016.accdb[[#This Row],[HELP]]</f>
        <v>0</v>
      </c>
      <c r="I182" s="9">
        <f>[1]!الجدول_السبل_السوية2016.accdb[[#This Row],[INSTALLMENT]]</f>
        <v>950</v>
      </c>
      <c r="J182" s="13">
        <f t="shared" si="4"/>
        <v>475</v>
      </c>
      <c r="K182" s="8" t="str">
        <f t="shared" si="5"/>
        <v>لا</v>
      </c>
    </row>
    <row r="183" spans="1:11" ht="18">
      <c r="A183" s="12">
        <f>[1]!الجدول_السبل_السوية2016.accdb[[#This Row],[SUDENT_ID]]</f>
        <v>22052</v>
      </c>
      <c r="B183" s="11"/>
      <c r="C183" s="10">
        <f>[1]!الجدول_السبل_السوية2016.accdb[[#This Row],[PHONE_NUMBER]]</f>
        <v>925416069</v>
      </c>
      <c r="D183" s="10" t="str">
        <f>[1]!الجدول_السبل_السوية2016.accdb[[#This Row],[FETTER_STAUS]]</f>
        <v>مستجد</v>
      </c>
      <c r="E183" s="10" t="str">
        <f>[1]!الجدول_السبل_السوية2016.accdb[[#This Row],[CLASSE]]</f>
        <v>الثامن</v>
      </c>
      <c r="F183" s="10" t="str">
        <f>[1]!الجدول_السبل_السوية2016.accdb[[#This Row],[GENRE]]</f>
        <v>ذكر</v>
      </c>
      <c r="G183" s="9">
        <f>[1]!الجدول_السبل_السوية2016.accdb[[#This Row],[SumمنINSTALLMENT_VALUE]]</f>
        <v>475</v>
      </c>
      <c r="H183" s="9">
        <f>[1]!الجدول_السبل_السوية2016.accdb[[#This Row],[HELP]]</f>
        <v>0</v>
      </c>
      <c r="I183" s="9">
        <f>[1]!الجدول_السبل_السوية2016.accdb[[#This Row],[INSTALLMENT]]</f>
        <v>950</v>
      </c>
      <c r="J183" s="13">
        <f t="shared" si="4"/>
        <v>475</v>
      </c>
      <c r="K183" s="8" t="str">
        <f t="shared" si="5"/>
        <v>لا</v>
      </c>
    </row>
    <row r="184" spans="1:11" ht="18">
      <c r="A184" s="12">
        <f>[1]!الجدول_السبل_السوية2016.accdb[[#This Row],[SUDENT_ID]]</f>
        <v>22063</v>
      </c>
      <c r="B184" s="11"/>
      <c r="C184" s="10">
        <f>[1]!الجدول_السبل_السوية2016.accdb[[#This Row],[PHONE_NUMBER]]</f>
        <v>927955020</v>
      </c>
      <c r="D184" s="10" t="str">
        <f>[1]!الجدول_السبل_السوية2016.accdb[[#This Row],[FETTER_STAUS]]</f>
        <v>مستجد</v>
      </c>
      <c r="E184" s="10" t="str">
        <f>[1]!الجدول_السبل_السوية2016.accdb[[#This Row],[CLASSE]]</f>
        <v>الثامن</v>
      </c>
      <c r="F184" s="10" t="str">
        <f>[1]!الجدول_السبل_السوية2016.accdb[[#This Row],[GENRE]]</f>
        <v>ذكر</v>
      </c>
      <c r="G184" s="9">
        <f>[1]!الجدول_السبل_السوية2016.accdb[[#This Row],[SumمنINSTALLMENT_VALUE]]</f>
        <v>500</v>
      </c>
      <c r="H184" s="9">
        <f>[1]!الجدول_السبل_السوية2016.accdb[[#This Row],[HELP]]</f>
        <v>0</v>
      </c>
      <c r="I184" s="9">
        <f>[1]!الجدول_السبل_السوية2016.accdb[[#This Row],[INSTALLMENT]]</f>
        <v>950</v>
      </c>
      <c r="J184" s="13">
        <f t="shared" si="4"/>
        <v>450</v>
      </c>
      <c r="K184" s="8" t="str">
        <f t="shared" si="5"/>
        <v>لا</v>
      </c>
    </row>
    <row r="185" spans="1:11" ht="18">
      <c r="A185" s="12">
        <f>[1]!الجدول_السبل_السوية2016.accdb[[#This Row],[SUDENT_ID]]</f>
        <v>22041</v>
      </c>
      <c r="B185" s="11"/>
      <c r="C185" s="10">
        <f>[1]!الجدول_السبل_السوية2016.accdb[[#This Row],[PHONE_NUMBER]]</f>
        <v>913900170</v>
      </c>
      <c r="D185" s="10" t="str">
        <f>[1]!الجدول_السبل_السوية2016.accdb[[#This Row],[FETTER_STAUS]]</f>
        <v>مستجد</v>
      </c>
      <c r="E185" s="10" t="str">
        <f>[1]!الجدول_السبل_السوية2016.accdb[[#This Row],[CLASSE]]</f>
        <v>الثامن</v>
      </c>
      <c r="F185" s="10" t="str">
        <f>[1]!الجدول_السبل_السوية2016.accdb[[#This Row],[GENRE]]</f>
        <v>ذكر</v>
      </c>
      <c r="G185" s="9">
        <f>[1]!الجدول_السبل_السوية2016.accdb[[#This Row],[SumمنINSTALLMENT_VALUE]]</f>
        <v>500</v>
      </c>
      <c r="H185" s="9">
        <f>[1]!الجدول_السبل_السوية2016.accdb[[#This Row],[HELP]]</f>
        <v>0</v>
      </c>
      <c r="I185" s="9">
        <f>[1]!الجدول_السبل_السوية2016.accdb[[#This Row],[INSTALLMENT]]</f>
        <v>950</v>
      </c>
      <c r="J185" s="13">
        <f t="shared" si="4"/>
        <v>450</v>
      </c>
      <c r="K185" s="8" t="str">
        <f t="shared" si="5"/>
        <v>لا</v>
      </c>
    </row>
    <row r="186" spans="1:11" ht="18">
      <c r="A186" s="12">
        <f>[1]!الجدول_السبل_السوية2016.accdb[[#This Row],[SUDENT_ID]]</f>
        <v>22048</v>
      </c>
      <c r="B186" s="11"/>
      <c r="C186" s="10">
        <f>[1]!الجدول_السبل_السوية2016.accdb[[#This Row],[PHONE_NUMBER]]</f>
        <v>925073734</v>
      </c>
      <c r="D186" s="10" t="str">
        <f>[1]!الجدول_السبل_السوية2016.accdb[[#This Row],[FETTER_STAUS]]</f>
        <v>مستجد</v>
      </c>
      <c r="E186" s="10" t="str">
        <f>[1]!الجدول_السبل_السوية2016.accdb[[#This Row],[CLASSE]]</f>
        <v>الثامن</v>
      </c>
      <c r="F186" s="10" t="str">
        <f>[1]!الجدول_السبل_السوية2016.accdb[[#This Row],[GENRE]]</f>
        <v>أنثى</v>
      </c>
      <c r="G186" s="9">
        <f>[1]!الجدول_السبل_السوية2016.accdb[[#This Row],[SumمنINSTALLMENT_VALUE]]</f>
        <v>500</v>
      </c>
      <c r="H186" s="9">
        <f>[1]!الجدول_السبل_السوية2016.accdb[[#This Row],[HELP]]</f>
        <v>0</v>
      </c>
      <c r="I186" s="9">
        <f>[1]!الجدول_السبل_السوية2016.accdb[[#This Row],[INSTALLMENT]]</f>
        <v>950</v>
      </c>
      <c r="J186" s="13">
        <f t="shared" si="4"/>
        <v>450</v>
      </c>
      <c r="K186" s="8" t="str">
        <f t="shared" si="5"/>
        <v>لا</v>
      </c>
    </row>
    <row r="187" spans="1:11" ht="18">
      <c r="A187" s="12">
        <f>[1]!الجدول_السبل_السوية2016.accdb[[#This Row],[SUDENT_ID]]</f>
        <v>22030</v>
      </c>
      <c r="B187" s="11"/>
      <c r="C187" s="10">
        <f>[1]!الجدول_السبل_السوية2016.accdb[[#This Row],[PHONE_NUMBER]]</f>
        <v>925092494</v>
      </c>
      <c r="D187" s="10" t="str">
        <f>[1]!الجدول_السبل_السوية2016.accdb[[#This Row],[FETTER_STAUS]]</f>
        <v>مستجد</v>
      </c>
      <c r="E187" s="10" t="str">
        <f>[1]!الجدول_السبل_السوية2016.accdb[[#This Row],[CLASSE]]</f>
        <v>الثامن</v>
      </c>
      <c r="F187" s="10" t="str">
        <f>[1]!الجدول_السبل_السوية2016.accdb[[#This Row],[GENRE]]</f>
        <v>أنثى</v>
      </c>
      <c r="G187" s="9">
        <f>[1]!الجدول_السبل_السوية2016.accdb[[#This Row],[SumمنINSTALLMENT_VALUE]]</f>
        <v>500</v>
      </c>
      <c r="H187" s="9">
        <f>[1]!الجدول_السبل_السوية2016.accdb[[#This Row],[HELP]]</f>
        <v>0</v>
      </c>
      <c r="I187" s="9">
        <f>[1]!الجدول_السبل_السوية2016.accdb[[#This Row],[INSTALLMENT]]</f>
        <v>950</v>
      </c>
      <c r="J187" s="13">
        <f t="shared" si="4"/>
        <v>450</v>
      </c>
      <c r="K187" s="8" t="str">
        <f t="shared" si="5"/>
        <v>لا</v>
      </c>
    </row>
    <row r="188" spans="1:11" ht="18">
      <c r="A188" s="12">
        <f>[1]!الجدول_السبل_السوية2016.accdb[[#This Row],[SUDENT_ID]]</f>
        <v>22061</v>
      </c>
      <c r="B188" s="11"/>
      <c r="C188" s="10">
        <f>[1]!الجدول_السبل_السوية2016.accdb[[#This Row],[PHONE_NUMBER]]</f>
        <v>925401519</v>
      </c>
      <c r="D188" s="10" t="str">
        <f>[1]!الجدول_السبل_السوية2016.accdb[[#This Row],[FETTER_STAUS]]</f>
        <v>مستجد</v>
      </c>
      <c r="E188" s="10" t="str">
        <f>[1]!الجدول_السبل_السوية2016.accdb[[#This Row],[CLASSE]]</f>
        <v>الثامن</v>
      </c>
      <c r="F188" s="10" t="str">
        <f>[1]!الجدول_السبل_السوية2016.accdb[[#This Row],[GENRE]]</f>
        <v>أنثى</v>
      </c>
      <c r="G188" s="9">
        <f>[1]!الجدول_السبل_السوية2016.accdb[[#This Row],[SumمنINSTALLMENT_VALUE]]</f>
        <v>550</v>
      </c>
      <c r="H188" s="9">
        <f>[1]!الجدول_السبل_السوية2016.accdb[[#This Row],[HELP]]</f>
        <v>0</v>
      </c>
      <c r="I188" s="9">
        <f>[1]!الجدول_السبل_السوية2016.accdb[[#This Row],[INSTALLMENT]]</f>
        <v>850</v>
      </c>
      <c r="J188" s="13">
        <f t="shared" si="4"/>
        <v>300</v>
      </c>
      <c r="K188" s="8" t="str">
        <f t="shared" si="5"/>
        <v>لا</v>
      </c>
    </row>
    <row r="189" spans="1:11" ht="18">
      <c r="A189" s="12">
        <f>[1]!الجدول_السبل_السوية2016.accdb[[#This Row],[SUDENT_ID]]</f>
        <v>22036</v>
      </c>
      <c r="B189" s="11"/>
      <c r="C189" s="10">
        <f>[1]!الجدول_السبل_السوية2016.accdb[[#This Row],[PHONE_NUMBER]]</f>
        <v>926146771</v>
      </c>
      <c r="D189" s="10" t="str">
        <f>[1]!الجدول_السبل_السوية2016.accdb[[#This Row],[FETTER_STAUS]]</f>
        <v>مستجد</v>
      </c>
      <c r="E189" s="10" t="str">
        <f>[1]!الجدول_السبل_السوية2016.accdb[[#This Row],[CLASSE]]</f>
        <v>الثامن</v>
      </c>
      <c r="F189" s="10" t="str">
        <f>[1]!الجدول_السبل_السوية2016.accdb[[#This Row],[GENRE]]</f>
        <v>أنثى</v>
      </c>
      <c r="G189" s="9">
        <f>[1]!الجدول_السبل_السوية2016.accdb[[#This Row],[SumمنINSTALLMENT_VALUE]]</f>
        <v>590</v>
      </c>
      <c r="H189" s="9">
        <f>[1]!الجدول_السبل_السوية2016.accdb[[#This Row],[HELP]]</f>
        <v>0</v>
      </c>
      <c r="I189" s="9">
        <f>[1]!الجدول_السبل_السوية2016.accdb[[#This Row],[INSTALLMENT]]</f>
        <v>950</v>
      </c>
      <c r="J189" s="13">
        <f t="shared" si="4"/>
        <v>360</v>
      </c>
      <c r="K189" s="8" t="str">
        <f t="shared" si="5"/>
        <v>لا</v>
      </c>
    </row>
    <row r="190" spans="1:11" ht="18">
      <c r="A190" s="12">
        <f>[1]!الجدول_السبل_السوية2016.accdb[[#This Row],[SUDENT_ID]]</f>
        <v>22031</v>
      </c>
      <c r="B190" s="11"/>
      <c r="C190" s="10">
        <f>[1]!الجدول_السبل_السوية2016.accdb[[#This Row],[PHONE_NUMBER]]</f>
        <v>913116864</v>
      </c>
      <c r="D190" s="10" t="str">
        <f>[1]!الجدول_السبل_السوية2016.accdb[[#This Row],[FETTER_STAUS]]</f>
        <v>مستجد</v>
      </c>
      <c r="E190" s="10" t="str">
        <f>[1]!الجدول_السبل_السوية2016.accdb[[#This Row],[CLASSE]]</f>
        <v>الثامن</v>
      </c>
      <c r="F190" s="10" t="str">
        <f>[1]!الجدول_السبل_السوية2016.accdb[[#This Row],[GENRE]]</f>
        <v>أنثى</v>
      </c>
      <c r="G190" s="9">
        <f>[1]!الجدول_السبل_السوية2016.accdb[[#This Row],[SumمنINSTALLMENT_VALUE]]</f>
        <v>650</v>
      </c>
      <c r="H190" s="9">
        <f>[1]!الجدول_السبل_السوية2016.accdb[[#This Row],[HELP]]</f>
        <v>0</v>
      </c>
      <c r="I190" s="9">
        <f>[1]!الجدول_السبل_السوية2016.accdb[[#This Row],[INSTALLMENT]]</f>
        <v>950</v>
      </c>
      <c r="J190" s="13">
        <f t="shared" si="4"/>
        <v>300</v>
      </c>
      <c r="K190" s="8" t="str">
        <f t="shared" si="5"/>
        <v>لا</v>
      </c>
    </row>
    <row r="191" spans="1:11" ht="18">
      <c r="A191" s="12">
        <f>[1]!الجدول_السبل_السوية2016.accdb[[#This Row],[SUDENT_ID]]</f>
        <v>22042</v>
      </c>
      <c r="B191" s="11"/>
      <c r="C191" s="10">
        <f>[1]!الجدول_السبل_السوية2016.accdb[[#This Row],[PHONE_NUMBER]]</f>
        <v>925006992</v>
      </c>
      <c r="D191" s="10" t="str">
        <f>[1]!الجدول_السبل_السوية2016.accdb[[#This Row],[FETTER_STAUS]]</f>
        <v>مستجد</v>
      </c>
      <c r="E191" s="10" t="str">
        <f>[1]!الجدول_السبل_السوية2016.accdb[[#This Row],[CLASSE]]</f>
        <v>الثامن</v>
      </c>
      <c r="F191" s="10" t="str">
        <f>[1]!الجدول_السبل_السوية2016.accdb[[#This Row],[GENRE]]</f>
        <v>ذكر</v>
      </c>
      <c r="G191" s="9">
        <f>[1]!الجدول_السبل_السوية2016.accdb[[#This Row],[SumمنINSTALLMENT_VALUE]]</f>
        <v>680</v>
      </c>
      <c r="H191" s="9">
        <f>[1]!الجدول_السبل_السوية2016.accdb[[#This Row],[HELP]]</f>
        <v>0</v>
      </c>
      <c r="I191" s="9">
        <f>[1]!الجدول_السبل_السوية2016.accdb[[#This Row],[INSTALLMENT]]</f>
        <v>950</v>
      </c>
      <c r="J191" s="13">
        <f t="shared" si="4"/>
        <v>270</v>
      </c>
      <c r="K191" s="8" t="str">
        <f t="shared" si="5"/>
        <v>لا</v>
      </c>
    </row>
    <row r="192" spans="1:11" ht="18">
      <c r="A192" s="12">
        <f>[1]!الجدول_السبل_السوية2016.accdb[[#This Row],[SUDENT_ID]]</f>
        <v>22045</v>
      </c>
      <c r="B192" s="11"/>
      <c r="C192" s="10">
        <f>[1]!الجدول_السبل_السوية2016.accdb[[#This Row],[PHONE_NUMBER]]</f>
        <v>925844704</v>
      </c>
      <c r="D192" s="10" t="str">
        <f>[1]!الجدول_السبل_السوية2016.accdb[[#This Row],[FETTER_STAUS]]</f>
        <v>مستجد</v>
      </c>
      <c r="E192" s="10" t="str">
        <f>[1]!الجدول_السبل_السوية2016.accdb[[#This Row],[CLASSE]]</f>
        <v>الثامن</v>
      </c>
      <c r="F192" s="10" t="str">
        <f>[1]!الجدول_السبل_السوية2016.accdb[[#This Row],[GENRE]]</f>
        <v>أنثى</v>
      </c>
      <c r="G192" s="9">
        <f>[1]!الجدول_السبل_السوية2016.accdb[[#This Row],[SumمنINSTALLMENT_VALUE]]</f>
        <v>950</v>
      </c>
      <c r="H192" s="9">
        <f>[1]!الجدول_السبل_السوية2016.accdb[[#This Row],[HELP]]</f>
        <v>0</v>
      </c>
      <c r="I192" s="9">
        <f>[1]!الجدول_السبل_السوية2016.accdb[[#This Row],[INSTALLMENT]]</f>
        <v>950</v>
      </c>
      <c r="J192" s="9">
        <f t="shared" si="4"/>
        <v>0</v>
      </c>
      <c r="K192" s="8" t="str">
        <f t="shared" si="5"/>
        <v>لا</v>
      </c>
    </row>
    <row r="193" spans="1:11" ht="18">
      <c r="A193" s="12">
        <f>[1]!الجدول_السبل_السوية2016.accdb[[#This Row],[SUDENT_ID]]</f>
        <v>22032</v>
      </c>
      <c r="B193" s="11"/>
      <c r="C193" s="10">
        <f>[1]!الجدول_السبل_السوية2016.accdb[[#This Row],[PHONE_NUMBER]]</f>
        <v>925162340</v>
      </c>
      <c r="D193" s="10" t="str">
        <f>[1]!الجدول_السبل_السوية2016.accdb[[#This Row],[FETTER_STAUS]]</f>
        <v>مستجد</v>
      </c>
      <c r="E193" s="10" t="str">
        <f>[1]!الجدول_السبل_السوية2016.accdb[[#This Row],[CLASSE]]</f>
        <v>الثامن</v>
      </c>
      <c r="F193" s="10" t="str">
        <f>[1]!الجدول_السبل_السوية2016.accdb[[#This Row],[GENRE]]</f>
        <v>أنثى</v>
      </c>
      <c r="G193" s="9">
        <f>[1]!الجدول_السبل_السوية2016.accdb[[#This Row],[SumمنINSTALLMENT_VALUE]]</f>
        <v>950</v>
      </c>
      <c r="H193" s="9">
        <f>[1]!الجدول_السبل_السوية2016.accdb[[#This Row],[HELP]]</f>
        <v>0</v>
      </c>
      <c r="I193" s="9">
        <f>[1]!الجدول_السبل_السوية2016.accdb[[#This Row],[INSTALLMENT]]</f>
        <v>950</v>
      </c>
      <c r="J193" s="9">
        <f t="shared" si="4"/>
        <v>0</v>
      </c>
      <c r="K193" s="8" t="str">
        <f t="shared" si="5"/>
        <v>لا</v>
      </c>
    </row>
    <row r="194" spans="1:11" ht="18">
      <c r="A194" s="12">
        <f>[1]!الجدول_السبل_السوية2016.accdb[[#This Row],[SUDENT_ID]]</f>
        <v>12074</v>
      </c>
      <c r="B194" s="11"/>
      <c r="C194" s="10">
        <f>[1]!الجدول_السبل_السوية2016.accdb[[#This Row],[PHONE_NUMBER]]</f>
        <v>916327286</v>
      </c>
      <c r="D194" s="10" t="str">
        <f>[1]!الجدول_السبل_السوية2016.accdb[[#This Row],[FETTER_STAUS]]</f>
        <v>مستجد</v>
      </c>
      <c r="E194" s="10" t="str">
        <f>[1]!الجدول_السبل_السوية2016.accdb[[#This Row],[CLASSE]]</f>
        <v>الثاني</v>
      </c>
      <c r="F194" s="10" t="str">
        <f>[1]!الجدول_السبل_السوية2016.accdb[[#This Row],[GENRE]]</f>
        <v>أنثى</v>
      </c>
      <c r="G194" s="9">
        <f>[1]!الجدول_السبل_السوية2016.accdb[[#This Row],[SumمنINSTALLMENT_VALUE]]</f>
        <v>0</v>
      </c>
      <c r="H194" s="9">
        <f>[1]!الجدول_السبل_السوية2016.accdb[[#This Row],[HELP]]</f>
        <v>0</v>
      </c>
      <c r="I194" s="9">
        <f>[1]!الجدول_السبل_السوية2016.accdb[[#This Row],[INSTALLMENT]]</f>
        <v>950</v>
      </c>
      <c r="J194" s="9">
        <f t="shared" si="4"/>
        <v>950</v>
      </c>
      <c r="K194" s="8" t="str">
        <f t="shared" si="5"/>
        <v>دين</v>
      </c>
    </row>
    <row r="195" spans="1:11" ht="18">
      <c r="A195" s="12">
        <f>[1]!الجدول_السبل_السوية2016.accdb[[#This Row],[SUDENT_ID]]</f>
        <v>12061</v>
      </c>
      <c r="B195" s="11"/>
      <c r="C195" s="10">
        <f>[1]!الجدول_السبل_السوية2016.accdb[[#This Row],[PHONE_NUMBER]]</f>
        <v>923160117</v>
      </c>
      <c r="D195" s="10" t="str">
        <f>[1]!الجدول_السبل_السوية2016.accdb[[#This Row],[FETTER_STAUS]]</f>
        <v>مستجد</v>
      </c>
      <c r="E195" s="10" t="str">
        <f>[1]!الجدول_السبل_السوية2016.accdb[[#This Row],[CLASSE]]</f>
        <v>الثاني</v>
      </c>
      <c r="F195" s="10" t="str">
        <f>[1]!الجدول_السبل_السوية2016.accdb[[#This Row],[GENRE]]</f>
        <v>أنثى</v>
      </c>
      <c r="G195" s="9">
        <f>[1]!الجدول_السبل_السوية2016.accdb[[#This Row],[SumمنINSTALLMENT_VALUE]]</f>
        <v>0</v>
      </c>
      <c r="H195" s="9">
        <f>[1]!الجدول_السبل_السوية2016.accdb[[#This Row],[HELP]]</f>
        <v>0</v>
      </c>
      <c r="I195" s="9">
        <f>[1]!الجدول_السبل_السوية2016.accdb[[#This Row],[INSTALLMENT]]</f>
        <v>950</v>
      </c>
      <c r="J195" s="13">
        <f t="shared" ref="J195:J258" si="6">I195-(H195+G195)</f>
        <v>950</v>
      </c>
      <c r="K195" s="8" t="str">
        <f t="shared" ref="K195:K258" si="7">IF(J195&gt; 475,"دين","لا")</f>
        <v>دين</v>
      </c>
    </row>
    <row r="196" spans="1:11" ht="18">
      <c r="A196" s="12">
        <f>[1]!الجدول_السبل_السوية2016.accdb[[#This Row],[SUDENT_ID]]</f>
        <v>12063</v>
      </c>
      <c r="B196" s="11"/>
      <c r="C196" s="10">
        <f>[1]!الجدول_السبل_السوية2016.accdb[[#This Row],[PHONE_NUMBER]]</f>
        <v>927923216</v>
      </c>
      <c r="D196" s="10" t="str">
        <f>[1]!الجدول_السبل_السوية2016.accdb[[#This Row],[FETTER_STAUS]]</f>
        <v>مستجد</v>
      </c>
      <c r="E196" s="10" t="str">
        <f>[1]!الجدول_السبل_السوية2016.accdb[[#This Row],[CLASSE]]</f>
        <v>الثاني</v>
      </c>
      <c r="F196" s="10" t="str">
        <f>[1]!الجدول_السبل_السوية2016.accdb[[#This Row],[GENRE]]</f>
        <v>أنثى</v>
      </c>
      <c r="G196" s="9">
        <f>[1]!الجدول_السبل_السوية2016.accdb[[#This Row],[SumمنINSTALLMENT_VALUE]]</f>
        <v>0</v>
      </c>
      <c r="H196" s="9">
        <f>[1]!الجدول_السبل_السوية2016.accdb[[#This Row],[HELP]]</f>
        <v>0</v>
      </c>
      <c r="I196" s="9">
        <f>[1]!الجدول_السبل_السوية2016.accdb[[#This Row],[INSTALLMENT]]</f>
        <v>180</v>
      </c>
      <c r="J196" s="13">
        <f t="shared" si="6"/>
        <v>180</v>
      </c>
      <c r="K196" s="8" t="str">
        <f t="shared" si="7"/>
        <v>لا</v>
      </c>
    </row>
    <row r="197" spans="1:11" ht="18">
      <c r="A197" s="12">
        <f>[1]!الجدول_السبل_السوية2016.accdb[[#This Row],[SUDENT_ID]]</f>
        <v>12073</v>
      </c>
      <c r="B197" s="11"/>
      <c r="C197" s="10">
        <f>[1]!الجدول_السبل_السوية2016.accdb[[#This Row],[PHONE_NUMBER]]</f>
        <v>916327286</v>
      </c>
      <c r="D197" s="10" t="str">
        <f>[1]!الجدول_السبل_السوية2016.accdb[[#This Row],[FETTER_STAUS]]</f>
        <v>مستجد</v>
      </c>
      <c r="E197" s="10" t="str">
        <f>[1]!الجدول_السبل_السوية2016.accdb[[#This Row],[CLASSE]]</f>
        <v>الثاني</v>
      </c>
      <c r="F197" s="10" t="str">
        <f>[1]!الجدول_السبل_السوية2016.accdb[[#This Row],[GENRE]]</f>
        <v>أنثى</v>
      </c>
      <c r="G197" s="9">
        <f>[1]!الجدول_السبل_السوية2016.accdb[[#This Row],[SumمنINSTALLMENT_VALUE]]</f>
        <v>0</v>
      </c>
      <c r="H197" s="9">
        <f>[1]!الجدول_السبل_السوية2016.accdb[[#This Row],[HELP]]</f>
        <v>0</v>
      </c>
      <c r="I197" s="9">
        <f>[1]!الجدول_السبل_السوية2016.accdb[[#This Row],[INSTALLMENT]]</f>
        <v>950</v>
      </c>
      <c r="J197" s="13">
        <f t="shared" si="6"/>
        <v>950</v>
      </c>
      <c r="K197" s="8" t="str">
        <f t="shared" si="7"/>
        <v>دين</v>
      </c>
    </row>
    <row r="198" spans="1:11" ht="18">
      <c r="A198" s="12">
        <f>[1]!الجدول_السبل_السوية2016.accdb[[#This Row],[SUDENT_ID]]</f>
        <v>12088</v>
      </c>
      <c r="B198" s="11"/>
      <c r="C198" s="10">
        <f>[1]!الجدول_السبل_السوية2016.accdb[[#This Row],[PHONE_NUMBER]]</f>
        <v>927923216</v>
      </c>
      <c r="D198" s="10" t="str">
        <f>[1]!الجدول_السبل_السوية2016.accdb[[#This Row],[FETTER_STAUS]]</f>
        <v>مستجد</v>
      </c>
      <c r="E198" s="10" t="str">
        <f>[1]!الجدول_السبل_السوية2016.accdb[[#This Row],[CLASSE]]</f>
        <v>الثاني</v>
      </c>
      <c r="F198" s="10" t="str">
        <f>[1]!الجدول_السبل_السوية2016.accdb[[#This Row],[GENRE]]</f>
        <v>ذكر</v>
      </c>
      <c r="G198" s="9">
        <f>[1]!الجدول_السبل_السوية2016.accdb[[#This Row],[SumمنINSTALLMENT_VALUE]]</f>
        <v>0</v>
      </c>
      <c r="H198" s="9">
        <f>[1]!الجدول_السبل_السوية2016.accdb[[#This Row],[HELP]]</f>
        <v>0</v>
      </c>
      <c r="I198" s="9">
        <f>[1]!الجدول_السبل_السوية2016.accdb[[#This Row],[INSTALLMENT]]</f>
        <v>950</v>
      </c>
      <c r="J198" s="13">
        <f t="shared" si="6"/>
        <v>950</v>
      </c>
      <c r="K198" s="8" t="str">
        <f t="shared" si="7"/>
        <v>دين</v>
      </c>
    </row>
    <row r="199" spans="1:11" ht="18">
      <c r="A199" s="12">
        <f>[1]!الجدول_السبل_السوية2016.accdb[[#This Row],[SUDENT_ID]]</f>
        <v>12105</v>
      </c>
      <c r="B199" s="11"/>
      <c r="C199" s="10">
        <f>[1]!الجدول_السبل_السوية2016.accdb[[#This Row],[PHONE_NUMBER]]</f>
        <v>927155898</v>
      </c>
      <c r="D199" s="10" t="str">
        <f>[1]!الجدول_السبل_السوية2016.accdb[[#This Row],[FETTER_STAUS]]</f>
        <v>مستجد</v>
      </c>
      <c r="E199" s="10" t="str">
        <f>[1]!الجدول_السبل_السوية2016.accdb[[#This Row],[CLASSE]]</f>
        <v>الثاني</v>
      </c>
      <c r="F199" s="10" t="str">
        <f>[1]!الجدول_السبل_السوية2016.accdb[[#This Row],[GENRE]]</f>
        <v>ذكر</v>
      </c>
      <c r="G199" s="9">
        <f>[1]!الجدول_السبل_السوية2016.accdb[[#This Row],[SumمنINSTALLMENT_VALUE]]</f>
        <v>0</v>
      </c>
      <c r="H199" s="9">
        <f>[1]!الجدول_السبل_السوية2016.accdb[[#This Row],[HELP]]</f>
        <v>0</v>
      </c>
      <c r="I199" s="9">
        <f>[1]!الجدول_السبل_السوية2016.accdb[[#This Row],[INSTALLMENT]]</f>
        <v>950</v>
      </c>
      <c r="J199" s="13">
        <f t="shared" si="6"/>
        <v>950</v>
      </c>
      <c r="K199" s="8" t="str">
        <f t="shared" si="7"/>
        <v>دين</v>
      </c>
    </row>
    <row r="200" spans="1:11" ht="18">
      <c r="A200" s="12">
        <f>[1]!الجدول_السبل_السوية2016.accdb[[#This Row],[SUDENT_ID]]</f>
        <v>12121</v>
      </c>
      <c r="B200" s="11"/>
      <c r="C200" s="10">
        <f>[1]!الجدول_السبل_السوية2016.accdb[[#This Row],[PHONE_NUMBER]]</f>
        <v>923025409</v>
      </c>
      <c r="D200" s="10" t="str">
        <f>[1]!الجدول_السبل_السوية2016.accdb[[#This Row],[FETTER_STAUS]]</f>
        <v>منزلية</v>
      </c>
      <c r="E200" s="10" t="str">
        <f>[1]!الجدول_السبل_السوية2016.accdb[[#This Row],[CLASSE]]</f>
        <v>الثاني</v>
      </c>
      <c r="F200" s="10" t="str">
        <f>[1]!الجدول_السبل_السوية2016.accdb[[#This Row],[GENRE]]</f>
        <v>ذكر</v>
      </c>
      <c r="G200" s="9">
        <f>[1]!الجدول_السبل_السوية2016.accdb[[#This Row],[SumمنINSTALLMENT_VALUE]]</f>
        <v>0</v>
      </c>
      <c r="H200" s="9">
        <f>[1]!الجدول_السبل_السوية2016.accdb[[#This Row],[HELP]]</f>
        <v>950</v>
      </c>
      <c r="I200" s="9">
        <f>[1]!الجدول_السبل_السوية2016.accdb[[#This Row],[INSTALLMENT]]</f>
        <v>950</v>
      </c>
      <c r="J200" s="13">
        <f t="shared" si="6"/>
        <v>0</v>
      </c>
      <c r="K200" s="8" t="str">
        <f t="shared" si="7"/>
        <v>لا</v>
      </c>
    </row>
    <row r="201" spans="1:11" ht="18">
      <c r="A201" s="12">
        <f>[1]!الجدول_السبل_السوية2016.accdb[[#This Row],[SUDENT_ID]]</f>
        <v>12081</v>
      </c>
      <c r="B201" s="11"/>
      <c r="C201" s="10">
        <f>[1]!الجدول_السبل_السوية2016.accdb[[#This Row],[PHONE_NUMBER]]</f>
        <v>914666966</v>
      </c>
      <c r="D201" s="10" t="str">
        <f>[1]!الجدول_السبل_السوية2016.accdb[[#This Row],[FETTER_STAUS]]</f>
        <v>مستجد</v>
      </c>
      <c r="E201" s="10" t="str">
        <f>[1]!الجدول_السبل_السوية2016.accdb[[#This Row],[CLASSE]]</f>
        <v>الثاني</v>
      </c>
      <c r="F201" s="10" t="str">
        <f>[1]!الجدول_السبل_السوية2016.accdb[[#This Row],[GENRE]]</f>
        <v>ذكر</v>
      </c>
      <c r="G201" s="9">
        <f>[1]!الجدول_السبل_السوية2016.accdb[[#This Row],[SumمنINSTALLMENT_VALUE]]</f>
        <v>0</v>
      </c>
      <c r="H201" s="9">
        <f>[1]!الجدول_السبل_السوية2016.accdb[[#This Row],[HELP]]</f>
        <v>950</v>
      </c>
      <c r="I201" s="9">
        <f>[1]!الجدول_السبل_السوية2016.accdb[[#This Row],[INSTALLMENT]]</f>
        <v>950</v>
      </c>
      <c r="J201" s="9">
        <f t="shared" si="6"/>
        <v>0</v>
      </c>
      <c r="K201" s="8" t="str">
        <f t="shared" si="7"/>
        <v>لا</v>
      </c>
    </row>
    <row r="202" spans="1:11" ht="18">
      <c r="A202" s="12">
        <f>[1]!الجدول_السبل_السوية2016.accdb[[#This Row],[SUDENT_ID]]</f>
        <v>12084</v>
      </c>
      <c r="B202" s="11"/>
      <c r="C202" s="10">
        <f>[1]!الجدول_السبل_السوية2016.accdb[[#This Row],[PHONE_NUMBER]]</f>
        <v>926547060</v>
      </c>
      <c r="D202" s="10" t="str">
        <f>[1]!الجدول_السبل_السوية2016.accdb[[#This Row],[FETTER_STAUS]]</f>
        <v>مستجد</v>
      </c>
      <c r="E202" s="10" t="str">
        <f>[1]!الجدول_السبل_السوية2016.accdb[[#This Row],[CLASSE]]</f>
        <v>الثاني</v>
      </c>
      <c r="F202" s="10" t="str">
        <f>[1]!الجدول_السبل_السوية2016.accdb[[#This Row],[GENRE]]</f>
        <v>ذكر</v>
      </c>
      <c r="G202" s="9">
        <f>[1]!الجدول_السبل_السوية2016.accdb[[#This Row],[SumمنINSTALLMENT_VALUE]]</f>
        <v>0</v>
      </c>
      <c r="H202" s="9">
        <f>[1]!الجدول_السبل_السوية2016.accdb[[#This Row],[HELP]]</f>
        <v>950</v>
      </c>
      <c r="I202" s="9">
        <f>[1]!الجدول_السبل_السوية2016.accdb[[#This Row],[INSTALLMENT]]</f>
        <v>950</v>
      </c>
      <c r="J202" s="9">
        <f t="shared" si="6"/>
        <v>0</v>
      </c>
      <c r="K202" s="8" t="str">
        <f t="shared" si="7"/>
        <v>لا</v>
      </c>
    </row>
    <row r="203" spans="1:11" ht="18">
      <c r="A203" s="12">
        <f>[1]!الجدول_السبل_السوية2016.accdb[[#This Row],[SUDENT_ID]]</f>
        <v>12127</v>
      </c>
      <c r="B203" s="11"/>
      <c r="C203" s="10">
        <f>[1]!الجدول_السبل_السوية2016.accdb[[#This Row],[PHONE_NUMBER]]</f>
        <v>928719387</v>
      </c>
      <c r="D203" s="10" t="str">
        <f>[1]!الجدول_السبل_السوية2016.accdb[[#This Row],[FETTER_STAUS]]</f>
        <v>مستجد</v>
      </c>
      <c r="E203" s="10" t="str">
        <f>[1]!الجدول_السبل_السوية2016.accdb[[#This Row],[CLASSE]]</f>
        <v>الثاني</v>
      </c>
      <c r="F203" s="10" t="str">
        <f>[1]!الجدول_السبل_السوية2016.accdb[[#This Row],[GENRE]]</f>
        <v>ذكر</v>
      </c>
      <c r="G203" s="9">
        <f>[1]!الجدول_السبل_السوية2016.accdb[[#This Row],[SumمنINSTALLMENT_VALUE]]</f>
        <v>0</v>
      </c>
      <c r="H203" s="9">
        <f>[1]!الجدول_السبل_السوية2016.accdb[[#This Row],[HELP]]</f>
        <v>950</v>
      </c>
      <c r="I203" s="9">
        <f>[1]!الجدول_السبل_السوية2016.accdb[[#This Row],[INSTALLMENT]]</f>
        <v>950</v>
      </c>
      <c r="J203" s="13">
        <f t="shared" si="6"/>
        <v>0</v>
      </c>
      <c r="K203" s="8" t="str">
        <f t="shared" si="7"/>
        <v>لا</v>
      </c>
    </row>
    <row r="204" spans="1:11" ht="18">
      <c r="A204" s="12">
        <f>[1]!الجدول_السبل_السوية2016.accdb[[#This Row],[SUDENT_ID]]</f>
        <v>12083</v>
      </c>
      <c r="B204" s="11"/>
      <c r="C204" s="10">
        <f>[1]!الجدول_السبل_السوية2016.accdb[[#This Row],[PHONE_NUMBER]]</f>
        <v>913770031</v>
      </c>
      <c r="D204" s="10" t="str">
        <f>[1]!الجدول_السبل_السوية2016.accdb[[#This Row],[FETTER_STAUS]]</f>
        <v>مستجد</v>
      </c>
      <c r="E204" s="10" t="str">
        <f>[1]!الجدول_السبل_السوية2016.accdb[[#This Row],[CLASSE]]</f>
        <v>الثاني</v>
      </c>
      <c r="F204" s="10" t="str">
        <f>[1]!الجدول_السبل_السوية2016.accdb[[#This Row],[GENRE]]</f>
        <v>ذكر</v>
      </c>
      <c r="G204" s="9">
        <f>[1]!الجدول_السبل_السوية2016.accdb[[#This Row],[SumمنINSTALLMENT_VALUE]]</f>
        <v>200</v>
      </c>
      <c r="H204" s="9">
        <f>[1]!الجدول_السبل_السوية2016.accdb[[#This Row],[HELP]]</f>
        <v>0</v>
      </c>
      <c r="I204" s="9">
        <f>[1]!الجدول_السبل_السوية2016.accdb[[#This Row],[INSTALLMENT]]</f>
        <v>950</v>
      </c>
      <c r="J204" s="13">
        <f t="shared" si="6"/>
        <v>750</v>
      </c>
      <c r="K204" s="8" t="str">
        <f t="shared" si="7"/>
        <v>دين</v>
      </c>
    </row>
    <row r="205" spans="1:11" ht="18">
      <c r="A205" s="12">
        <f>[1]!الجدول_السبل_السوية2016.accdb[[#This Row],[SUDENT_ID]]</f>
        <v>12122</v>
      </c>
      <c r="B205" s="11"/>
      <c r="C205" s="10">
        <f>[1]!الجدول_السبل_السوية2016.accdb[[#This Row],[PHONE_NUMBER]]</f>
        <v>913915338</v>
      </c>
      <c r="D205" s="10" t="str">
        <f>[1]!الجدول_السبل_السوية2016.accdb[[#This Row],[FETTER_STAUS]]</f>
        <v>مستجد</v>
      </c>
      <c r="E205" s="10" t="str">
        <f>[1]!الجدول_السبل_السوية2016.accdb[[#This Row],[CLASSE]]</f>
        <v>الثاني</v>
      </c>
      <c r="F205" s="10" t="str">
        <f>[1]!الجدول_السبل_السوية2016.accdb[[#This Row],[GENRE]]</f>
        <v>ذكر</v>
      </c>
      <c r="G205" s="9">
        <f>[1]!الجدول_السبل_السوية2016.accdb[[#This Row],[SumمنINSTALLMENT_VALUE]]</f>
        <v>200</v>
      </c>
      <c r="H205" s="9">
        <f>[1]!الجدول_السبل_السوية2016.accdb[[#This Row],[HELP]]</f>
        <v>0</v>
      </c>
      <c r="I205" s="9">
        <f>[1]!الجدول_السبل_السوية2016.accdb[[#This Row],[INSTALLMENT]]</f>
        <v>950</v>
      </c>
      <c r="J205" s="13">
        <f t="shared" si="6"/>
        <v>750</v>
      </c>
      <c r="K205" s="8" t="str">
        <f t="shared" si="7"/>
        <v>دين</v>
      </c>
    </row>
    <row r="206" spans="1:11" ht="18">
      <c r="A206" s="12">
        <f>[1]!الجدول_السبل_السوية2016.accdb[[#This Row],[SUDENT_ID]]</f>
        <v>12106</v>
      </c>
      <c r="B206" s="11"/>
      <c r="C206" s="10">
        <f>[1]!الجدول_السبل_السوية2016.accdb[[#This Row],[PHONE_NUMBER]]</f>
        <v>913151373</v>
      </c>
      <c r="D206" s="10" t="str">
        <f>[1]!الجدول_السبل_السوية2016.accdb[[#This Row],[FETTER_STAUS]]</f>
        <v>مستجد</v>
      </c>
      <c r="E206" s="10" t="str">
        <f>[1]!الجدول_السبل_السوية2016.accdb[[#This Row],[CLASSE]]</f>
        <v>الثاني</v>
      </c>
      <c r="F206" s="10" t="str">
        <f>[1]!الجدول_السبل_السوية2016.accdb[[#This Row],[GENRE]]</f>
        <v>ذكر</v>
      </c>
      <c r="G206" s="9">
        <f>[1]!الجدول_السبل_السوية2016.accdb[[#This Row],[SumمنINSTALLMENT_VALUE]]</f>
        <v>200</v>
      </c>
      <c r="H206" s="9">
        <f>[1]!الجدول_السبل_السوية2016.accdb[[#This Row],[HELP]]</f>
        <v>0</v>
      </c>
      <c r="I206" s="9">
        <f>[1]!الجدول_السبل_السوية2016.accdb[[#This Row],[INSTALLMENT]]</f>
        <v>950</v>
      </c>
      <c r="J206" s="13">
        <f t="shared" si="6"/>
        <v>750</v>
      </c>
      <c r="K206" s="8" t="str">
        <f t="shared" si="7"/>
        <v>دين</v>
      </c>
    </row>
    <row r="207" spans="1:11" ht="18">
      <c r="A207" s="12">
        <f>[1]!الجدول_السبل_السوية2016.accdb[[#This Row],[SUDENT_ID]]</f>
        <v>12076</v>
      </c>
      <c r="B207" s="11"/>
      <c r="C207" s="10">
        <f>[1]!الجدول_السبل_السوية2016.accdb[[#This Row],[PHONE_NUMBER]]</f>
        <v>925822383</v>
      </c>
      <c r="D207" s="10" t="str">
        <f>[1]!الجدول_السبل_السوية2016.accdb[[#This Row],[FETTER_STAUS]]</f>
        <v>مستجد</v>
      </c>
      <c r="E207" s="10" t="str">
        <f>[1]!الجدول_السبل_السوية2016.accdb[[#This Row],[CLASSE]]</f>
        <v>الثاني</v>
      </c>
      <c r="F207" s="10" t="str">
        <f>[1]!الجدول_السبل_السوية2016.accdb[[#This Row],[GENRE]]</f>
        <v>ذكر</v>
      </c>
      <c r="G207" s="9">
        <f>[1]!الجدول_السبل_السوية2016.accdb[[#This Row],[SumمنINSTALLMENT_VALUE]]</f>
        <v>225</v>
      </c>
      <c r="H207" s="9">
        <f>[1]!الجدول_السبل_السوية2016.accdb[[#This Row],[HELP]]</f>
        <v>0</v>
      </c>
      <c r="I207" s="9">
        <f>[1]!الجدول_السبل_السوية2016.accdb[[#This Row],[INSTALLMENT]]</f>
        <v>950</v>
      </c>
      <c r="J207" s="13">
        <f t="shared" si="6"/>
        <v>725</v>
      </c>
      <c r="K207" s="8" t="str">
        <f t="shared" si="7"/>
        <v>دين</v>
      </c>
    </row>
    <row r="208" spans="1:11" ht="18">
      <c r="A208" s="12">
        <f>[1]!الجدول_السبل_السوية2016.accdb[[#This Row],[SUDENT_ID]]</f>
        <v>12096</v>
      </c>
      <c r="B208" s="11"/>
      <c r="C208" s="10">
        <f>[1]!الجدول_السبل_السوية2016.accdb[[#This Row],[PHONE_NUMBER]]</f>
        <v>925189492</v>
      </c>
      <c r="D208" s="10" t="str">
        <f>[1]!الجدول_السبل_السوية2016.accdb[[#This Row],[FETTER_STAUS]]</f>
        <v>مستجد</v>
      </c>
      <c r="E208" s="10" t="str">
        <f>[1]!الجدول_السبل_السوية2016.accdb[[#This Row],[CLASSE]]</f>
        <v>الثاني</v>
      </c>
      <c r="F208" s="10" t="str">
        <f>[1]!الجدول_السبل_السوية2016.accdb[[#This Row],[GENRE]]</f>
        <v>ذكر</v>
      </c>
      <c r="G208" s="9">
        <f>[1]!الجدول_السبل_السوية2016.accdb[[#This Row],[SumمنINSTALLMENT_VALUE]]</f>
        <v>250</v>
      </c>
      <c r="H208" s="9">
        <f>[1]!الجدول_السبل_السوية2016.accdb[[#This Row],[HELP]]</f>
        <v>0</v>
      </c>
      <c r="I208" s="9">
        <f>[1]!الجدول_السبل_السوية2016.accdb[[#This Row],[INSTALLMENT]]</f>
        <v>950</v>
      </c>
      <c r="J208" s="13">
        <f t="shared" si="6"/>
        <v>700</v>
      </c>
      <c r="K208" s="8" t="str">
        <f t="shared" si="7"/>
        <v>دين</v>
      </c>
    </row>
    <row r="209" spans="1:12" ht="18">
      <c r="A209" s="12">
        <f>[1]!الجدول_السبل_السوية2016.accdb[[#This Row],[SUDENT_ID]]</f>
        <v>12135</v>
      </c>
      <c r="B209" s="11"/>
      <c r="C209" s="10">
        <f>[1]!الجدول_السبل_السوية2016.accdb[[#This Row],[PHONE_NUMBER]]</f>
        <v>922850644</v>
      </c>
      <c r="D209" s="10" t="str">
        <f>[1]!الجدول_السبل_السوية2016.accdb[[#This Row],[FETTER_STAUS]]</f>
        <v>مستجد</v>
      </c>
      <c r="E209" s="10" t="str">
        <f>[1]!الجدول_السبل_السوية2016.accdb[[#This Row],[CLASSE]]</f>
        <v>الثاني</v>
      </c>
      <c r="F209" s="10" t="str">
        <f>[1]!الجدول_السبل_السوية2016.accdb[[#This Row],[GENRE]]</f>
        <v>ذكر</v>
      </c>
      <c r="G209" s="9">
        <f>[1]!الجدول_السبل_السوية2016.accdb[[#This Row],[SumمنINSTALLMENT_VALUE]]</f>
        <v>300</v>
      </c>
      <c r="H209" s="9">
        <f>[1]!الجدول_السبل_السوية2016.accdb[[#This Row],[HELP]]</f>
        <v>0</v>
      </c>
      <c r="I209" s="9">
        <f>[1]!الجدول_السبل_السوية2016.accdb[[#This Row],[INSTALLMENT]]</f>
        <v>950</v>
      </c>
      <c r="J209" s="13">
        <f t="shared" si="6"/>
        <v>650</v>
      </c>
      <c r="K209" s="8" t="str">
        <f t="shared" si="7"/>
        <v>دين</v>
      </c>
    </row>
    <row r="210" spans="1:12" ht="18">
      <c r="A210" s="12">
        <f>[1]!الجدول_السبل_السوية2016.accdb[[#This Row],[SUDENT_ID]]</f>
        <v>12082</v>
      </c>
      <c r="B210" s="11"/>
      <c r="C210" s="10">
        <f>[1]!الجدول_السبل_السوية2016.accdb[[#This Row],[PHONE_NUMBER]]</f>
        <v>913705181</v>
      </c>
      <c r="D210" s="10" t="str">
        <f>[1]!الجدول_السبل_السوية2016.accdb[[#This Row],[FETTER_STAUS]]</f>
        <v>مستجد</v>
      </c>
      <c r="E210" s="10" t="str">
        <f>[1]!الجدول_السبل_السوية2016.accdb[[#This Row],[CLASSE]]</f>
        <v>الثاني</v>
      </c>
      <c r="F210" s="10" t="str">
        <f>[1]!الجدول_السبل_السوية2016.accdb[[#This Row],[GENRE]]</f>
        <v>ذكر</v>
      </c>
      <c r="G210" s="9">
        <f>[1]!الجدول_السبل_السوية2016.accdb[[#This Row],[SumمنINSTALLMENT_VALUE]]</f>
        <v>300</v>
      </c>
      <c r="H210" s="9">
        <f>[1]!الجدول_السبل_السوية2016.accdb[[#This Row],[HELP]]</f>
        <v>0</v>
      </c>
      <c r="I210" s="9">
        <f>[1]!الجدول_السبل_السوية2016.accdb[[#This Row],[INSTALLMENT]]</f>
        <v>950</v>
      </c>
      <c r="J210" s="13">
        <f t="shared" si="6"/>
        <v>650</v>
      </c>
      <c r="K210" s="8" t="str">
        <f t="shared" si="7"/>
        <v>دين</v>
      </c>
    </row>
    <row r="211" spans="1:12" ht="18">
      <c r="A211" s="12">
        <f>[1]!الجدول_السبل_السوية2016.accdb[[#This Row],[SUDENT_ID]]</f>
        <v>12062</v>
      </c>
      <c r="B211" s="11"/>
      <c r="C211" s="10">
        <f>[1]!الجدول_السبل_السوية2016.accdb[[#This Row],[PHONE_NUMBER]]</f>
        <v>912157335</v>
      </c>
      <c r="D211" s="10" t="str">
        <f>[1]!الجدول_السبل_السوية2016.accdb[[#This Row],[FETTER_STAUS]]</f>
        <v>مستجد</v>
      </c>
      <c r="E211" s="10" t="str">
        <f>[1]!الجدول_السبل_السوية2016.accdb[[#This Row],[CLASSE]]</f>
        <v>الثاني</v>
      </c>
      <c r="F211" s="10" t="str">
        <f>[1]!الجدول_السبل_السوية2016.accdb[[#This Row],[GENRE]]</f>
        <v>أنثى</v>
      </c>
      <c r="G211" s="9">
        <f>[1]!الجدول_السبل_السوية2016.accdb[[#This Row],[SumمنINSTALLMENT_VALUE]]</f>
        <v>300</v>
      </c>
      <c r="H211" s="9">
        <f>[1]!الجدول_السبل_السوية2016.accdb[[#This Row],[HELP]]</f>
        <v>0</v>
      </c>
      <c r="I211" s="9">
        <f>[1]!الجدول_السبل_السوية2016.accdb[[#This Row],[INSTALLMENT]]</f>
        <v>950</v>
      </c>
      <c r="J211" s="13">
        <f t="shared" si="6"/>
        <v>650</v>
      </c>
      <c r="K211" s="8" t="str">
        <f t="shared" si="7"/>
        <v>دين</v>
      </c>
      <c r="L211" t="s">
        <v>0</v>
      </c>
    </row>
    <row r="212" spans="1:12" ht="18">
      <c r="A212" s="12">
        <f>[1]!الجدول_السبل_السوية2016.accdb[[#This Row],[SUDENT_ID]]</f>
        <v>12109</v>
      </c>
      <c r="B212" s="11"/>
      <c r="C212" s="10">
        <f>[1]!الجدول_السبل_السوية2016.accdb[[#This Row],[PHONE_NUMBER]]</f>
        <v>925006120</v>
      </c>
      <c r="D212" s="10" t="str">
        <f>[1]!الجدول_السبل_السوية2016.accdb[[#This Row],[FETTER_STAUS]]</f>
        <v>مستجد</v>
      </c>
      <c r="E212" s="10" t="str">
        <f>[1]!الجدول_السبل_السوية2016.accdb[[#This Row],[CLASSE]]</f>
        <v>الثاني</v>
      </c>
      <c r="F212" s="10" t="str">
        <f>[1]!الجدول_السبل_السوية2016.accdb[[#This Row],[GENRE]]</f>
        <v>ذكر</v>
      </c>
      <c r="G212" s="9">
        <f>[1]!الجدول_السبل_السوية2016.accdb[[#This Row],[SumمنINSTALLMENT_VALUE]]</f>
        <v>400</v>
      </c>
      <c r="H212" s="9">
        <f>[1]!الجدول_السبل_السوية2016.accdb[[#This Row],[HELP]]</f>
        <v>0</v>
      </c>
      <c r="I212" s="9">
        <f>[1]!الجدول_السبل_السوية2016.accdb[[#This Row],[INSTALLMENT]]</f>
        <v>950</v>
      </c>
      <c r="J212" s="13">
        <f t="shared" si="6"/>
        <v>550</v>
      </c>
      <c r="K212" s="8" t="str">
        <f t="shared" si="7"/>
        <v>دين</v>
      </c>
    </row>
    <row r="213" spans="1:12" ht="18">
      <c r="A213" s="12">
        <f>[1]!الجدول_السبل_السوية2016.accdb[[#This Row],[SUDENT_ID]]</f>
        <v>12108</v>
      </c>
      <c r="B213" s="11"/>
      <c r="C213" s="10">
        <f>[1]!الجدول_السبل_السوية2016.accdb[[#This Row],[PHONE_NUMBER]]</f>
        <v>925243782</v>
      </c>
      <c r="D213" s="10" t="str">
        <f>[1]!الجدول_السبل_السوية2016.accdb[[#This Row],[FETTER_STAUS]]</f>
        <v>مستجد</v>
      </c>
      <c r="E213" s="10" t="str">
        <f>[1]!الجدول_السبل_السوية2016.accdb[[#This Row],[CLASSE]]</f>
        <v>الثاني</v>
      </c>
      <c r="F213" s="10" t="str">
        <f>[1]!الجدول_السبل_السوية2016.accdb[[#This Row],[GENRE]]</f>
        <v>أنثى</v>
      </c>
      <c r="G213" s="9">
        <f>[1]!الجدول_السبل_السوية2016.accdb[[#This Row],[SumمنINSTALLMENT_VALUE]]</f>
        <v>400</v>
      </c>
      <c r="H213" s="9">
        <f>[1]!الجدول_السبل_السوية2016.accdb[[#This Row],[HELP]]</f>
        <v>0</v>
      </c>
      <c r="I213" s="9">
        <f>[1]!الجدول_السبل_السوية2016.accdb[[#This Row],[INSTALLMENT]]</f>
        <v>950</v>
      </c>
      <c r="J213" s="13">
        <f t="shared" si="6"/>
        <v>550</v>
      </c>
      <c r="K213" s="8" t="str">
        <f t="shared" si="7"/>
        <v>دين</v>
      </c>
    </row>
    <row r="214" spans="1:12" ht="18">
      <c r="A214" s="12">
        <f>[1]!الجدول_السبل_السوية2016.accdb[[#This Row],[SUDENT_ID]]</f>
        <v>12136</v>
      </c>
      <c r="B214" s="11"/>
      <c r="C214" s="10">
        <f>[1]!الجدول_السبل_السوية2016.accdb[[#This Row],[PHONE_NUMBER]]</f>
        <v>924968183</v>
      </c>
      <c r="D214" s="10" t="str">
        <f>[1]!الجدول_السبل_السوية2016.accdb[[#This Row],[FETTER_STAUS]]</f>
        <v>مستجد</v>
      </c>
      <c r="E214" s="10" t="str">
        <f>[1]!الجدول_السبل_السوية2016.accdb[[#This Row],[CLASSE]]</f>
        <v>الثاني</v>
      </c>
      <c r="F214" s="10" t="str">
        <f>[1]!الجدول_السبل_السوية2016.accdb[[#This Row],[GENRE]]</f>
        <v>ذكر</v>
      </c>
      <c r="G214" s="9">
        <f>[1]!الجدول_السبل_السوية2016.accdb[[#This Row],[SumمنINSTALLMENT_VALUE]]</f>
        <v>400</v>
      </c>
      <c r="H214" s="9">
        <f>[1]!الجدول_السبل_السوية2016.accdb[[#This Row],[HELP]]</f>
        <v>0</v>
      </c>
      <c r="I214" s="9">
        <f>[1]!الجدول_السبل_السوية2016.accdb[[#This Row],[INSTALLMENT]]</f>
        <v>950</v>
      </c>
      <c r="J214" s="13">
        <f t="shared" si="6"/>
        <v>550</v>
      </c>
      <c r="K214" s="8" t="str">
        <f t="shared" si="7"/>
        <v>دين</v>
      </c>
    </row>
    <row r="215" spans="1:12" ht="18">
      <c r="A215" s="12">
        <f>[1]!الجدول_السبل_السوية2016.accdb[[#This Row],[SUDENT_ID]]</f>
        <v>12079</v>
      </c>
      <c r="B215" s="11"/>
      <c r="C215" s="10">
        <f>[1]!الجدول_السبل_السوية2016.accdb[[#This Row],[PHONE_NUMBER]]</f>
        <v>917612090</v>
      </c>
      <c r="D215" s="10" t="str">
        <f>[1]!الجدول_السبل_السوية2016.accdb[[#This Row],[FETTER_STAUS]]</f>
        <v>مستجد</v>
      </c>
      <c r="E215" s="10" t="str">
        <f>[1]!الجدول_السبل_السوية2016.accdb[[#This Row],[CLASSE]]</f>
        <v>الثاني</v>
      </c>
      <c r="F215" s="10" t="str">
        <f>[1]!الجدول_السبل_السوية2016.accdb[[#This Row],[GENRE]]</f>
        <v>ذكر</v>
      </c>
      <c r="G215" s="9">
        <f>[1]!الجدول_السبل_السوية2016.accdb[[#This Row],[SumمنINSTALLMENT_VALUE]]</f>
        <v>450</v>
      </c>
      <c r="H215" s="9">
        <f>[1]!الجدول_السبل_السوية2016.accdb[[#This Row],[HELP]]</f>
        <v>0</v>
      </c>
      <c r="I215" s="9">
        <f>[1]!الجدول_السبل_السوية2016.accdb[[#This Row],[INSTALLMENT]]</f>
        <v>950</v>
      </c>
      <c r="J215" s="13">
        <f t="shared" si="6"/>
        <v>500</v>
      </c>
      <c r="K215" s="8" t="str">
        <f t="shared" si="7"/>
        <v>دين</v>
      </c>
    </row>
    <row r="216" spans="1:12" ht="18">
      <c r="A216" s="12">
        <f>[1]!الجدول_السبل_السوية2016.accdb[[#This Row],[SUDENT_ID]]</f>
        <v>12107</v>
      </c>
      <c r="B216" s="11"/>
      <c r="C216" s="10">
        <f>[1]!الجدول_السبل_السوية2016.accdb[[#This Row],[PHONE_NUMBER]]</f>
        <v>913216572</v>
      </c>
      <c r="D216" s="10" t="str">
        <f>[1]!الجدول_السبل_السوية2016.accdb[[#This Row],[FETTER_STAUS]]</f>
        <v>مستجد</v>
      </c>
      <c r="E216" s="10" t="str">
        <f>[1]!الجدول_السبل_السوية2016.accdb[[#This Row],[CLASSE]]</f>
        <v>الثاني</v>
      </c>
      <c r="F216" s="10" t="str">
        <f>[1]!الجدول_السبل_السوية2016.accdb[[#This Row],[GENRE]]</f>
        <v>أنثى</v>
      </c>
      <c r="G216" s="9">
        <f>[1]!الجدول_السبل_السوية2016.accdb[[#This Row],[SumمنINSTALLMENT_VALUE]]</f>
        <v>450</v>
      </c>
      <c r="H216" s="9">
        <f>[1]!الجدول_السبل_السوية2016.accdb[[#This Row],[HELP]]</f>
        <v>0</v>
      </c>
      <c r="I216" s="9">
        <f>[1]!الجدول_السبل_السوية2016.accdb[[#This Row],[INSTALLMENT]]</f>
        <v>950</v>
      </c>
      <c r="J216" s="13">
        <f t="shared" si="6"/>
        <v>500</v>
      </c>
      <c r="K216" s="8" t="str">
        <f t="shared" si="7"/>
        <v>دين</v>
      </c>
    </row>
    <row r="217" spans="1:12" ht="18">
      <c r="A217" s="12">
        <f>[1]!الجدول_السبل_السوية2016.accdb[[#This Row],[SUDENT_ID]]</f>
        <v>12095</v>
      </c>
      <c r="B217" s="11"/>
      <c r="C217" s="10">
        <f>[1]!الجدول_السبل_السوية2016.accdb[[#This Row],[PHONE_NUMBER]]</f>
        <v>925045560</v>
      </c>
      <c r="D217" s="10" t="str">
        <f>[1]!الجدول_السبل_السوية2016.accdb[[#This Row],[FETTER_STAUS]]</f>
        <v>مستجد</v>
      </c>
      <c r="E217" s="10" t="str">
        <f>[1]!الجدول_السبل_السوية2016.accdb[[#This Row],[CLASSE]]</f>
        <v>الثاني</v>
      </c>
      <c r="F217" s="10" t="str">
        <f>[1]!الجدول_السبل_السوية2016.accdb[[#This Row],[GENRE]]</f>
        <v>ذكر</v>
      </c>
      <c r="G217" s="9">
        <f>[1]!الجدول_السبل_السوية2016.accdb[[#This Row],[SumمنINSTALLMENT_VALUE]]</f>
        <v>475</v>
      </c>
      <c r="H217" s="9">
        <f>[1]!الجدول_السبل_السوية2016.accdb[[#This Row],[HELP]]</f>
        <v>0</v>
      </c>
      <c r="I217" s="9">
        <f>[1]!الجدول_السبل_السوية2016.accdb[[#This Row],[INSTALLMENT]]</f>
        <v>950</v>
      </c>
      <c r="J217" s="13">
        <f t="shared" si="6"/>
        <v>475</v>
      </c>
      <c r="K217" s="8" t="str">
        <f t="shared" si="7"/>
        <v>لا</v>
      </c>
    </row>
    <row r="218" spans="1:12" ht="18">
      <c r="A218" s="12">
        <f>[1]!الجدول_السبل_السوية2016.accdb[[#This Row],[SUDENT_ID]]</f>
        <v>12092</v>
      </c>
      <c r="B218" s="11"/>
      <c r="C218" s="10">
        <f>[1]!الجدول_السبل_السوية2016.accdb[[#This Row],[PHONE_NUMBER]]</f>
        <v>925012963</v>
      </c>
      <c r="D218" s="10" t="str">
        <f>[1]!الجدول_السبل_السوية2016.accdb[[#This Row],[FETTER_STAUS]]</f>
        <v>مستجد</v>
      </c>
      <c r="E218" s="10" t="str">
        <f>[1]!الجدول_السبل_السوية2016.accdb[[#This Row],[CLASSE]]</f>
        <v>الثاني</v>
      </c>
      <c r="F218" s="10" t="str">
        <f>[1]!الجدول_السبل_السوية2016.accdb[[#This Row],[GENRE]]</f>
        <v>ذكر</v>
      </c>
      <c r="G218" s="9">
        <f>[1]!الجدول_السبل_السوية2016.accdb[[#This Row],[SumمنINSTALLMENT_VALUE]]</f>
        <v>475</v>
      </c>
      <c r="H218" s="9">
        <f>[1]!الجدول_السبل_السوية2016.accdb[[#This Row],[HELP]]</f>
        <v>0</v>
      </c>
      <c r="I218" s="9">
        <f>[1]!الجدول_السبل_السوية2016.accdb[[#This Row],[INSTALLMENT]]</f>
        <v>950</v>
      </c>
      <c r="J218" s="13">
        <f t="shared" si="6"/>
        <v>475</v>
      </c>
      <c r="K218" s="8" t="str">
        <f t="shared" si="7"/>
        <v>لا</v>
      </c>
    </row>
    <row r="219" spans="1:12" ht="18">
      <c r="A219" s="12">
        <f>[1]!الجدول_السبل_السوية2016.accdb[[#This Row],[SUDENT_ID]]</f>
        <v>12067</v>
      </c>
      <c r="B219" s="11"/>
      <c r="C219" s="10">
        <f>[1]!الجدول_السبل_السوية2016.accdb[[#This Row],[PHONE_NUMBER]]</f>
        <v>925849496</v>
      </c>
      <c r="D219" s="10" t="str">
        <f>[1]!الجدول_السبل_السوية2016.accdb[[#This Row],[FETTER_STAUS]]</f>
        <v>مستجد</v>
      </c>
      <c r="E219" s="10" t="str">
        <f>[1]!الجدول_السبل_السوية2016.accdb[[#This Row],[CLASSE]]</f>
        <v>الثاني</v>
      </c>
      <c r="F219" s="10" t="str">
        <f>[1]!الجدول_السبل_السوية2016.accdb[[#This Row],[GENRE]]</f>
        <v>أنثى</v>
      </c>
      <c r="G219" s="9">
        <f>[1]!الجدول_السبل_السوية2016.accdb[[#This Row],[SumمنINSTALLMENT_VALUE]]</f>
        <v>475</v>
      </c>
      <c r="H219" s="9">
        <f>[1]!الجدول_السبل_السوية2016.accdb[[#This Row],[HELP]]</f>
        <v>0</v>
      </c>
      <c r="I219" s="9">
        <f>[1]!الجدول_السبل_السوية2016.accdb[[#This Row],[INSTALLMENT]]</f>
        <v>950</v>
      </c>
      <c r="J219" s="13">
        <f t="shared" si="6"/>
        <v>475</v>
      </c>
      <c r="K219" s="8" t="str">
        <f t="shared" si="7"/>
        <v>لا</v>
      </c>
    </row>
    <row r="220" spans="1:12" ht="18">
      <c r="A220" s="12">
        <f>[1]!الجدول_السبل_السوية2016.accdb[[#This Row],[SUDENT_ID]]</f>
        <v>12072</v>
      </c>
      <c r="B220" s="11"/>
      <c r="C220" s="10">
        <f>[1]!الجدول_السبل_السوية2016.accdb[[#This Row],[PHONE_NUMBER]]</f>
        <v>925816272</v>
      </c>
      <c r="D220" s="10" t="str">
        <f>[1]!الجدول_السبل_السوية2016.accdb[[#This Row],[FETTER_STAUS]]</f>
        <v>مستجد</v>
      </c>
      <c r="E220" s="10" t="str">
        <f>[1]!الجدول_السبل_السوية2016.accdb[[#This Row],[CLASSE]]</f>
        <v>الثاني</v>
      </c>
      <c r="F220" s="10" t="str">
        <f>[1]!الجدول_السبل_السوية2016.accdb[[#This Row],[GENRE]]</f>
        <v>أنثى</v>
      </c>
      <c r="G220" s="9">
        <f>[1]!الجدول_السبل_السوية2016.accdb[[#This Row],[SumمنINSTALLMENT_VALUE]]</f>
        <v>475</v>
      </c>
      <c r="H220" s="9">
        <f>[1]!الجدول_السبل_السوية2016.accdb[[#This Row],[HELP]]</f>
        <v>0</v>
      </c>
      <c r="I220" s="9">
        <f>[1]!الجدول_السبل_السوية2016.accdb[[#This Row],[INSTALLMENT]]</f>
        <v>950</v>
      </c>
      <c r="J220" s="13">
        <f t="shared" si="6"/>
        <v>475</v>
      </c>
      <c r="K220" s="8" t="str">
        <f t="shared" si="7"/>
        <v>لا</v>
      </c>
    </row>
    <row r="221" spans="1:12" ht="18">
      <c r="A221" s="12">
        <f>[1]!الجدول_السبل_السوية2016.accdb[[#This Row],[SUDENT_ID]]</f>
        <v>12057</v>
      </c>
      <c r="B221" s="11"/>
      <c r="C221" s="10">
        <f>[1]!الجدول_السبل_السوية2016.accdb[[#This Row],[PHONE_NUMBER]]</f>
        <v>924135342</v>
      </c>
      <c r="D221" s="10" t="str">
        <f>[1]!الجدول_السبل_السوية2016.accdb[[#This Row],[FETTER_STAUS]]</f>
        <v>مستجد</v>
      </c>
      <c r="E221" s="10" t="str">
        <f>[1]!الجدول_السبل_السوية2016.accdb[[#This Row],[CLASSE]]</f>
        <v>الثاني</v>
      </c>
      <c r="F221" s="10" t="str">
        <f>[1]!الجدول_السبل_السوية2016.accdb[[#This Row],[GENRE]]</f>
        <v>أنثى</v>
      </c>
      <c r="G221" s="9">
        <f>[1]!الجدول_السبل_السوية2016.accdb[[#This Row],[SumمنINSTALLMENT_VALUE]]</f>
        <v>475</v>
      </c>
      <c r="H221" s="9">
        <f>[1]!الجدول_السبل_السوية2016.accdb[[#This Row],[HELP]]</f>
        <v>0</v>
      </c>
      <c r="I221" s="9">
        <f>[1]!الجدول_السبل_السوية2016.accdb[[#This Row],[INSTALLMENT]]</f>
        <v>950</v>
      </c>
      <c r="J221" s="13">
        <f t="shared" si="6"/>
        <v>475</v>
      </c>
      <c r="K221" s="8" t="str">
        <f t="shared" si="7"/>
        <v>لا</v>
      </c>
    </row>
    <row r="222" spans="1:12" ht="18">
      <c r="A222" s="12">
        <f>[1]!الجدول_السبل_السوية2016.accdb[[#This Row],[SUDENT_ID]]</f>
        <v>12110</v>
      </c>
      <c r="B222" s="11"/>
      <c r="C222" s="10">
        <f>[1]!الجدول_السبل_السوية2016.accdb[[#This Row],[PHONE_NUMBER]]</f>
        <v>926466715</v>
      </c>
      <c r="D222" s="10" t="str">
        <f>[1]!الجدول_السبل_السوية2016.accdb[[#This Row],[FETTER_STAUS]]</f>
        <v>مستجد</v>
      </c>
      <c r="E222" s="10" t="str">
        <f>[1]!الجدول_السبل_السوية2016.accdb[[#This Row],[CLASSE]]</f>
        <v>الثاني</v>
      </c>
      <c r="F222" s="10" t="str">
        <f>[1]!الجدول_السبل_السوية2016.accdb[[#This Row],[GENRE]]</f>
        <v>ذكر</v>
      </c>
      <c r="G222" s="9">
        <f>[1]!الجدول_السبل_السوية2016.accdb[[#This Row],[SumمنINSTALLMENT_VALUE]]</f>
        <v>475</v>
      </c>
      <c r="H222" s="9">
        <f>[1]!الجدول_السبل_السوية2016.accdb[[#This Row],[HELP]]</f>
        <v>0</v>
      </c>
      <c r="I222" s="9">
        <f>[1]!الجدول_السبل_السوية2016.accdb[[#This Row],[INSTALLMENT]]</f>
        <v>950</v>
      </c>
      <c r="J222" s="13">
        <f t="shared" si="6"/>
        <v>475</v>
      </c>
      <c r="K222" s="8" t="str">
        <f t="shared" si="7"/>
        <v>لا</v>
      </c>
    </row>
    <row r="223" spans="1:12" ht="18">
      <c r="A223" s="12">
        <f>[1]!الجدول_السبل_السوية2016.accdb[[#This Row],[SUDENT_ID]]</f>
        <v>12111</v>
      </c>
      <c r="B223" s="11"/>
      <c r="C223" s="10">
        <f>[1]!الجدول_السبل_السوية2016.accdb[[#This Row],[PHONE_NUMBER]]</f>
        <v>914814824</v>
      </c>
      <c r="D223" s="10" t="str">
        <f>[1]!الجدول_السبل_السوية2016.accdb[[#This Row],[FETTER_STAUS]]</f>
        <v>مستجد</v>
      </c>
      <c r="E223" s="10" t="str">
        <f>[1]!الجدول_السبل_السوية2016.accdb[[#This Row],[CLASSE]]</f>
        <v>الثاني</v>
      </c>
      <c r="F223" s="10" t="str">
        <f>[1]!الجدول_السبل_السوية2016.accdb[[#This Row],[GENRE]]</f>
        <v>أنثى</v>
      </c>
      <c r="G223" s="9">
        <f>[1]!الجدول_السبل_السوية2016.accdb[[#This Row],[SumمنINSTALLMENT_VALUE]]</f>
        <v>475</v>
      </c>
      <c r="H223" s="9">
        <f>[1]!الجدول_السبل_السوية2016.accdb[[#This Row],[HELP]]</f>
        <v>0</v>
      </c>
      <c r="I223" s="9">
        <f>[1]!الجدول_السبل_السوية2016.accdb[[#This Row],[INSTALLMENT]]</f>
        <v>850</v>
      </c>
      <c r="J223" s="13">
        <f t="shared" si="6"/>
        <v>375</v>
      </c>
      <c r="K223" s="8" t="str">
        <f t="shared" si="7"/>
        <v>لا</v>
      </c>
    </row>
    <row r="224" spans="1:12" ht="18">
      <c r="A224" s="12">
        <f>[1]!الجدول_السبل_السوية2016.accdb[[#This Row],[SUDENT_ID]]</f>
        <v>12128</v>
      </c>
      <c r="B224" s="11"/>
      <c r="C224" s="10">
        <f>[1]!الجدول_السبل_السوية2016.accdb[[#This Row],[PHONE_NUMBER]]</f>
        <v>913718644</v>
      </c>
      <c r="D224" s="10" t="str">
        <f>[1]!الجدول_السبل_السوية2016.accdb[[#This Row],[FETTER_STAUS]]</f>
        <v>مستجد</v>
      </c>
      <c r="E224" s="10" t="str">
        <f>[1]!الجدول_السبل_السوية2016.accdb[[#This Row],[CLASSE]]</f>
        <v>الثاني</v>
      </c>
      <c r="F224" s="10" t="str">
        <f>[1]!الجدول_السبل_السوية2016.accdb[[#This Row],[GENRE]]</f>
        <v>ذكر</v>
      </c>
      <c r="G224" s="9">
        <f>[1]!الجدول_السبل_السوية2016.accdb[[#This Row],[SumمنINSTALLMENT_VALUE]]</f>
        <v>475</v>
      </c>
      <c r="H224" s="9">
        <f>[1]!الجدول_السبل_السوية2016.accdb[[#This Row],[HELP]]</f>
        <v>0</v>
      </c>
      <c r="I224" s="9">
        <f>[1]!الجدول_السبل_السوية2016.accdb[[#This Row],[INSTALLMENT]]</f>
        <v>950</v>
      </c>
      <c r="J224" s="13">
        <f t="shared" si="6"/>
        <v>475</v>
      </c>
      <c r="K224" s="8" t="str">
        <f t="shared" si="7"/>
        <v>لا</v>
      </c>
    </row>
    <row r="225" spans="1:11" ht="18">
      <c r="A225" s="12">
        <f>[1]!الجدول_السبل_السوية2016.accdb[[#This Row],[SUDENT_ID]]</f>
        <v>12134</v>
      </c>
      <c r="B225" s="11"/>
      <c r="C225" s="10">
        <f>[1]!الجدول_السبل_السوية2016.accdb[[#This Row],[PHONE_NUMBER]]</f>
        <v>914104915</v>
      </c>
      <c r="D225" s="10" t="str">
        <f>[1]!الجدول_السبل_السوية2016.accdb[[#This Row],[FETTER_STAUS]]</f>
        <v>مستجد</v>
      </c>
      <c r="E225" s="10" t="str">
        <f>[1]!الجدول_السبل_السوية2016.accdb[[#This Row],[CLASSE]]</f>
        <v>الثاني</v>
      </c>
      <c r="F225" s="10" t="str">
        <f>[1]!الجدول_السبل_السوية2016.accdb[[#This Row],[GENRE]]</f>
        <v>أنثى</v>
      </c>
      <c r="G225" s="9">
        <f>[1]!الجدول_السبل_السوية2016.accdb[[#This Row],[SumمنINSTALLMENT_VALUE]]</f>
        <v>475</v>
      </c>
      <c r="H225" s="9">
        <f>[1]!الجدول_السبل_السوية2016.accdb[[#This Row],[HELP]]</f>
        <v>0</v>
      </c>
      <c r="I225" s="9">
        <f>[1]!الجدول_السبل_السوية2016.accdb[[#This Row],[INSTALLMENT]]</f>
        <v>950</v>
      </c>
      <c r="J225" s="13">
        <f t="shared" si="6"/>
        <v>475</v>
      </c>
      <c r="K225" s="8" t="str">
        <f t="shared" si="7"/>
        <v>لا</v>
      </c>
    </row>
    <row r="226" spans="1:11" ht="18">
      <c r="A226" s="12">
        <f>[1]!الجدول_السبل_السوية2016.accdb[[#This Row],[SUDENT_ID]]</f>
        <v>12060</v>
      </c>
      <c r="B226" s="11"/>
      <c r="C226" s="10">
        <f>[1]!الجدول_السبل_السوية2016.accdb[[#This Row],[PHONE_NUMBER]]</f>
        <v>928746683</v>
      </c>
      <c r="D226" s="10" t="str">
        <f>[1]!الجدول_السبل_السوية2016.accdb[[#This Row],[FETTER_STAUS]]</f>
        <v>مستجد</v>
      </c>
      <c r="E226" s="10" t="str">
        <f>[1]!الجدول_السبل_السوية2016.accdb[[#This Row],[CLASSE]]</f>
        <v>الثاني</v>
      </c>
      <c r="F226" s="10" t="str">
        <f>[1]!الجدول_السبل_السوية2016.accdb[[#This Row],[GENRE]]</f>
        <v>أنثى</v>
      </c>
      <c r="G226" s="9">
        <f>[1]!الجدول_السبل_السوية2016.accdb[[#This Row],[SumمنINSTALLMENT_VALUE]]</f>
        <v>500</v>
      </c>
      <c r="H226" s="9">
        <f>[1]!الجدول_السبل_السوية2016.accdb[[#This Row],[HELP]]</f>
        <v>0</v>
      </c>
      <c r="I226" s="9">
        <f>[1]!الجدول_السبل_السوية2016.accdb[[#This Row],[INSTALLMENT]]</f>
        <v>850</v>
      </c>
      <c r="J226" s="13">
        <f t="shared" si="6"/>
        <v>350</v>
      </c>
      <c r="K226" s="8" t="str">
        <f t="shared" si="7"/>
        <v>لا</v>
      </c>
    </row>
    <row r="227" spans="1:11" ht="18">
      <c r="A227" s="12">
        <f>[1]!الجدول_السبل_السوية2016.accdb[[#This Row],[SUDENT_ID]]</f>
        <v>12058</v>
      </c>
      <c r="B227" s="11"/>
      <c r="C227" s="10">
        <f>[1]!الجدول_السبل_السوية2016.accdb[[#This Row],[PHONE_NUMBER]]</f>
        <v>926687389</v>
      </c>
      <c r="D227" s="10" t="str">
        <f>[1]!الجدول_السبل_السوية2016.accdb[[#This Row],[FETTER_STAUS]]</f>
        <v>مستجد</v>
      </c>
      <c r="E227" s="10" t="str">
        <f>[1]!الجدول_السبل_السوية2016.accdb[[#This Row],[CLASSE]]</f>
        <v>الثاني</v>
      </c>
      <c r="F227" s="10" t="str">
        <f>[1]!الجدول_السبل_السوية2016.accdb[[#This Row],[GENRE]]</f>
        <v>أنثى</v>
      </c>
      <c r="G227" s="9">
        <f>[1]!الجدول_السبل_السوية2016.accdb[[#This Row],[SumمنINSTALLMENT_VALUE]]</f>
        <v>500</v>
      </c>
      <c r="H227" s="9">
        <f>[1]!الجدول_السبل_السوية2016.accdb[[#This Row],[HELP]]</f>
        <v>0</v>
      </c>
      <c r="I227" s="9">
        <f>[1]!الجدول_السبل_السوية2016.accdb[[#This Row],[INSTALLMENT]]</f>
        <v>950</v>
      </c>
      <c r="J227" s="13">
        <f t="shared" si="6"/>
        <v>450</v>
      </c>
      <c r="K227" s="8" t="str">
        <f t="shared" si="7"/>
        <v>لا</v>
      </c>
    </row>
    <row r="228" spans="1:11" ht="18">
      <c r="A228" s="12">
        <f>[1]!الجدول_السبل_السوية2016.accdb[[#This Row],[SUDENT_ID]]</f>
        <v>12093</v>
      </c>
      <c r="B228" s="11"/>
      <c r="C228" s="10">
        <f>[1]!الجدول_السبل_السوية2016.accdb[[#This Row],[PHONE_NUMBER]]</f>
        <v>924434007</v>
      </c>
      <c r="D228" s="10" t="str">
        <f>[1]!الجدول_السبل_السوية2016.accdb[[#This Row],[FETTER_STAUS]]</f>
        <v>مستجد</v>
      </c>
      <c r="E228" s="10" t="str">
        <f>[1]!الجدول_السبل_السوية2016.accdb[[#This Row],[CLASSE]]</f>
        <v>الثاني</v>
      </c>
      <c r="F228" s="10" t="str">
        <f>[1]!الجدول_السبل_السوية2016.accdb[[#This Row],[GENRE]]</f>
        <v>ذكر</v>
      </c>
      <c r="G228" s="9">
        <f>[1]!الجدول_السبل_السوية2016.accdb[[#This Row],[SumمنINSTALLMENT_VALUE]]</f>
        <v>500</v>
      </c>
      <c r="H228" s="9">
        <f>[1]!الجدول_السبل_السوية2016.accdb[[#This Row],[HELP]]</f>
        <v>0</v>
      </c>
      <c r="I228" s="9">
        <f>[1]!الجدول_السبل_السوية2016.accdb[[#This Row],[INSTALLMENT]]</f>
        <v>950</v>
      </c>
      <c r="J228" s="13">
        <f t="shared" si="6"/>
        <v>450</v>
      </c>
      <c r="K228" s="8" t="str">
        <f t="shared" si="7"/>
        <v>لا</v>
      </c>
    </row>
    <row r="229" spans="1:11" ht="18">
      <c r="A229" s="12">
        <f>[1]!الجدول_السبل_السوية2016.accdb[[#This Row],[SUDENT_ID]]</f>
        <v>12087</v>
      </c>
      <c r="B229" s="11"/>
      <c r="C229" s="10">
        <f>[1]!الجدول_السبل_السوية2016.accdb[[#This Row],[PHONE_NUMBER]]</f>
        <v>916669976</v>
      </c>
      <c r="D229" s="10" t="str">
        <f>[1]!الجدول_السبل_السوية2016.accdb[[#This Row],[FETTER_STAUS]]</f>
        <v>مستجد</v>
      </c>
      <c r="E229" s="10" t="str">
        <f>[1]!الجدول_السبل_السوية2016.accdb[[#This Row],[CLASSE]]</f>
        <v>الثاني</v>
      </c>
      <c r="F229" s="10" t="str">
        <f>[1]!الجدول_السبل_السوية2016.accdb[[#This Row],[GENRE]]</f>
        <v>ذكر</v>
      </c>
      <c r="G229" s="9">
        <f>[1]!الجدول_السبل_السوية2016.accdb[[#This Row],[SumمنINSTALLMENT_VALUE]]</f>
        <v>500</v>
      </c>
      <c r="H229" s="9">
        <f>[1]!الجدول_السبل_السوية2016.accdb[[#This Row],[HELP]]</f>
        <v>0</v>
      </c>
      <c r="I229" s="9">
        <f>[1]!الجدول_السبل_السوية2016.accdb[[#This Row],[INSTALLMENT]]</f>
        <v>950</v>
      </c>
      <c r="J229" s="13">
        <f t="shared" si="6"/>
        <v>450</v>
      </c>
      <c r="K229" s="8" t="str">
        <f t="shared" si="7"/>
        <v>لا</v>
      </c>
    </row>
    <row r="230" spans="1:11" ht="18">
      <c r="A230" s="12">
        <f>[1]!الجدول_السبل_السوية2016.accdb[[#This Row],[SUDENT_ID]]</f>
        <v>12089</v>
      </c>
      <c r="B230" s="11"/>
      <c r="C230" s="10">
        <f>[1]!الجدول_السبل_السوية2016.accdb[[#This Row],[PHONE_NUMBER]]</f>
        <v>926587278</v>
      </c>
      <c r="D230" s="10" t="str">
        <f>[1]!الجدول_السبل_السوية2016.accdb[[#This Row],[FETTER_STAUS]]</f>
        <v>مستجد</v>
      </c>
      <c r="E230" s="10" t="str">
        <f>[1]!الجدول_السبل_السوية2016.accdb[[#This Row],[CLASSE]]</f>
        <v>الثاني</v>
      </c>
      <c r="F230" s="10" t="str">
        <f>[1]!الجدول_السبل_السوية2016.accdb[[#This Row],[GENRE]]</f>
        <v>ذكر</v>
      </c>
      <c r="G230" s="9">
        <f>[1]!الجدول_السبل_السوية2016.accdb[[#This Row],[SumمنINSTALLMENT_VALUE]]</f>
        <v>500</v>
      </c>
      <c r="H230" s="9">
        <f>[1]!الجدول_السبل_السوية2016.accdb[[#This Row],[HELP]]</f>
        <v>0</v>
      </c>
      <c r="I230" s="9">
        <f>[1]!الجدول_السبل_السوية2016.accdb[[#This Row],[INSTALLMENT]]</f>
        <v>950</v>
      </c>
      <c r="J230" s="13">
        <f t="shared" si="6"/>
        <v>450</v>
      </c>
      <c r="K230" s="8" t="str">
        <f t="shared" si="7"/>
        <v>لا</v>
      </c>
    </row>
    <row r="231" spans="1:11" ht="18">
      <c r="A231" s="12">
        <f>[1]!الجدول_السبل_السوية2016.accdb[[#This Row],[SUDENT_ID]]</f>
        <v>12132</v>
      </c>
      <c r="B231" s="11"/>
      <c r="C231" s="10">
        <f>[1]!الجدول_السبل_السوية2016.accdb[[#This Row],[PHONE_NUMBER]]</f>
        <v>925401519</v>
      </c>
      <c r="D231" s="10" t="str">
        <f>[1]!الجدول_السبل_السوية2016.accdb[[#This Row],[FETTER_STAUS]]</f>
        <v>مستجد</v>
      </c>
      <c r="E231" s="10" t="str">
        <f>[1]!الجدول_السبل_السوية2016.accdb[[#This Row],[CLASSE]]</f>
        <v>الثاني</v>
      </c>
      <c r="F231" s="10" t="str">
        <f>[1]!الجدول_السبل_السوية2016.accdb[[#This Row],[GENRE]]</f>
        <v>ذكر</v>
      </c>
      <c r="G231" s="9">
        <f>[1]!الجدول_السبل_السوية2016.accdb[[#This Row],[SumمنINSTALLMENT_VALUE]]</f>
        <v>500</v>
      </c>
      <c r="H231" s="9">
        <f>[1]!الجدول_السبل_السوية2016.accdb[[#This Row],[HELP]]</f>
        <v>0</v>
      </c>
      <c r="I231" s="9">
        <f>[1]!الجدول_السبل_السوية2016.accdb[[#This Row],[INSTALLMENT]]</f>
        <v>850</v>
      </c>
      <c r="J231" s="13">
        <f t="shared" si="6"/>
        <v>350</v>
      </c>
      <c r="K231" s="8" t="str">
        <f t="shared" si="7"/>
        <v>لا</v>
      </c>
    </row>
    <row r="232" spans="1:11" ht="18">
      <c r="A232" s="12">
        <f>[1]!الجدول_السبل_السوية2016.accdb[[#This Row],[SUDENT_ID]]</f>
        <v>12103</v>
      </c>
      <c r="B232" s="11"/>
      <c r="C232" s="10">
        <f>[1]!الجدول_السبل_السوية2016.accdb[[#This Row],[PHONE_NUMBER]]</f>
        <v>913514151</v>
      </c>
      <c r="D232" s="10" t="str">
        <f>[1]!الجدول_السبل_السوية2016.accdb[[#This Row],[FETTER_STAUS]]</f>
        <v>مستجد</v>
      </c>
      <c r="E232" s="10" t="str">
        <f>[1]!الجدول_السبل_السوية2016.accdb[[#This Row],[CLASSE]]</f>
        <v>الثاني</v>
      </c>
      <c r="F232" s="10" t="str">
        <f>[1]!الجدول_السبل_السوية2016.accdb[[#This Row],[GENRE]]</f>
        <v>ذكر</v>
      </c>
      <c r="G232" s="9">
        <f>[1]!الجدول_السبل_السوية2016.accdb[[#This Row],[SumمنINSTALLMENT_VALUE]]</f>
        <v>500</v>
      </c>
      <c r="H232" s="9">
        <f>[1]!الجدول_السبل_السوية2016.accdb[[#This Row],[HELP]]</f>
        <v>0</v>
      </c>
      <c r="I232" s="9">
        <f>[1]!الجدول_السبل_السوية2016.accdb[[#This Row],[INSTALLMENT]]</f>
        <v>950</v>
      </c>
      <c r="J232" s="13">
        <f t="shared" si="6"/>
        <v>450</v>
      </c>
      <c r="K232" s="8" t="str">
        <f t="shared" si="7"/>
        <v>لا</v>
      </c>
    </row>
    <row r="233" spans="1:11" ht="18">
      <c r="A233" s="12">
        <f>[1]!الجدول_السبل_السوية2016.accdb[[#This Row],[SUDENT_ID]]</f>
        <v>12091</v>
      </c>
      <c r="B233" s="11"/>
      <c r="C233" s="10">
        <f>[1]!الجدول_السبل_السوية2016.accdb[[#This Row],[PHONE_NUMBER]]</f>
        <v>913724707</v>
      </c>
      <c r="D233" s="10" t="str">
        <f>[1]!الجدول_السبل_السوية2016.accdb[[#This Row],[FETTER_STAUS]]</f>
        <v>مستجد</v>
      </c>
      <c r="E233" s="10" t="str">
        <f>[1]!الجدول_السبل_السوية2016.accdb[[#This Row],[CLASSE]]</f>
        <v>الثاني</v>
      </c>
      <c r="F233" s="10" t="str">
        <f>[1]!الجدول_السبل_السوية2016.accdb[[#This Row],[GENRE]]</f>
        <v>ذكر</v>
      </c>
      <c r="G233" s="9">
        <f>[1]!الجدول_السبل_السوية2016.accdb[[#This Row],[SumمنINSTALLMENT_VALUE]]</f>
        <v>525</v>
      </c>
      <c r="H233" s="9">
        <f>[1]!الجدول_السبل_السوية2016.accdb[[#This Row],[HELP]]</f>
        <v>0</v>
      </c>
      <c r="I233" s="9">
        <f>[1]!الجدول_السبل_السوية2016.accdb[[#This Row],[INSTALLMENT]]</f>
        <v>950</v>
      </c>
      <c r="J233" s="13">
        <f t="shared" si="6"/>
        <v>425</v>
      </c>
      <c r="K233" s="8" t="str">
        <f t="shared" si="7"/>
        <v>لا</v>
      </c>
    </row>
    <row r="234" spans="1:11" ht="18">
      <c r="A234" s="12">
        <f>[1]!الجدول_السبل_السوية2016.accdb[[#This Row],[SUDENT_ID]]</f>
        <v>12139</v>
      </c>
      <c r="B234" s="11"/>
      <c r="C234" s="10">
        <f>[1]!الجدول_السبل_السوية2016.accdb[[#This Row],[PHONE_NUMBER]]</f>
        <v>925559055</v>
      </c>
      <c r="D234" s="10" t="str">
        <f>[1]!الجدول_السبل_السوية2016.accdb[[#This Row],[FETTER_STAUS]]</f>
        <v>مستجد</v>
      </c>
      <c r="E234" s="10" t="str">
        <f>[1]!الجدول_السبل_السوية2016.accdb[[#This Row],[CLASSE]]</f>
        <v>الثاني</v>
      </c>
      <c r="F234" s="10" t="str">
        <f>[1]!الجدول_السبل_السوية2016.accdb[[#This Row],[GENRE]]</f>
        <v>ذكر</v>
      </c>
      <c r="G234" s="9">
        <f>[1]!الجدول_السبل_السوية2016.accdb[[#This Row],[SumمنINSTALLMENT_VALUE]]</f>
        <v>550</v>
      </c>
      <c r="H234" s="9">
        <f>[1]!الجدول_السبل_السوية2016.accdb[[#This Row],[HELP]]</f>
        <v>0</v>
      </c>
      <c r="I234" s="9">
        <f>[1]!الجدول_السبل_السوية2016.accdb[[#This Row],[INSTALLMENT]]</f>
        <v>850</v>
      </c>
      <c r="J234" s="13">
        <f t="shared" si="6"/>
        <v>300</v>
      </c>
      <c r="K234" s="8" t="str">
        <f t="shared" si="7"/>
        <v>لا</v>
      </c>
    </row>
    <row r="235" spans="1:11" ht="18">
      <c r="A235" s="12">
        <f>[1]!الجدول_السبل_السوية2016.accdb[[#This Row],[SUDENT_ID]]</f>
        <v>12126</v>
      </c>
      <c r="B235" s="11"/>
      <c r="C235" s="10">
        <f>[1]!الجدول_السبل_السوية2016.accdb[[#This Row],[PHONE_NUMBER]]</f>
        <v>928788535</v>
      </c>
      <c r="D235" s="10" t="str">
        <f>[1]!الجدول_السبل_السوية2016.accdb[[#This Row],[FETTER_STAUS]]</f>
        <v>مستجد</v>
      </c>
      <c r="E235" s="10" t="str">
        <f>[1]!الجدول_السبل_السوية2016.accdb[[#This Row],[CLASSE]]</f>
        <v>الثاني</v>
      </c>
      <c r="F235" s="10" t="str">
        <f>[1]!الجدول_السبل_السوية2016.accdb[[#This Row],[GENRE]]</f>
        <v>ذكر</v>
      </c>
      <c r="G235" s="9">
        <f>[1]!الجدول_السبل_السوية2016.accdb[[#This Row],[SumمنINSTALLMENT_VALUE]]</f>
        <v>550</v>
      </c>
      <c r="H235" s="9">
        <f>[1]!الجدول_السبل_السوية2016.accdb[[#This Row],[HELP]]</f>
        <v>0</v>
      </c>
      <c r="I235" s="9">
        <f>[1]!الجدول_السبل_السوية2016.accdb[[#This Row],[INSTALLMENT]]</f>
        <v>950</v>
      </c>
      <c r="J235" s="13">
        <f t="shared" si="6"/>
        <v>400</v>
      </c>
      <c r="K235" s="8" t="str">
        <f t="shared" si="7"/>
        <v>لا</v>
      </c>
    </row>
    <row r="236" spans="1:11" ht="18">
      <c r="A236" s="12">
        <f>[1]!الجدول_السبل_السوية2016.accdb[[#This Row],[SUDENT_ID]]</f>
        <v>12101</v>
      </c>
      <c r="B236" s="11"/>
      <c r="C236" s="10">
        <f>[1]!الجدول_السبل_السوية2016.accdb[[#This Row],[PHONE_NUMBER]]</f>
        <v>925221519</v>
      </c>
      <c r="D236" s="10" t="str">
        <f>[1]!الجدول_السبل_السوية2016.accdb[[#This Row],[FETTER_STAUS]]</f>
        <v>مستجد</v>
      </c>
      <c r="E236" s="10" t="str">
        <f>[1]!الجدول_السبل_السوية2016.accdb[[#This Row],[CLASSE]]</f>
        <v>الثاني</v>
      </c>
      <c r="F236" s="10" t="str">
        <f>[1]!الجدول_السبل_السوية2016.accdb[[#This Row],[GENRE]]</f>
        <v>ذكر</v>
      </c>
      <c r="G236" s="9">
        <f>[1]!الجدول_السبل_السوية2016.accdb[[#This Row],[SumمنINSTALLMENT_VALUE]]</f>
        <v>560</v>
      </c>
      <c r="H236" s="9">
        <f>[1]!الجدول_السبل_السوية2016.accdb[[#This Row],[HELP]]</f>
        <v>0</v>
      </c>
      <c r="I236" s="9">
        <f>[1]!الجدول_السبل_السوية2016.accdb[[#This Row],[INSTALLMENT]]</f>
        <v>950</v>
      </c>
      <c r="J236" s="13">
        <f t="shared" si="6"/>
        <v>390</v>
      </c>
      <c r="K236" s="8" t="str">
        <f t="shared" si="7"/>
        <v>لا</v>
      </c>
    </row>
    <row r="237" spans="1:11" ht="18">
      <c r="A237" s="12">
        <f>[1]!الجدول_السبل_السوية2016.accdb[[#This Row],[SUDENT_ID]]</f>
        <v>12064</v>
      </c>
      <c r="B237" s="11"/>
      <c r="C237" s="10">
        <f>[1]!الجدول_السبل_السوية2016.accdb[[#This Row],[PHONE_NUMBER]]</f>
        <v>925158419</v>
      </c>
      <c r="D237" s="10" t="str">
        <f>[1]!الجدول_السبل_السوية2016.accdb[[#This Row],[FETTER_STAUS]]</f>
        <v>مستجد</v>
      </c>
      <c r="E237" s="10" t="str">
        <f>[1]!الجدول_السبل_السوية2016.accdb[[#This Row],[CLASSE]]</f>
        <v>الثاني</v>
      </c>
      <c r="F237" s="10" t="str">
        <f>[1]!الجدول_السبل_السوية2016.accdb[[#This Row],[GENRE]]</f>
        <v>أنثى</v>
      </c>
      <c r="G237" s="9">
        <f>[1]!الجدول_السبل_السوية2016.accdb[[#This Row],[SumمنINSTALLMENT_VALUE]]</f>
        <v>625</v>
      </c>
      <c r="H237" s="9">
        <f>[1]!الجدول_السبل_السوية2016.accdb[[#This Row],[HELP]]</f>
        <v>0</v>
      </c>
      <c r="I237" s="9">
        <f>[1]!الجدول_السبل_السوية2016.accdb[[#This Row],[INSTALLMENT]]</f>
        <v>950</v>
      </c>
      <c r="J237" s="13">
        <f t="shared" si="6"/>
        <v>325</v>
      </c>
      <c r="K237" s="8" t="str">
        <f t="shared" si="7"/>
        <v>لا</v>
      </c>
    </row>
    <row r="238" spans="1:11" ht="18">
      <c r="A238" s="12">
        <f>[1]!الجدول_السبل_السوية2016.accdb[[#This Row],[SUDENT_ID]]</f>
        <v>12056</v>
      </c>
      <c r="B238" s="11"/>
      <c r="C238" s="10">
        <f>[1]!الجدول_السبل_السوية2016.accdb[[#This Row],[PHONE_NUMBER]]</f>
        <v>925092153</v>
      </c>
      <c r="D238" s="10" t="str">
        <f>[1]!الجدول_السبل_السوية2016.accdb[[#This Row],[FETTER_STAUS]]</f>
        <v>مستجد</v>
      </c>
      <c r="E238" s="10" t="str">
        <f>[1]!الجدول_السبل_السوية2016.accdb[[#This Row],[CLASSE]]</f>
        <v>الثاني</v>
      </c>
      <c r="F238" s="10" t="str">
        <f>[1]!الجدول_السبل_السوية2016.accdb[[#This Row],[GENRE]]</f>
        <v>أنثى</v>
      </c>
      <c r="G238" s="9">
        <f>[1]!الجدول_السبل_السوية2016.accdb[[#This Row],[SumمنINSTALLMENT_VALUE]]</f>
        <v>680</v>
      </c>
      <c r="H238" s="9">
        <f>[1]!الجدول_السبل_السوية2016.accdb[[#This Row],[HELP]]</f>
        <v>0</v>
      </c>
      <c r="I238" s="9">
        <f>[1]!الجدول_السبل_السوية2016.accdb[[#This Row],[INSTALLMENT]]</f>
        <v>950</v>
      </c>
      <c r="J238" s="13">
        <f t="shared" si="6"/>
        <v>270</v>
      </c>
      <c r="K238" s="8" t="str">
        <f t="shared" si="7"/>
        <v>لا</v>
      </c>
    </row>
    <row r="239" spans="1:11" ht="18">
      <c r="A239" s="12">
        <f>[1]!الجدول_السبل_السوية2016.accdb[[#This Row],[SUDENT_ID]]</f>
        <v>12068</v>
      </c>
      <c r="B239" s="11"/>
      <c r="C239" s="10">
        <f>[1]!الجدول_السبل_السوية2016.accdb[[#This Row],[PHONE_NUMBER]]</f>
        <v>925271424</v>
      </c>
      <c r="D239" s="10" t="str">
        <f>[1]!الجدول_السبل_السوية2016.accdb[[#This Row],[FETTER_STAUS]]</f>
        <v>مستجد</v>
      </c>
      <c r="E239" s="10" t="str">
        <f>[1]!الجدول_السبل_السوية2016.accdb[[#This Row],[CLASSE]]</f>
        <v>الثاني</v>
      </c>
      <c r="F239" s="10" t="str">
        <f>[1]!الجدول_السبل_السوية2016.accdb[[#This Row],[GENRE]]</f>
        <v>أنثى</v>
      </c>
      <c r="G239" s="9">
        <f>[1]!الجدول_السبل_السوية2016.accdb[[#This Row],[SumمنINSTALLMENT_VALUE]]</f>
        <v>700</v>
      </c>
      <c r="H239" s="9">
        <f>[1]!الجدول_السبل_السوية2016.accdb[[#This Row],[HELP]]</f>
        <v>0</v>
      </c>
      <c r="I239" s="9">
        <f>[1]!الجدول_السبل_السوية2016.accdb[[#This Row],[INSTALLMENT]]</f>
        <v>950</v>
      </c>
      <c r="J239" s="13">
        <f t="shared" si="6"/>
        <v>250</v>
      </c>
      <c r="K239" s="8" t="str">
        <f t="shared" si="7"/>
        <v>لا</v>
      </c>
    </row>
    <row r="240" spans="1:11" ht="18">
      <c r="A240" s="12">
        <f>[1]!الجدول_السبل_السوية2016.accdb[[#This Row],[SUDENT_ID]]</f>
        <v>12125</v>
      </c>
      <c r="B240" s="11"/>
      <c r="C240" s="10">
        <f>[1]!الجدول_السبل_السوية2016.accdb[[#This Row],[PHONE_NUMBER]]</f>
        <v>922772644</v>
      </c>
      <c r="D240" s="10" t="str">
        <f>[1]!الجدول_السبل_السوية2016.accdb[[#This Row],[FETTER_STAUS]]</f>
        <v>مستجد</v>
      </c>
      <c r="E240" s="10" t="str">
        <f>[1]!الجدول_السبل_السوية2016.accdb[[#This Row],[CLASSE]]</f>
        <v>الثاني</v>
      </c>
      <c r="F240" s="10" t="str">
        <f>[1]!الجدول_السبل_السوية2016.accdb[[#This Row],[GENRE]]</f>
        <v>ذكر</v>
      </c>
      <c r="G240" s="9">
        <f>[1]!الجدول_السبل_السوية2016.accdb[[#This Row],[SumمنINSTALLMENT_VALUE]]</f>
        <v>700</v>
      </c>
      <c r="H240" s="9">
        <f>[1]!الجدول_السبل_السوية2016.accdb[[#This Row],[HELP]]</f>
        <v>0</v>
      </c>
      <c r="I240" s="9">
        <f>[1]!الجدول_السبل_السوية2016.accdb[[#This Row],[INSTALLMENT]]</f>
        <v>950</v>
      </c>
      <c r="J240" s="13">
        <f t="shared" si="6"/>
        <v>250</v>
      </c>
      <c r="K240" s="8" t="str">
        <f t="shared" si="7"/>
        <v>لا</v>
      </c>
    </row>
    <row r="241" spans="1:11" ht="18">
      <c r="A241" s="12">
        <f>[1]!الجدول_السبل_السوية2016.accdb[[#This Row],[SUDENT_ID]]</f>
        <v>12065</v>
      </c>
      <c r="B241" s="11"/>
      <c r="C241" s="10">
        <f>[1]!الجدول_السبل_السوية2016.accdb[[#This Row],[PHONE_NUMBER]]</f>
        <v>914921915</v>
      </c>
      <c r="D241" s="10" t="str">
        <f>[1]!الجدول_السبل_السوية2016.accdb[[#This Row],[FETTER_STAUS]]</f>
        <v>مستجد</v>
      </c>
      <c r="E241" s="10" t="str">
        <f>[1]!الجدول_السبل_السوية2016.accdb[[#This Row],[CLASSE]]</f>
        <v>الثاني</v>
      </c>
      <c r="F241" s="10" t="str">
        <f>[1]!الجدول_السبل_السوية2016.accdb[[#This Row],[GENRE]]</f>
        <v>أنثى</v>
      </c>
      <c r="G241" s="9">
        <f>[1]!الجدول_السبل_السوية2016.accdb[[#This Row],[SumمنINSTALLMENT_VALUE]]</f>
        <v>750</v>
      </c>
      <c r="H241" s="9">
        <f>[1]!الجدول_السبل_السوية2016.accdb[[#This Row],[HELP]]</f>
        <v>0</v>
      </c>
      <c r="I241" s="9">
        <f>[1]!الجدول_السبل_السوية2016.accdb[[#This Row],[INSTALLMENT]]</f>
        <v>950</v>
      </c>
      <c r="J241" s="13">
        <f t="shared" si="6"/>
        <v>200</v>
      </c>
      <c r="K241" s="8" t="str">
        <f t="shared" si="7"/>
        <v>لا</v>
      </c>
    </row>
    <row r="242" spans="1:11" ht="18">
      <c r="A242" s="12">
        <f>[1]!الجدول_السبل_السوية2016.accdb[[#This Row],[SUDENT_ID]]</f>
        <v>12071</v>
      </c>
      <c r="B242" s="11"/>
      <c r="C242" s="10">
        <f>[1]!الجدول_السبل_السوية2016.accdb[[#This Row],[PHONE_NUMBER]]</f>
        <v>926687389</v>
      </c>
      <c r="D242" s="10" t="str">
        <f>[1]!الجدول_السبل_السوية2016.accdb[[#This Row],[FETTER_STAUS]]</f>
        <v>مستجد</v>
      </c>
      <c r="E242" s="10" t="str">
        <f>[1]!الجدول_السبل_السوية2016.accdb[[#This Row],[CLASSE]]</f>
        <v>الثاني</v>
      </c>
      <c r="F242" s="10" t="str">
        <f>[1]!الجدول_السبل_السوية2016.accdb[[#This Row],[GENRE]]</f>
        <v>أنثى</v>
      </c>
      <c r="G242" s="9">
        <f>[1]!الجدول_السبل_السوية2016.accdb[[#This Row],[SumمنINSTALLMENT_VALUE]]</f>
        <v>750</v>
      </c>
      <c r="H242" s="9">
        <f>[1]!الجدول_السبل_السوية2016.accdb[[#This Row],[HELP]]</f>
        <v>0</v>
      </c>
      <c r="I242" s="9">
        <f>[1]!الجدول_السبل_السوية2016.accdb[[#This Row],[INSTALLMENT]]</f>
        <v>950</v>
      </c>
      <c r="J242" s="13">
        <f t="shared" si="6"/>
        <v>200</v>
      </c>
      <c r="K242" s="8" t="str">
        <f t="shared" si="7"/>
        <v>لا</v>
      </c>
    </row>
    <row r="243" spans="1:11" ht="18">
      <c r="A243" s="12">
        <f>[1]!الجدول_السبل_السوية2016.accdb[[#This Row],[SUDENT_ID]]</f>
        <v>12059</v>
      </c>
      <c r="B243" s="11"/>
      <c r="C243" s="10">
        <f>[1]!الجدول_السبل_السوية2016.accdb[[#This Row],[PHONE_NUMBER]]</f>
        <v>926772789</v>
      </c>
      <c r="D243" s="10" t="str">
        <f>[1]!الجدول_السبل_السوية2016.accdb[[#This Row],[FETTER_STAUS]]</f>
        <v>مستجد</v>
      </c>
      <c r="E243" s="10" t="str">
        <f>[1]!الجدول_السبل_السوية2016.accdb[[#This Row],[CLASSE]]</f>
        <v>الثاني</v>
      </c>
      <c r="F243" s="10" t="str">
        <f>[1]!الجدول_السبل_السوية2016.accdb[[#This Row],[GENRE]]</f>
        <v>أنثى</v>
      </c>
      <c r="G243" s="9">
        <f>[1]!الجدول_السبل_السوية2016.accdb[[#This Row],[SumمنINSTALLMENT_VALUE]]</f>
        <v>775</v>
      </c>
      <c r="H243" s="9">
        <f>[1]!الجدول_السبل_السوية2016.accdb[[#This Row],[HELP]]</f>
        <v>0</v>
      </c>
      <c r="I243" s="9">
        <f>[1]!الجدول_السبل_السوية2016.accdb[[#This Row],[INSTALLMENT]]</f>
        <v>950</v>
      </c>
      <c r="J243" s="9">
        <f t="shared" si="6"/>
        <v>175</v>
      </c>
      <c r="K243" s="8" t="str">
        <f t="shared" si="7"/>
        <v>لا</v>
      </c>
    </row>
    <row r="244" spans="1:11" ht="18">
      <c r="A244" s="12">
        <f>[1]!الجدول_السبل_السوية2016.accdb[[#This Row],[SUDENT_ID]]</f>
        <v>12116</v>
      </c>
      <c r="B244" s="11"/>
      <c r="C244" s="10">
        <f>[1]!الجدول_السبل_السوية2016.accdb[[#This Row],[PHONE_NUMBER]]</f>
        <v>925826659</v>
      </c>
      <c r="D244" s="10" t="str">
        <f>[1]!الجدول_السبل_السوية2016.accdb[[#This Row],[FETTER_STAUS]]</f>
        <v>مستجد</v>
      </c>
      <c r="E244" s="10" t="str">
        <f>[1]!الجدول_السبل_السوية2016.accdb[[#This Row],[CLASSE]]</f>
        <v>الثاني</v>
      </c>
      <c r="F244" s="10" t="str">
        <f>[1]!الجدول_السبل_السوية2016.accdb[[#This Row],[GENRE]]</f>
        <v>ذكر</v>
      </c>
      <c r="G244" s="9">
        <f>[1]!الجدول_السبل_السوية2016.accdb[[#This Row],[SumمنINSTALLMENT_VALUE]]</f>
        <v>850</v>
      </c>
      <c r="H244" s="9">
        <f>[1]!الجدول_السبل_السوية2016.accdb[[#This Row],[HELP]]</f>
        <v>0</v>
      </c>
      <c r="I244" s="9">
        <f>[1]!الجدول_السبل_السوية2016.accdb[[#This Row],[INSTALLMENT]]</f>
        <v>850</v>
      </c>
      <c r="J244" s="13">
        <f t="shared" si="6"/>
        <v>0</v>
      </c>
      <c r="K244" s="8" t="str">
        <f t="shared" si="7"/>
        <v>لا</v>
      </c>
    </row>
    <row r="245" spans="1:11" ht="18">
      <c r="A245" s="12">
        <f>[1]!الجدول_السبل_السوية2016.accdb[[#This Row],[SUDENT_ID]]</f>
        <v>12077</v>
      </c>
      <c r="B245" s="11"/>
      <c r="C245" s="10">
        <f>[1]!الجدول_السبل_السوية2016.accdb[[#This Row],[PHONE_NUMBER]]</f>
        <v>914506373</v>
      </c>
      <c r="D245" s="10" t="str">
        <f>[1]!الجدول_السبل_السوية2016.accdb[[#This Row],[FETTER_STAUS]]</f>
        <v>مستجد</v>
      </c>
      <c r="E245" s="10" t="str">
        <f>[1]!الجدول_السبل_السوية2016.accdb[[#This Row],[CLASSE]]</f>
        <v>الثاني</v>
      </c>
      <c r="F245" s="10" t="str">
        <f>[1]!الجدول_السبل_السوية2016.accdb[[#This Row],[GENRE]]</f>
        <v>ذكر</v>
      </c>
      <c r="G245" s="9">
        <f>[1]!الجدول_السبل_السوية2016.accdb[[#This Row],[SumمنINSTALLMENT_VALUE]]</f>
        <v>850</v>
      </c>
      <c r="H245" s="9">
        <f>[1]!الجدول_السبل_السوية2016.accdb[[#This Row],[HELP]]</f>
        <v>0</v>
      </c>
      <c r="I245" s="9">
        <f>[1]!الجدول_السبل_السوية2016.accdb[[#This Row],[INSTALLMENT]]</f>
        <v>850</v>
      </c>
      <c r="J245" s="9">
        <f t="shared" si="6"/>
        <v>0</v>
      </c>
      <c r="K245" s="8" t="str">
        <f t="shared" si="7"/>
        <v>لا</v>
      </c>
    </row>
    <row r="246" spans="1:11" ht="18">
      <c r="A246" s="12">
        <f>[1]!الجدول_السبل_السوية2016.accdb[[#This Row],[SUDENT_ID]]</f>
        <v>12094</v>
      </c>
      <c r="B246" s="11"/>
      <c r="C246" s="10">
        <f>[1]!الجدول_السبل_السوية2016.accdb[[#This Row],[PHONE_NUMBER]]</f>
        <v>928207020</v>
      </c>
      <c r="D246" s="10" t="str">
        <f>[1]!الجدول_السبل_السوية2016.accdb[[#This Row],[FETTER_STAUS]]</f>
        <v>مستجد</v>
      </c>
      <c r="E246" s="10" t="str">
        <f>[1]!الجدول_السبل_السوية2016.accdb[[#This Row],[CLASSE]]</f>
        <v>الثاني</v>
      </c>
      <c r="F246" s="10" t="str">
        <f>[1]!الجدول_السبل_السوية2016.accdb[[#This Row],[GENRE]]</f>
        <v>ذكر</v>
      </c>
      <c r="G246" s="9">
        <f>[1]!الجدول_السبل_السوية2016.accdb[[#This Row],[SumمنINSTALLMENT_VALUE]]</f>
        <v>850</v>
      </c>
      <c r="H246" s="9">
        <f>[1]!الجدول_السبل_السوية2016.accdb[[#This Row],[HELP]]</f>
        <v>0</v>
      </c>
      <c r="I246" s="9">
        <f>[1]!الجدول_السبل_السوية2016.accdb[[#This Row],[INSTALLMENT]]</f>
        <v>950</v>
      </c>
      <c r="J246" s="9">
        <f t="shared" si="6"/>
        <v>100</v>
      </c>
      <c r="K246" s="8" t="str">
        <f t="shared" si="7"/>
        <v>لا</v>
      </c>
    </row>
    <row r="247" spans="1:11" ht="18">
      <c r="A247" s="12">
        <f>[1]!الجدول_السبل_السوية2016.accdb[[#This Row],[SUDENT_ID]]</f>
        <v>12133</v>
      </c>
      <c r="B247" s="11"/>
      <c r="C247" s="10">
        <f>[1]!الجدول_السبل_السوية2016.accdb[[#This Row],[PHONE_NUMBER]]</f>
        <v>925624531</v>
      </c>
      <c r="D247" s="10" t="str">
        <f>[1]!الجدول_السبل_السوية2016.accdb[[#This Row],[FETTER_STAUS]]</f>
        <v>معيد</v>
      </c>
      <c r="E247" s="10" t="str">
        <f>[1]!الجدول_السبل_السوية2016.accdb[[#This Row],[CLASSE]]</f>
        <v>الثاني</v>
      </c>
      <c r="F247" s="10" t="str">
        <f>[1]!الجدول_السبل_السوية2016.accdb[[#This Row],[GENRE]]</f>
        <v>أنثى</v>
      </c>
      <c r="G247" s="9">
        <f>[1]!الجدول_السبل_السوية2016.accdb[[#This Row],[SumمنINSTALLMENT_VALUE]]</f>
        <v>950</v>
      </c>
      <c r="H247" s="9">
        <f>[1]!الجدول_السبل_السوية2016.accdb[[#This Row],[HELP]]</f>
        <v>0</v>
      </c>
      <c r="I247" s="9">
        <f>[1]!الجدول_السبل_السوية2016.accdb[[#This Row],[INSTALLMENT]]</f>
        <v>950</v>
      </c>
      <c r="J247" s="9">
        <f t="shared" si="6"/>
        <v>0</v>
      </c>
      <c r="K247" s="8" t="str">
        <f t="shared" si="7"/>
        <v>لا</v>
      </c>
    </row>
    <row r="248" spans="1:11" ht="18">
      <c r="A248" s="12">
        <f>[1]!الجدول_السبل_السوية2016.accdb[[#This Row],[SUDENT_ID]]</f>
        <v>12129</v>
      </c>
      <c r="B248" s="11"/>
      <c r="C248" s="10">
        <f>[1]!الجدول_السبل_السوية2016.accdb[[#This Row],[PHONE_NUMBER]]</f>
        <v>918042926</v>
      </c>
      <c r="D248" s="10" t="str">
        <f>[1]!الجدول_السبل_السوية2016.accdb[[#This Row],[FETTER_STAUS]]</f>
        <v>مستجد</v>
      </c>
      <c r="E248" s="10" t="str">
        <f>[1]!الجدول_السبل_السوية2016.accdb[[#This Row],[CLASSE]]</f>
        <v>الثاني</v>
      </c>
      <c r="F248" s="10" t="str">
        <f>[1]!الجدول_السبل_السوية2016.accdb[[#This Row],[GENRE]]</f>
        <v>أنثى</v>
      </c>
      <c r="G248" s="9">
        <f>[1]!الجدول_السبل_السوية2016.accdb[[#This Row],[SumمنINSTALLMENT_VALUE]]</f>
        <v>950</v>
      </c>
      <c r="H248" s="9">
        <f>[1]!الجدول_السبل_السوية2016.accdb[[#This Row],[HELP]]</f>
        <v>0</v>
      </c>
      <c r="I248" s="9">
        <f>[1]!الجدول_السبل_السوية2016.accdb[[#This Row],[INSTALLMENT]]</f>
        <v>950</v>
      </c>
      <c r="J248" s="9">
        <f t="shared" si="6"/>
        <v>0</v>
      </c>
      <c r="K248" s="8" t="str">
        <f t="shared" si="7"/>
        <v>لا</v>
      </c>
    </row>
    <row r="249" spans="1:11" ht="18">
      <c r="A249" s="12">
        <f>[1]!الجدول_السبل_السوية2016.accdb[[#This Row],[SUDENT_ID]]</f>
        <v>12138</v>
      </c>
      <c r="B249" s="11"/>
      <c r="C249" s="10">
        <f>[1]!الجدول_السبل_السوية2016.accdb[[#This Row],[PHONE_NUMBER]]</f>
        <v>913358970</v>
      </c>
      <c r="D249" s="10" t="str">
        <f>[1]!الجدول_السبل_السوية2016.accdb[[#This Row],[FETTER_STAUS]]</f>
        <v>مستجد</v>
      </c>
      <c r="E249" s="10" t="str">
        <f>[1]!الجدول_السبل_السوية2016.accdb[[#This Row],[CLASSE]]</f>
        <v>الثاني</v>
      </c>
      <c r="F249" s="10" t="str">
        <f>[1]!الجدول_السبل_السوية2016.accdb[[#This Row],[GENRE]]</f>
        <v>ذكر</v>
      </c>
      <c r="G249" s="9">
        <f>[1]!الجدول_السبل_السوية2016.accdb[[#This Row],[SumمنINSTALLMENT_VALUE]]</f>
        <v>950</v>
      </c>
      <c r="H249" s="9">
        <f>[1]!الجدول_السبل_السوية2016.accdb[[#This Row],[HELP]]</f>
        <v>0</v>
      </c>
      <c r="I249" s="9">
        <f>[1]!الجدول_السبل_السوية2016.accdb[[#This Row],[INSTALLMENT]]</f>
        <v>950</v>
      </c>
      <c r="J249" s="9">
        <f t="shared" si="6"/>
        <v>0</v>
      </c>
      <c r="K249" s="8" t="str">
        <f t="shared" si="7"/>
        <v>لا</v>
      </c>
    </row>
    <row r="250" spans="1:11" ht="18">
      <c r="A250" s="12">
        <f>[1]!الجدول_السبل_السوية2016.accdb[[#This Row],[SUDENT_ID]]</f>
        <v>12123</v>
      </c>
      <c r="B250" s="11"/>
      <c r="C250" s="10">
        <f>[1]!الجدول_السبل_السوية2016.accdb[[#This Row],[PHONE_NUMBER]]</f>
        <v>925421253</v>
      </c>
      <c r="D250" s="10" t="str">
        <f>[1]!الجدول_السبل_السوية2016.accdb[[#This Row],[FETTER_STAUS]]</f>
        <v>مستجد</v>
      </c>
      <c r="E250" s="10" t="str">
        <f>[1]!الجدول_السبل_السوية2016.accdb[[#This Row],[CLASSE]]</f>
        <v>الثاني</v>
      </c>
      <c r="F250" s="10" t="str">
        <f>[1]!الجدول_السبل_السوية2016.accdb[[#This Row],[GENRE]]</f>
        <v>ذكر</v>
      </c>
      <c r="G250" s="9">
        <f>[1]!الجدول_السبل_السوية2016.accdb[[#This Row],[SumمنINSTALLMENT_VALUE]]</f>
        <v>950</v>
      </c>
      <c r="H250" s="9">
        <f>[1]!الجدول_السبل_السوية2016.accdb[[#This Row],[HELP]]</f>
        <v>0</v>
      </c>
      <c r="I250" s="9">
        <f>[1]!الجدول_السبل_السوية2016.accdb[[#This Row],[INSTALLMENT]]</f>
        <v>950</v>
      </c>
      <c r="J250" s="9">
        <f t="shared" si="6"/>
        <v>0</v>
      </c>
      <c r="K250" s="8" t="str">
        <f t="shared" si="7"/>
        <v>لا</v>
      </c>
    </row>
    <row r="251" spans="1:11" ht="18">
      <c r="A251" s="12">
        <f>[1]!الجدول_السبل_السوية2016.accdb[[#This Row],[SUDENT_ID]]</f>
        <v>12119</v>
      </c>
      <c r="B251" s="11"/>
      <c r="C251" s="10">
        <f>[1]!الجدول_السبل_السوية2016.accdb[[#This Row],[PHONE_NUMBER]]</f>
        <v>919546670</v>
      </c>
      <c r="D251" s="10" t="str">
        <f>[1]!الجدول_السبل_السوية2016.accdb[[#This Row],[FETTER_STAUS]]</f>
        <v>مستجد</v>
      </c>
      <c r="E251" s="10" t="str">
        <f>[1]!الجدول_السبل_السوية2016.accdb[[#This Row],[CLASSE]]</f>
        <v>الثاني</v>
      </c>
      <c r="F251" s="10" t="str">
        <f>[1]!الجدول_السبل_السوية2016.accdb[[#This Row],[GENRE]]</f>
        <v>ذكر</v>
      </c>
      <c r="G251" s="9">
        <f>[1]!الجدول_السبل_السوية2016.accdb[[#This Row],[SumمنINSTALLMENT_VALUE]]</f>
        <v>950</v>
      </c>
      <c r="H251" s="9">
        <f>[1]!الجدول_السبل_السوية2016.accdb[[#This Row],[HELP]]</f>
        <v>0</v>
      </c>
      <c r="I251" s="9">
        <f>[1]!الجدول_السبل_السوية2016.accdb[[#This Row],[INSTALLMENT]]</f>
        <v>950</v>
      </c>
      <c r="J251" s="9">
        <f t="shared" si="6"/>
        <v>0</v>
      </c>
      <c r="K251" s="8" t="str">
        <f t="shared" si="7"/>
        <v>لا</v>
      </c>
    </row>
    <row r="252" spans="1:11" ht="18">
      <c r="A252" s="12">
        <f>[1]!الجدول_السبل_السوية2016.accdb[[#This Row],[SUDENT_ID]]</f>
        <v>12090</v>
      </c>
      <c r="B252" s="11"/>
      <c r="C252" s="10">
        <f>[1]!الجدول_السبل_السوية2016.accdb[[#This Row],[PHONE_NUMBER]]</f>
        <v>925251672</v>
      </c>
      <c r="D252" s="10" t="str">
        <f>[1]!الجدول_السبل_السوية2016.accdb[[#This Row],[FETTER_STAUS]]</f>
        <v>مستجد</v>
      </c>
      <c r="E252" s="10" t="str">
        <f>[1]!الجدول_السبل_السوية2016.accdb[[#This Row],[CLASSE]]</f>
        <v>الثاني</v>
      </c>
      <c r="F252" s="10" t="str">
        <f>[1]!الجدول_السبل_السوية2016.accdb[[#This Row],[GENRE]]</f>
        <v>ذكر</v>
      </c>
      <c r="G252" s="9">
        <f>[1]!الجدول_السبل_السوية2016.accdb[[#This Row],[SumمنINSTALLMENT_VALUE]]</f>
        <v>950</v>
      </c>
      <c r="H252" s="9">
        <f>[1]!الجدول_السبل_السوية2016.accdb[[#This Row],[HELP]]</f>
        <v>0</v>
      </c>
      <c r="I252" s="9">
        <f>[1]!الجدول_السبل_السوية2016.accdb[[#This Row],[INSTALLMENT]]</f>
        <v>950</v>
      </c>
      <c r="J252" s="9">
        <f t="shared" si="6"/>
        <v>0</v>
      </c>
      <c r="K252" s="8" t="str">
        <f t="shared" si="7"/>
        <v>لا</v>
      </c>
    </row>
    <row r="253" spans="1:11" ht="18">
      <c r="A253" s="12">
        <f>[1]!الجدول_السبل_السوية2016.accdb[[#This Row],[SUDENT_ID]]</f>
        <v>12112</v>
      </c>
      <c r="B253" s="11"/>
      <c r="C253" s="10">
        <f>[1]!الجدول_السبل_السوية2016.accdb[[#This Row],[PHONE_NUMBER]]</f>
        <v>954440209</v>
      </c>
      <c r="D253" s="10" t="str">
        <f>[1]!الجدول_السبل_السوية2016.accdb[[#This Row],[FETTER_STAUS]]</f>
        <v>مستجد</v>
      </c>
      <c r="E253" s="10" t="str">
        <f>[1]!الجدول_السبل_السوية2016.accdb[[#This Row],[CLASSE]]</f>
        <v>الثاني</v>
      </c>
      <c r="F253" s="10" t="str">
        <f>[1]!الجدول_السبل_السوية2016.accdb[[#This Row],[GENRE]]</f>
        <v>أنثى</v>
      </c>
      <c r="G253" s="9">
        <f>[1]!الجدول_السبل_السوية2016.accdb[[#This Row],[SumمنINSTALLMENT_VALUE]]</f>
        <v>950</v>
      </c>
      <c r="H253" s="9">
        <f>[1]!الجدول_السبل_السوية2016.accdb[[#This Row],[HELP]]</f>
        <v>0</v>
      </c>
      <c r="I253" s="9">
        <f>[1]!الجدول_السبل_السوية2016.accdb[[#This Row],[INSTALLMENT]]</f>
        <v>950</v>
      </c>
      <c r="J253" s="9">
        <f t="shared" si="6"/>
        <v>0</v>
      </c>
      <c r="K253" s="8" t="str">
        <f t="shared" si="7"/>
        <v>لا</v>
      </c>
    </row>
    <row r="254" spans="1:11" ht="18">
      <c r="A254" s="12">
        <f>[1]!الجدول_السبل_السوية2016.accdb[[#This Row],[SUDENT_ID]]</f>
        <v>12085</v>
      </c>
      <c r="B254" s="11"/>
      <c r="C254" s="10">
        <f>[1]!الجدول_السبل_السوية2016.accdb[[#This Row],[PHONE_NUMBER]]</f>
        <v>925251455</v>
      </c>
      <c r="D254" s="10" t="str">
        <f>[1]!الجدول_السبل_السوية2016.accdb[[#This Row],[FETTER_STAUS]]</f>
        <v>مستجد</v>
      </c>
      <c r="E254" s="10" t="str">
        <f>[1]!الجدول_السبل_السوية2016.accdb[[#This Row],[CLASSE]]</f>
        <v>الثاني</v>
      </c>
      <c r="F254" s="10" t="str">
        <f>[1]!الجدول_السبل_السوية2016.accdb[[#This Row],[GENRE]]</f>
        <v>ذكر</v>
      </c>
      <c r="G254" s="9">
        <f>[1]!الجدول_السبل_السوية2016.accdb[[#This Row],[SumمنINSTALLMENT_VALUE]]</f>
        <v>950</v>
      </c>
      <c r="H254" s="9">
        <f>[1]!الجدول_السبل_السوية2016.accdb[[#This Row],[HELP]]</f>
        <v>0</v>
      </c>
      <c r="I254" s="9">
        <f>[1]!الجدول_السبل_السوية2016.accdb[[#This Row],[INSTALLMENT]]</f>
        <v>950</v>
      </c>
      <c r="J254" s="9">
        <f t="shared" si="6"/>
        <v>0</v>
      </c>
      <c r="K254" s="8" t="str">
        <f t="shared" si="7"/>
        <v>لا</v>
      </c>
    </row>
    <row r="255" spans="1:11" ht="18">
      <c r="A255" s="12">
        <f>[1]!الجدول_السبل_السوية2016.accdb[[#This Row],[SUDENT_ID]]</f>
        <v>12113</v>
      </c>
      <c r="B255" s="11"/>
      <c r="C255" s="10">
        <f>[1]!الجدول_السبل_السوية2016.accdb[[#This Row],[PHONE_NUMBER]]</f>
        <v>0</v>
      </c>
      <c r="D255" s="10" t="str">
        <f>[1]!الجدول_السبل_السوية2016.accdb[[#This Row],[FETTER_STAUS]]</f>
        <v>مستجد</v>
      </c>
      <c r="E255" s="10" t="str">
        <f>[1]!الجدول_السبل_السوية2016.accdb[[#This Row],[CLASSE]]</f>
        <v>الثاني</v>
      </c>
      <c r="F255" s="10" t="str">
        <f>[1]!الجدول_السبل_السوية2016.accdb[[#This Row],[GENRE]]</f>
        <v>ذكر</v>
      </c>
      <c r="G255" s="9">
        <f>[1]!الجدول_السبل_السوية2016.accdb[[#This Row],[SumمنINSTALLMENT_VALUE]]</f>
        <v>950</v>
      </c>
      <c r="H255" s="9">
        <f>[1]!الجدول_السبل_السوية2016.accdb[[#This Row],[HELP]]</f>
        <v>0</v>
      </c>
      <c r="I255" s="9">
        <f>[1]!الجدول_السبل_السوية2016.accdb[[#This Row],[INSTALLMENT]]</f>
        <v>950</v>
      </c>
      <c r="J255" s="9">
        <f t="shared" si="6"/>
        <v>0</v>
      </c>
      <c r="K255" s="8" t="str">
        <f t="shared" si="7"/>
        <v>لا</v>
      </c>
    </row>
    <row r="256" spans="1:11" ht="18">
      <c r="A256" s="12">
        <f>[1]!الجدول_السبل_السوية2016.accdb[[#This Row],[SUDENT_ID]]</f>
        <v>12069</v>
      </c>
      <c r="B256" s="11"/>
      <c r="C256" s="10">
        <f>[1]!الجدول_السبل_السوية2016.accdb[[#This Row],[PHONE_NUMBER]]</f>
        <v>913729845</v>
      </c>
      <c r="D256" s="10" t="str">
        <f>[1]!الجدول_السبل_السوية2016.accdb[[#This Row],[FETTER_STAUS]]</f>
        <v>مستجد</v>
      </c>
      <c r="E256" s="10" t="str">
        <f>[1]!الجدول_السبل_السوية2016.accdb[[#This Row],[CLASSE]]</f>
        <v>الثاني</v>
      </c>
      <c r="F256" s="10" t="str">
        <f>[1]!الجدول_السبل_السوية2016.accdb[[#This Row],[GENRE]]</f>
        <v>أنثى</v>
      </c>
      <c r="G256" s="9">
        <f>[1]!الجدول_السبل_السوية2016.accdb[[#This Row],[SumمنINSTALLMENT_VALUE]]</f>
        <v>950</v>
      </c>
      <c r="H256" s="9">
        <f>[1]!الجدول_السبل_السوية2016.accdb[[#This Row],[HELP]]</f>
        <v>0</v>
      </c>
      <c r="I256" s="9">
        <f>[1]!الجدول_السبل_السوية2016.accdb[[#This Row],[INSTALLMENT]]</f>
        <v>950</v>
      </c>
      <c r="J256" s="9">
        <f t="shared" si="6"/>
        <v>0</v>
      </c>
      <c r="K256" s="8" t="str">
        <f t="shared" si="7"/>
        <v>لا</v>
      </c>
    </row>
    <row r="257" spans="1:11" ht="18">
      <c r="A257" s="12">
        <f>[1]!الجدول_السبل_السوية2016.accdb[[#This Row],[SUDENT_ID]]</f>
        <v>12098</v>
      </c>
      <c r="B257" s="11"/>
      <c r="C257" s="10">
        <f>[1]!الجدول_السبل_السوية2016.accdb[[#This Row],[PHONE_NUMBER]]</f>
        <v>912113442</v>
      </c>
      <c r="D257" s="10" t="str">
        <f>[1]!الجدول_السبل_السوية2016.accdb[[#This Row],[FETTER_STAUS]]</f>
        <v>مستجد</v>
      </c>
      <c r="E257" s="10" t="str">
        <f>[1]!الجدول_السبل_السوية2016.accdb[[#This Row],[CLASSE]]</f>
        <v>الثاني</v>
      </c>
      <c r="F257" s="10" t="str">
        <f>[1]!الجدول_السبل_السوية2016.accdb[[#This Row],[GENRE]]</f>
        <v>ذكر</v>
      </c>
      <c r="G257" s="9">
        <f>[1]!الجدول_السبل_السوية2016.accdb[[#This Row],[SumمنINSTALLMENT_VALUE]]</f>
        <v>950</v>
      </c>
      <c r="H257" s="9">
        <f>[1]!الجدول_السبل_السوية2016.accdb[[#This Row],[HELP]]</f>
        <v>0</v>
      </c>
      <c r="I257" s="9">
        <f>[1]!الجدول_السبل_السوية2016.accdb[[#This Row],[INSTALLMENT]]</f>
        <v>950</v>
      </c>
      <c r="J257" s="9">
        <f t="shared" si="6"/>
        <v>0</v>
      </c>
      <c r="K257" s="8" t="str">
        <f t="shared" si="7"/>
        <v>لا</v>
      </c>
    </row>
    <row r="258" spans="1:11" ht="18">
      <c r="A258" s="12">
        <f>[1]!الجدول_السبل_السوية2016.accdb[[#This Row],[SUDENT_ID]]</f>
        <v>12099</v>
      </c>
      <c r="B258" s="11"/>
      <c r="C258" s="10">
        <f>[1]!الجدول_السبل_السوية2016.accdb[[#This Row],[PHONE_NUMBER]]</f>
        <v>913378681</v>
      </c>
      <c r="D258" s="10" t="str">
        <f>[1]!الجدول_السبل_السوية2016.accdb[[#This Row],[FETTER_STAUS]]</f>
        <v>مستجد</v>
      </c>
      <c r="E258" s="10" t="str">
        <f>[1]!الجدول_السبل_السوية2016.accdb[[#This Row],[CLASSE]]</f>
        <v>الثاني</v>
      </c>
      <c r="F258" s="10" t="str">
        <f>[1]!الجدول_السبل_السوية2016.accdb[[#This Row],[GENRE]]</f>
        <v>ذكر</v>
      </c>
      <c r="G258" s="9">
        <f>[1]!الجدول_السبل_السوية2016.accdb[[#This Row],[SumمنINSTALLMENT_VALUE]]</f>
        <v>950</v>
      </c>
      <c r="H258" s="9">
        <f>[1]!الجدول_السبل_السوية2016.accdb[[#This Row],[HELP]]</f>
        <v>0</v>
      </c>
      <c r="I258" s="9">
        <f>[1]!الجدول_السبل_السوية2016.accdb[[#This Row],[INSTALLMENT]]</f>
        <v>950</v>
      </c>
      <c r="J258" s="9">
        <f t="shared" si="6"/>
        <v>0</v>
      </c>
      <c r="K258" s="8" t="str">
        <f t="shared" si="7"/>
        <v>لا</v>
      </c>
    </row>
    <row r="259" spans="1:11" ht="18">
      <c r="A259" s="12">
        <f>[1]!الجدول_السبل_السوية2016.accdb[[#This Row],[SUDENT_ID]]</f>
        <v>12100</v>
      </c>
      <c r="B259" s="11"/>
      <c r="C259" s="10">
        <f>[1]!الجدول_السبل_السوية2016.accdb[[#This Row],[PHONE_NUMBER]]</f>
        <v>913663502</v>
      </c>
      <c r="D259" s="10" t="str">
        <f>[1]!الجدول_السبل_السوية2016.accdb[[#This Row],[FETTER_STAUS]]</f>
        <v>مستجد</v>
      </c>
      <c r="E259" s="10" t="str">
        <f>[1]!الجدول_السبل_السوية2016.accdb[[#This Row],[CLASSE]]</f>
        <v>الثاني</v>
      </c>
      <c r="F259" s="10" t="str">
        <f>[1]!الجدول_السبل_السوية2016.accdb[[#This Row],[GENRE]]</f>
        <v>ذكر</v>
      </c>
      <c r="G259" s="9">
        <f>[1]!الجدول_السبل_السوية2016.accdb[[#This Row],[SumمنINSTALLMENT_VALUE]]</f>
        <v>950</v>
      </c>
      <c r="H259" s="9">
        <f>[1]!الجدول_السبل_السوية2016.accdb[[#This Row],[HELP]]</f>
        <v>0</v>
      </c>
      <c r="I259" s="9">
        <f>[1]!الجدول_السبل_السوية2016.accdb[[#This Row],[INSTALLMENT]]</f>
        <v>950</v>
      </c>
      <c r="J259" s="9">
        <f t="shared" ref="J259:J322" si="8">I259-(H259+G259)</f>
        <v>0</v>
      </c>
      <c r="K259" s="8" t="str">
        <f t="shared" ref="K259:K322" si="9">IF(J259&gt; 475,"دين","لا")</f>
        <v>لا</v>
      </c>
    </row>
    <row r="260" spans="1:11" ht="18">
      <c r="A260" s="12">
        <f>[1]!الجدول_السبل_السوية2016.accdb[[#This Row],[SUDENT_ID]]</f>
        <v>12102</v>
      </c>
      <c r="B260" s="11"/>
      <c r="C260" s="10">
        <f>[1]!الجدول_السبل_السوية2016.accdb[[#This Row],[PHONE_NUMBER]]</f>
        <v>925006992</v>
      </c>
      <c r="D260" s="10" t="str">
        <f>[1]!الجدول_السبل_السوية2016.accdb[[#This Row],[FETTER_STAUS]]</f>
        <v>مستجد</v>
      </c>
      <c r="E260" s="10" t="str">
        <f>[1]!الجدول_السبل_السوية2016.accdb[[#This Row],[CLASSE]]</f>
        <v>الثاني</v>
      </c>
      <c r="F260" s="10" t="str">
        <f>[1]!الجدول_السبل_السوية2016.accdb[[#This Row],[GENRE]]</f>
        <v>ذكر</v>
      </c>
      <c r="G260" s="9">
        <f>[1]!الجدول_السبل_السوية2016.accdb[[#This Row],[SumمنINSTALLMENT_VALUE]]</f>
        <v>950</v>
      </c>
      <c r="H260" s="9">
        <f>[1]!الجدول_السبل_السوية2016.accdb[[#This Row],[HELP]]</f>
        <v>0</v>
      </c>
      <c r="I260" s="9">
        <f>[1]!الجدول_السبل_السوية2016.accdb[[#This Row],[INSTALLMENT]]</f>
        <v>950</v>
      </c>
      <c r="J260" s="9">
        <f t="shared" si="8"/>
        <v>0</v>
      </c>
      <c r="K260" s="8" t="str">
        <f t="shared" si="9"/>
        <v>لا</v>
      </c>
    </row>
    <row r="261" spans="1:11" ht="18">
      <c r="A261" s="12">
        <f>[1]!الجدول_السبل_السوية2016.accdb[[#This Row],[SUDENT_ID]]</f>
        <v>12104</v>
      </c>
      <c r="B261" s="11"/>
      <c r="C261" s="10">
        <f>[1]!الجدول_السبل_السوية2016.accdb[[#This Row],[PHONE_NUMBER]]</f>
        <v>912127770</v>
      </c>
      <c r="D261" s="10" t="str">
        <f>[1]!الجدول_السبل_السوية2016.accdb[[#This Row],[FETTER_STAUS]]</f>
        <v>مستجد</v>
      </c>
      <c r="E261" s="10" t="str">
        <f>[1]!الجدول_السبل_السوية2016.accdb[[#This Row],[CLASSE]]</f>
        <v>الثاني</v>
      </c>
      <c r="F261" s="10" t="str">
        <f>[1]!الجدول_السبل_السوية2016.accdb[[#This Row],[GENRE]]</f>
        <v>ذكر</v>
      </c>
      <c r="G261" s="9">
        <f>[1]!الجدول_السبل_السوية2016.accdb[[#This Row],[SumمنINSTALLMENT_VALUE]]</f>
        <v>950</v>
      </c>
      <c r="H261" s="9">
        <f>[1]!الجدول_السبل_السوية2016.accdb[[#This Row],[HELP]]</f>
        <v>0</v>
      </c>
      <c r="I261" s="9">
        <f>[1]!الجدول_السبل_السوية2016.accdb[[#This Row],[INSTALLMENT]]</f>
        <v>950</v>
      </c>
      <c r="J261" s="9">
        <f t="shared" si="8"/>
        <v>0</v>
      </c>
      <c r="K261" s="8" t="str">
        <f t="shared" si="9"/>
        <v>لا</v>
      </c>
    </row>
    <row r="262" spans="1:11" ht="18">
      <c r="A262" s="12">
        <f>[1]!الجدول_السبل_السوية2016.accdb[[#This Row],[SUDENT_ID]]</f>
        <v>12075</v>
      </c>
      <c r="B262" s="11"/>
      <c r="C262" s="10">
        <f>[1]!الجدول_السبل_السوية2016.accdb[[#This Row],[PHONE_NUMBER]]</f>
        <v>914720962</v>
      </c>
      <c r="D262" s="10" t="str">
        <f>[1]!الجدول_السبل_السوية2016.accdb[[#This Row],[FETTER_STAUS]]</f>
        <v>مستجد</v>
      </c>
      <c r="E262" s="10" t="str">
        <f>[1]!الجدول_السبل_السوية2016.accdb[[#This Row],[CLASSE]]</f>
        <v>الثاني</v>
      </c>
      <c r="F262" s="10" t="str">
        <f>[1]!الجدول_السبل_السوية2016.accdb[[#This Row],[GENRE]]</f>
        <v>ذكر</v>
      </c>
      <c r="G262" s="9">
        <f>[1]!الجدول_السبل_السوية2016.accdb[[#This Row],[SumمنINSTALLMENT_VALUE]]</f>
        <v>950</v>
      </c>
      <c r="H262" s="9">
        <f>[1]!الجدول_السبل_السوية2016.accdb[[#This Row],[HELP]]</f>
        <v>0</v>
      </c>
      <c r="I262" s="9">
        <f>[1]!الجدول_السبل_السوية2016.accdb[[#This Row],[INSTALLMENT]]</f>
        <v>950</v>
      </c>
      <c r="J262" s="9">
        <f t="shared" si="8"/>
        <v>0</v>
      </c>
      <c r="K262" s="8" t="str">
        <f t="shared" si="9"/>
        <v>لا</v>
      </c>
    </row>
    <row r="263" spans="1:11" ht="18">
      <c r="A263" s="12">
        <f>[1]!الجدول_السبل_السوية2016.accdb[[#This Row],[SUDENT_ID]]</f>
        <v>15097</v>
      </c>
      <c r="B263" s="11"/>
      <c r="C263" s="10">
        <f>[1]!الجدول_السبل_السوية2016.accdb[[#This Row],[PHONE_NUMBER]]</f>
        <v>0</v>
      </c>
      <c r="D263" s="10" t="str">
        <f>[1]!الجدول_السبل_السوية2016.accdb[[#This Row],[FETTER_STAUS]]</f>
        <v>مستجد</v>
      </c>
      <c r="E263" s="10" t="str">
        <f>[1]!الجدول_السبل_السوية2016.accdb[[#This Row],[CLASSE]]</f>
        <v>الخامس</v>
      </c>
      <c r="F263" s="10" t="str">
        <f>[1]!الجدول_السبل_السوية2016.accdb[[#This Row],[GENRE]]</f>
        <v>ذكر</v>
      </c>
      <c r="G263" s="9">
        <f>[1]!الجدول_السبل_السوية2016.accdb[[#This Row],[SumمنINSTALLMENT_VALUE]]</f>
        <v>0</v>
      </c>
      <c r="H263" s="9">
        <f>[1]!الجدول_السبل_السوية2016.accdb[[#This Row],[HELP]]</f>
        <v>950</v>
      </c>
      <c r="I263" s="9">
        <f>[1]!الجدول_السبل_السوية2016.accdb[[#This Row],[INSTALLMENT]]</f>
        <v>950</v>
      </c>
      <c r="J263" s="13">
        <f t="shared" si="8"/>
        <v>0</v>
      </c>
      <c r="K263" s="8" t="str">
        <f t="shared" si="9"/>
        <v>لا</v>
      </c>
    </row>
    <row r="264" spans="1:11" ht="18">
      <c r="A264" s="12">
        <f>[1]!الجدول_السبل_السوية2016.accdb[[#This Row],[SUDENT_ID]]</f>
        <v>15059</v>
      </c>
      <c r="B264" s="11"/>
      <c r="C264" s="10">
        <f>[1]!الجدول_السبل_السوية2016.accdb[[#This Row],[PHONE_NUMBER]]</f>
        <v>926547060</v>
      </c>
      <c r="D264" s="10" t="str">
        <f>[1]!الجدول_السبل_السوية2016.accdb[[#This Row],[FETTER_STAUS]]</f>
        <v>مستجد</v>
      </c>
      <c r="E264" s="10" t="str">
        <f>[1]!الجدول_السبل_السوية2016.accdb[[#This Row],[CLASSE]]</f>
        <v>الخامس</v>
      </c>
      <c r="F264" s="10" t="str">
        <f>[1]!الجدول_السبل_السوية2016.accdb[[#This Row],[GENRE]]</f>
        <v>ذكر</v>
      </c>
      <c r="G264" s="9">
        <f>[1]!الجدول_السبل_السوية2016.accdb[[#This Row],[SumمنINSTALLMENT_VALUE]]</f>
        <v>0</v>
      </c>
      <c r="H264" s="9">
        <f>[1]!الجدول_السبل_السوية2016.accdb[[#This Row],[HELP]]</f>
        <v>950</v>
      </c>
      <c r="I264" s="9">
        <f>[1]!الجدول_السبل_السوية2016.accdb[[#This Row],[INSTALLMENT]]</f>
        <v>950</v>
      </c>
      <c r="J264" s="9">
        <f t="shared" si="8"/>
        <v>0</v>
      </c>
      <c r="K264" s="8" t="str">
        <f t="shared" si="9"/>
        <v>لا</v>
      </c>
    </row>
    <row r="265" spans="1:11" ht="18">
      <c r="A265" s="12">
        <f>[1]!الجدول_السبل_السوية2016.accdb[[#This Row],[SUDENT_ID]]</f>
        <v>15052</v>
      </c>
      <c r="B265" s="11"/>
      <c r="C265" s="10">
        <f>[1]!الجدول_السبل_السوية2016.accdb[[#This Row],[PHONE_NUMBER]]</f>
        <v>918524730</v>
      </c>
      <c r="D265" s="10" t="str">
        <f>[1]!الجدول_السبل_السوية2016.accdb[[#This Row],[FETTER_STAUS]]</f>
        <v>مستجد</v>
      </c>
      <c r="E265" s="10" t="str">
        <f>[1]!الجدول_السبل_السوية2016.accdb[[#This Row],[CLASSE]]</f>
        <v>الخامس</v>
      </c>
      <c r="F265" s="10" t="str">
        <f>[1]!الجدول_السبل_السوية2016.accdb[[#This Row],[GENRE]]</f>
        <v>أنثى</v>
      </c>
      <c r="G265" s="9">
        <f>[1]!الجدول_السبل_السوية2016.accdb[[#This Row],[SumمنINSTALLMENT_VALUE]]</f>
        <v>0</v>
      </c>
      <c r="H265" s="9">
        <f>[1]!الجدول_السبل_السوية2016.accdb[[#This Row],[HELP]]</f>
        <v>0</v>
      </c>
      <c r="I265" s="9">
        <f>[1]!الجدول_السبل_السوية2016.accdb[[#This Row],[INSTALLMENT]]</f>
        <v>950</v>
      </c>
      <c r="J265" s="9">
        <f t="shared" si="8"/>
        <v>950</v>
      </c>
      <c r="K265" s="8" t="str">
        <f t="shared" si="9"/>
        <v>دين</v>
      </c>
    </row>
    <row r="266" spans="1:11" ht="18">
      <c r="A266" s="12">
        <f>[1]!الجدول_السبل_السوية2016.accdb[[#This Row],[SUDENT_ID]]</f>
        <v>15095</v>
      </c>
      <c r="B266" s="11"/>
      <c r="C266" s="10">
        <f>[1]!الجدول_السبل_السوية2016.accdb[[#This Row],[PHONE_NUMBER]]</f>
        <v>925223050</v>
      </c>
      <c r="D266" s="10" t="str">
        <f>[1]!الجدول_السبل_السوية2016.accdb[[#This Row],[FETTER_STAUS]]</f>
        <v>مستجد</v>
      </c>
      <c r="E266" s="10" t="str">
        <f>[1]!الجدول_السبل_السوية2016.accdb[[#This Row],[CLASSE]]</f>
        <v>الخامس</v>
      </c>
      <c r="F266" s="10" t="str">
        <f>[1]!الجدول_السبل_السوية2016.accdb[[#This Row],[GENRE]]</f>
        <v>أنثى</v>
      </c>
      <c r="G266" s="9">
        <f>[1]!الجدول_السبل_السوية2016.accdb[[#This Row],[SumمنINSTALLMENT_VALUE]]</f>
        <v>0</v>
      </c>
      <c r="H266" s="9">
        <f>[1]!الجدول_السبل_السوية2016.accdb[[#This Row],[HELP]]</f>
        <v>950</v>
      </c>
      <c r="I266" s="9">
        <f>[1]!الجدول_السبل_السوية2016.accdb[[#This Row],[INSTALLMENT]]</f>
        <v>950</v>
      </c>
      <c r="J266" s="9">
        <f t="shared" si="8"/>
        <v>0</v>
      </c>
      <c r="K266" s="8" t="str">
        <f t="shared" si="9"/>
        <v>لا</v>
      </c>
    </row>
    <row r="267" spans="1:11" ht="18">
      <c r="A267" s="12">
        <f>[1]!الجدول_السبل_السوية2016.accdb[[#This Row],[SUDENT_ID]]</f>
        <v>15078</v>
      </c>
      <c r="B267" s="11"/>
      <c r="C267" s="10">
        <f>[1]!الجدول_السبل_السوية2016.accdb[[#This Row],[PHONE_NUMBER]]</f>
        <v>926644219</v>
      </c>
      <c r="D267" s="10" t="str">
        <f>[1]!الجدول_السبل_السوية2016.accdb[[#This Row],[FETTER_STAUS]]</f>
        <v>مستجد</v>
      </c>
      <c r="E267" s="10" t="str">
        <f>[1]!الجدول_السبل_السوية2016.accdb[[#This Row],[CLASSE]]</f>
        <v>الخامس</v>
      </c>
      <c r="F267" s="10" t="str">
        <f>[1]!الجدول_السبل_السوية2016.accdb[[#This Row],[GENRE]]</f>
        <v>أنثى</v>
      </c>
      <c r="G267" s="9">
        <f>[1]!الجدول_السبل_السوية2016.accdb[[#This Row],[SumمنINSTALLMENT_VALUE]]</f>
        <v>0</v>
      </c>
      <c r="H267" s="9">
        <f>[1]!الجدول_السبل_السوية2016.accdb[[#This Row],[HELP]]</f>
        <v>950</v>
      </c>
      <c r="I267" s="9">
        <f>[1]!الجدول_السبل_السوية2016.accdb[[#This Row],[INSTALLMENT]]</f>
        <v>950</v>
      </c>
      <c r="J267" s="13">
        <f t="shared" si="8"/>
        <v>0</v>
      </c>
      <c r="K267" s="8" t="str">
        <f t="shared" si="9"/>
        <v>لا</v>
      </c>
    </row>
    <row r="268" spans="1:11" ht="18">
      <c r="A268" s="12">
        <f>[1]!الجدول_السبل_السوية2016.accdb[[#This Row],[SUDENT_ID]]</f>
        <v>15069</v>
      </c>
      <c r="B268" s="11"/>
      <c r="C268" s="10">
        <f>[1]!الجدول_السبل_السوية2016.accdb[[#This Row],[PHONE_NUMBER]]</f>
        <v>925010069</v>
      </c>
      <c r="D268" s="10" t="str">
        <f>[1]!الجدول_السبل_السوية2016.accdb[[#This Row],[FETTER_STAUS]]</f>
        <v>مستجد</v>
      </c>
      <c r="E268" s="10" t="str">
        <f>[1]!الجدول_السبل_السوية2016.accdb[[#This Row],[CLASSE]]</f>
        <v>الخامس</v>
      </c>
      <c r="F268" s="10" t="str">
        <f>[1]!الجدول_السبل_السوية2016.accdb[[#This Row],[GENRE]]</f>
        <v>ذكر</v>
      </c>
      <c r="G268" s="9">
        <f>[1]!الجدول_السبل_السوية2016.accdb[[#This Row],[SumمنINSTALLMENT_VALUE]]</f>
        <v>0</v>
      </c>
      <c r="H268" s="9">
        <f>[1]!الجدول_السبل_السوية2016.accdb[[#This Row],[HELP]]</f>
        <v>0</v>
      </c>
      <c r="I268" s="9">
        <f>[1]!الجدول_السبل_السوية2016.accdb[[#This Row],[INSTALLMENT]]</f>
        <v>950</v>
      </c>
      <c r="J268" s="9">
        <f t="shared" si="8"/>
        <v>950</v>
      </c>
      <c r="K268" s="8" t="str">
        <f t="shared" si="9"/>
        <v>دين</v>
      </c>
    </row>
    <row r="269" spans="1:11" ht="18">
      <c r="A269" s="12">
        <f>[1]!الجدول_السبل_السوية2016.accdb[[#This Row],[SUDENT_ID]]</f>
        <v>15066</v>
      </c>
      <c r="B269" s="11"/>
      <c r="C269" s="10">
        <f>[1]!الجدول_السبل_السوية2016.accdb[[#This Row],[PHONE_NUMBER]]</f>
        <v>911892530</v>
      </c>
      <c r="D269" s="10" t="str">
        <f>[1]!الجدول_السبل_السوية2016.accdb[[#This Row],[FETTER_STAUS]]</f>
        <v>مستجد</v>
      </c>
      <c r="E269" s="10" t="str">
        <f>[1]!الجدول_السبل_السوية2016.accdb[[#This Row],[CLASSE]]</f>
        <v>الخامس</v>
      </c>
      <c r="F269" s="10" t="str">
        <f>[1]!الجدول_السبل_السوية2016.accdb[[#This Row],[GENRE]]</f>
        <v>ذكر</v>
      </c>
      <c r="G269" s="9">
        <f>[1]!الجدول_السبل_السوية2016.accdb[[#This Row],[SumمنINSTALLMENT_VALUE]]</f>
        <v>0</v>
      </c>
      <c r="H269" s="9">
        <f>[1]!الجدول_السبل_السوية2016.accdb[[#This Row],[HELP]]</f>
        <v>950</v>
      </c>
      <c r="I269" s="9">
        <f>[1]!الجدول_السبل_السوية2016.accdb[[#This Row],[INSTALLMENT]]</f>
        <v>950</v>
      </c>
      <c r="J269" s="13">
        <f t="shared" si="8"/>
        <v>0</v>
      </c>
      <c r="K269" s="8" t="str">
        <f t="shared" si="9"/>
        <v>لا</v>
      </c>
    </row>
    <row r="270" spans="1:11" ht="18">
      <c r="A270" s="12">
        <f>[1]!الجدول_السبل_السوية2016.accdb[[#This Row],[SUDENT_ID]]</f>
        <v>15060</v>
      </c>
      <c r="B270" s="11"/>
      <c r="C270" s="10">
        <f>[1]!الجدول_السبل_السوية2016.accdb[[#This Row],[PHONE_NUMBER]]</f>
        <v>924059331</v>
      </c>
      <c r="D270" s="10" t="str">
        <f>[1]!الجدول_السبل_السوية2016.accdb[[#This Row],[FETTER_STAUS]]</f>
        <v>مستجد</v>
      </c>
      <c r="E270" s="10" t="str">
        <f>[1]!الجدول_السبل_السوية2016.accdb[[#This Row],[CLASSE]]</f>
        <v>الخامس</v>
      </c>
      <c r="F270" s="10" t="str">
        <f>[1]!الجدول_السبل_السوية2016.accdb[[#This Row],[GENRE]]</f>
        <v>ذكر</v>
      </c>
      <c r="G270" s="9">
        <f>[1]!الجدول_السبل_السوية2016.accdb[[#This Row],[SumمنINSTALLMENT_VALUE]]</f>
        <v>0</v>
      </c>
      <c r="H270" s="9">
        <f>[1]!الجدول_السبل_السوية2016.accdb[[#This Row],[HELP]]</f>
        <v>0</v>
      </c>
      <c r="I270" s="9">
        <f>[1]!الجدول_السبل_السوية2016.accdb[[#This Row],[INSTALLMENT]]</f>
        <v>950</v>
      </c>
      <c r="J270" s="13">
        <f t="shared" si="8"/>
        <v>950</v>
      </c>
      <c r="K270" s="8" t="str">
        <f t="shared" si="9"/>
        <v>دين</v>
      </c>
    </row>
    <row r="271" spans="1:11" ht="18">
      <c r="A271" s="12">
        <f>[1]!الجدول_السبل_السوية2016.accdb[[#This Row],[SUDENT_ID]]</f>
        <v>15056</v>
      </c>
      <c r="B271" s="11"/>
      <c r="C271" s="10">
        <f>[1]!الجدول_السبل_السوية2016.accdb[[#This Row],[PHONE_NUMBER]]</f>
        <v>927923216</v>
      </c>
      <c r="D271" s="10" t="str">
        <f>[1]!الجدول_السبل_السوية2016.accdb[[#This Row],[FETTER_STAUS]]</f>
        <v>مستجد</v>
      </c>
      <c r="E271" s="10" t="str">
        <f>[1]!الجدول_السبل_السوية2016.accdb[[#This Row],[CLASSE]]</f>
        <v>الخامس</v>
      </c>
      <c r="F271" s="10" t="str">
        <f>[1]!الجدول_السبل_السوية2016.accdb[[#This Row],[GENRE]]</f>
        <v>أنثى</v>
      </c>
      <c r="G271" s="9">
        <f>[1]!الجدول_السبل_السوية2016.accdb[[#This Row],[SumمنINSTALLMENT_VALUE]]</f>
        <v>0</v>
      </c>
      <c r="H271" s="9">
        <f>[1]!الجدول_السبل_السوية2016.accdb[[#This Row],[HELP]]</f>
        <v>0</v>
      </c>
      <c r="I271" s="9">
        <f>[1]!الجدول_السبل_السوية2016.accdb[[#This Row],[INSTALLMENT]]</f>
        <v>180</v>
      </c>
      <c r="J271" s="9">
        <f t="shared" si="8"/>
        <v>180</v>
      </c>
      <c r="K271" s="8" t="str">
        <f t="shared" si="9"/>
        <v>لا</v>
      </c>
    </row>
    <row r="272" spans="1:11" ht="18">
      <c r="A272" s="12">
        <f>[1]!الجدول_السبل_السوية2016.accdb[[#This Row],[SUDENT_ID]]</f>
        <v>15054</v>
      </c>
      <c r="B272" s="11"/>
      <c r="C272" s="10">
        <f>[1]!الجدول_السبل_السوية2016.accdb[[#This Row],[PHONE_NUMBER]]</f>
        <v>925863188</v>
      </c>
      <c r="D272" s="10" t="str">
        <f>[1]!الجدول_السبل_السوية2016.accdb[[#This Row],[FETTER_STAUS]]</f>
        <v>مستجد</v>
      </c>
      <c r="E272" s="10" t="str">
        <f>[1]!الجدول_السبل_السوية2016.accdb[[#This Row],[CLASSE]]</f>
        <v>الخامس</v>
      </c>
      <c r="F272" s="10" t="str">
        <f>[1]!الجدول_السبل_السوية2016.accdb[[#This Row],[GENRE]]</f>
        <v>أنثى</v>
      </c>
      <c r="G272" s="9">
        <f>[1]!الجدول_السبل_السوية2016.accdb[[#This Row],[SumمنINSTALLMENT_VALUE]]</f>
        <v>0</v>
      </c>
      <c r="H272" s="9">
        <f>[1]!الجدول_السبل_السوية2016.accdb[[#This Row],[HELP]]</f>
        <v>950</v>
      </c>
      <c r="I272" s="9">
        <f>[1]!الجدول_السبل_السوية2016.accdb[[#This Row],[INSTALLMENT]]</f>
        <v>950</v>
      </c>
      <c r="J272" s="9">
        <f t="shared" si="8"/>
        <v>0</v>
      </c>
      <c r="K272" s="8" t="str">
        <f t="shared" si="9"/>
        <v>لا</v>
      </c>
    </row>
    <row r="273" spans="1:11" ht="18">
      <c r="A273" s="12">
        <f>[1]!الجدول_السبل_السوية2016.accdb[[#This Row],[SUDENT_ID]]</f>
        <v>15061</v>
      </c>
      <c r="B273" s="11"/>
      <c r="C273" s="10">
        <f>[1]!الجدول_السبل_السوية2016.accdb[[#This Row],[PHONE_NUMBER]]</f>
        <v>918200060</v>
      </c>
      <c r="D273" s="10" t="str">
        <f>[1]!الجدول_السبل_السوية2016.accdb[[#This Row],[FETTER_STAUS]]</f>
        <v>مستجد</v>
      </c>
      <c r="E273" s="10" t="str">
        <f>[1]!الجدول_السبل_السوية2016.accdb[[#This Row],[CLASSE]]</f>
        <v>الخامس</v>
      </c>
      <c r="F273" s="10" t="str">
        <f>[1]!الجدول_السبل_السوية2016.accdb[[#This Row],[GENRE]]</f>
        <v>ذكر</v>
      </c>
      <c r="G273" s="9">
        <f>[1]!الجدول_السبل_السوية2016.accdb[[#This Row],[SumمنINSTALLMENT_VALUE]]</f>
        <v>0</v>
      </c>
      <c r="H273" s="9">
        <f>[1]!الجدول_السبل_السوية2016.accdb[[#This Row],[HELP]]</f>
        <v>0</v>
      </c>
      <c r="I273" s="9">
        <f>[1]!الجدول_السبل_السوية2016.accdb[[#This Row],[INSTALLMENT]]</f>
        <v>950</v>
      </c>
      <c r="J273" s="13">
        <f t="shared" si="8"/>
        <v>950</v>
      </c>
      <c r="K273" s="8" t="str">
        <f t="shared" si="9"/>
        <v>دين</v>
      </c>
    </row>
    <row r="274" spans="1:11" ht="18">
      <c r="A274" s="12">
        <f>[1]!الجدول_السبل_السوية2016.accdb[[#This Row],[SUDENT_ID]]</f>
        <v>15044</v>
      </c>
      <c r="B274" s="11"/>
      <c r="C274" s="10">
        <f>[1]!الجدول_السبل_السوية2016.accdb[[#This Row],[PHONE_NUMBER]]</f>
        <v>925822383</v>
      </c>
      <c r="D274" s="10" t="str">
        <f>[1]!الجدول_السبل_السوية2016.accdb[[#This Row],[FETTER_STAUS]]</f>
        <v>مستجد</v>
      </c>
      <c r="E274" s="10" t="str">
        <f>[1]!الجدول_السبل_السوية2016.accdb[[#This Row],[CLASSE]]</f>
        <v>الخامس</v>
      </c>
      <c r="F274" s="10" t="str">
        <f>[1]!الجدول_السبل_السوية2016.accdb[[#This Row],[GENRE]]</f>
        <v>أنثى</v>
      </c>
      <c r="G274" s="9">
        <f>[1]!الجدول_السبل_السوية2016.accdb[[#This Row],[SumمنINSTALLMENT_VALUE]]</f>
        <v>225</v>
      </c>
      <c r="H274" s="9">
        <f>[1]!الجدول_السبل_السوية2016.accdb[[#This Row],[HELP]]</f>
        <v>0</v>
      </c>
      <c r="I274" s="9">
        <f>[1]!الجدول_السبل_السوية2016.accdb[[#This Row],[INSTALLMENT]]</f>
        <v>950</v>
      </c>
      <c r="J274" s="13">
        <f t="shared" si="8"/>
        <v>725</v>
      </c>
      <c r="K274" s="8" t="str">
        <f t="shared" si="9"/>
        <v>دين</v>
      </c>
    </row>
    <row r="275" spans="1:11" ht="18">
      <c r="A275" s="12">
        <f>[1]!الجدول_السبل_السوية2016.accdb[[#This Row],[SUDENT_ID]]</f>
        <v>15086</v>
      </c>
      <c r="B275" s="11"/>
      <c r="C275" s="10">
        <f>[1]!الجدول_السبل_السوية2016.accdb[[#This Row],[PHONE_NUMBER]]</f>
        <v>926129218</v>
      </c>
      <c r="D275" s="10" t="str">
        <f>[1]!الجدول_السبل_السوية2016.accdb[[#This Row],[FETTER_STAUS]]</f>
        <v>مستجد</v>
      </c>
      <c r="E275" s="10" t="str">
        <f>[1]!الجدول_السبل_السوية2016.accdb[[#This Row],[CLASSE]]</f>
        <v>الخامس</v>
      </c>
      <c r="F275" s="10" t="str">
        <f>[1]!الجدول_السبل_السوية2016.accdb[[#This Row],[GENRE]]</f>
        <v>أنثى</v>
      </c>
      <c r="G275" s="9">
        <f>[1]!الجدول_السبل_السوية2016.accdb[[#This Row],[SumمنINSTALLMENT_VALUE]]</f>
        <v>300</v>
      </c>
      <c r="H275" s="9">
        <f>[1]!الجدول_السبل_السوية2016.accdb[[#This Row],[HELP]]</f>
        <v>0</v>
      </c>
      <c r="I275" s="9">
        <f>[1]!الجدول_السبل_السوية2016.accdb[[#This Row],[INSTALLMENT]]</f>
        <v>950</v>
      </c>
      <c r="J275" s="13">
        <f t="shared" si="8"/>
        <v>650</v>
      </c>
      <c r="K275" s="8" t="str">
        <f t="shared" si="9"/>
        <v>دين</v>
      </c>
    </row>
    <row r="276" spans="1:11" ht="18">
      <c r="A276" s="12">
        <f>[1]!الجدول_السبل_السوية2016.accdb[[#This Row],[SUDENT_ID]]</f>
        <v>15081</v>
      </c>
      <c r="B276" s="11"/>
      <c r="C276" s="10">
        <f>[1]!الجدول_السبل_السوية2016.accdb[[#This Row],[PHONE_NUMBER]]</f>
        <v>925844459</v>
      </c>
      <c r="D276" s="10" t="str">
        <f>[1]!الجدول_السبل_السوية2016.accdb[[#This Row],[FETTER_STAUS]]</f>
        <v>مستجد</v>
      </c>
      <c r="E276" s="10" t="str">
        <f>[1]!الجدول_السبل_السوية2016.accdb[[#This Row],[CLASSE]]</f>
        <v>الخامس</v>
      </c>
      <c r="F276" s="10" t="str">
        <f>[1]!الجدول_السبل_السوية2016.accdb[[#This Row],[GENRE]]</f>
        <v>أنثى</v>
      </c>
      <c r="G276" s="9">
        <f>[1]!الجدول_السبل_السوية2016.accdb[[#This Row],[SumمنINSTALLMENT_VALUE]]</f>
        <v>300</v>
      </c>
      <c r="H276" s="9">
        <f>[1]!الجدول_السبل_السوية2016.accdb[[#This Row],[HELP]]</f>
        <v>0</v>
      </c>
      <c r="I276" s="9">
        <f>[1]!الجدول_السبل_السوية2016.accdb[[#This Row],[INSTALLMENT]]</f>
        <v>950</v>
      </c>
      <c r="J276" s="13">
        <f t="shared" si="8"/>
        <v>650</v>
      </c>
      <c r="K276" s="8" t="str">
        <f t="shared" si="9"/>
        <v>دين</v>
      </c>
    </row>
    <row r="277" spans="1:11" ht="18">
      <c r="A277" s="12">
        <f>[1]!الجدول_السبل_السوية2016.accdb[[#This Row],[SUDENT_ID]]</f>
        <v>15074</v>
      </c>
      <c r="B277" s="11"/>
      <c r="C277" s="10">
        <f>[1]!الجدول_السبل_السوية2016.accdb[[#This Row],[PHONE_NUMBER]]</f>
        <v>925189730</v>
      </c>
      <c r="D277" s="10" t="str">
        <f>[1]!الجدول_السبل_السوية2016.accdb[[#This Row],[FETTER_STAUS]]</f>
        <v>مستجد</v>
      </c>
      <c r="E277" s="10" t="str">
        <f>[1]!الجدول_السبل_السوية2016.accdb[[#This Row],[CLASSE]]</f>
        <v>الخامس</v>
      </c>
      <c r="F277" s="10" t="str">
        <f>[1]!الجدول_السبل_السوية2016.accdb[[#This Row],[GENRE]]</f>
        <v>ذكر</v>
      </c>
      <c r="G277" s="9">
        <f>[1]!الجدول_السبل_السوية2016.accdb[[#This Row],[SumمنINSTALLMENT_VALUE]]</f>
        <v>300</v>
      </c>
      <c r="H277" s="9">
        <f>[1]!الجدول_السبل_السوية2016.accdb[[#This Row],[HELP]]</f>
        <v>0</v>
      </c>
      <c r="I277" s="9">
        <f>[1]!الجدول_السبل_السوية2016.accdb[[#This Row],[INSTALLMENT]]</f>
        <v>950</v>
      </c>
      <c r="J277" s="13">
        <f t="shared" si="8"/>
        <v>650</v>
      </c>
      <c r="K277" s="8" t="str">
        <f t="shared" si="9"/>
        <v>دين</v>
      </c>
    </row>
    <row r="278" spans="1:11" ht="18">
      <c r="A278" s="12">
        <f>[1]!الجدول_السبل_السوية2016.accdb[[#This Row],[SUDENT_ID]]</f>
        <v>15068</v>
      </c>
      <c r="B278" s="11"/>
      <c r="C278" s="10">
        <f>[1]!الجدول_السبل_السوية2016.accdb[[#This Row],[PHONE_NUMBER]]</f>
        <v>925021952</v>
      </c>
      <c r="D278" s="10" t="str">
        <f>[1]!الجدول_السبل_السوية2016.accdb[[#This Row],[FETTER_STAUS]]</f>
        <v>مستجد</v>
      </c>
      <c r="E278" s="10" t="str">
        <f>[1]!الجدول_السبل_السوية2016.accdb[[#This Row],[CLASSE]]</f>
        <v>الخامس</v>
      </c>
      <c r="F278" s="10" t="str">
        <f>[1]!الجدول_السبل_السوية2016.accdb[[#This Row],[GENRE]]</f>
        <v>ذكر</v>
      </c>
      <c r="G278" s="9">
        <f>[1]!الجدول_السبل_السوية2016.accdb[[#This Row],[SumمنINSTALLMENT_VALUE]]</f>
        <v>300</v>
      </c>
      <c r="H278" s="9">
        <f>[1]!الجدول_السبل_السوية2016.accdb[[#This Row],[HELP]]</f>
        <v>0</v>
      </c>
      <c r="I278" s="9">
        <f>[1]!الجدول_السبل_السوية2016.accdb[[#This Row],[INSTALLMENT]]</f>
        <v>850</v>
      </c>
      <c r="J278" s="13">
        <f t="shared" si="8"/>
        <v>550</v>
      </c>
      <c r="K278" s="8" t="str">
        <f t="shared" si="9"/>
        <v>دين</v>
      </c>
    </row>
    <row r="279" spans="1:11" ht="18">
      <c r="A279" s="12">
        <f>[1]!الجدول_السبل_السوية2016.accdb[[#This Row],[SUDENT_ID]]</f>
        <v>15050</v>
      </c>
      <c r="B279" s="11"/>
      <c r="C279" s="10">
        <f>[1]!الجدول_السبل_السوية2016.accdb[[#This Row],[PHONE_NUMBER]]</f>
        <v>927170346</v>
      </c>
      <c r="D279" s="10" t="str">
        <f>[1]!الجدول_السبل_السوية2016.accdb[[#This Row],[FETTER_STAUS]]</f>
        <v>مستجد</v>
      </c>
      <c r="E279" s="10" t="str">
        <f>[1]!الجدول_السبل_السوية2016.accdb[[#This Row],[CLASSE]]</f>
        <v>الخامس</v>
      </c>
      <c r="F279" s="10" t="str">
        <f>[1]!الجدول_السبل_السوية2016.accdb[[#This Row],[GENRE]]</f>
        <v>أنثى</v>
      </c>
      <c r="G279" s="9">
        <f>[1]!الجدول_السبل_السوية2016.accdb[[#This Row],[SumمنINSTALLMENT_VALUE]]</f>
        <v>400</v>
      </c>
      <c r="H279" s="9">
        <f>[1]!الجدول_السبل_السوية2016.accdb[[#This Row],[HELP]]</f>
        <v>0</v>
      </c>
      <c r="I279" s="9">
        <f>[1]!الجدول_السبل_السوية2016.accdb[[#This Row],[INSTALLMENT]]</f>
        <v>950</v>
      </c>
      <c r="J279" s="13">
        <f t="shared" si="8"/>
        <v>550</v>
      </c>
      <c r="K279" s="8" t="str">
        <f t="shared" si="9"/>
        <v>دين</v>
      </c>
    </row>
    <row r="280" spans="1:11" ht="18">
      <c r="A280" s="12">
        <f>[1]!الجدول_السبل_السوية2016.accdb[[#This Row],[SUDENT_ID]]</f>
        <v>15087</v>
      </c>
      <c r="B280" s="11"/>
      <c r="C280" s="10">
        <f>[1]!الجدول_السبل_السوية2016.accdb[[#This Row],[PHONE_NUMBER]]</f>
        <v>928669918</v>
      </c>
      <c r="D280" s="10" t="str">
        <f>[1]!الجدول_السبل_السوية2016.accdb[[#This Row],[FETTER_STAUS]]</f>
        <v>مستجد</v>
      </c>
      <c r="E280" s="10" t="str">
        <f>[1]!الجدول_السبل_السوية2016.accdb[[#This Row],[CLASSE]]</f>
        <v>الخامس</v>
      </c>
      <c r="F280" s="10" t="str">
        <f>[1]!الجدول_السبل_السوية2016.accdb[[#This Row],[GENRE]]</f>
        <v>أنثى</v>
      </c>
      <c r="G280" s="9">
        <f>[1]!الجدول_السبل_السوية2016.accdb[[#This Row],[SumمنINSTALLMENT_VALUE]]</f>
        <v>425</v>
      </c>
      <c r="H280" s="9">
        <f>[1]!الجدول_السبل_السوية2016.accdb[[#This Row],[HELP]]</f>
        <v>0</v>
      </c>
      <c r="I280" s="9">
        <f>[1]!الجدول_السبل_السوية2016.accdb[[#This Row],[INSTALLMENT]]</f>
        <v>950</v>
      </c>
      <c r="J280" s="13">
        <f t="shared" si="8"/>
        <v>525</v>
      </c>
      <c r="K280" s="8" t="str">
        <f t="shared" si="9"/>
        <v>دين</v>
      </c>
    </row>
    <row r="281" spans="1:11" ht="18">
      <c r="A281" s="12">
        <f>[1]!الجدول_السبل_السوية2016.accdb[[#This Row],[SUDENT_ID]]</f>
        <v>15079</v>
      </c>
      <c r="B281" s="11"/>
      <c r="C281" s="10">
        <f>[1]!الجدول_السبل_السوية2016.accdb[[#This Row],[PHONE_NUMBER]]</f>
        <v>925604301</v>
      </c>
      <c r="D281" s="10" t="str">
        <f>[1]!الجدول_السبل_السوية2016.accdb[[#This Row],[FETTER_STAUS]]</f>
        <v>مستجد</v>
      </c>
      <c r="E281" s="10" t="str">
        <f>[1]!الجدول_السبل_السوية2016.accdb[[#This Row],[CLASSE]]</f>
        <v>الخامس</v>
      </c>
      <c r="F281" s="10" t="str">
        <f>[1]!الجدول_السبل_السوية2016.accdb[[#This Row],[GENRE]]</f>
        <v>ذكر</v>
      </c>
      <c r="G281" s="9">
        <f>[1]!الجدول_السبل_السوية2016.accdb[[#This Row],[SumمنINSTALLMENT_VALUE]]</f>
        <v>430</v>
      </c>
      <c r="H281" s="9">
        <f>[1]!الجدول_السبل_السوية2016.accdb[[#This Row],[HELP]]</f>
        <v>0</v>
      </c>
      <c r="I281" s="9">
        <f>[1]!الجدول_السبل_السوية2016.accdb[[#This Row],[INSTALLMENT]]</f>
        <v>950</v>
      </c>
      <c r="J281" s="13">
        <f t="shared" si="8"/>
        <v>520</v>
      </c>
      <c r="K281" s="8" t="str">
        <f t="shared" si="9"/>
        <v>دين</v>
      </c>
    </row>
    <row r="282" spans="1:11" ht="18">
      <c r="A282" s="12">
        <f>[1]!الجدول_السبل_السوية2016.accdb[[#This Row],[SUDENT_ID]]</f>
        <v>15080</v>
      </c>
      <c r="B282" s="11"/>
      <c r="C282" s="10">
        <f>[1]!الجدول_السبل_السوية2016.accdb[[#This Row],[PHONE_NUMBER]]</f>
        <v>925598551</v>
      </c>
      <c r="D282" s="10" t="str">
        <f>[1]!الجدول_السبل_السوية2016.accdb[[#This Row],[FETTER_STAUS]]</f>
        <v>مستجد</v>
      </c>
      <c r="E282" s="10" t="str">
        <f>[1]!الجدول_السبل_السوية2016.accdb[[#This Row],[CLASSE]]</f>
        <v>الخامس</v>
      </c>
      <c r="F282" s="10" t="str">
        <f>[1]!الجدول_السبل_السوية2016.accdb[[#This Row],[GENRE]]</f>
        <v>ذكر</v>
      </c>
      <c r="G282" s="9">
        <f>[1]!الجدول_السبل_السوية2016.accdb[[#This Row],[SumمنINSTALLMENT_VALUE]]</f>
        <v>450</v>
      </c>
      <c r="H282" s="9">
        <f>[1]!الجدول_السبل_السوية2016.accdb[[#This Row],[HELP]]</f>
        <v>0</v>
      </c>
      <c r="I282" s="9">
        <f>[1]!الجدول_السبل_السوية2016.accdb[[#This Row],[INSTALLMENT]]</f>
        <v>950</v>
      </c>
      <c r="J282" s="13">
        <f t="shared" si="8"/>
        <v>500</v>
      </c>
      <c r="K282" s="8" t="str">
        <f t="shared" si="9"/>
        <v>دين</v>
      </c>
    </row>
    <row r="283" spans="1:11" ht="18">
      <c r="A283" s="12">
        <f>[1]!الجدول_السبل_السوية2016.accdb[[#This Row],[SUDENT_ID]]</f>
        <v>15075</v>
      </c>
      <c r="B283" s="11"/>
      <c r="C283" s="10">
        <f>[1]!الجدول_السبل_السوية2016.accdb[[#This Row],[PHONE_NUMBER]]</f>
        <v>925581879</v>
      </c>
      <c r="D283" s="10" t="str">
        <f>[1]!الجدول_السبل_السوية2016.accdb[[#This Row],[FETTER_STAUS]]</f>
        <v>مستجد</v>
      </c>
      <c r="E283" s="10" t="str">
        <f>[1]!الجدول_السبل_السوية2016.accdb[[#This Row],[CLASSE]]</f>
        <v>الخامس</v>
      </c>
      <c r="F283" s="10" t="str">
        <f>[1]!الجدول_السبل_السوية2016.accdb[[#This Row],[GENRE]]</f>
        <v>ذكر</v>
      </c>
      <c r="G283" s="9">
        <f>[1]!الجدول_السبل_السوية2016.accdb[[#This Row],[SumمنINSTALLMENT_VALUE]]</f>
        <v>475</v>
      </c>
      <c r="H283" s="9">
        <f>[1]!الجدول_السبل_السوية2016.accdb[[#This Row],[HELP]]</f>
        <v>0</v>
      </c>
      <c r="I283" s="9">
        <f>[1]!الجدول_السبل_السوية2016.accdb[[#This Row],[INSTALLMENT]]</f>
        <v>850</v>
      </c>
      <c r="J283" s="13">
        <f t="shared" si="8"/>
        <v>375</v>
      </c>
      <c r="K283" s="8" t="str">
        <f t="shared" si="9"/>
        <v>لا</v>
      </c>
    </row>
    <row r="284" spans="1:11" ht="18">
      <c r="A284" s="12">
        <f>[1]!الجدول_السبل_السوية2016.accdb[[#This Row],[SUDENT_ID]]</f>
        <v>15089</v>
      </c>
      <c r="B284" s="11"/>
      <c r="C284" s="10">
        <f>[1]!الجدول_السبل_السوية2016.accdb[[#This Row],[PHONE_NUMBER]]</f>
        <v>927503736</v>
      </c>
      <c r="D284" s="10" t="str">
        <f>[1]!الجدول_السبل_السوية2016.accdb[[#This Row],[FETTER_STAUS]]</f>
        <v>مستجد</v>
      </c>
      <c r="E284" s="10" t="str">
        <f>[1]!الجدول_السبل_السوية2016.accdb[[#This Row],[CLASSE]]</f>
        <v>الخامس</v>
      </c>
      <c r="F284" s="10" t="str">
        <f>[1]!الجدول_السبل_السوية2016.accdb[[#This Row],[GENRE]]</f>
        <v>ذكر</v>
      </c>
      <c r="G284" s="9">
        <f>[1]!الجدول_السبل_السوية2016.accdb[[#This Row],[SumمنINSTALLMENT_VALUE]]</f>
        <v>475</v>
      </c>
      <c r="H284" s="9">
        <f>[1]!الجدول_السبل_السوية2016.accdb[[#This Row],[HELP]]</f>
        <v>0</v>
      </c>
      <c r="I284" s="9">
        <f>[1]!الجدول_السبل_السوية2016.accdb[[#This Row],[INSTALLMENT]]</f>
        <v>950</v>
      </c>
      <c r="J284" s="13">
        <f t="shared" si="8"/>
        <v>475</v>
      </c>
      <c r="K284" s="8" t="str">
        <f t="shared" si="9"/>
        <v>لا</v>
      </c>
    </row>
    <row r="285" spans="1:11" ht="18">
      <c r="A285" s="12">
        <f>[1]!الجدول_السبل_السوية2016.accdb[[#This Row],[SUDENT_ID]]</f>
        <v>15076</v>
      </c>
      <c r="B285" s="11"/>
      <c r="C285" s="10">
        <f>[1]!الجدول_السبل_السوية2016.accdb[[#This Row],[PHONE_NUMBER]]</f>
        <v>926466715</v>
      </c>
      <c r="D285" s="10" t="str">
        <f>[1]!الجدول_السبل_السوية2016.accdb[[#This Row],[FETTER_STAUS]]</f>
        <v>مستجد</v>
      </c>
      <c r="E285" s="10" t="str">
        <f>[1]!الجدول_السبل_السوية2016.accdb[[#This Row],[CLASSE]]</f>
        <v>الخامس</v>
      </c>
      <c r="F285" s="10" t="str">
        <f>[1]!الجدول_السبل_السوية2016.accdb[[#This Row],[GENRE]]</f>
        <v>ذكر</v>
      </c>
      <c r="G285" s="9">
        <f>[1]!الجدول_السبل_السوية2016.accdb[[#This Row],[SumمنINSTALLMENT_VALUE]]</f>
        <v>475</v>
      </c>
      <c r="H285" s="9">
        <f>[1]!الجدول_السبل_السوية2016.accdb[[#This Row],[HELP]]</f>
        <v>0</v>
      </c>
      <c r="I285" s="9">
        <f>[1]!الجدول_السبل_السوية2016.accdb[[#This Row],[INSTALLMENT]]</f>
        <v>950</v>
      </c>
      <c r="J285" s="13">
        <f t="shared" si="8"/>
        <v>475</v>
      </c>
      <c r="K285" s="8" t="str">
        <f t="shared" si="9"/>
        <v>لا</v>
      </c>
    </row>
    <row r="286" spans="1:11" ht="18">
      <c r="A286" s="12">
        <f>[1]!الجدول_السبل_السوية2016.accdb[[#This Row],[SUDENT_ID]]</f>
        <v>15039</v>
      </c>
      <c r="B286" s="11"/>
      <c r="C286" s="10">
        <f>[1]!الجدول_السبل_السوية2016.accdb[[#This Row],[PHONE_NUMBER]]</f>
        <v>926081739</v>
      </c>
      <c r="D286" s="10" t="str">
        <f>[1]!الجدول_السبل_السوية2016.accdb[[#This Row],[FETTER_STAUS]]</f>
        <v>مستجد</v>
      </c>
      <c r="E286" s="10" t="str">
        <f>[1]!الجدول_السبل_السوية2016.accdb[[#This Row],[CLASSE]]</f>
        <v>الخامس</v>
      </c>
      <c r="F286" s="10" t="str">
        <f>[1]!الجدول_السبل_السوية2016.accdb[[#This Row],[GENRE]]</f>
        <v>أنثى</v>
      </c>
      <c r="G286" s="9">
        <f>[1]!الجدول_السبل_السوية2016.accdb[[#This Row],[SumمنINSTALLMENT_VALUE]]</f>
        <v>475</v>
      </c>
      <c r="H286" s="9">
        <f>[1]!الجدول_السبل_السوية2016.accdb[[#This Row],[HELP]]</f>
        <v>0</v>
      </c>
      <c r="I286" s="9">
        <f>[1]!الجدول_السبل_السوية2016.accdb[[#This Row],[INSTALLMENT]]</f>
        <v>950</v>
      </c>
      <c r="J286" s="13">
        <f t="shared" si="8"/>
        <v>475</v>
      </c>
      <c r="K286" s="8" t="str">
        <f t="shared" si="9"/>
        <v>لا</v>
      </c>
    </row>
    <row r="287" spans="1:11" ht="18">
      <c r="A287" s="12">
        <f>[1]!الجدول_السبل_السوية2016.accdb[[#This Row],[SUDENT_ID]]</f>
        <v>15071</v>
      </c>
      <c r="B287" s="11"/>
      <c r="C287" s="10">
        <f>[1]!الجدول_السبل_السوية2016.accdb[[#This Row],[PHONE_NUMBER]]</f>
        <v>925849496</v>
      </c>
      <c r="D287" s="10" t="str">
        <f>[1]!الجدول_السبل_السوية2016.accdb[[#This Row],[FETTER_STAUS]]</f>
        <v>مستجد</v>
      </c>
      <c r="E287" s="10" t="str">
        <f>[1]!الجدول_السبل_السوية2016.accdb[[#This Row],[CLASSE]]</f>
        <v>الخامس</v>
      </c>
      <c r="F287" s="10" t="str">
        <f>[1]!الجدول_السبل_السوية2016.accdb[[#This Row],[GENRE]]</f>
        <v>ذكر</v>
      </c>
      <c r="G287" s="9">
        <f>[1]!الجدول_السبل_السوية2016.accdb[[#This Row],[SumمنINSTALLMENT_VALUE]]</f>
        <v>475</v>
      </c>
      <c r="H287" s="9">
        <f>[1]!الجدول_السبل_السوية2016.accdb[[#This Row],[HELP]]</f>
        <v>0</v>
      </c>
      <c r="I287" s="9">
        <f>[1]!الجدول_السبل_السوية2016.accdb[[#This Row],[INSTALLMENT]]</f>
        <v>950</v>
      </c>
      <c r="J287" s="13">
        <f t="shared" si="8"/>
        <v>475</v>
      </c>
      <c r="K287" s="8" t="str">
        <f t="shared" si="9"/>
        <v>لا</v>
      </c>
    </row>
    <row r="288" spans="1:11" ht="18">
      <c r="A288" s="12">
        <f>[1]!الجدول_السبل_السوية2016.accdb[[#This Row],[SUDENT_ID]]</f>
        <v>15063</v>
      </c>
      <c r="B288" s="11"/>
      <c r="C288" s="10">
        <f>[1]!الجدول_السبل_السوية2016.accdb[[#This Row],[PHONE_NUMBER]]</f>
        <v>913832337</v>
      </c>
      <c r="D288" s="10" t="str">
        <f>[1]!الجدول_السبل_السوية2016.accdb[[#This Row],[FETTER_STAUS]]</f>
        <v>مستجد</v>
      </c>
      <c r="E288" s="10" t="str">
        <f>[1]!الجدول_السبل_السوية2016.accdb[[#This Row],[CLASSE]]</f>
        <v>الخامس</v>
      </c>
      <c r="F288" s="10" t="str">
        <f>[1]!الجدول_السبل_السوية2016.accdb[[#This Row],[GENRE]]</f>
        <v>ذكر</v>
      </c>
      <c r="G288" s="9">
        <f>[1]!الجدول_السبل_السوية2016.accdb[[#This Row],[SumمنINSTALLMENT_VALUE]]</f>
        <v>475</v>
      </c>
      <c r="H288" s="9">
        <f>[1]!الجدول_السبل_السوية2016.accdb[[#This Row],[HELP]]</f>
        <v>0</v>
      </c>
      <c r="I288" s="9">
        <f>[1]!الجدول_السبل_السوية2016.accdb[[#This Row],[INSTALLMENT]]</f>
        <v>950</v>
      </c>
      <c r="J288" s="13">
        <f t="shared" si="8"/>
        <v>475</v>
      </c>
      <c r="K288" s="8" t="str">
        <f t="shared" si="9"/>
        <v>لا</v>
      </c>
    </row>
    <row r="289" spans="1:11" ht="18">
      <c r="A289" s="12">
        <f>[1]!الجدول_السبل_السوية2016.accdb[[#This Row],[SUDENT_ID]]</f>
        <v>15049</v>
      </c>
      <c r="B289" s="11"/>
      <c r="C289" s="10">
        <f>[1]!الجدول_السبل_السوية2016.accdb[[#This Row],[PHONE_NUMBER]]</f>
        <v>925183876</v>
      </c>
      <c r="D289" s="10" t="str">
        <f>[1]!الجدول_السبل_السوية2016.accdb[[#This Row],[FETTER_STAUS]]</f>
        <v>مستجد</v>
      </c>
      <c r="E289" s="10" t="str">
        <f>[1]!الجدول_السبل_السوية2016.accdb[[#This Row],[CLASSE]]</f>
        <v>الخامس</v>
      </c>
      <c r="F289" s="10" t="str">
        <f>[1]!الجدول_السبل_السوية2016.accdb[[#This Row],[GENRE]]</f>
        <v>أنثى</v>
      </c>
      <c r="G289" s="9">
        <f>[1]!الجدول_السبل_السوية2016.accdb[[#This Row],[SumمنINSTALLMENT_VALUE]]</f>
        <v>475</v>
      </c>
      <c r="H289" s="9">
        <f>[1]!الجدول_السبل_السوية2016.accdb[[#This Row],[HELP]]</f>
        <v>0</v>
      </c>
      <c r="I289" s="9">
        <f>[1]!الجدول_السبل_السوية2016.accdb[[#This Row],[INSTALLMENT]]</f>
        <v>950</v>
      </c>
      <c r="J289" s="13">
        <f t="shared" si="8"/>
        <v>475</v>
      </c>
      <c r="K289" s="8" t="str">
        <f t="shared" si="9"/>
        <v>لا</v>
      </c>
    </row>
    <row r="290" spans="1:11" ht="18">
      <c r="A290" s="12">
        <f>[1]!الجدول_السبل_السوية2016.accdb[[#This Row],[SUDENT_ID]]</f>
        <v>15088</v>
      </c>
      <c r="B290" s="11"/>
      <c r="C290" s="10">
        <f>[1]!الجدول_السبل_السوية2016.accdb[[#This Row],[PHONE_NUMBER]]</f>
        <v>925430405</v>
      </c>
      <c r="D290" s="10" t="str">
        <f>[1]!الجدول_السبل_السوية2016.accdb[[#This Row],[FETTER_STAUS]]</f>
        <v>مستجد</v>
      </c>
      <c r="E290" s="10" t="str">
        <f>[1]!الجدول_السبل_السوية2016.accdb[[#This Row],[CLASSE]]</f>
        <v>الخامس</v>
      </c>
      <c r="F290" s="10" t="str">
        <f>[1]!الجدول_السبل_السوية2016.accdb[[#This Row],[GENRE]]</f>
        <v>ذكر</v>
      </c>
      <c r="G290" s="9">
        <f>[1]!الجدول_السبل_السوية2016.accdb[[#This Row],[SumمنINSTALLMENT_VALUE]]</f>
        <v>475</v>
      </c>
      <c r="H290" s="9">
        <f>[1]!الجدول_السبل_السوية2016.accdb[[#This Row],[HELP]]</f>
        <v>950</v>
      </c>
      <c r="I290" s="9">
        <f>[1]!الجدول_السبل_السوية2016.accdb[[#This Row],[INSTALLMENT]]</f>
        <v>950</v>
      </c>
      <c r="J290" s="13">
        <f t="shared" si="8"/>
        <v>-475</v>
      </c>
      <c r="K290" s="8" t="str">
        <f t="shared" si="9"/>
        <v>لا</v>
      </c>
    </row>
    <row r="291" spans="1:11" ht="18">
      <c r="A291" s="12">
        <f>[1]!الجدول_السبل_السوية2016.accdb[[#This Row],[SUDENT_ID]]</f>
        <v>15037</v>
      </c>
      <c r="B291" s="11"/>
      <c r="C291" s="10">
        <f>[1]!الجدول_السبل_السوية2016.accdb[[#This Row],[PHONE_NUMBER]]</f>
        <v>925012963</v>
      </c>
      <c r="D291" s="10" t="str">
        <f>[1]!الجدول_السبل_السوية2016.accdb[[#This Row],[FETTER_STAUS]]</f>
        <v>مستجد</v>
      </c>
      <c r="E291" s="10" t="str">
        <f>[1]!الجدول_السبل_السوية2016.accdb[[#This Row],[CLASSE]]</f>
        <v>الخامس</v>
      </c>
      <c r="F291" s="10" t="str">
        <f>[1]!الجدول_السبل_السوية2016.accdb[[#This Row],[GENRE]]</f>
        <v>أنثى</v>
      </c>
      <c r="G291" s="9">
        <f>[1]!الجدول_السبل_السوية2016.accdb[[#This Row],[SumمنINSTALLMENT_VALUE]]</f>
        <v>475</v>
      </c>
      <c r="H291" s="9">
        <f>[1]!الجدول_السبل_السوية2016.accdb[[#This Row],[HELP]]</f>
        <v>0</v>
      </c>
      <c r="I291" s="9">
        <f>[1]!الجدول_السبل_السوية2016.accdb[[#This Row],[INSTALLMENT]]</f>
        <v>950</v>
      </c>
      <c r="J291" s="13">
        <f t="shared" si="8"/>
        <v>475</v>
      </c>
      <c r="K291" s="8" t="str">
        <f t="shared" si="9"/>
        <v>لا</v>
      </c>
    </row>
    <row r="292" spans="1:11" ht="18">
      <c r="A292" s="12">
        <f>[1]!الجدول_السبل_السوية2016.accdb[[#This Row],[SUDENT_ID]]</f>
        <v>15064</v>
      </c>
      <c r="B292" s="11"/>
      <c r="C292" s="10">
        <f>[1]!الجدول_السبل_السوية2016.accdb[[#This Row],[PHONE_NUMBER]]</f>
        <v>923372668</v>
      </c>
      <c r="D292" s="10" t="str">
        <f>[1]!الجدول_السبل_السوية2016.accdb[[#This Row],[FETTER_STAUS]]</f>
        <v>مستجد</v>
      </c>
      <c r="E292" s="10" t="str">
        <f>[1]!الجدول_السبل_السوية2016.accdb[[#This Row],[CLASSE]]</f>
        <v>الخامس</v>
      </c>
      <c r="F292" s="10" t="str">
        <f>[1]!الجدول_السبل_السوية2016.accdb[[#This Row],[GENRE]]</f>
        <v>ذكر</v>
      </c>
      <c r="G292" s="9">
        <f>[1]!الجدول_السبل_السوية2016.accdb[[#This Row],[SumمنINSTALLMENT_VALUE]]</f>
        <v>500</v>
      </c>
      <c r="H292" s="9">
        <f>[1]!الجدول_السبل_السوية2016.accdb[[#This Row],[HELP]]</f>
        <v>0</v>
      </c>
      <c r="I292" s="9">
        <f>[1]!الجدول_السبل_السوية2016.accdb[[#This Row],[INSTALLMENT]]</f>
        <v>950</v>
      </c>
      <c r="J292" s="13">
        <f t="shared" si="8"/>
        <v>450</v>
      </c>
      <c r="K292" s="8" t="str">
        <f t="shared" si="9"/>
        <v>لا</v>
      </c>
    </row>
    <row r="293" spans="1:11" ht="18">
      <c r="A293" s="12">
        <f>[1]!الجدول_السبل_السوية2016.accdb[[#This Row],[SUDENT_ID]]</f>
        <v>15058</v>
      </c>
      <c r="B293" s="11"/>
      <c r="C293" s="10">
        <f>[1]!الجدول_السبل_السوية2016.accdb[[#This Row],[PHONE_NUMBER]]</f>
        <v>913717968</v>
      </c>
      <c r="D293" s="10" t="str">
        <f>[1]!الجدول_السبل_السوية2016.accdb[[#This Row],[FETTER_STAUS]]</f>
        <v>مستجد</v>
      </c>
      <c r="E293" s="10" t="str">
        <f>[1]!الجدول_السبل_السوية2016.accdb[[#This Row],[CLASSE]]</f>
        <v>الخامس</v>
      </c>
      <c r="F293" s="10" t="str">
        <f>[1]!الجدول_السبل_السوية2016.accdb[[#This Row],[GENRE]]</f>
        <v>أنثى</v>
      </c>
      <c r="G293" s="9">
        <f>[1]!الجدول_السبل_السوية2016.accdb[[#This Row],[SumمنINSTALLMENT_VALUE]]</f>
        <v>500</v>
      </c>
      <c r="H293" s="9">
        <f>[1]!الجدول_السبل_السوية2016.accdb[[#This Row],[HELP]]</f>
        <v>0</v>
      </c>
      <c r="I293" s="9">
        <f>[1]!الجدول_السبل_السوية2016.accdb[[#This Row],[INSTALLMENT]]</f>
        <v>950</v>
      </c>
      <c r="J293" s="13">
        <f t="shared" si="8"/>
        <v>450</v>
      </c>
      <c r="K293" s="8" t="str">
        <f t="shared" si="9"/>
        <v>لا</v>
      </c>
    </row>
    <row r="294" spans="1:11" ht="18">
      <c r="A294" s="12">
        <f>[1]!الجدول_السبل_السوية2016.accdb[[#This Row],[SUDENT_ID]]</f>
        <v>15055</v>
      </c>
      <c r="B294" s="11"/>
      <c r="C294" s="10">
        <f>[1]!الجدول_السبل_السوية2016.accdb[[#This Row],[PHONE_NUMBER]]</f>
        <v>926591551</v>
      </c>
      <c r="D294" s="10" t="str">
        <f>[1]!الجدول_السبل_السوية2016.accdb[[#This Row],[FETTER_STAUS]]</f>
        <v>مستجد</v>
      </c>
      <c r="E294" s="10" t="str">
        <f>[1]!الجدول_السبل_السوية2016.accdb[[#This Row],[CLASSE]]</f>
        <v>الخامس</v>
      </c>
      <c r="F294" s="10" t="str">
        <f>[1]!الجدول_السبل_السوية2016.accdb[[#This Row],[GENRE]]</f>
        <v>أنثى</v>
      </c>
      <c r="G294" s="9">
        <f>[1]!الجدول_السبل_السوية2016.accdb[[#This Row],[SumمنINSTALLMENT_VALUE]]</f>
        <v>500</v>
      </c>
      <c r="H294" s="9">
        <f>[1]!الجدول_السبل_السوية2016.accdb[[#This Row],[HELP]]</f>
        <v>0</v>
      </c>
      <c r="I294" s="9">
        <f>[1]!الجدول_السبل_السوية2016.accdb[[#This Row],[INSTALLMENT]]</f>
        <v>950</v>
      </c>
      <c r="J294" s="13">
        <f t="shared" si="8"/>
        <v>450</v>
      </c>
      <c r="K294" s="8" t="str">
        <f t="shared" si="9"/>
        <v>لا</v>
      </c>
    </row>
    <row r="295" spans="1:11" ht="18">
      <c r="A295" s="12">
        <f>[1]!الجدول_السبل_السوية2016.accdb[[#This Row],[SUDENT_ID]]</f>
        <v>15096</v>
      </c>
      <c r="B295" s="11"/>
      <c r="C295" s="10">
        <f>[1]!الجدول_السبل_السوية2016.accdb[[#This Row],[PHONE_NUMBER]]</f>
        <v>927955020</v>
      </c>
      <c r="D295" s="10" t="str">
        <f>[1]!الجدول_السبل_السوية2016.accdb[[#This Row],[FETTER_STAUS]]</f>
        <v>مستجد</v>
      </c>
      <c r="E295" s="10" t="str">
        <f>[1]!الجدول_السبل_السوية2016.accdb[[#This Row],[CLASSE]]</f>
        <v>الخامس</v>
      </c>
      <c r="F295" s="10" t="str">
        <f>[1]!الجدول_السبل_السوية2016.accdb[[#This Row],[GENRE]]</f>
        <v>ذكر</v>
      </c>
      <c r="G295" s="9">
        <f>[1]!الجدول_السبل_السوية2016.accdb[[#This Row],[SumمنINSTALLMENT_VALUE]]</f>
        <v>500</v>
      </c>
      <c r="H295" s="9">
        <f>[1]!الجدول_السبل_السوية2016.accdb[[#This Row],[HELP]]</f>
        <v>0</v>
      </c>
      <c r="I295" s="9">
        <f>[1]!الجدول_السبل_السوية2016.accdb[[#This Row],[INSTALLMENT]]</f>
        <v>950</v>
      </c>
      <c r="J295" s="13">
        <f t="shared" si="8"/>
        <v>450</v>
      </c>
      <c r="K295" s="8" t="str">
        <f t="shared" si="9"/>
        <v>لا</v>
      </c>
    </row>
    <row r="296" spans="1:11" ht="18">
      <c r="A296" s="12">
        <f>[1]!الجدول_السبل_السوية2016.accdb[[#This Row],[SUDENT_ID]]</f>
        <v>15053</v>
      </c>
      <c r="B296" s="11"/>
      <c r="C296" s="10">
        <f>[1]!الجدول_السبل_السوية2016.accdb[[#This Row],[PHONE_NUMBER]]</f>
        <v>926591551</v>
      </c>
      <c r="D296" s="10" t="str">
        <f>[1]!الجدول_السبل_السوية2016.accdb[[#This Row],[FETTER_STAUS]]</f>
        <v>مستجد</v>
      </c>
      <c r="E296" s="10" t="str">
        <f>[1]!الجدول_السبل_السوية2016.accdb[[#This Row],[CLASSE]]</f>
        <v>الخامس</v>
      </c>
      <c r="F296" s="10" t="str">
        <f>[1]!الجدول_السبل_السوية2016.accdb[[#This Row],[GENRE]]</f>
        <v>أنثى</v>
      </c>
      <c r="G296" s="9">
        <f>[1]!الجدول_السبل_السوية2016.accdb[[#This Row],[SumمنINSTALLMENT_VALUE]]</f>
        <v>500</v>
      </c>
      <c r="H296" s="9">
        <f>[1]!الجدول_السبل_السوية2016.accdb[[#This Row],[HELP]]</f>
        <v>0</v>
      </c>
      <c r="I296" s="9">
        <f>[1]!الجدول_السبل_السوية2016.accdb[[#This Row],[INSTALLMENT]]</f>
        <v>950</v>
      </c>
      <c r="J296" s="13">
        <f t="shared" si="8"/>
        <v>450</v>
      </c>
      <c r="K296" s="8" t="str">
        <f t="shared" si="9"/>
        <v>لا</v>
      </c>
    </row>
    <row r="297" spans="1:11" ht="18">
      <c r="A297" s="12">
        <f>[1]!الجدول_السبل_السوية2016.accdb[[#This Row],[SUDENT_ID]]</f>
        <v>15073</v>
      </c>
      <c r="B297" s="11"/>
      <c r="C297" s="10">
        <f>[1]!الجدول_السبل_السوية2016.accdb[[#This Row],[PHONE_NUMBER]]</f>
        <v>926146771</v>
      </c>
      <c r="D297" s="10" t="str">
        <f>[1]!الجدول_السبل_السوية2016.accdb[[#This Row],[FETTER_STAUS]]</f>
        <v>مستجد</v>
      </c>
      <c r="E297" s="10" t="str">
        <f>[1]!الجدول_السبل_السوية2016.accdb[[#This Row],[CLASSE]]</f>
        <v>الخامس</v>
      </c>
      <c r="F297" s="10" t="str">
        <f>[1]!الجدول_السبل_السوية2016.accdb[[#This Row],[GENRE]]</f>
        <v>ذكر</v>
      </c>
      <c r="G297" s="9">
        <f>[1]!الجدول_السبل_السوية2016.accdb[[#This Row],[SumمنINSTALLMENT_VALUE]]</f>
        <v>580</v>
      </c>
      <c r="H297" s="9">
        <f>[1]!الجدول_السبل_السوية2016.accdb[[#This Row],[HELP]]</f>
        <v>0</v>
      </c>
      <c r="I297" s="9">
        <f>[1]!الجدول_السبل_السوية2016.accdb[[#This Row],[INSTALLMENT]]</f>
        <v>950</v>
      </c>
      <c r="J297" s="13">
        <f t="shared" si="8"/>
        <v>370</v>
      </c>
      <c r="K297" s="8" t="str">
        <f t="shared" si="9"/>
        <v>لا</v>
      </c>
    </row>
    <row r="298" spans="1:11" ht="18">
      <c r="A298" s="12">
        <f>[1]!الجدول_السبل_السوية2016.accdb[[#This Row],[SUDENT_ID]]</f>
        <v>15047</v>
      </c>
      <c r="B298" s="11"/>
      <c r="C298" s="10">
        <f>[1]!الجدول_السبل_السوية2016.accdb[[#This Row],[PHONE_NUMBER]]</f>
        <v>925254168</v>
      </c>
      <c r="D298" s="10" t="str">
        <f>[1]!الجدول_السبل_السوية2016.accdb[[#This Row],[FETTER_STAUS]]</f>
        <v>مستجد</v>
      </c>
      <c r="E298" s="10" t="str">
        <f>[1]!الجدول_السبل_السوية2016.accdb[[#This Row],[CLASSE]]</f>
        <v>الخامس</v>
      </c>
      <c r="F298" s="10" t="str">
        <f>[1]!الجدول_السبل_السوية2016.accdb[[#This Row],[GENRE]]</f>
        <v>أنثى</v>
      </c>
      <c r="G298" s="9">
        <f>[1]!الجدول_السبل_السوية2016.accdb[[#This Row],[SumمنINSTALLMENT_VALUE]]</f>
        <v>600</v>
      </c>
      <c r="H298" s="9">
        <f>[1]!الجدول_السبل_السوية2016.accdb[[#This Row],[HELP]]</f>
        <v>0</v>
      </c>
      <c r="I298" s="9">
        <f>[1]!الجدول_السبل_السوية2016.accdb[[#This Row],[INSTALLMENT]]</f>
        <v>950</v>
      </c>
      <c r="J298" s="13">
        <f t="shared" si="8"/>
        <v>350</v>
      </c>
      <c r="K298" s="8" t="str">
        <f t="shared" si="9"/>
        <v>لا</v>
      </c>
    </row>
    <row r="299" spans="1:11" ht="18">
      <c r="A299" s="12">
        <f>[1]!الجدول_السبل_السوية2016.accdb[[#This Row],[SUDENT_ID]]</f>
        <v>15048</v>
      </c>
      <c r="B299" s="11"/>
      <c r="C299" s="10">
        <f>[1]!الجدول_السبل_السوية2016.accdb[[#This Row],[PHONE_NUMBER]]</f>
        <v>925158419</v>
      </c>
      <c r="D299" s="10" t="str">
        <f>[1]!الجدول_السبل_السوية2016.accdb[[#This Row],[FETTER_STAUS]]</f>
        <v>مستجد</v>
      </c>
      <c r="E299" s="10" t="str">
        <f>[1]!الجدول_السبل_السوية2016.accdb[[#This Row],[CLASSE]]</f>
        <v>الخامس</v>
      </c>
      <c r="F299" s="10" t="str">
        <f>[1]!الجدول_السبل_السوية2016.accdb[[#This Row],[GENRE]]</f>
        <v>أنثى</v>
      </c>
      <c r="G299" s="9">
        <f>[1]!الجدول_السبل_السوية2016.accdb[[#This Row],[SumمنINSTALLMENT_VALUE]]</f>
        <v>625</v>
      </c>
      <c r="H299" s="9">
        <f>[1]!الجدول_السبل_السوية2016.accdb[[#This Row],[HELP]]</f>
        <v>0</v>
      </c>
      <c r="I299" s="9">
        <f>[1]!الجدول_السبل_السوية2016.accdb[[#This Row],[INSTALLMENT]]</f>
        <v>950</v>
      </c>
      <c r="J299" s="13">
        <f t="shared" si="8"/>
        <v>325</v>
      </c>
      <c r="K299" s="8" t="str">
        <f t="shared" si="9"/>
        <v>لا</v>
      </c>
    </row>
    <row r="300" spans="1:11" ht="18">
      <c r="A300" s="12">
        <f>[1]!الجدول_السبل_السوية2016.accdb[[#This Row],[SUDENT_ID]]</f>
        <v>15038</v>
      </c>
      <c r="B300" s="11"/>
      <c r="C300" s="10">
        <f>[1]!الجدول_السبل_السوية2016.accdb[[#This Row],[PHONE_NUMBER]]</f>
        <v>913116864</v>
      </c>
      <c r="D300" s="10" t="str">
        <f>[1]!الجدول_السبل_السوية2016.accdb[[#This Row],[FETTER_STAUS]]</f>
        <v>مستجد</v>
      </c>
      <c r="E300" s="10" t="str">
        <f>[1]!الجدول_السبل_السوية2016.accdb[[#This Row],[CLASSE]]</f>
        <v>الخامس</v>
      </c>
      <c r="F300" s="10" t="str">
        <f>[1]!الجدول_السبل_السوية2016.accdb[[#This Row],[GENRE]]</f>
        <v>أنثى</v>
      </c>
      <c r="G300" s="9">
        <f>[1]!الجدول_السبل_السوية2016.accdb[[#This Row],[SumمنINSTALLMENT_VALUE]]</f>
        <v>650</v>
      </c>
      <c r="H300" s="9">
        <f>[1]!الجدول_السبل_السوية2016.accdb[[#This Row],[HELP]]</f>
        <v>0</v>
      </c>
      <c r="I300" s="9">
        <f>[1]!الجدول_السبل_السوية2016.accdb[[#This Row],[INSTALLMENT]]</f>
        <v>950</v>
      </c>
      <c r="J300" s="13">
        <f t="shared" si="8"/>
        <v>300</v>
      </c>
      <c r="K300" s="8" t="str">
        <f t="shared" si="9"/>
        <v>لا</v>
      </c>
    </row>
    <row r="301" spans="1:11" ht="18">
      <c r="A301" s="12">
        <f>[1]!الجدول_السبل_السوية2016.accdb[[#This Row],[SUDENT_ID]]</f>
        <v>15041</v>
      </c>
      <c r="B301" s="11"/>
      <c r="C301" s="10">
        <f>[1]!الجدول_السبل_السوية2016.accdb[[#This Row],[PHONE_NUMBER]]</f>
        <v>925092153</v>
      </c>
      <c r="D301" s="10" t="str">
        <f>[1]!الجدول_السبل_السوية2016.accdb[[#This Row],[FETTER_STAUS]]</f>
        <v>مستجد</v>
      </c>
      <c r="E301" s="10" t="str">
        <f>[1]!الجدول_السبل_السوية2016.accdb[[#This Row],[CLASSE]]</f>
        <v>الخامس</v>
      </c>
      <c r="F301" s="10" t="str">
        <f>[1]!الجدول_السبل_السوية2016.accdb[[#This Row],[GENRE]]</f>
        <v>أنثى</v>
      </c>
      <c r="G301" s="9">
        <f>[1]!الجدول_السبل_السوية2016.accdb[[#This Row],[SumمنINSTALLMENT_VALUE]]</f>
        <v>680</v>
      </c>
      <c r="H301" s="9">
        <f>[1]!الجدول_السبل_السوية2016.accdb[[#This Row],[HELP]]</f>
        <v>0</v>
      </c>
      <c r="I301" s="9">
        <f>[1]!الجدول_السبل_السوية2016.accdb[[#This Row],[INSTALLMENT]]</f>
        <v>950</v>
      </c>
      <c r="J301" s="13">
        <f t="shared" si="8"/>
        <v>270</v>
      </c>
      <c r="K301" s="8" t="str">
        <f t="shared" si="9"/>
        <v>لا</v>
      </c>
    </row>
    <row r="302" spans="1:11" ht="18">
      <c r="A302" s="12">
        <f>[1]!الجدول_السبل_السوية2016.accdb[[#This Row],[SUDENT_ID]]</f>
        <v>15094</v>
      </c>
      <c r="B302" s="11"/>
      <c r="C302" s="10">
        <f>[1]!الجدول_السبل_السوية2016.accdb[[#This Row],[PHONE_NUMBER]]</f>
        <v>922491359</v>
      </c>
      <c r="D302" s="10" t="str">
        <f>[1]!الجدول_السبل_السوية2016.accdb[[#This Row],[FETTER_STAUS]]</f>
        <v>مستجد</v>
      </c>
      <c r="E302" s="10" t="str">
        <f>[1]!الجدول_السبل_السوية2016.accdb[[#This Row],[CLASSE]]</f>
        <v>الخامس</v>
      </c>
      <c r="F302" s="10" t="str">
        <f>[1]!الجدول_السبل_السوية2016.accdb[[#This Row],[GENRE]]</f>
        <v>أنثى</v>
      </c>
      <c r="G302" s="9">
        <f>[1]!الجدول_السبل_السوية2016.accdb[[#This Row],[SumمنINSTALLMENT_VALUE]]</f>
        <v>725</v>
      </c>
      <c r="H302" s="9">
        <f>[1]!الجدول_السبل_السوية2016.accdb[[#This Row],[HELP]]</f>
        <v>0</v>
      </c>
      <c r="I302" s="9">
        <f>[1]!الجدول_السبل_السوية2016.accdb[[#This Row],[INSTALLMENT]]</f>
        <v>950</v>
      </c>
      <c r="J302" s="13">
        <f t="shared" si="8"/>
        <v>225</v>
      </c>
      <c r="K302" s="8" t="str">
        <f t="shared" si="9"/>
        <v>لا</v>
      </c>
    </row>
    <row r="303" spans="1:11" ht="18">
      <c r="A303" s="12">
        <f>[1]!الجدول_السبل_السوية2016.accdb[[#This Row],[SUDENT_ID]]</f>
        <v>15072</v>
      </c>
      <c r="B303" s="11"/>
      <c r="C303" s="10">
        <f>[1]!الجدول_السبل_السوية2016.accdb[[#This Row],[PHONE_NUMBER]]</f>
        <v>925161539</v>
      </c>
      <c r="D303" s="10" t="str">
        <f>[1]!الجدول_السبل_السوية2016.accdb[[#This Row],[FETTER_STAUS]]</f>
        <v>مستجد</v>
      </c>
      <c r="E303" s="10" t="str">
        <f>[1]!الجدول_السبل_السوية2016.accdb[[#This Row],[CLASSE]]</f>
        <v>الخامس</v>
      </c>
      <c r="F303" s="10" t="str">
        <f>[1]!الجدول_السبل_السوية2016.accdb[[#This Row],[GENRE]]</f>
        <v>ذكر</v>
      </c>
      <c r="G303" s="9">
        <f>[1]!الجدول_السبل_السوية2016.accdb[[#This Row],[SumمنINSTALLMENT_VALUE]]</f>
        <v>725</v>
      </c>
      <c r="H303" s="9">
        <f>[1]!الجدول_السبل_السوية2016.accdb[[#This Row],[HELP]]</f>
        <v>0</v>
      </c>
      <c r="I303" s="9">
        <f>[1]!الجدول_السبل_السوية2016.accdb[[#This Row],[INSTALLMENT]]</f>
        <v>950</v>
      </c>
      <c r="J303" s="13">
        <f t="shared" si="8"/>
        <v>225</v>
      </c>
      <c r="K303" s="8" t="str">
        <f t="shared" si="9"/>
        <v>لا</v>
      </c>
    </row>
    <row r="304" spans="1:11" ht="18">
      <c r="A304" s="12">
        <f>[1]!الجدول_السبل_السوية2016.accdb[[#This Row],[SUDENT_ID]]</f>
        <v>15070</v>
      </c>
      <c r="B304" s="11"/>
      <c r="C304" s="10">
        <f>[1]!الجدول_السبل_السوية2016.accdb[[#This Row],[PHONE_NUMBER]]</f>
        <v>925251926</v>
      </c>
      <c r="D304" s="10" t="str">
        <f>[1]!الجدول_السبل_السوية2016.accdb[[#This Row],[FETTER_STAUS]]</f>
        <v>مستجد</v>
      </c>
      <c r="E304" s="10" t="str">
        <f>[1]!الجدول_السبل_السوية2016.accdb[[#This Row],[CLASSE]]</f>
        <v>الخامس</v>
      </c>
      <c r="F304" s="10" t="str">
        <f>[1]!الجدول_السبل_السوية2016.accdb[[#This Row],[GENRE]]</f>
        <v>ذكر</v>
      </c>
      <c r="G304" s="9">
        <f>[1]!الجدول_السبل_السوية2016.accdb[[#This Row],[SumمنINSTALLMENT_VALUE]]</f>
        <v>750</v>
      </c>
      <c r="H304" s="9">
        <f>[1]!الجدول_السبل_السوية2016.accdb[[#This Row],[HELP]]</f>
        <v>0</v>
      </c>
      <c r="I304" s="9">
        <f>[1]!الجدول_السبل_السوية2016.accdb[[#This Row],[INSTALLMENT]]</f>
        <v>950</v>
      </c>
      <c r="J304" s="13">
        <f t="shared" si="8"/>
        <v>200</v>
      </c>
      <c r="K304" s="8" t="str">
        <f t="shared" si="9"/>
        <v>لا</v>
      </c>
    </row>
    <row r="305" spans="1:11" ht="18">
      <c r="A305" s="12">
        <f>[1]!الجدول_السبل_السوية2016.accdb[[#This Row],[SUDENT_ID]]</f>
        <v>15082</v>
      </c>
      <c r="B305" s="11"/>
      <c r="C305" s="10">
        <f>[1]!الجدول_السبل_السوية2016.accdb[[#This Row],[PHONE_NUMBER]]</f>
        <v>919546670</v>
      </c>
      <c r="D305" s="10" t="str">
        <f>[1]!الجدول_السبل_السوية2016.accdb[[#This Row],[FETTER_STAUS]]</f>
        <v>مستجد</v>
      </c>
      <c r="E305" s="10" t="str">
        <f>[1]!الجدول_السبل_السوية2016.accdb[[#This Row],[CLASSE]]</f>
        <v>الخامس</v>
      </c>
      <c r="F305" s="10" t="str">
        <f>[1]!الجدول_السبل_السوية2016.accdb[[#This Row],[GENRE]]</f>
        <v>أنثى</v>
      </c>
      <c r="G305" s="9">
        <f>[1]!الجدول_السبل_السوية2016.accdb[[#This Row],[SumمنINSTALLMENT_VALUE]]</f>
        <v>750</v>
      </c>
      <c r="H305" s="9">
        <f>[1]!الجدول_السبل_السوية2016.accdb[[#This Row],[HELP]]</f>
        <v>0</v>
      </c>
      <c r="I305" s="9">
        <f>[1]!الجدول_السبل_السوية2016.accdb[[#This Row],[INSTALLMENT]]</f>
        <v>950</v>
      </c>
      <c r="J305" s="13">
        <f t="shared" si="8"/>
        <v>200</v>
      </c>
      <c r="K305" s="8" t="str">
        <f t="shared" si="9"/>
        <v>لا</v>
      </c>
    </row>
    <row r="306" spans="1:11" ht="18">
      <c r="A306" s="12">
        <f>[1]!الجدول_السبل_السوية2016.accdb[[#This Row],[SUDENT_ID]]</f>
        <v>15045</v>
      </c>
      <c r="B306" s="11"/>
      <c r="C306" s="10">
        <f>[1]!الجدول_السبل_السوية2016.accdb[[#This Row],[PHONE_NUMBER]]</f>
        <v>914921915</v>
      </c>
      <c r="D306" s="10" t="str">
        <f>[1]!الجدول_السبل_السوية2016.accdb[[#This Row],[FETTER_STAUS]]</f>
        <v>مستجد</v>
      </c>
      <c r="E306" s="10" t="str">
        <f>[1]!الجدول_السبل_السوية2016.accdb[[#This Row],[CLASSE]]</f>
        <v>الخامس</v>
      </c>
      <c r="F306" s="10" t="str">
        <f>[1]!الجدول_السبل_السوية2016.accdb[[#This Row],[GENRE]]</f>
        <v>أنثى</v>
      </c>
      <c r="G306" s="9">
        <f>[1]!الجدول_السبل_السوية2016.accdb[[#This Row],[SumمنINSTALLMENT_VALUE]]</f>
        <v>750</v>
      </c>
      <c r="H306" s="9">
        <f>[1]!الجدول_السبل_السوية2016.accdb[[#This Row],[HELP]]</f>
        <v>0</v>
      </c>
      <c r="I306" s="9">
        <f>[1]!الجدول_السبل_السوية2016.accdb[[#This Row],[INSTALLMENT]]</f>
        <v>950</v>
      </c>
      <c r="J306" s="13">
        <f t="shared" si="8"/>
        <v>200</v>
      </c>
      <c r="K306" s="8" t="str">
        <f t="shared" si="9"/>
        <v>لا</v>
      </c>
    </row>
    <row r="307" spans="1:11" ht="18">
      <c r="A307" s="12">
        <f>[1]!الجدول_السبل_السوية2016.accdb[[#This Row],[SUDENT_ID]]</f>
        <v>15067</v>
      </c>
      <c r="B307" s="11"/>
      <c r="C307" s="10">
        <f>[1]!الجدول_السبل_السوية2016.accdb[[#This Row],[PHONE_NUMBER]]</f>
        <v>912101927</v>
      </c>
      <c r="D307" s="10" t="str">
        <f>[1]!الجدول_السبل_السوية2016.accdb[[#This Row],[FETTER_STAUS]]</f>
        <v>مستجد</v>
      </c>
      <c r="E307" s="10" t="str">
        <f>[1]!الجدول_السبل_السوية2016.accdb[[#This Row],[CLASSE]]</f>
        <v>الخامس</v>
      </c>
      <c r="F307" s="10" t="str">
        <f>[1]!الجدول_السبل_السوية2016.accdb[[#This Row],[GENRE]]</f>
        <v>ذكر</v>
      </c>
      <c r="G307" s="9">
        <f>[1]!الجدول_السبل_السوية2016.accdb[[#This Row],[SumمنINSTALLMENT_VALUE]]</f>
        <v>900</v>
      </c>
      <c r="H307" s="9">
        <f>[1]!الجدول_السبل_السوية2016.accdb[[#This Row],[HELP]]</f>
        <v>0</v>
      </c>
      <c r="I307" s="9">
        <f>[1]!الجدول_السبل_السوية2016.accdb[[#This Row],[INSTALLMENT]]</f>
        <v>950</v>
      </c>
      <c r="J307" s="9">
        <f t="shared" si="8"/>
        <v>50</v>
      </c>
      <c r="K307" s="8" t="str">
        <f t="shared" si="9"/>
        <v>لا</v>
      </c>
    </row>
    <row r="308" spans="1:11" ht="18">
      <c r="A308" s="12">
        <f>[1]!الجدول_السبل_السوية2016.accdb[[#This Row],[SUDENT_ID]]</f>
        <v>15085</v>
      </c>
      <c r="B308" s="11"/>
      <c r="C308" s="10">
        <f>[1]!الجدول_السبل_السوية2016.accdb[[#This Row],[PHONE_NUMBER]]</f>
        <v>0</v>
      </c>
      <c r="D308" s="10" t="str">
        <f>[1]!الجدول_السبل_السوية2016.accdb[[#This Row],[FETTER_STAUS]]</f>
        <v>مستجد</v>
      </c>
      <c r="E308" s="10" t="str">
        <f>[1]!الجدول_السبل_السوية2016.accdb[[#This Row],[CLASSE]]</f>
        <v>الخامس</v>
      </c>
      <c r="F308" s="10" t="str">
        <f>[1]!الجدول_السبل_السوية2016.accdb[[#This Row],[GENRE]]</f>
        <v>ذكر</v>
      </c>
      <c r="G308" s="9">
        <f>[1]!الجدول_السبل_السوية2016.accdb[[#This Row],[SumمنINSTALLMENT_VALUE]]</f>
        <v>950</v>
      </c>
      <c r="H308" s="9">
        <f>[1]!الجدول_السبل_السوية2016.accdb[[#This Row],[HELP]]</f>
        <v>0</v>
      </c>
      <c r="I308" s="9">
        <f>[1]!الجدول_السبل_السوية2016.accdb[[#This Row],[INSTALLMENT]]</f>
        <v>950</v>
      </c>
      <c r="J308" s="9">
        <f t="shared" si="8"/>
        <v>0</v>
      </c>
      <c r="K308" s="8" t="str">
        <f t="shared" si="9"/>
        <v>لا</v>
      </c>
    </row>
    <row r="309" spans="1:11" ht="18">
      <c r="A309" s="12">
        <f>[1]!الجدول_السبل_السوية2016.accdb[[#This Row],[SUDENT_ID]]</f>
        <v>15090</v>
      </c>
      <c r="B309" s="11"/>
      <c r="C309" s="10">
        <f>[1]!الجدول_السبل_السوية2016.accdb[[#This Row],[PHONE_NUMBER]]</f>
        <v>913110415</v>
      </c>
      <c r="D309" s="10" t="str">
        <f>[1]!الجدول_السبل_السوية2016.accdb[[#This Row],[FETTER_STAUS]]</f>
        <v>مستجد</v>
      </c>
      <c r="E309" s="10" t="str">
        <f>[1]!الجدول_السبل_السوية2016.accdb[[#This Row],[CLASSE]]</f>
        <v>الخامس</v>
      </c>
      <c r="F309" s="10" t="str">
        <f>[1]!الجدول_السبل_السوية2016.accdb[[#This Row],[GENRE]]</f>
        <v>ذكر</v>
      </c>
      <c r="G309" s="9">
        <f>[1]!الجدول_السبل_السوية2016.accdb[[#This Row],[SumمنINSTALLMENT_VALUE]]</f>
        <v>950</v>
      </c>
      <c r="H309" s="9">
        <f>[1]!الجدول_السبل_السوية2016.accdb[[#This Row],[HELP]]</f>
        <v>0</v>
      </c>
      <c r="I309" s="9">
        <f>[1]!الجدول_السبل_السوية2016.accdb[[#This Row],[INSTALLMENT]]</f>
        <v>950</v>
      </c>
      <c r="J309" s="9">
        <f t="shared" si="8"/>
        <v>0</v>
      </c>
      <c r="K309" s="8" t="str">
        <f t="shared" si="9"/>
        <v>لا</v>
      </c>
    </row>
    <row r="310" spans="1:11" ht="18">
      <c r="A310" s="12">
        <f>[1]!الجدول_السبل_السوية2016.accdb[[#This Row],[SUDENT_ID]]</f>
        <v>15042</v>
      </c>
      <c r="B310" s="11"/>
      <c r="C310" s="10">
        <f>[1]!الجدول_السبل_السوية2016.accdb[[#This Row],[PHONE_NUMBER]]</f>
        <v>926027310</v>
      </c>
      <c r="D310" s="10" t="str">
        <f>[1]!الجدول_السبل_السوية2016.accdb[[#This Row],[FETTER_STAUS]]</f>
        <v>مستجد</v>
      </c>
      <c r="E310" s="10" t="str">
        <f>[1]!الجدول_السبل_السوية2016.accdb[[#This Row],[CLASSE]]</f>
        <v>الخامس</v>
      </c>
      <c r="F310" s="10" t="str">
        <f>[1]!الجدول_السبل_السوية2016.accdb[[#This Row],[GENRE]]</f>
        <v>أنثى</v>
      </c>
      <c r="G310" s="9">
        <f>[1]!الجدول_السبل_السوية2016.accdb[[#This Row],[SumمنINSTALLMENT_VALUE]]</f>
        <v>950</v>
      </c>
      <c r="H310" s="9">
        <f>[1]!الجدول_السبل_السوية2016.accdb[[#This Row],[HELP]]</f>
        <v>0</v>
      </c>
      <c r="I310" s="9">
        <f>[1]!الجدول_السبل_السوية2016.accdb[[#This Row],[INSTALLMENT]]</f>
        <v>950</v>
      </c>
      <c r="J310" s="9">
        <f t="shared" si="8"/>
        <v>0</v>
      </c>
      <c r="K310" s="8" t="str">
        <f t="shared" si="9"/>
        <v>لا</v>
      </c>
    </row>
    <row r="311" spans="1:11" ht="18">
      <c r="A311" s="12">
        <f>[1]!الجدول_السبل_السوية2016.accdb[[#This Row],[SUDENT_ID]]</f>
        <v>15046</v>
      </c>
      <c r="B311" s="11"/>
      <c r="C311" s="10">
        <f>[1]!الجدول_السبل_السوية2016.accdb[[#This Row],[PHONE_NUMBER]]</f>
        <v>913663502</v>
      </c>
      <c r="D311" s="10" t="str">
        <f>[1]!الجدول_السبل_السوية2016.accdb[[#This Row],[FETTER_STAUS]]</f>
        <v>مستجد</v>
      </c>
      <c r="E311" s="10" t="str">
        <f>[1]!الجدول_السبل_السوية2016.accdb[[#This Row],[CLASSE]]</f>
        <v>الخامس</v>
      </c>
      <c r="F311" s="10" t="str">
        <f>[1]!الجدول_السبل_السوية2016.accdb[[#This Row],[GENRE]]</f>
        <v>أنثى</v>
      </c>
      <c r="G311" s="9">
        <f>[1]!الجدول_السبل_السوية2016.accdb[[#This Row],[SumمنINSTALLMENT_VALUE]]</f>
        <v>950</v>
      </c>
      <c r="H311" s="9">
        <f>[1]!الجدول_السبل_السوية2016.accdb[[#This Row],[HELP]]</f>
        <v>0</v>
      </c>
      <c r="I311" s="9">
        <f>[1]!الجدول_السبل_السوية2016.accdb[[#This Row],[INSTALLMENT]]</f>
        <v>950</v>
      </c>
      <c r="J311" s="9">
        <f t="shared" si="8"/>
        <v>0</v>
      </c>
      <c r="K311" s="8" t="str">
        <f t="shared" si="9"/>
        <v>لا</v>
      </c>
    </row>
    <row r="312" spans="1:11" ht="18">
      <c r="A312" s="12">
        <f>[1]!الجدول_السبل_السوية2016.accdb[[#This Row],[SUDENT_ID]]</f>
        <v>15065</v>
      </c>
      <c r="B312" s="11"/>
      <c r="C312" s="10">
        <f>[1]!الجدول_السبل_السوية2016.accdb[[#This Row],[PHONE_NUMBER]]</f>
        <v>928207020</v>
      </c>
      <c r="D312" s="10" t="str">
        <f>[1]!الجدول_السبل_السوية2016.accdb[[#This Row],[FETTER_STAUS]]</f>
        <v>مستجد</v>
      </c>
      <c r="E312" s="10" t="str">
        <f>[1]!الجدول_السبل_السوية2016.accdb[[#This Row],[CLASSE]]</f>
        <v>الخامس</v>
      </c>
      <c r="F312" s="10" t="str">
        <f>[1]!الجدول_السبل_السوية2016.accdb[[#This Row],[GENRE]]</f>
        <v>ذكر</v>
      </c>
      <c r="G312" s="9">
        <f>[1]!الجدول_السبل_السوية2016.accdb[[#This Row],[SumمنINSTALLMENT_VALUE]]</f>
        <v>950</v>
      </c>
      <c r="H312" s="9">
        <f>[1]!الجدول_السبل_السوية2016.accdb[[#This Row],[HELP]]</f>
        <v>0</v>
      </c>
      <c r="I312" s="9">
        <f>[1]!الجدول_السبل_السوية2016.accdb[[#This Row],[INSTALLMENT]]</f>
        <v>950</v>
      </c>
      <c r="J312" s="9">
        <f t="shared" si="8"/>
        <v>0</v>
      </c>
      <c r="K312" s="8" t="str">
        <f t="shared" si="9"/>
        <v>لا</v>
      </c>
    </row>
    <row r="313" spans="1:11" ht="18">
      <c r="A313" s="12">
        <f>[1]!الجدول_السبل_السوية2016.accdb[[#This Row],[SUDENT_ID]]</f>
        <v>15062</v>
      </c>
      <c r="B313" s="11"/>
      <c r="C313" s="10">
        <f>[1]!الجدول_السبل_السوية2016.accdb[[#This Row],[PHONE_NUMBER]]</f>
        <v>925006992</v>
      </c>
      <c r="D313" s="10" t="str">
        <f>[1]!الجدول_السبل_السوية2016.accdb[[#This Row],[FETTER_STAUS]]</f>
        <v>مستجد</v>
      </c>
      <c r="E313" s="10" t="str">
        <f>[1]!الجدول_السبل_السوية2016.accdb[[#This Row],[CLASSE]]</f>
        <v>الخامس</v>
      </c>
      <c r="F313" s="10" t="str">
        <f>[1]!الجدول_السبل_السوية2016.accdb[[#This Row],[GENRE]]</f>
        <v>ذكر</v>
      </c>
      <c r="G313" s="9">
        <f>[1]!الجدول_السبل_السوية2016.accdb[[#This Row],[SumمنINSTALLMENT_VALUE]]</f>
        <v>950</v>
      </c>
      <c r="H313" s="9">
        <f>[1]!الجدول_السبل_السوية2016.accdb[[#This Row],[HELP]]</f>
        <v>0</v>
      </c>
      <c r="I313" s="9">
        <f>[1]!الجدول_السبل_السوية2016.accdb[[#This Row],[INSTALLMENT]]</f>
        <v>950</v>
      </c>
      <c r="J313" s="9">
        <f t="shared" si="8"/>
        <v>0</v>
      </c>
      <c r="K313" s="8" t="str">
        <f t="shared" si="9"/>
        <v>لا</v>
      </c>
    </row>
    <row r="314" spans="1:11" ht="18">
      <c r="A314" s="12">
        <f>[1]!الجدول_السبل_السوية2016.accdb[[#This Row],[SUDENT_ID]]</f>
        <v>15051</v>
      </c>
      <c r="B314" s="11"/>
      <c r="C314" s="10">
        <f>[1]!الجدول_السبل_السوية2016.accdb[[#This Row],[PHONE_NUMBER]]</f>
        <v>926465046</v>
      </c>
      <c r="D314" s="10" t="str">
        <f>[1]!الجدول_السبل_السوية2016.accdb[[#This Row],[FETTER_STAUS]]</f>
        <v>مستجد</v>
      </c>
      <c r="E314" s="10" t="str">
        <f>[1]!الجدول_السبل_السوية2016.accdb[[#This Row],[CLASSE]]</f>
        <v>الخامس</v>
      </c>
      <c r="F314" s="10" t="str">
        <f>[1]!الجدول_السبل_السوية2016.accdb[[#This Row],[GENRE]]</f>
        <v>أنثى</v>
      </c>
      <c r="G314" s="9">
        <f>[1]!الجدول_السبل_السوية2016.accdb[[#This Row],[SumمنINSTALLMENT_VALUE]]</f>
        <v>950</v>
      </c>
      <c r="H314" s="9">
        <f>[1]!الجدول_السبل_السوية2016.accdb[[#This Row],[HELP]]</f>
        <v>0</v>
      </c>
      <c r="I314" s="9">
        <f>[1]!الجدول_السبل_السوية2016.accdb[[#This Row],[INSTALLMENT]]</f>
        <v>950</v>
      </c>
      <c r="J314" s="9">
        <f t="shared" si="8"/>
        <v>0</v>
      </c>
      <c r="K314" s="8" t="str">
        <f t="shared" si="9"/>
        <v>لا</v>
      </c>
    </row>
    <row r="315" spans="1:11" ht="18">
      <c r="A315" s="12">
        <f>[1]!الجدول_السبل_السوية2016.accdb[[#This Row],[SUDENT_ID]]</f>
        <v>15091</v>
      </c>
      <c r="B315" s="11"/>
      <c r="C315" s="10">
        <f>[1]!الجدول_السبل_السوية2016.accdb[[#This Row],[PHONE_NUMBER]]</f>
        <v>913110415</v>
      </c>
      <c r="D315" s="10" t="str">
        <f>[1]!الجدول_السبل_السوية2016.accdb[[#This Row],[FETTER_STAUS]]</f>
        <v>مستجد</v>
      </c>
      <c r="E315" s="10" t="str">
        <f>[1]!الجدول_السبل_السوية2016.accdb[[#This Row],[CLASSE]]</f>
        <v>الخامس</v>
      </c>
      <c r="F315" s="10" t="str">
        <f>[1]!الجدول_السبل_السوية2016.accdb[[#This Row],[GENRE]]</f>
        <v>أنثى</v>
      </c>
      <c r="G315" s="9">
        <f>[1]!الجدول_السبل_السوية2016.accdb[[#This Row],[SumمنINSTALLMENT_VALUE]]</f>
        <v>950</v>
      </c>
      <c r="H315" s="9">
        <f>[1]!الجدول_السبل_السوية2016.accdb[[#This Row],[HELP]]</f>
        <v>0</v>
      </c>
      <c r="I315" s="9">
        <f>[1]!الجدول_السبل_السوية2016.accdb[[#This Row],[INSTALLMENT]]</f>
        <v>950</v>
      </c>
      <c r="J315" s="13">
        <f t="shared" si="8"/>
        <v>0</v>
      </c>
      <c r="K315" s="8" t="str">
        <f t="shared" si="9"/>
        <v>لا</v>
      </c>
    </row>
    <row r="316" spans="1:11" ht="18">
      <c r="A316" s="12">
        <f>[1]!الجدول_السبل_السوية2016.accdb[[#This Row],[SUDENT_ID]]</f>
        <v>14113</v>
      </c>
      <c r="B316" s="11"/>
      <c r="C316" s="10">
        <f>[1]!الجدول_السبل_السوية2016.accdb[[#This Row],[PHONE_NUMBER]]</f>
        <v>922580904</v>
      </c>
      <c r="D316" s="10" t="str">
        <f>[1]!الجدول_السبل_السوية2016.accdb[[#This Row],[FETTER_STAUS]]</f>
        <v>مستجد</v>
      </c>
      <c r="E316" s="10" t="str">
        <f>[1]!الجدول_السبل_السوية2016.accdb[[#This Row],[CLASSE]]</f>
        <v>الرابع</v>
      </c>
      <c r="F316" s="10" t="str">
        <f>[1]!الجدول_السبل_السوية2016.accdb[[#This Row],[GENRE]]</f>
        <v>أنثى</v>
      </c>
      <c r="G316" s="9">
        <f>[1]!الجدول_السبل_السوية2016.accdb[[#This Row],[SumمنINSTALLMENT_VALUE]]</f>
        <v>0</v>
      </c>
      <c r="H316" s="9">
        <f>[1]!الجدول_السبل_السوية2016.accdb[[#This Row],[HELP]]</f>
        <v>0</v>
      </c>
      <c r="I316" s="9">
        <f>[1]!الجدول_السبل_السوية2016.accdb[[#This Row],[INSTALLMENT]]</f>
        <v>0</v>
      </c>
      <c r="J316" s="9">
        <f t="shared" si="8"/>
        <v>0</v>
      </c>
      <c r="K316" s="8" t="str">
        <f t="shared" si="9"/>
        <v>لا</v>
      </c>
    </row>
    <row r="317" spans="1:11" ht="18">
      <c r="A317" s="12">
        <f>[1]!الجدول_السبل_السوية2016.accdb[[#This Row],[SUDENT_ID]]</f>
        <v>14070</v>
      </c>
      <c r="B317" s="11"/>
      <c r="C317" s="10">
        <f>[1]!الجدول_السبل_السوية2016.accdb[[#This Row],[PHONE_NUMBER]]</f>
        <v>927155898</v>
      </c>
      <c r="D317" s="10" t="str">
        <f>[1]!الجدول_السبل_السوية2016.accdb[[#This Row],[FETTER_STAUS]]</f>
        <v>مستجد</v>
      </c>
      <c r="E317" s="10" t="str">
        <f>[1]!الجدول_السبل_السوية2016.accdb[[#This Row],[CLASSE]]</f>
        <v>الرابع</v>
      </c>
      <c r="F317" s="10" t="str">
        <f>[1]!الجدول_السبل_السوية2016.accdb[[#This Row],[GENRE]]</f>
        <v>أنثى</v>
      </c>
      <c r="G317" s="9">
        <f>[1]!الجدول_السبل_السوية2016.accdb[[#This Row],[SumمنINSTALLMENT_VALUE]]</f>
        <v>0</v>
      </c>
      <c r="H317" s="9">
        <f>[1]!الجدول_السبل_السوية2016.accdb[[#This Row],[HELP]]</f>
        <v>0</v>
      </c>
      <c r="I317" s="9">
        <f>[1]!الجدول_السبل_السوية2016.accdb[[#This Row],[INSTALLMENT]]</f>
        <v>950</v>
      </c>
      <c r="J317" s="13">
        <f t="shared" si="8"/>
        <v>950</v>
      </c>
      <c r="K317" s="8" t="str">
        <f t="shared" si="9"/>
        <v>دين</v>
      </c>
    </row>
    <row r="318" spans="1:11" ht="18">
      <c r="A318" s="12">
        <f>[1]!الجدول_السبل_السوية2016.accdb[[#This Row],[SUDENT_ID]]</f>
        <v>14072</v>
      </c>
      <c r="B318" s="11"/>
      <c r="C318" s="10">
        <f>[1]!الجدول_السبل_السوية2016.accdb[[#This Row],[PHONE_NUMBER]]</f>
        <v>925863188</v>
      </c>
      <c r="D318" s="10" t="str">
        <f>[1]!الجدول_السبل_السوية2016.accdb[[#This Row],[FETTER_STAUS]]</f>
        <v>مستجد</v>
      </c>
      <c r="E318" s="10" t="str">
        <f>[1]!الجدول_السبل_السوية2016.accdb[[#This Row],[CLASSE]]</f>
        <v>الرابع</v>
      </c>
      <c r="F318" s="10" t="str">
        <f>[1]!الجدول_السبل_السوية2016.accdb[[#This Row],[GENRE]]</f>
        <v>أنثى</v>
      </c>
      <c r="G318" s="9">
        <f>[1]!الجدول_السبل_السوية2016.accdb[[#This Row],[SumمنINSTALLMENT_VALUE]]</f>
        <v>0</v>
      </c>
      <c r="H318" s="9">
        <f>[1]!الجدول_السبل_السوية2016.accdb[[#This Row],[HELP]]</f>
        <v>950</v>
      </c>
      <c r="I318" s="9">
        <f>[1]!الجدول_السبل_السوية2016.accdb[[#This Row],[INSTALLMENT]]</f>
        <v>950</v>
      </c>
      <c r="J318" s="13">
        <f t="shared" si="8"/>
        <v>0</v>
      </c>
      <c r="K318" s="8" t="str">
        <f t="shared" si="9"/>
        <v>لا</v>
      </c>
    </row>
    <row r="319" spans="1:11" ht="18">
      <c r="A319" s="12">
        <f>[1]!الجدول_السبل_السوية2016.accdb[[#This Row],[SUDENT_ID]]</f>
        <v>14073</v>
      </c>
      <c r="B319" s="11"/>
      <c r="C319" s="10">
        <f>[1]!الجدول_السبل_السوية2016.accdb[[#This Row],[PHONE_NUMBER]]</f>
        <v>926103723</v>
      </c>
      <c r="D319" s="10" t="str">
        <f>[1]!الجدول_السبل_السوية2016.accdb[[#This Row],[FETTER_STAUS]]</f>
        <v>مستجد</v>
      </c>
      <c r="E319" s="10" t="str">
        <f>[1]!الجدول_السبل_السوية2016.accdb[[#This Row],[CLASSE]]</f>
        <v>الرابع</v>
      </c>
      <c r="F319" s="10" t="str">
        <f>[1]!الجدول_السبل_السوية2016.accdb[[#This Row],[GENRE]]</f>
        <v>أنثى</v>
      </c>
      <c r="G319" s="9">
        <f>[1]!الجدول_السبل_السوية2016.accdb[[#This Row],[SumمنINSTALLMENT_VALUE]]</f>
        <v>0</v>
      </c>
      <c r="H319" s="9">
        <f>[1]!الجدول_السبل_السوية2016.accdb[[#This Row],[HELP]]</f>
        <v>0</v>
      </c>
      <c r="I319" s="9">
        <f>[1]!الجدول_السبل_السوية2016.accdb[[#This Row],[INSTALLMENT]]</f>
        <v>950</v>
      </c>
      <c r="J319" s="9">
        <f t="shared" si="8"/>
        <v>950</v>
      </c>
      <c r="K319" s="8" t="str">
        <f t="shared" si="9"/>
        <v>دين</v>
      </c>
    </row>
    <row r="320" spans="1:11" ht="18">
      <c r="A320" s="12">
        <f>[1]!الجدول_السبل_السوية2016.accdb[[#This Row],[SUDENT_ID]]</f>
        <v>14092</v>
      </c>
      <c r="B320" s="11"/>
      <c r="C320" s="10">
        <f>[1]!الجدول_السبل_السوية2016.accdb[[#This Row],[PHONE_NUMBER]]</f>
        <v>925067810</v>
      </c>
      <c r="D320" s="10" t="str">
        <f>[1]!الجدول_السبل_السوية2016.accdb[[#This Row],[FETTER_STAUS]]</f>
        <v>مستجد</v>
      </c>
      <c r="E320" s="10" t="str">
        <f>[1]!الجدول_السبل_السوية2016.accdb[[#This Row],[CLASSE]]</f>
        <v>الرابع</v>
      </c>
      <c r="F320" s="10" t="str">
        <f>[1]!الجدول_السبل_السوية2016.accdb[[#This Row],[GENRE]]</f>
        <v>ذكر</v>
      </c>
      <c r="G320" s="9">
        <f>[1]!الجدول_السبل_السوية2016.accdb[[#This Row],[SumمنINSTALLMENT_VALUE]]</f>
        <v>0</v>
      </c>
      <c r="H320" s="9">
        <f>[1]!الجدول_السبل_السوية2016.accdb[[#This Row],[HELP]]</f>
        <v>0</v>
      </c>
      <c r="I320" s="9">
        <f>[1]!الجدول_السبل_السوية2016.accdb[[#This Row],[INSTALLMENT]]</f>
        <v>950</v>
      </c>
      <c r="J320" s="9">
        <f t="shared" si="8"/>
        <v>950</v>
      </c>
      <c r="K320" s="8" t="str">
        <f t="shared" si="9"/>
        <v>دين</v>
      </c>
    </row>
    <row r="321" spans="1:11" ht="18">
      <c r="A321" s="12">
        <f>[1]!الجدول_السبل_السوية2016.accdb[[#This Row],[SUDENT_ID]]</f>
        <v>14091</v>
      </c>
      <c r="B321" s="11"/>
      <c r="C321" s="10">
        <f>[1]!الجدول_السبل_السوية2016.accdb[[#This Row],[PHONE_NUMBER]]</f>
        <v>913512320</v>
      </c>
      <c r="D321" s="10" t="str">
        <f>[1]!الجدول_السبل_السوية2016.accdb[[#This Row],[FETTER_STAUS]]</f>
        <v>مستجد</v>
      </c>
      <c r="E321" s="10" t="str">
        <f>[1]!الجدول_السبل_السوية2016.accdb[[#This Row],[CLASSE]]</f>
        <v>الرابع</v>
      </c>
      <c r="F321" s="10" t="str">
        <f>[1]!الجدول_السبل_السوية2016.accdb[[#This Row],[GENRE]]</f>
        <v>ذكر</v>
      </c>
      <c r="G321" s="9">
        <f>[1]!الجدول_السبل_السوية2016.accdb[[#This Row],[SumمنINSTALLMENT_VALUE]]</f>
        <v>0</v>
      </c>
      <c r="H321" s="9">
        <f>[1]!الجدول_السبل_السوية2016.accdb[[#This Row],[HELP]]</f>
        <v>950</v>
      </c>
      <c r="I321" s="9">
        <f>[1]!الجدول_السبل_السوية2016.accdb[[#This Row],[INSTALLMENT]]</f>
        <v>950</v>
      </c>
      <c r="J321" s="9">
        <f t="shared" si="8"/>
        <v>0</v>
      </c>
      <c r="K321" s="8" t="str">
        <f t="shared" si="9"/>
        <v>لا</v>
      </c>
    </row>
    <row r="322" spans="1:11" ht="18">
      <c r="A322" s="12">
        <f>[1]!الجدول_السبل_السوية2016.accdb[[#This Row],[SUDENT_ID]]</f>
        <v>14066</v>
      </c>
      <c r="B322" s="11"/>
      <c r="C322" s="10">
        <f>[1]!الجدول_السبل_السوية2016.accdb[[#This Row],[PHONE_NUMBER]]</f>
        <v>914666966</v>
      </c>
      <c r="D322" s="10" t="str">
        <f>[1]!الجدول_السبل_السوية2016.accdb[[#This Row],[FETTER_STAUS]]</f>
        <v>مستجد</v>
      </c>
      <c r="E322" s="10" t="str">
        <f>[1]!الجدول_السبل_السوية2016.accdb[[#This Row],[CLASSE]]</f>
        <v>الرابع</v>
      </c>
      <c r="F322" s="10" t="str">
        <f>[1]!الجدول_السبل_السوية2016.accdb[[#This Row],[GENRE]]</f>
        <v>أنثى</v>
      </c>
      <c r="G322" s="9">
        <f>[1]!الجدول_السبل_السوية2016.accdb[[#This Row],[SumمنINSTALLMENT_VALUE]]</f>
        <v>0</v>
      </c>
      <c r="H322" s="9">
        <f>[1]!الجدول_السبل_السوية2016.accdb[[#This Row],[HELP]]</f>
        <v>950</v>
      </c>
      <c r="I322" s="9">
        <f>[1]!الجدول_السبل_السوية2016.accdb[[#This Row],[INSTALLMENT]]</f>
        <v>950</v>
      </c>
      <c r="J322" s="13">
        <f t="shared" si="8"/>
        <v>0</v>
      </c>
      <c r="K322" s="8" t="str">
        <f t="shared" si="9"/>
        <v>لا</v>
      </c>
    </row>
    <row r="323" spans="1:11" ht="18">
      <c r="A323" s="12">
        <f>[1]!الجدول_السبل_السوية2016.accdb[[#This Row],[SUDENT_ID]]</f>
        <v>14111</v>
      </c>
      <c r="B323" s="11"/>
      <c r="C323" s="10">
        <f>[1]!الجدول_السبل_السوية2016.accdb[[#This Row],[PHONE_NUMBER]]</f>
        <v>925010069</v>
      </c>
      <c r="D323" s="10" t="str">
        <f>[1]!الجدول_السبل_السوية2016.accdb[[#This Row],[FETTER_STAUS]]</f>
        <v>مستجد</v>
      </c>
      <c r="E323" s="10" t="str">
        <f>[1]!الجدول_السبل_السوية2016.accdb[[#This Row],[CLASSE]]</f>
        <v>الرابع</v>
      </c>
      <c r="F323" s="10" t="str">
        <f>[1]!الجدول_السبل_السوية2016.accdb[[#This Row],[GENRE]]</f>
        <v>أنثى</v>
      </c>
      <c r="G323" s="9">
        <f>[1]!الجدول_السبل_السوية2016.accdb[[#This Row],[SumمنINSTALLMENT_VALUE]]</f>
        <v>0</v>
      </c>
      <c r="H323" s="9">
        <f>[1]!الجدول_السبل_السوية2016.accdb[[#This Row],[HELP]]</f>
        <v>0</v>
      </c>
      <c r="I323" s="9">
        <f>[1]!الجدول_السبل_السوية2016.accdb[[#This Row],[INSTALLMENT]]</f>
        <v>950</v>
      </c>
      <c r="J323" s="13">
        <f t="shared" ref="J323:J386" si="10">I323-(H323+G323)</f>
        <v>950</v>
      </c>
      <c r="K323" s="8" t="str">
        <f t="shared" ref="K323:K386" si="11">IF(J323&gt; 475,"دين","لا")</f>
        <v>دين</v>
      </c>
    </row>
    <row r="324" spans="1:11" ht="18">
      <c r="A324" s="12">
        <f>[1]!الجدول_السبل_السوية2016.accdb[[#This Row],[SUDENT_ID]]</f>
        <v>14084</v>
      </c>
      <c r="B324" s="11"/>
      <c r="C324" s="10">
        <f>[1]!الجدول_السبل_السوية2016.accdb[[#This Row],[PHONE_NUMBER]]</f>
        <v>925178410</v>
      </c>
      <c r="D324" s="10" t="str">
        <f>[1]!الجدول_السبل_السوية2016.accdb[[#This Row],[FETTER_STAUS]]</f>
        <v>مستجد</v>
      </c>
      <c r="E324" s="10" t="str">
        <f>[1]!الجدول_السبل_السوية2016.accdb[[#This Row],[CLASSE]]</f>
        <v>الرابع</v>
      </c>
      <c r="F324" s="10" t="str">
        <f>[1]!الجدول_السبل_السوية2016.accdb[[#This Row],[GENRE]]</f>
        <v>ذكر</v>
      </c>
      <c r="G324" s="9">
        <f>[1]!الجدول_السبل_السوية2016.accdb[[#This Row],[SumمنINSTALLMENT_VALUE]]</f>
        <v>0</v>
      </c>
      <c r="H324" s="9">
        <f>[1]!الجدول_السبل_السوية2016.accdb[[#This Row],[HELP]]</f>
        <v>0</v>
      </c>
      <c r="I324" s="9">
        <f>[1]!الجدول_السبل_السوية2016.accdb[[#This Row],[INSTALLMENT]]</f>
        <v>950</v>
      </c>
      <c r="J324" s="9">
        <f t="shared" si="10"/>
        <v>950</v>
      </c>
      <c r="K324" s="8" t="str">
        <f t="shared" si="11"/>
        <v>دين</v>
      </c>
    </row>
    <row r="325" spans="1:11" ht="18">
      <c r="A325" s="12">
        <f>[1]!الجدول_السبل_السوية2016.accdb[[#This Row],[SUDENT_ID]]</f>
        <v>14108</v>
      </c>
      <c r="B325" s="11"/>
      <c r="C325" s="10">
        <f>[1]!الجدول_السبل_السوية2016.accdb[[#This Row],[PHONE_NUMBER]]</f>
        <v>928719387</v>
      </c>
      <c r="D325" s="10" t="str">
        <f>[1]!الجدول_السبل_السوية2016.accdb[[#This Row],[FETTER_STAUS]]</f>
        <v>مستجد</v>
      </c>
      <c r="E325" s="10" t="str">
        <f>[1]!الجدول_السبل_السوية2016.accdb[[#This Row],[CLASSE]]</f>
        <v>الرابع</v>
      </c>
      <c r="F325" s="10" t="str">
        <f>[1]!الجدول_السبل_السوية2016.accdb[[#This Row],[GENRE]]</f>
        <v>ذكر</v>
      </c>
      <c r="G325" s="9">
        <f>[1]!الجدول_السبل_السوية2016.accdb[[#This Row],[SumمنINSTALLMENT_VALUE]]</f>
        <v>0</v>
      </c>
      <c r="H325" s="9">
        <f>[1]!الجدول_السبل_السوية2016.accdb[[#This Row],[HELP]]</f>
        <v>950</v>
      </c>
      <c r="I325" s="9">
        <f>[1]!الجدول_السبل_السوية2016.accdb[[#This Row],[INSTALLMENT]]</f>
        <v>950</v>
      </c>
      <c r="J325" s="13">
        <f t="shared" si="10"/>
        <v>0</v>
      </c>
      <c r="K325" s="8" t="str">
        <f t="shared" si="11"/>
        <v>لا</v>
      </c>
    </row>
    <row r="326" spans="1:11" ht="18">
      <c r="A326" s="12">
        <f>[1]!الجدول_السبل_السوية2016.accdb[[#This Row],[SUDENT_ID]]</f>
        <v>14095</v>
      </c>
      <c r="B326" s="11"/>
      <c r="C326" s="10">
        <f>[1]!الجدول_السبل_السوية2016.accdb[[#This Row],[PHONE_NUMBER]]</f>
        <v>925581879</v>
      </c>
      <c r="D326" s="10" t="str">
        <f>[1]!الجدول_السبل_السوية2016.accdb[[#This Row],[FETTER_STAUS]]</f>
        <v>مستجد</v>
      </c>
      <c r="E326" s="10" t="str">
        <f>[1]!الجدول_السبل_السوية2016.accdb[[#This Row],[CLASSE]]</f>
        <v>الرابع</v>
      </c>
      <c r="F326" s="10" t="str">
        <f>[1]!الجدول_السبل_السوية2016.accdb[[#This Row],[GENRE]]</f>
        <v>ذكر</v>
      </c>
      <c r="G326" s="9">
        <f>[1]!الجدول_السبل_السوية2016.accdb[[#This Row],[SumمنINSTALLMENT_VALUE]]</f>
        <v>175</v>
      </c>
      <c r="H326" s="9">
        <f>[1]!الجدول_السبل_السوية2016.accdb[[#This Row],[HELP]]</f>
        <v>0</v>
      </c>
      <c r="I326" s="9">
        <f>[1]!الجدول_السبل_السوية2016.accdb[[#This Row],[INSTALLMENT]]</f>
        <v>850</v>
      </c>
      <c r="J326" s="13">
        <f t="shared" si="10"/>
        <v>675</v>
      </c>
      <c r="K326" s="8" t="str">
        <f t="shared" si="11"/>
        <v>دين</v>
      </c>
    </row>
    <row r="327" spans="1:11" ht="18">
      <c r="A327" s="12">
        <f>[1]!الجدول_السبل_السوية2016.accdb[[#This Row],[SUDENT_ID]]</f>
        <v>14071</v>
      </c>
      <c r="B327" s="11"/>
      <c r="C327" s="10">
        <f>[1]!الجدول_السبل_السوية2016.accdb[[#This Row],[PHONE_NUMBER]]</f>
        <v>913770031</v>
      </c>
      <c r="D327" s="10" t="str">
        <f>[1]!الجدول_السبل_السوية2016.accdb[[#This Row],[FETTER_STAUS]]</f>
        <v>مستجد</v>
      </c>
      <c r="E327" s="10" t="str">
        <f>[1]!الجدول_السبل_السوية2016.accdb[[#This Row],[CLASSE]]</f>
        <v>الرابع</v>
      </c>
      <c r="F327" s="10" t="str">
        <f>[1]!الجدول_السبل_السوية2016.accdb[[#This Row],[GENRE]]</f>
        <v>أنثى</v>
      </c>
      <c r="G327" s="9">
        <f>[1]!الجدول_السبل_السوية2016.accdb[[#This Row],[SumمنINSTALLMENT_VALUE]]</f>
        <v>200</v>
      </c>
      <c r="H327" s="9">
        <f>[1]!الجدول_السبل_السوية2016.accdb[[#This Row],[HELP]]</f>
        <v>0</v>
      </c>
      <c r="I327" s="9">
        <f>[1]!الجدول_السبل_السوية2016.accdb[[#This Row],[INSTALLMENT]]</f>
        <v>950</v>
      </c>
      <c r="J327" s="13">
        <f t="shared" si="10"/>
        <v>750</v>
      </c>
      <c r="K327" s="8" t="str">
        <f t="shared" si="11"/>
        <v>دين</v>
      </c>
    </row>
    <row r="328" spans="1:11" ht="18">
      <c r="A328" s="12">
        <f>[1]!الجدول_السبل_السوية2016.accdb[[#This Row],[SUDENT_ID]]</f>
        <v>14078</v>
      </c>
      <c r="B328" s="11"/>
      <c r="C328" s="10">
        <f>[1]!الجدول_السبل_السوية2016.accdb[[#This Row],[PHONE_NUMBER]]</f>
        <v>925822383</v>
      </c>
      <c r="D328" s="10" t="str">
        <f>[1]!الجدول_السبل_السوية2016.accdb[[#This Row],[FETTER_STAUS]]</f>
        <v>مستجد</v>
      </c>
      <c r="E328" s="10" t="str">
        <f>[1]!الجدول_السبل_السوية2016.accdb[[#This Row],[CLASSE]]</f>
        <v>الرابع</v>
      </c>
      <c r="F328" s="10" t="str">
        <f>[1]!الجدول_السبل_السوية2016.accdb[[#This Row],[GENRE]]</f>
        <v>ذكر</v>
      </c>
      <c r="G328" s="9">
        <f>[1]!الجدول_السبل_السوية2016.accdb[[#This Row],[SumمنINSTALLMENT_VALUE]]</f>
        <v>225</v>
      </c>
      <c r="H328" s="9">
        <f>[1]!الجدول_السبل_السوية2016.accdb[[#This Row],[HELP]]</f>
        <v>0</v>
      </c>
      <c r="I328" s="9">
        <f>[1]!الجدول_السبل_السوية2016.accdb[[#This Row],[INSTALLMENT]]</f>
        <v>950</v>
      </c>
      <c r="J328" s="13">
        <f t="shared" si="10"/>
        <v>725</v>
      </c>
      <c r="K328" s="8" t="str">
        <f t="shared" si="11"/>
        <v>دين</v>
      </c>
    </row>
    <row r="329" spans="1:11" ht="18">
      <c r="A329" s="12">
        <f>[1]!الجدول_السبل_السوية2016.accdb[[#This Row],[SUDENT_ID]]</f>
        <v>14093</v>
      </c>
      <c r="B329" s="11"/>
      <c r="C329" s="10">
        <f>[1]!الجدول_السبل_السوية2016.accdb[[#This Row],[PHONE_NUMBER]]</f>
        <v>925612842</v>
      </c>
      <c r="D329" s="10" t="str">
        <f>[1]!الجدول_السبل_السوية2016.accdb[[#This Row],[FETTER_STAUS]]</f>
        <v>مستجد</v>
      </c>
      <c r="E329" s="10" t="str">
        <f>[1]!الجدول_السبل_السوية2016.accdb[[#This Row],[CLASSE]]</f>
        <v>الرابع</v>
      </c>
      <c r="F329" s="10" t="str">
        <f>[1]!الجدول_السبل_السوية2016.accdb[[#This Row],[GENRE]]</f>
        <v>ذكر</v>
      </c>
      <c r="G329" s="9">
        <f>[1]!الجدول_السبل_السوية2016.accdb[[#This Row],[SumمنINSTALLMENT_VALUE]]</f>
        <v>300</v>
      </c>
      <c r="H329" s="9">
        <f>[1]!الجدول_السبل_السوية2016.accdb[[#This Row],[HELP]]</f>
        <v>0</v>
      </c>
      <c r="I329" s="9">
        <f>[1]!الجدول_السبل_السوية2016.accdb[[#This Row],[INSTALLMENT]]</f>
        <v>950</v>
      </c>
      <c r="J329" s="13">
        <f t="shared" si="10"/>
        <v>650</v>
      </c>
      <c r="K329" s="8" t="str">
        <f t="shared" si="11"/>
        <v>دين</v>
      </c>
    </row>
    <row r="330" spans="1:11" ht="18">
      <c r="A330" s="12">
        <f>[1]!الجدول_السبل_السوية2016.accdb[[#This Row],[SUDENT_ID]]</f>
        <v>14063</v>
      </c>
      <c r="B330" s="11"/>
      <c r="C330" s="10">
        <f>[1]!الجدول_السبل_السوية2016.accdb[[#This Row],[PHONE_NUMBER]]</f>
        <v>913145400</v>
      </c>
      <c r="D330" s="10" t="str">
        <f>[1]!الجدول_السبل_السوية2016.accdb[[#This Row],[FETTER_STAUS]]</f>
        <v>مستجد</v>
      </c>
      <c r="E330" s="10" t="str">
        <f>[1]!الجدول_السبل_السوية2016.accdb[[#This Row],[CLASSE]]</f>
        <v>الرابع</v>
      </c>
      <c r="F330" s="10" t="str">
        <f>[1]!الجدول_السبل_السوية2016.accdb[[#This Row],[GENRE]]</f>
        <v>أنثى</v>
      </c>
      <c r="G330" s="9">
        <f>[1]!الجدول_السبل_السوية2016.accdb[[#This Row],[SumمنINSTALLMENT_VALUE]]</f>
        <v>375</v>
      </c>
      <c r="H330" s="9">
        <f>[1]!الجدول_السبل_السوية2016.accdb[[#This Row],[HELP]]</f>
        <v>0</v>
      </c>
      <c r="I330" s="9">
        <f>[1]!الجدول_السبل_السوية2016.accdb[[#This Row],[INSTALLMENT]]</f>
        <v>950</v>
      </c>
      <c r="J330" s="13">
        <f t="shared" si="10"/>
        <v>575</v>
      </c>
      <c r="K330" s="8" t="str">
        <f t="shared" si="11"/>
        <v>دين</v>
      </c>
    </row>
    <row r="331" spans="1:11" ht="18">
      <c r="A331" s="12">
        <f>[1]!الجدول_السبل_السوية2016.accdb[[#This Row],[SUDENT_ID]]</f>
        <v>14064</v>
      </c>
      <c r="B331" s="11"/>
      <c r="C331" s="10">
        <f>[1]!الجدول_السبل_السوية2016.accdb[[#This Row],[PHONE_NUMBER]]</f>
        <v>925189730</v>
      </c>
      <c r="D331" s="10" t="str">
        <f>[1]!الجدول_السبل_السوية2016.accdb[[#This Row],[FETTER_STAUS]]</f>
        <v>مستجد</v>
      </c>
      <c r="E331" s="10" t="str">
        <f>[1]!الجدول_السبل_السوية2016.accdb[[#This Row],[CLASSE]]</f>
        <v>الرابع</v>
      </c>
      <c r="F331" s="10" t="str">
        <f>[1]!الجدول_السبل_السوية2016.accdb[[#This Row],[GENRE]]</f>
        <v>أنثى</v>
      </c>
      <c r="G331" s="9">
        <f>[1]!الجدول_السبل_السوية2016.accdb[[#This Row],[SumمنINSTALLMENT_VALUE]]</f>
        <v>400</v>
      </c>
      <c r="H331" s="9">
        <f>[1]!الجدول_السبل_السوية2016.accdb[[#This Row],[HELP]]</f>
        <v>0</v>
      </c>
      <c r="I331" s="9">
        <f>[1]!الجدول_السبل_السوية2016.accdb[[#This Row],[INSTALLMENT]]</f>
        <v>950</v>
      </c>
      <c r="J331" s="13">
        <f t="shared" si="10"/>
        <v>550</v>
      </c>
      <c r="K331" s="8" t="str">
        <f t="shared" si="11"/>
        <v>دين</v>
      </c>
    </row>
    <row r="332" spans="1:11" ht="18">
      <c r="A332" s="12">
        <f>[1]!الجدول_السبل_السوية2016.accdb[[#This Row],[SUDENT_ID]]</f>
        <v>14087</v>
      </c>
      <c r="B332" s="11"/>
      <c r="C332" s="10">
        <f>[1]!الجدول_السبل_السوية2016.accdb[[#This Row],[PHONE_NUMBER]]</f>
        <v>917612090</v>
      </c>
      <c r="D332" s="10" t="str">
        <f>[1]!الجدول_السبل_السوية2016.accdb[[#This Row],[FETTER_STAUS]]</f>
        <v>مستجد</v>
      </c>
      <c r="E332" s="10" t="str">
        <f>[1]!الجدول_السبل_السوية2016.accdb[[#This Row],[CLASSE]]</f>
        <v>الرابع</v>
      </c>
      <c r="F332" s="10" t="str">
        <f>[1]!الجدول_السبل_السوية2016.accdb[[#This Row],[GENRE]]</f>
        <v>ذكر</v>
      </c>
      <c r="G332" s="9">
        <f>[1]!الجدول_السبل_السوية2016.accdb[[#This Row],[SumمنINSTALLMENT_VALUE]]</f>
        <v>450</v>
      </c>
      <c r="H332" s="9">
        <f>[1]!الجدول_السبل_السوية2016.accdb[[#This Row],[HELP]]</f>
        <v>0</v>
      </c>
      <c r="I332" s="9">
        <f>[1]!الجدول_السبل_السوية2016.accdb[[#This Row],[INSTALLMENT]]</f>
        <v>950</v>
      </c>
      <c r="J332" s="13">
        <f t="shared" si="10"/>
        <v>500</v>
      </c>
      <c r="K332" s="8" t="str">
        <f t="shared" si="11"/>
        <v>دين</v>
      </c>
    </row>
    <row r="333" spans="1:11" ht="18">
      <c r="A333" s="12">
        <f>[1]!الجدول_السبل_السوية2016.accdb[[#This Row],[SUDENT_ID]]</f>
        <v>14081</v>
      </c>
      <c r="B333" s="11"/>
      <c r="C333" s="10">
        <f>[1]!الجدول_السبل_السوية2016.accdb[[#This Row],[PHONE_NUMBER]]</f>
        <v>913701899</v>
      </c>
      <c r="D333" s="10" t="str">
        <f>[1]!الجدول_السبل_السوية2016.accdb[[#This Row],[FETTER_STAUS]]</f>
        <v>مستجد</v>
      </c>
      <c r="E333" s="10" t="str">
        <f>[1]!الجدول_السبل_السوية2016.accdb[[#This Row],[CLASSE]]</f>
        <v>الرابع</v>
      </c>
      <c r="F333" s="10" t="str">
        <f>[1]!الجدول_السبل_السوية2016.accdb[[#This Row],[GENRE]]</f>
        <v>ذكر</v>
      </c>
      <c r="G333" s="9">
        <f>[1]!الجدول_السبل_السوية2016.accdb[[#This Row],[SumمنINSTALLMENT_VALUE]]</f>
        <v>450</v>
      </c>
      <c r="H333" s="9">
        <f>[1]!الجدول_السبل_السوية2016.accdb[[#This Row],[HELP]]</f>
        <v>0</v>
      </c>
      <c r="I333" s="9">
        <f>[1]!الجدول_السبل_السوية2016.accdb[[#This Row],[INSTALLMENT]]</f>
        <v>950</v>
      </c>
      <c r="J333" s="13">
        <f t="shared" si="10"/>
        <v>500</v>
      </c>
      <c r="K333" s="8" t="str">
        <f t="shared" si="11"/>
        <v>دين</v>
      </c>
    </row>
    <row r="334" spans="1:11" ht="18">
      <c r="A334" s="12">
        <f>[1]!الجدول_السبل_السوية2016.accdb[[#This Row],[SUDENT_ID]]</f>
        <v>14106</v>
      </c>
      <c r="B334" s="11"/>
      <c r="C334" s="10">
        <f>[1]!الجدول_السبل_السوية2016.accdb[[#This Row],[PHONE_NUMBER]]</f>
        <v>928146537</v>
      </c>
      <c r="D334" s="10" t="str">
        <f>[1]!الجدول_السبل_السوية2016.accdb[[#This Row],[FETTER_STAUS]]</f>
        <v>مستجد</v>
      </c>
      <c r="E334" s="10" t="str">
        <f>[1]!الجدول_السبل_السوية2016.accdb[[#This Row],[CLASSE]]</f>
        <v>الرابع</v>
      </c>
      <c r="F334" s="10" t="str">
        <f>[1]!الجدول_السبل_السوية2016.accdb[[#This Row],[GENRE]]</f>
        <v>أنثى</v>
      </c>
      <c r="G334" s="9">
        <f>[1]!الجدول_السبل_السوية2016.accdb[[#This Row],[SumمنINSTALLMENT_VALUE]]</f>
        <v>475</v>
      </c>
      <c r="H334" s="9">
        <f>[1]!الجدول_السبل_السوية2016.accdb[[#This Row],[HELP]]</f>
        <v>0</v>
      </c>
      <c r="I334" s="9">
        <f>[1]!الجدول_السبل_السوية2016.accdb[[#This Row],[INSTALLMENT]]</f>
        <v>950</v>
      </c>
      <c r="J334" s="13">
        <f t="shared" si="10"/>
        <v>475</v>
      </c>
      <c r="K334" s="8" t="str">
        <f t="shared" si="11"/>
        <v>لا</v>
      </c>
    </row>
    <row r="335" spans="1:11" ht="18">
      <c r="A335" s="12">
        <f>[1]!الجدول_السبل_السوية2016.accdb[[#This Row],[SUDENT_ID]]</f>
        <v>14109</v>
      </c>
      <c r="B335" s="11"/>
      <c r="C335" s="10">
        <f>[1]!الجدول_السبل_السوية2016.accdb[[#This Row],[PHONE_NUMBER]]</f>
        <v>911110462</v>
      </c>
      <c r="D335" s="10" t="str">
        <f>[1]!الجدول_السبل_السوية2016.accdb[[#This Row],[FETTER_STAUS]]</f>
        <v>مستجد</v>
      </c>
      <c r="E335" s="17" t="str">
        <f>[1]!الجدول_السبل_السوية2016.accdb[[#This Row],[CLASSE]]</f>
        <v>الرابع</v>
      </c>
      <c r="F335" s="10" t="str">
        <f>[1]!الجدول_السبل_السوية2016.accdb[[#This Row],[GENRE]]</f>
        <v>أنثى</v>
      </c>
      <c r="G335" s="16">
        <f>[1]!الجدول_السبل_السوية2016.accdb[[#This Row],[SumمنINSTALLMENT_VALUE]]</f>
        <v>475</v>
      </c>
      <c r="H335" s="16">
        <f>[1]!الجدول_السبل_السوية2016.accdb[[#This Row],[HELP]]</f>
        <v>0</v>
      </c>
      <c r="I335" s="16">
        <f>[1]!الجدول_السبل_السوية2016.accdb[[#This Row],[INSTALLMENT]]</f>
        <v>950</v>
      </c>
      <c r="J335" s="15">
        <f t="shared" si="10"/>
        <v>475</v>
      </c>
      <c r="K335" s="14" t="str">
        <f t="shared" si="11"/>
        <v>لا</v>
      </c>
    </row>
    <row r="336" spans="1:11" ht="18">
      <c r="A336" s="12">
        <f>[1]!الجدول_السبل_السوية2016.accdb[[#This Row],[SUDENT_ID]]</f>
        <v>14110</v>
      </c>
      <c r="B336" s="11"/>
      <c r="C336" s="10">
        <f>[1]!الجدول_السبل_السوية2016.accdb[[#This Row],[PHONE_NUMBER]]</f>
        <v>913718644</v>
      </c>
      <c r="D336" s="10" t="str">
        <f>[1]!الجدول_السبل_السوية2016.accdb[[#This Row],[FETTER_STAUS]]</f>
        <v>مستجد</v>
      </c>
      <c r="E336" s="10" t="str">
        <f>[1]!الجدول_السبل_السوية2016.accdb[[#This Row],[CLASSE]]</f>
        <v>الرابع</v>
      </c>
      <c r="F336" s="10" t="str">
        <f>[1]!الجدول_السبل_السوية2016.accdb[[#This Row],[GENRE]]</f>
        <v>ذكر</v>
      </c>
      <c r="G336" s="9">
        <f>[1]!الجدول_السبل_السوية2016.accdb[[#This Row],[SumمنINSTALLMENT_VALUE]]</f>
        <v>475</v>
      </c>
      <c r="H336" s="9">
        <f>[1]!الجدول_السبل_السوية2016.accdb[[#This Row],[HELP]]</f>
        <v>0</v>
      </c>
      <c r="I336" s="9">
        <f>[1]!الجدول_السبل_السوية2016.accdb[[#This Row],[INSTALLMENT]]</f>
        <v>950</v>
      </c>
      <c r="J336" s="13">
        <f t="shared" si="10"/>
        <v>475</v>
      </c>
      <c r="K336" s="8" t="str">
        <f t="shared" si="11"/>
        <v>لا</v>
      </c>
    </row>
    <row r="337" spans="1:11" ht="18">
      <c r="A337" s="12">
        <f>[1]!الجدول_السبل_السوية2016.accdb[[#This Row],[SUDENT_ID]]</f>
        <v>14083</v>
      </c>
      <c r="B337" s="11"/>
      <c r="C337" s="10">
        <f>[1]!الجدول_السبل_السوية2016.accdb[[#This Row],[PHONE_NUMBER]]</f>
        <v>925292717</v>
      </c>
      <c r="D337" s="10" t="str">
        <f>[1]!الجدول_السبل_السوية2016.accdb[[#This Row],[FETTER_STAUS]]</f>
        <v>مستجد</v>
      </c>
      <c r="E337" s="10" t="str">
        <f>[1]!الجدول_السبل_السوية2016.accdb[[#This Row],[CLASSE]]</f>
        <v>الرابع</v>
      </c>
      <c r="F337" s="10" t="str">
        <f>[1]!الجدول_السبل_السوية2016.accdb[[#This Row],[GENRE]]</f>
        <v>ذكر</v>
      </c>
      <c r="G337" s="9">
        <f>[1]!الجدول_السبل_السوية2016.accdb[[#This Row],[SumمنINSTALLMENT_VALUE]]</f>
        <v>475</v>
      </c>
      <c r="H337" s="9">
        <f>[1]!الجدول_السبل_السوية2016.accdb[[#This Row],[HELP]]</f>
        <v>0</v>
      </c>
      <c r="I337" s="9">
        <f>[1]!الجدول_السبل_السوية2016.accdb[[#This Row],[INSTALLMENT]]</f>
        <v>950</v>
      </c>
      <c r="J337" s="13">
        <f t="shared" si="10"/>
        <v>475</v>
      </c>
      <c r="K337" s="8" t="str">
        <f t="shared" si="11"/>
        <v>لا</v>
      </c>
    </row>
    <row r="338" spans="1:11" ht="18">
      <c r="A338" s="12">
        <f>[1]!الجدول_السبل_السوية2016.accdb[[#This Row],[SUDENT_ID]]</f>
        <v>14100</v>
      </c>
      <c r="B338" s="11"/>
      <c r="C338" s="10">
        <f>[1]!الجدول_السبل_السوية2016.accdb[[#This Row],[PHONE_NUMBER]]</f>
        <v>926761349</v>
      </c>
      <c r="D338" s="10" t="str">
        <f>[1]!الجدول_السبل_السوية2016.accdb[[#This Row],[FETTER_STAUS]]</f>
        <v>مستجد</v>
      </c>
      <c r="E338" s="10" t="str">
        <f>[1]!الجدول_السبل_السوية2016.accdb[[#This Row],[CLASSE]]</f>
        <v>الرابع</v>
      </c>
      <c r="F338" s="10" t="str">
        <f>[1]!الجدول_السبل_السوية2016.accdb[[#This Row],[GENRE]]</f>
        <v>أنثى</v>
      </c>
      <c r="G338" s="9">
        <f>[1]!الجدول_السبل_السوية2016.accdb[[#This Row],[SumمنINSTALLMENT_VALUE]]</f>
        <v>475</v>
      </c>
      <c r="H338" s="9">
        <f>[1]!الجدول_السبل_السوية2016.accdb[[#This Row],[HELP]]</f>
        <v>0</v>
      </c>
      <c r="I338" s="9">
        <f>[1]!الجدول_السبل_السوية2016.accdb[[#This Row],[INSTALLMENT]]</f>
        <v>950</v>
      </c>
      <c r="J338" s="13">
        <f t="shared" si="10"/>
        <v>475</v>
      </c>
      <c r="K338" s="8" t="str">
        <f t="shared" si="11"/>
        <v>لا</v>
      </c>
    </row>
    <row r="339" spans="1:11" ht="18">
      <c r="A339" s="12">
        <f>[1]!الجدول_السبل_السوية2016.accdb[[#This Row],[SUDENT_ID]]</f>
        <v>14082</v>
      </c>
      <c r="B339" s="11"/>
      <c r="C339" s="10">
        <f>[1]!الجدول_السبل_السوية2016.accdb[[#This Row],[PHONE_NUMBER]]</f>
        <v>923000645</v>
      </c>
      <c r="D339" s="10" t="str">
        <f>[1]!الجدول_السبل_السوية2016.accdb[[#This Row],[FETTER_STAUS]]</f>
        <v>مستجد</v>
      </c>
      <c r="E339" s="10" t="str">
        <f>[1]!الجدول_السبل_السوية2016.accdb[[#This Row],[CLASSE]]</f>
        <v>الرابع</v>
      </c>
      <c r="F339" s="10" t="str">
        <f>[1]!الجدول_السبل_السوية2016.accdb[[#This Row],[GENRE]]</f>
        <v>ذكر</v>
      </c>
      <c r="G339" s="9">
        <f>[1]!الجدول_السبل_السوية2016.accdb[[#This Row],[SumمنINSTALLMENT_VALUE]]</f>
        <v>475</v>
      </c>
      <c r="H339" s="9">
        <f>[1]!الجدول_السبل_السوية2016.accdb[[#This Row],[HELP]]</f>
        <v>0</v>
      </c>
      <c r="I339" s="9">
        <f>[1]!الجدول_السبل_السوية2016.accdb[[#This Row],[INSTALLMENT]]</f>
        <v>950</v>
      </c>
      <c r="J339" s="13">
        <f t="shared" si="10"/>
        <v>475</v>
      </c>
      <c r="K339" s="8" t="str">
        <f t="shared" si="11"/>
        <v>لا</v>
      </c>
    </row>
    <row r="340" spans="1:11" ht="18">
      <c r="A340" s="12">
        <f>[1]!الجدول_السبل_السوية2016.accdb[[#This Row],[SUDENT_ID]]</f>
        <v>14076</v>
      </c>
      <c r="B340" s="11"/>
      <c r="C340" s="10">
        <f>[1]!الجدول_السبل_السوية2016.accdb[[#This Row],[PHONE_NUMBER]]</f>
        <v>925081013</v>
      </c>
      <c r="D340" s="10" t="str">
        <f>[1]!الجدول_السبل_السوية2016.accdb[[#This Row],[FETTER_STAUS]]</f>
        <v>مستجد</v>
      </c>
      <c r="E340" s="10" t="str">
        <f>[1]!الجدول_السبل_السوية2016.accdb[[#This Row],[CLASSE]]</f>
        <v>الرابع</v>
      </c>
      <c r="F340" s="10" t="str">
        <f>[1]!الجدول_السبل_السوية2016.accdb[[#This Row],[GENRE]]</f>
        <v>ذكر</v>
      </c>
      <c r="G340" s="9">
        <f>[1]!الجدول_السبل_السوية2016.accdb[[#This Row],[SumمنINSTALLMENT_VALUE]]</f>
        <v>475</v>
      </c>
      <c r="H340" s="9">
        <f>[1]!الجدول_السبل_السوية2016.accdb[[#This Row],[HELP]]</f>
        <v>0</v>
      </c>
      <c r="I340" s="9">
        <f>[1]!الجدول_السبل_السوية2016.accdb[[#This Row],[INSTALLMENT]]</f>
        <v>950</v>
      </c>
      <c r="J340" s="13">
        <f t="shared" si="10"/>
        <v>475</v>
      </c>
      <c r="K340" s="8" t="str">
        <f t="shared" si="11"/>
        <v>لا</v>
      </c>
    </row>
    <row r="341" spans="1:11" ht="18">
      <c r="A341" s="12">
        <f>[1]!الجدول_السبل_السوية2016.accdb[[#This Row],[SUDENT_ID]]</f>
        <v>14068</v>
      </c>
      <c r="B341" s="11"/>
      <c r="C341" s="10">
        <f>[1]!الجدول_السبل_السوية2016.accdb[[#This Row],[PHONE_NUMBER]]</f>
        <v>927125505</v>
      </c>
      <c r="D341" s="10" t="str">
        <f>[1]!الجدول_السبل_السوية2016.accdb[[#This Row],[FETTER_STAUS]]</f>
        <v>مستجد</v>
      </c>
      <c r="E341" s="10" t="str">
        <f>[1]!الجدول_السبل_السوية2016.accdb[[#This Row],[CLASSE]]</f>
        <v>الرابع</v>
      </c>
      <c r="F341" s="10" t="str">
        <f>[1]!الجدول_السبل_السوية2016.accdb[[#This Row],[GENRE]]</f>
        <v>أنثى</v>
      </c>
      <c r="G341" s="9">
        <f>[1]!الجدول_السبل_السوية2016.accdb[[#This Row],[SumمنINSTALLMENT_VALUE]]</f>
        <v>475</v>
      </c>
      <c r="H341" s="9">
        <f>[1]!الجدول_السبل_السوية2016.accdb[[#This Row],[HELP]]</f>
        <v>0</v>
      </c>
      <c r="I341" s="9">
        <f>[1]!الجدول_السبل_السوية2016.accdb[[#This Row],[INSTALLMENT]]</f>
        <v>950</v>
      </c>
      <c r="J341" s="13">
        <f t="shared" si="10"/>
        <v>475</v>
      </c>
      <c r="K341" s="8" t="str">
        <f t="shared" si="11"/>
        <v>لا</v>
      </c>
    </row>
    <row r="342" spans="1:11" ht="18">
      <c r="A342" s="12">
        <f>[1]!الجدول_السبل_السوية2016.accdb[[#This Row],[SUDENT_ID]]</f>
        <v>14059</v>
      </c>
      <c r="B342" s="11"/>
      <c r="C342" s="10">
        <f>[1]!الجدول_السبل_السوية2016.accdb[[#This Row],[PHONE_NUMBER]]</f>
        <v>924135342</v>
      </c>
      <c r="D342" s="10" t="str">
        <f>[1]!الجدول_السبل_السوية2016.accdb[[#This Row],[FETTER_STAUS]]</f>
        <v>مستجد</v>
      </c>
      <c r="E342" s="10" t="str">
        <f>[1]!الجدول_السبل_السوية2016.accdb[[#This Row],[CLASSE]]</f>
        <v>الرابع</v>
      </c>
      <c r="F342" s="10" t="str">
        <f>[1]!الجدول_السبل_السوية2016.accdb[[#This Row],[GENRE]]</f>
        <v>أنثى</v>
      </c>
      <c r="G342" s="9">
        <f>[1]!الجدول_السبل_السوية2016.accdb[[#This Row],[SumمنINSTALLMENT_VALUE]]</f>
        <v>475</v>
      </c>
      <c r="H342" s="9">
        <f>[1]!الجدول_السبل_السوية2016.accdb[[#This Row],[HELP]]</f>
        <v>0</v>
      </c>
      <c r="I342" s="9">
        <f>[1]!الجدول_السبل_السوية2016.accdb[[#This Row],[INSTALLMENT]]</f>
        <v>950</v>
      </c>
      <c r="J342" s="13">
        <f t="shared" si="10"/>
        <v>475</v>
      </c>
      <c r="K342" s="8" t="str">
        <f t="shared" si="11"/>
        <v>لا</v>
      </c>
    </row>
    <row r="343" spans="1:11" ht="18">
      <c r="A343" s="12">
        <f>[1]!الجدول_السبل_السوية2016.accdb[[#This Row],[SUDENT_ID]]</f>
        <v>14065</v>
      </c>
      <c r="B343" s="11"/>
      <c r="C343" s="10">
        <f>[1]!الجدول_السبل_السوية2016.accdb[[#This Row],[PHONE_NUMBER]]</f>
        <v>925816272</v>
      </c>
      <c r="D343" s="10" t="str">
        <f>[1]!الجدول_السبل_السوية2016.accdb[[#This Row],[FETTER_STAUS]]</f>
        <v>مستجد</v>
      </c>
      <c r="E343" s="10" t="str">
        <f>[1]!الجدول_السبل_السوية2016.accdb[[#This Row],[CLASSE]]</f>
        <v>الرابع</v>
      </c>
      <c r="F343" s="10" t="str">
        <f>[1]!الجدول_السبل_السوية2016.accdb[[#This Row],[GENRE]]</f>
        <v>أنثى</v>
      </c>
      <c r="G343" s="9">
        <f>[1]!الجدول_السبل_السوية2016.accdb[[#This Row],[SumمنINSTALLMENT_VALUE]]</f>
        <v>475</v>
      </c>
      <c r="H343" s="9">
        <f>[1]!الجدول_السبل_السوية2016.accdb[[#This Row],[HELP]]</f>
        <v>0</v>
      </c>
      <c r="I343" s="9">
        <f>[1]!الجدول_السبل_السوية2016.accdb[[#This Row],[INSTALLMENT]]</f>
        <v>950</v>
      </c>
      <c r="J343" s="13">
        <f t="shared" si="10"/>
        <v>475</v>
      </c>
      <c r="K343" s="8" t="str">
        <f t="shared" si="11"/>
        <v>لا</v>
      </c>
    </row>
    <row r="344" spans="1:11" ht="18">
      <c r="A344" s="12">
        <f>[1]!الجدول_السبل_السوية2016.accdb[[#This Row],[SUDENT_ID]]</f>
        <v>14060</v>
      </c>
      <c r="B344" s="11"/>
      <c r="C344" s="10">
        <f>[1]!الجدول_السبل_السوية2016.accdb[[#This Row],[PHONE_NUMBER]]</f>
        <v>926644219</v>
      </c>
      <c r="D344" s="10" t="str">
        <f>[1]!الجدول_السبل_السوية2016.accdb[[#This Row],[FETTER_STAUS]]</f>
        <v>مستجد</v>
      </c>
      <c r="E344" s="10" t="str">
        <f>[1]!الجدول_السبل_السوية2016.accdb[[#This Row],[CLASSE]]</f>
        <v>الرابع</v>
      </c>
      <c r="F344" s="10" t="str">
        <f>[1]!الجدول_السبل_السوية2016.accdb[[#This Row],[GENRE]]</f>
        <v>أنثى</v>
      </c>
      <c r="G344" s="9">
        <f>[1]!الجدول_السبل_السوية2016.accdb[[#This Row],[SumمنINSTALLMENT_VALUE]]</f>
        <v>480</v>
      </c>
      <c r="H344" s="9">
        <f>[1]!الجدول_السبل_السوية2016.accdb[[#This Row],[HELP]]</f>
        <v>0</v>
      </c>
      <c r="I344" s="9">
        <f>[1]!الجدول_السبل_السوية2016.accdb[[#This Row],[INSTALLMENT]]</f>
        <v>950</v>
      </c>
      <c r="J344" s="13">
        <f t="shared" si="10"/>
        <v>470</v>
      </c>
      <c r="K344" s="8" t="str">
        <f t="shared" si="11"/>
        <v>لا</v>
      </c>
    </row>
    <row r="345" spans="1:11" ht="18">
      <c r="A345" s="12">
        <f>[1]!الجدول_السبل_السوية2016.accdb[[#This Row],[SUDENT_ID]]</f>
        <v>14115</v>
      </c>
      <c r="B345" s="11"/>
      <c r="C345" s="10">
        <f>[1]!الجدول_السبل_السوية2016.accdb[[#This Row],[PHONE_NUMBER]]</f>
        <v>925523698</v>
      </c>
      <c r="D345" s="10" t="str">
        <f>[1]!الجدول_السبل_السوية2016.accdb[[#This Row],[FETTER_STAUS]]</f>
        <v>مستجد</v>
      </c>
      <c r="E345" s="10" t="str">
        <f>[1]!الجدول_السبل_السوية2016.accdb[[#This Row],[CLASSE]]</f>
        <v>الرابع</v>
      </c>
      <c r="F345" s="10" t="str">
        <f>[1]!الجدول_السبل_السوية2016.accdb[[#This Row],[GENRE]]</f>
        <v>أنثى</v>
      </c>
      <c r="G345" s="9">
        <f>[1]!الجدول_السبل_السوية2016.accdb[[#This Row],[SumمنINSTALLMENT_VALUE]]</f>
        <v>500</v>
      </c>
      <c r="H345" s="9">
        <f>[1]!الجدول_السبل_السوية2016.accdb[[#This Row],[HELP]]</f>
        <v>0</v>
      </c>
      <c r="I345" s="9">
        <f>[1]!الجدول_السبل_السوية2016.accdb[[#This Row],[INSTALLMENT]]</f>
        <v>950</v>
      </c>
      <c r="J345" s="13">
        <f t="shared" si="10"/>
        <v>450</v>
      </c>
      <c r="K345" s="8" t="str">
        <f t="shared" si="11"/>
        <v>لا</v>
      </c>
    </row>
    <row r="346" spans="1:11" ht="18">
      <c r="A346" s="12">
        <f>[1]!الجدول_السبل_السوية2016.accdb[[#This Row],[SUDENT_ID]]</f>
        <v>14088</v>
      </c>
      <c r="B346" s="11"/>
      <c r="C346" s="10">
        <f>[1]!الجدول_السبل_السوية2016.accdb[[#This Row],[PHONE_NUMBER]]</f>
        <v>913900170</v>
      </c>
      <c r="D346" s="10" t="str">
        <f>[1]!الجدول_السبل_السوية2016.accdb[[#This Row],[FETTER_STAUS]]</f>
        <v>مستجد</v>
      </c>
      <c r="E346" s="10" t="str">
        <f>[1]!الجدول_السبل_السوية2016.accdb[[#This Row],[CLASSE]]</f>
        <v>الرابع</v>
      </c>
      <c r="F346" s="10" t="str">
        <f>[1]!الجدول_السبل_السوية2016.accdb[[#This Row],[GENRE]]</f>
        <v>ذكر</v>
      </c>
      <c r="G346" s="9">
        <f>[1]!الجدول_السبل_السوية2016.accdb[[#This Row],[SumمنINSTALLMENT_VALUE]]</f>
        <v>500</v>
      </c>
      <c r="H346" s="9">
        <f>[1]!الجدول_السبل_السوية2016.accdb[[#This Row],[HELP]]</f>
        <v>0</v>
      </c>
      <c r="I346" s="9">
        <f>[1]!الجدول_السبل_السوية2016.accdb[[#This Row],[INSTALLMENT]]</f>
        <v>950</v>
      </c>
      <c r="J346" s="13">
        <f t="shared" si="10"/>
        <v>450</v>
      </c>
      <c r="K346" s="8" t="str">
        <f t="shared" si="11"/>
        <v>لا</v>
      </c>
    </row>
    <row r="347" spans="1:11" ht="18">
      <c r="A347" s="12">
        <f>[1]!الجدول_السبل_السوية2016.accdb[[#This Row],[SUDENT_ID]]</f>
        <v>14089</v>
      </c>
      <c r="B347" s="11"/>
      <c r="C347" s="10">
        <f>[1]!الجدول_السبل_السوية2016.accdb[[#This Row],[PHONE_NUMBER]]</f>
        <v>926587278</v>
      </c>
      <c r="D347" s="10" t="str">
        <f>[1]!الجدول_السبل_السوية2016.accdb[[#This Row],[FETTER_STAUS]]</f>
        <v>مستجد</v>
      </c>
      <c r="E347" s="10" t="str">
        <f>[1]!الجدول_السبل_السوية2016.accdb[[#This Row],[CLASSE]]</f>
        <v>الرابع</v>
      </c>
      <c r="F347" s="10" t="str">
        <f>[1]!الجدول_السبل_السوية2016.accdb[[#This Row],[GENRE]]</f>
        <v>ذكر</v>
      </c>
      <c r="G347" s="9">
        <f>[1]!الجدول_السبل_السوية2016.accdb[[#This Row],[SumمنINSTALLMENT_VALUE]]</f>
        <v>500</v>
      </c>
      <c r="H347" s="9">
        <f>[1]!الجدول_السبل_السوية2016.accdb[[#This Row],[HELP]]</f>
        <v>0</v>
      </c>
      <c r="I347" s="9">
        <f>[1]!الجدول_السبل_السوية2016.accdb[[#This Row],[INSTALLMENT]]</f>
        <v>950</v>
      </c>
      <c r="J347" s="13">
        <f t="shared" si="10"/>
        <v>450</v>
      </c>
      <c r="K347" s="8" t="str">
        <f t="shared" si="11"/>
        <v>لا</v>
      </c>
    </row>
    <row r="348" spans="1:11" ht="18">
      <c r="A348" s="12">
        <f>[1]!الجدول_السبل_السوية2016.accdb[[#This Row],[SUDENT_ID]]</f>
        <v>14075</v>
      </c>
      <c r="B348" s="11"/>
      <c r="C348" s="10">
        <f>[1]!الجدول_السبل_السوية2016.accdb[[#This Row],[PHONE_NUMBER]]</f>
        <v>925154049</v>
      </c>
      <c r="D348" s="10" t="str">
        <f>[1]!الجدول_السبل_السوية2016.accdb[[#This Row],[FETTER_STAUS]]</f>
        <v>مستجد</v>
      </c>
      <c r="E348" s="10" t="str">
        <f>[1]!الجدول_السبل_السوية2016.accdb[[#This Row],[CLASSE]]</f>
        <v>الرابع</v>
      </c>
      <c r="F348" s="10" t="str">
        <f>[1]!الجدول_السبل_السوية2016.accdb[[#This Row],[GENRE]]</f>
        <v>ذكر</v>
      </c>
      <c r="G348" s="9">
        <f>[1]!الجدول_السبل_السوية2016.accdb[[#This Row],[SumمنINSTALLMENT_VALUE]]</f>
        <v>500</v>
      </c>
      <c r="H348" s="9">
        <f>[1]!الجدول_السبل_السوية2016.accdb[[#This Row],[HELP]]</f>
        <v>0</v>
      </c>
      <c r="I348" s="9">
        <f>[1]!الجدول_السبل_السوية2016.accdb[[#This Row],[INSTALLMENT]]</f>
        <v>950</v>
      </c>
      <c r="J348" s="13">
        <f t="shared" si="10"/>
        <v>450</v>
      </c>
      <c r="K348" s="8" t="str">
        <f t="shared" si="11"/>
        <v>لا</v>
      </c>
    </row>
    <row r="349" spans="1:11" ht="18">
      <c r="A349" s="12">
        <f>[1]!الجدول_السبل_السوية2016.accdb[[#This Row],[SUDENT_ID]]</f>
        <v>14074</v>
      </c>
      <c r="B349" s="11"/>
      <c r="C349" s="10">
        <f>[1]!الجدول_السبل_السوية2016.accdb[[#This Row],[PHONE_NUMBER]]</f>
        <v>925073734</v>
      </c>
      <c r="D349" s="10" t="str">
        <f>[1]!الجدول_السبل_السوية2016.accdb[[#This Row],[FETTER_STAUS]]</f>
        <v>مستجد</v>
      </c>
      <c r="E349" s="10" t="str">
        <f>[1]!الجدول_السبل_السوية2016.accdb[[#This Row],[CLASSE]]</f>
        <v>الرابع</v>
      </c>
      <c r="F349" s="10" t="str">
        <f>[1]!الجدول_السبل_السوية2016.accdb[[#This Row],[GENRE]]</f>
        <v>ذكر</v>
      </c>
      <c r="G349" s="9">
        <f>[1]!الجدول_السبل_السوية2016.accdb[[#This Row],[SumمنINSTALLMENT_VALUE]]</f>
        <v>500</v>
      </c>
      <c r="H349" s="9">
        <f>[1]!الجدول_السبل_السوية2016.accdb[[#This Row],[HELP]]</f>
        <v>0</v>
      </c>
      <c r="I349" s="9">
        <f>[1]!الجدول_السبل_السوية2016.accdb[[#This Row],[INSTALLMENT]]</f>
        <v>950</v>
      </c>
      <c r="J349" s="13">
        <f t="shared" si="10"/>
        <v>450</v>
      </c>
      <c r="K349" s="8" t="str">
        <f t="shared" si="11"/>
        <v>لا</v>
      </c>
    </row>
    <row r="350" spans="1:11" ht="18">
      <c r="A350" s="12">
        <f>[1]!الجدول_السبل_السوية2016.accdb[[#This Row],[SUDENT_ID]]</f>
        <v>14097</v>
      </c>
      <c r="B350" s="11"/>
      <c r="C350" s="10">
        <f>[1]!الجدول_السبل_السوية2016.accdb[[#This Row],[PHONE_NUMBER]]</f>
        <v>918297134</v>
      </c>
      <c r="D350" s="10" t="str">
        <f>[1]!الجدول_السبل_السوية2016.accdb[[#This Row],[FETTER_STAUS]]</f>
        <v>مستجد</v>
      </c>
      <c r="E350" s="10" t="str">
        <f>[1]!الجدول_السبل_السوية2016.accdb[[#This Row],[CLASSE]]</f>
        <v>الرابع</v>
      </c>
      <c r="F350" s="10" t="str">
        <f>[1]!الجدول_السبل_السوية2016.accdb[[#This Row],[GENRE]]</f>
        <v>أنثى</v>
      </c>
      <c r="G350" s="9">
        <f>[1]!الجدول_السبل_السوية2016.accdb[[#This Row],[SumمنINSTALLMENT_VALUE]]</f>
        <v>500</v>
      </c>
      <c r="H350" s="9">
        <f>[1]!الجدول_السبل_السوية2016.accdb[[#This Row],[HELP]]</f>
        <v>0</v>
      </c>
      <c r="I350" s="9">
        <f>[1]!الجدول_السبل_السوية2016.accdb[[#This Row],[INSTALLMENT]]</f>
        <v>950</v>
      </c>
      <c r="J350" s="13">
        <f t="shared" si="10"/>
        <v>450</v>
      </c>
      <c r="K350" s="8" t="str">
        <f t="shared" si="11"/>
        <v>لا</v>
      </c>
    </row>
    <row r="351" spans="1:11" ht="18">
      <c r="A351" s="12">
        <f>[1]!الجدول_السبل_السوية2016.accdb[[#This Row],[SUDENT_ID]]</f>
        <v>14077</v>
      </c>
      <c r="B351" s="11"/>
      <c r="C351" s="10">
        <f>[1]!الجدول_السبل_السوية2016.accdb[[#This Row],[PHONE_NUMBER]]</f>
        <v>925216695</v>
      </c>
      <c r="D351" s="10" t="str">
        <f>[1]!الجدول_السبل_السوية2016.accdb[[#This Row],[FETTER_STAUS]]</f>
        <v>مستجد</v>
      </c>
      <c r="E351" s="10" t="str">
        <f>[1]!الجدول_السبل_السوية2016.accdb[[#This Row],[CLASSE]]</f>
        <v>الرابع</v>
      </c>
      <c r="F351" s="10" t="str">
        <f>[1]!الجدول_السبل_السوية2016.accdb[[#This Row],[GENRE]]</f>
        <v>ذكر</v>
      </c>
      <c r="G351" s="9">
        <f>[1]!الجدول_السبل_السوية2016.accdb[[#This Row],[SumمنINSTALLMENT_VALUE]]</f>
        <v>525</v>
      </c>
      <c r="H351" s="9">
        <f>[1]!الجدول_السبل_السوية2016.accdb[[#This Row],[HELP]]</f>
        <v>0</v>
      </c>
      <c r="I351" s="9">
        <f>[1]!الجدول_السبل_السوية2016.accdb[[#This Row],[INSTALLMENT]]</f>
        <v>950</v>
      </c>
      <c r="J351" s="13">
        <f t="shared" si="10"/>
        <v>425</v>
      </c>
      <c r="K351" s="8" t="str">
        <f t="shared" si="11"/>
        <v>لا</v>
      </c>
    </row>
    <row r="352" spans="1:11" ht="18">
      <c r="A352" s="12">
        <f>[1]!الجدول_السبل_السوية2016.accdb[[#This Row],[SUDENT_ID]]</f>
        <v>14117</v>
      </c>
      <c r="B352" s="11"/>
      <c r="C352" s="10">
        <f>[1]!الجدول_السبل_السوية2016.accdb[[#This Row],[PHONE_NUMBER]]</f>
        <v>925559055</v>
      </c>
      <c r="D352" s="10" t="str">
        <f>[1]!الجدول_السبل_السوية2016.accdb[[#This Row],[FETTER_STAUS]]</f>
        <v>مستجد</v>
      </c>
      <c r="E352" s="10" t="str">
        <f>[1]!الجدول_السبل_السوية2016.accdb[[#This Row],[CLASSE]]</f>
        <v>الرابع</v>
      </c>
      <c r="F352" s="10" t="str">
        <f>[1]!الجدول_السبل_السوية2016.accdb[[#This Row],[GENRE]]</f>
        <v>ذكر</v>
      </c>
      <c r="G352" s="9">
        <f>[1]!الجدول_السبل_السوية2016.accdb[[#This Row],[SumمنINSTALLMENT_VALUE]]</f>
        <v>550</v>
      </c>
      <c r="H352" s="9">
        <f>[1]!الجدول_السبل_السوية2016.accdb[[#This Row],[HELP]]</f>
        <v>0</v>
      </c>
      <c r="I352" s="9">
        <f>[1]!الجدول_السبل_السوية2016.accdb[[#This Row],[INSTALLMENT]]</f>
        <v>850</v>
      </c>
      <c r="J352" s="13">
        <f t="shared" si="10"/>
        <v>300</v>
      </c>
      <c r="K352" s="8" t="str">
        <f t="shared" si="11"/>
        <v>لا</v>
      </c>
    </row>
    <row r="353" spans="1:11" ht="18">
      <c r="A353" s="12">
        <f>[1]!الجدول_السبل_السوية2016.accdb[[#This Row],[SUDENT_ID]]</f>
        <v>14114</v>
      </c>
      <c r="B353" s="11"/>
      <c r="C353" s="10">
        <f>[1]!الجدول_السبل_السوية2016.accdb[[#This Row],[PHONE_NUMBER]]</f>
        <v>925624531</v>
      </c>
      <c r="D353" s="10" t="str">
        <f>[1]!الجدول_السبل_السوية2016.accdb[[#This Row],[FETTER_STAUS]]</f>
        <v>معيد</v>
      </c>
      <c r="E353" s="10" t="str">
        <f>[1]!الجدول_السبل_السوية2016.accdb[[#This Row],[CLASSE]]</f>
        <v>الرابع</v>
      </c>
      <c r="F353" s="10" t="str">
        <f>[1]!الجدول_السبل_السوية2016.accdb[[#This Row],[GENRE]]</f>
        <v>ذكر</v>
      </c>
      <c r="G353" s="9">
        <f>[1]!الجدول_السبل_السوية2016.accdb[[#This Row],[SumمنINSTALLMENT_VALUE]]</f>
        <v>650</v>
      </c>
      <c r="H353" s="9">
        <f>[1]!الجدول_السبل_السوية2016.accdb[[#This Row],[HELP]]</f>
        <v>0</v>
      </c>
      <c r="I353" s="9">
        <f>[1]!الجدول_السبل_السوية2016.accdb[[#This Row],[INSTALLMENT]]</f>
        <v>950</v>
      </c>
      <c r="J353" s="13">
        <f t="shared" si="10"/>
        <v>300</v>
      </c>
      <c r="K353" s="8" t="str">
        <f t="shared" si="11"/>
        <v>لا</v>
      </c>
    </row>
    <row r="354" spans="1:11" ht="18">
      <c r="A354" s="12">
        <f>[1]!الجدول_السبل_السوية2016.accdb[[#This Row],[SUDENT_ID]]</f>
        <v>14061</v>
      </c>
      <c r="B354" s="11"/>
      <c r="C354" s="10">
        <f>[1]!الجدول_السبل_السوية2016.accdb[[#This Row],[PHONE_NUMBER]]</f>
        <v>913731829</v>
      </c>
      <c r="D354" s="10" t="str">
        <f>[1]!الجدول_السبل_السوية2016.accdb[[#This Row],[FETTER_STAUS]]</f>
        <v>مستجد</v>
      </c>
      <c r="E354" s="10" t="str">
        <f>[1]!الجدول_السبل_السوية2016.accdb[[#This Row],[CLASSE]]</f>
        <v>الرابع</v>
      </c>
      <c r="F354" s="10" t="str">
        <f>[1]!الجدول_السبل_السوية2016.accdb[[#This Row],[GENRE]]</f>
        <v>أنثى</v>
      </c>
      <c r="G354" s="9">
        <f>[1]!الجدول_السبل_السوية2016.accdb[[#This Row],[SumمنINSTALLMENT_VALUE]]</f>
        <v>750</v>
      </c>
      <c r="H354" s="9">
        <f>[1]!الجدول_السبل_السوية2016.accdb[[#This Row],[HELP]]</f>
        <v>0</v>
      </c>
      <c r="I354" s="9">
        <f>[1]!الجدول_السبل_السوية2016.accdb[[#This Row],[INSTALLMENT]]</f>
        <v>950</v>
      </c>
      <c r="J354" s="13">
        <f t="shared" si="10"/>
        <v>200</v>
      </c>
      <c r="K354" s="8" t="str">
        <f t="shared" si="11"/>
        <v>لا</v>
      </c>
    </row>
    <row r="355" spans="1:11" ht="18">
      <c r="A355" s="12">
        <f>[1]!الجدول_السبل_السوية2016.accdb[[#This Row],[SUDENT_ID]]</f>
        <v>14098</v>
      </c>
      <c r="B355" s="11"/>
      <c r="C355" s="10">
        <f>[1]!الجدول_السبل_السوية2016.accdb[[#This Row],[PHONE_NUMBER]]</f>
        <v>925826659</v>
      </c>
      <c r="D355" s="10" t="str">
        <f>[1]!الجدول_السبل_السوية2016.accdb[[#This Row],[FETTER_STAUS]]</f>
        <v>مستجد</v>
      </c>
      <c r="E355" s="10" t="str">
        <f>[1]!الجدول_السبل_السوية2016.accdb[[#This Row],[CLASSE]]</f>
        <v>الرابع</v>
      </c>
      <c r="F355" s="10" t="str">
        <f>[1]!الجدول_السبل_السوية2016.accdb[[#This Row],[GENRE]]</f>
        <v>ذكر</v>
      </c>
      <c r="G355" s="9">
        <f>[1]!الجدول_السبل_السوية2016.accdb[[#This Row],[SumمنINSTALLMENT_VALUE]]</f>
        <v>850</v>
      </c>
      <c r="H355" s="9">
        <f>[1]!الجدول_السبل_السوية2016.accdb[[#This Row],[HELP]]</f>
        <v>0</v>
      </c>
      <c r="I355" s="9">
        <f>[1]!الجدول_السبل_السوية2016.accdb[[#This Row],[INSTALLMENT]]</f>
        <v>850</v>
      </c>
      <c r="J355" s="9">
        <f t="shared" si="10"/>
        <v>0</v>
      </c>
      <c r="K355" s="8" t="str">
        <f t="shared" si="11"/>
        <v>لا</v>
      </c>
    </row>
    <row r="356" spans="1:11" ht="18">
      <c r="A356" s="12">
        <f>[1]!الجدول_السبل_السوية2016.accdb[[#This Row],[SUDENT_ID]]</f>
        <v>14069</v>
      </c>
      <c r="B356" s="11"/>
      <c r="C356" s="10">
        <f>[1]!الجدول_السبل_السوية2016.accdb[[#This Row],[PHONE_NUMBER]]</f>
        <v>912101927</v>
      </c>
      <c r="D356" s="10" t="str">
        <f>[1]!الجدول_السبل_السوية2016.accdb[[#This Row],[FETTER_STAUS]]</f>
        <v>مستجد</v>
      </c>
      <c r="E356" s="17" t="str">
        <f>[1]!الجدول_السبل_السوية2016.accdb[[#This Row],[CLASSE]]</f>
        <v>الرابع</v>
      </c>
      <c r="F356" s="10" t="str">
        <f>[1]!الجدول_السبل_السوية2016.accdb[[#This Row],[GENRE]]</f>
        <v>أنثى</v>
      </c>
      <c r="G356" s="16">
        <f>[1]!الجدول_السبل_السوية2016.accdb[[#This Row],[SumمنINSTALLMENT_VALUE]]</f>
        <v>900</v>
      </c>
      <c r="H356" s="16">
        <f>[1]!الجدول_السبل_السوية2016.accdb[[#This Row],[HELP]]</f>
        <v>0</v>
      </c>
      <c r="I356" s="16">
        <f>[1]!الجدول_السبل_السوية2016.accdb[[#This Row],[INSTALLMENT]]</f>
        <v>950</v>
      </c>
      <c r="J356" s="15">
        <f t="shared" si="10"/>
        <v>50</v>
      </c>
      <c r="K356" s="14" t="str">
        <f t="shared" si="11"/>
        <v>لا</v>
      </c>
    </row>
    <row r="357" spans="1:11" ht="18">
      <c r="A357" s="12">
        <f>[1]!الجدول_السبل_السوية2016.accdb[[#This Row],[SUDENT_ID]]</f>
        <v>14062</v>
      </c>
      <c r="B357" s="11"/>
      <c r="C357" s="10">
        <f>[1]!الجدول_السبل_السوية2016.accdb[[#This Row],[PHONE_NUMBER]]</f>
        <v>913378681</v>
      </c>
      <c r="D357" s="10" t="str">
        <f>[1]!الجدول_السبل_السوية2016.accdb[[#This Row],[FETTER_STAUS]]</f>
        <v>مستجد</v>
      </c>
      <c r="E357" s="10" t="str">
        <f>[1]!الجدول_السبل_السوية2016.accdb[[#This Row],[CLASSE]]</f>
        <v>الرابع</v>
      </c>
      <c r="F357" s="10" t="str">
        <f>[1]!الجدول_السبل_السوية2016.accdb[[#This Row],[GENRE]]</f>
        <v>أنثى</v>
      </c>
      <c r="G357" s="9">
        <f>[1]!الجدول_السبل_السوية2016.accdb[[#This Row],[SumمنINSTALLMENT_VALUE]]</f>
        <v>950</v>
      </c>
      <c r="H357" s="9">
        <f>[1]!الجدول_السبل_السوية2016.accdb[[#This Row],[HELP]]</f>
        <v>0</v>
      </c>
      <c r="I357" s="9">
        <f>[1]!الجدول_السبل_السوية2016.accdb[[#This Row],[INSTALLMENT]]</f>
        <v>950</v>
      </c>
      <c r="J357" s="9">
        <f t="shared" si="10"/>
        <v>0</v>
      </c>
      <c r="K357" s="8" t="str">
        <f t="shared" si="11"/>
        <v>لا</v>
      </c>
    </row>
    <row r="358" spans="1:11" ht="18">
      <c r="A358" s="12">
        <f>[1]!الجدول_السبل_السوية2016.accdb[[#This Row],[SUDENT_ID]]</f>
        <v>14067</v>
      </c>
      <c r="B358" s="11"/>
      <c r="C358" s="10">
        <f>[1]!الجدول_السبل_السوية2016.accdb[[#This Row],[PHONE_NUMBER]]</f>
        <v>925169479</v>
      </c>
      <c r="D358" s="10" t="str">
        <f>[1]!الجدول_السبل_السوية2016.accdb[[#This Row],[FETTER_STAUS]]</f>
        <v>مستجد</v>
      </c>
      <c r="E358" s="10" t="str">
        <f>[1]!الجدول_السبل_السوية2016.accdb[[#This Row],[CLASSE]]</f>
        <v>الرابع</v>
      </c>
      <c r="F358" s="10" t="str">
        <f>[1]!الجدول_السبل_السوية2016.accdb[[#This Row],[GENRE]]</f>
        <v>أنثى</v>
      </c>
      <c r="G358" s="9">
        <f>[1]!الجدول_السبل_السوية2016.accdb[[#This Row],[SumمنINSTALLMENT_VALUE]]</f>
        <v>950</v>
      </c>
      <c r="H358" s="9">
        <f>[1]!الجدول_السبل_السوية2016.accdb[[#This Row],[HELP]]</f>
        <v>0</v>
      </c>
      <c r="I358" s="9">
        <f>[1]!الجدول_السبل_السوية2016.accdb[[#This Row],[INSTALLMENT]]</f>
        <v>950</v>
      </c>
      <c r="J358" s="9">
        <f t="shared" si="10"/>
        <v>0</v>
      </c>
      <c r="K358" s="8" t="str">
        <f t="shared" si="11"/>
        <v>لا</v>
      </c>
    </row>
    <row r="359" spans="1:11" ht="18">
      <c r="A359" s="12">
        <f>[1]!الجدول_السبل_السوية2016.accdb[[#This Row],[SUDENT_ID]]</f>
        <v>14112</v>
      </c>
      <c r="B359" s="11"/>
      <c r="C359" s="10">
        <f>[1]!الجدول_السبل_السوية2016.accdb[[#This Row],[PHONE_NUMBER]]</f>
        <v>925251672</v>
      </c>
      <c r="D359" s="10" t="str">
        <f>[1]!الجدول_السبل_السوية2016.accdb[[#This Row],[FETTER_STAUS]]</f>
        <v>معيد</v>
      </c>
      <c r="E359" s="10" t="str">
        <f>[1]!الجدول_السبل_السوية2016.accdb[[#This Row],[CLASSE]]</f>
        <v>الرابع</v>
      </c>
      <c r="F359" s="10" t="str">
        <f>[1]!الجدول_السبل_السوية2016.accdb[[#This Row],[GENRE]]</f>
        <v>ذكر</v>
      </c>
      <c r="G359" s="9">
        <f>[1]!الجدول_السبل_السوية2016.accdb[[#This Row],[SumمنINSTALLMENT_VALUE]]</f>
        <v>950</v>
      </c>
      <c r="H359" s="9">
        <f>[1]!الجدول_السبل_السوية2016.accdb[[#This Row],[HELP]]</f>
        <v>0</v>
      </c>
      <c r="I359" s="9">
        <f>[1]!الجدول_السبل_السوية2016.accdb[[#This Row],[INSTALLMENT]]</f>
        <v>950</v>
      </c>
      <c r="J359" s="9">
        <f t="shared" si="10"/>
        <v>0</v>
      </c>
      <c r="K359" s="8" t="str">
        <f t="shared" si="11"/>
        <v>لا</v>
      </c>
    </row>
    <row r="360" spans="1:11" ht="18">
      <c r="A360" s="12">
        <f>[1]!الجدول_السبل_السوية2016.accdb[[#This Row],[SUDENT_ID]]</f>
        <v>14116</v>
      </c>
      <c r="B360" s="11"/>
      <c r="C360" s="10">
        <f>[1]!الجدول_السبل_السوية2016.accdb[[#This Row],[PHONE_NUMBER]]</f>
        <v>913358970</v>
      </c>
      <c r="D360" s="10" t="str">
        <f>[1]!الجدول_السبل_السوية2016.accdb[[#This Row],[FETTER_STAUS]]</f>
        <v>مستجد</v>
      </c>
      <c r="E360" s="10" t="str">
        <f>[1]!الجدول_السبل_السوية2016.accdb[[#This Row],[CLASSE]]</f>
        <v>الرابع</v>
      </c>
      <c r="F360" s="10" t="str">
        <f>[1]!الجدول_السبل_السوية2016.accdb[[#This Row],[GENRE]]</f>
        <v>أنثى</v>
      </c>
      <c r="G360" s="9">
        <f>[1]!الجدول_السبل_السوية2016.accdb[[#This Row],[SumمنINSTALLMENT_VALUE]]</f>
        <v>950</v>
      </c>
      <c r="H360" s="9">
        <f>[1]!الجدول_السبل_السوية2016.accdb[[#This Row],[HELP]]</f>
        <v>0</v>
      </c>
      <c r="I360" s="9">
        <f>[1]!الجدول_السبل_السوية2016.accdb[[#This Row],[INSTALLMENT]]</f>
        <v>950</v>
      </c>
      <c r="J360" s="9">
        <f t="shared" si="10"/>
        <v>0</v>
      </c>
      <c r="K360" s="8" t="str">
        <f t="shared" si="11"/>
        <v>لا</v>
      </c>
    </row>
    <row r="361" spans="1:11" ht="18">
      <c r="A361" s="12">
        <f>[1]!الجدول_السبل_السوية2016.accdb[[#This Row],[SUDENT_ID]]</f>
        <v>14094</v>
      </c>
      <c r="B361" s="11"/>
      <c r="C361" s="10">
        <f>[1]!الجدول_السبل_السوية2016.accdb[[#This Row],[PHONE_NUMBER]]</f>
        <v>926201063</v>
      </c>
      <c r="D361" s="10" t="str">
        <f>[1]!الجدول_السبل_السوية2016.accdb[[#This Row],[FETTER_STAUS]]</f>
        <v>مستجد</v>
      </c>
      <c r="E361" s="10" t="str">
        <f>[1]!الجدول_السبل_السوية2016.accdb[[#This Row],[CLASSE]]</f>
        <v>الرابع</v>
      </c>
      <c r="F361" s="10" t="str">
        <f>[1]!الجدول_السبل_السوية2016.accdb[[#This Row],[GENRE]]</f>
        <v>ذكر</v>
      </c>
      <c r="G361" s="9">
        <f>[1]!الجدول_السبل_السوية2016.accdb[[#This Row],[SumمنINSTALLMENT_VALUE]]</f>
        <v>950</v>
      </c>
      <c r="H361" s="9">
        <f>[1]!الجدول_السبل_السوية2016.accdb[[#This Row],[HELP]]</f>
        <v>0</v>
      </c>
      <c r="I361" s="9">
        <f>[1]!الجدول_السبل_السوية2016.accdb[[#This Row],[INSTALLMENT]]</f>
        <v>950</v>
      </c>
      <c r="J361" s="9">
        <f t="shared" si="10"/>
        <v>0</v>
      </c>
      <c r="K361" s="8" t="str">
        <f t="shared" si="11"/>
        <v>لا</v>
      </c>
    </row>
    <row r="362" spans="1:11" ht="18">
      <c r="A362" s="12">
        <f>[1]!الجدول_السبل_السوية2016.accdb[[#This Row],[SUDENT_ID]]</f>
        <v>14080</v>
      </c>
      <c r="B362" s="11"/>
      <c r="C362" s="10">
        <f>[1]!الجدول_السبل_السوية2016.accdb[[#This Row],[PHONE_NUMBER]]</f>
        <v>925163431</v>
      </c>
      <c r="D362" s="10" t="str">
        <f>[1]!الجدول_السبل_السوية2016.accdb[[#This Row],[FETTER_STAUS]]</f>
        <v>مستجد</v>
      </c>
      <c r="E362" s="10" t="str">
        <f>[1]!الجدول_السبل_السوية2016.accdb[[#This Row],[CLASSE]]</f>
        <v>الرابع</v>
      </c>
      <c r="F362" s="10" t="str">
        <f>[1]!الجدول_السبل_السوية2016.accdb[[#This Row],[GENRE]]</f>
        <v>ذكر</v>
      </c>
      <c r="G362" s="9">
        <f>[1]!الجدول_السبل_السوية2016.accdb[[#This Row],[SumمنINSTALLMENT_VALUE]]</f>
        <v>950</v>
      </c>
      <c r="H362" s="9">
        <f>[1]!الجدول_السبل_السوية2016.accdb[[#This Row],[HELP]]</f>
        <v>0</v>
      </c>
      <c r="I362" s="9">
        <f>[1]!الجدول_السبل_السوية2016.accdb[[#This Row],[INSTALLMENT]]</f>
        <v>950</v>
      </c>
      <c r="J362" s="9">
        <f t="shared" si="10"/>
        <v>0</v>
      </c>
      <c r="K362" s="8" t="str">
        <f t="shared" si="11"/>
        <v>لا</v>
      </c>
    </row>
    <row r="363" spans="1:11" ht="18">
      <c r="A363" s="12">
        <f>[1]!الجدول_السبل_السوية2016.accdb[[#This Row],[SUDENT_ID]]</f>
        <v>21040</v>
      </c>
      <c r="B363" s="11"/>
      <c r="C363" s="10">
        <f>[1]!الجدول_السبل_السوية2016.accdb[[#This Row],[PHONE_NUMBER]]</f>
        <v>926103723</v>
      </c>
      <c r="D363" s="10" t="str">
        <f>[1]!الجدول_السبل_السوية2016.accdb[[#This Row],[FETTER_STAUS]]</f>
        <v>مستجد</v>
      </c>
      <c r="E363" s="10" t="str">
        <f>[1]!الجدول_السبل_السوية2016.accdb[[#This Row],[CLASSE]]</f>
        <v>السابع</v>
      </c>
      <c r="F363" s="10" t="str">
        <f>[1]!الجدول_السبل_السوية2016.accdb[[#This Row],[GENRE]]</f>
        <v>أنثى</v>
      </c>
      <c r="G363" s="9">
        <f>[1]!الجدول_السبل_السوية2016.accdb[[#This Row],[SumمنINSTALLMENT_VALUE]]</f>
        <v>0</v>
      </c>
      <c r="H363" s="9">
        <f>[1]!الجدول_السبل_السوية2016.accdb[[#This Row],[HELP]]</f>
        <v>0</v>
      </c>
      <c r="I363" s="9">
        <f>[1]!الجدول_السبل_السوية2016.accdb[[#This Row],[INSTALLMENT]]</f>
        <v>950</v>
      </c>
      <c r="J363" s="13">
        <f t="shared" si="10"/>
        <v>950</v>
      </c>
      <c r="K363" s="8" t="str">
        <f t="shared" si="11"/>
        <v>دين</v>
      </c>
    </row>
    <row r="364" spans="1:11" ht="18">
      <c r="A364" s="12">
        <f>[1]!الجدول_السبل_السوية2016.accdb[[#This Row],[SUDENT_ID]]</f>
        <v>21050</v>
      </c>
      <c r="B364" s="11"/>
      <c r="C364" s="10">
        <f>[1]!الجدول_السبل_السوية2016.accdb[[#This Row],[PHONE_NUMBER]]</f>
        <v>925383874</v>
      </c>
      <c r="D364" s="10" t="str">
        <f>[1]!الجدول_السبل_السوية2016.accdb[[#This Row],[FETTER_STAUS]]</f>
        <v>مستجد</v>
      </c>
      <c r="E364" s="10" t="str">
        <f>[1]!الجدول_السبل_السوية2016.accdb[[#This Row],[CLASSE]]</f>
        <v>السابع</v>
      </c>
      <c r="F364" s="10" t="str">
        <f>[1]!الجدول_السبل_السوية2016.accdb[[#This Row],[GENRE]]</f>
        <v>ذكر</v>
      </c>
      <c r="G364" s="9">
        <f>[1]!الجدول_السبل_السوية2016.accdb[[#This Row],[SumمنINSTALLMENT_VALUE]]</f>
        <v>0</v>
      </c>
      <c r="H364" s="9">
        <f>[1]!الجدول_السبل_السوية2016.accdb[[#This Row],[HELP]]</f>
        <v>950</v>
      </c>
      <c r="I364" s="9">
        <f>[1]!الجدول_السبل_السوية2016.accdb[[#This Row],[INSTALLMENT]]</f>
        <v>950</v>
      </c>
      <c r="J364" s="13">
        <f t="shared" si="10"/>
        <v>0</v>
      </c>
      <c r="K364" s="8" t="str">
        <f t="shared" si="11"/>
        <v>لا</v>
      </c>
    </row>
    <row r="365" spans="1:11" ht="18">
      <c r="A365" s="12">
        <f>[1]!الجدول_السبل_السوية2016.accdb[[#This Row],[SUDENT_ID]]</f>
        <v>21049</v>
      </c>
      <c r="B365" s="11"/>
      <c r="C365" s="10">
        <f>[1]!الجدول_السبل_السوية2016.accdb[[#This Row],[PHONE_NUMBER]]</f>
        <v>918524730</v>
      </c>
      <c r="D365" s="10" t="str">
        <f>[1]!الجدول_السبل_السوية2016.accdb[[#This Row],[FETTER_STAUS]]</f>
        <v>مستجد</v>
      </c>
      <c r="E365" s="10" t="str">
        <f>[1]!الجدول_السبل_السوية2016.accdb[[#This Row],[CLASSE]]</f>
        <v>السابع</v>
      </c>
      <c r="F365" s="10" t="str">
        <f>[1]!الجدول_السبل_السوية2016.accdb[[#This Row],[GENRE]]</f>
        <v>ذكر</v>
      </c>
      <c r="G365" s="9">
        <f>[1]!الجدول_السبل_السوية2016.accdb[[#This Row],[SumمنINSTALLMENT_VALUE]]</f>
        <v>0</v>
      </c>
      <c r="H365" s="9">
        <f>[1]!الجدول_السبل_السوية2016.accdb[[#This Row],[HELP]]</f>
        <v>0</v>
      </c>
      <c r="I365" s="9">
        <f>[1]!الجدول_السبل_السوية2016.accdb[[#This Row],[INSTALLMENT]]</f>
        <v>950</v>
      </c>
      <c r="J365" s="13">
        <f t="shared" si="10"/>
        <v>950</v>
      </c>
      <c r="K365" s="8" t="str">
        <f t="shared" si="11"/>
        <v>دين</v>
      </c>
    </row>
    <row r="366" spans="1:11" ht="18">
      <c r="A366" s="12">
        <f>[1]!الجدول_السبل_السوية2016.accdb[[#This Row],[SUDENT_ID]]</f>
        <v>21048</v>
      </c>
      <c r="B366" s="11"/>
      <c r="C366" s="10">
        <f>[1]!الجدول_السبل_السوية2016.accdb[[#This Row],[PHONE_NUMBER]]</f>
        <v>925150035</v>
      </c>
      <c r="D366" s="10" t="str">
        <f>[1]!الجدول_السبل_السوية2016.accdb[[#This Row],[FETTER_STAUS]]</f>
        <v>مستجد</v>
      </c>
      <c r="E366" s="10" t="str">
        <f>[1]!الجدول_السبل_السوية2016.accdb[[#This Row],[CLASSE]]</f>
        <v>السابع</v>
      </c>
      <c r="F366" s="10" t="str">
        <f>[1]!الجدول_السبل_السوية2016.accdb[[#This Row],[GENRE]]</f>
        <v>ذكر</v>
      </c>
      <c r="G366" s="9">
        <f>[1]!الجدول_السبل_السوية2016.accdb[[#This Row],[SumمنINSTALLMENT_VALUE]]</f>
        <v>0</v>
      </c>
      <c r="H366" s="9">
        <f>[1]!الجدول_السبل_السوية2016.accdb[[#This Row],[HELP]]</f>
        <v>0</v>
      </c>
      <c r="I366" s="9">
        <f>[1]!الجدول_السبل_السوية2016.accdb[[#This Row],[INSTALLMENT]]</f>
        <v>950</v>
      </c>
      <c r="J366" s="9">
        <f t="shared" si="10"/>
        <v>950</v>
      </c>
      <c r="K366" s="8" t="str">
        <f t="shared" si="11"/>
        <v>دين</v>
      </c>
    </row>
    <row r="367" spans="1:11" ht="18">
      <c r="A367" s="12">
        <f>[1]!الجدول_السبل_السوية2016.accdb[[#This Row],[SUDENT_ID]]</f>
        <v>21060</v>
      </c>
      <c r="B367" s="11"/>
      <c r="C367" s="10">
        <f>[1]!الجدول_السبل_السوية2016.accdb[[#This Row],[PHONE_NUMBER]]</f>
        <v>926542101</v>
      </c>
      <c r="D367" s="10" t="str">
        <f>[1]!الجدول_السبل_السوية2016.accdb[[#This Row],[FETTER_STAUS]]</f>
        <v>مستجد</v>
      </c>
      <c r="E367" s="10" t="str">
        <f>[1]!الجدول_السبل_السوية2016.accdb[[#This Row],[CLASSE]]</f>
        <v>السابع</v>
      </c>
      <c r="F367" s="10" t="str">
        <f>[1]!الجدول_السبل_السوية2016.accdb[[#This Row],[GENRE]]</f>
        <v>ذكر</v>
      </c>
      <c r="G367" s="9">
        <f>[1]!الجدول_السبل_السوية2016.accdb[[#This Row],[SumمنINSTALLMENT_VALUE]]</f>
        <v>0</v>
      </c>
      <c r="H367" s="9">
        <f>[1]!الجدول_السبل_السوية2016.accdb[[#This Row],[HELP]]</f>
        <v>0</v>
      </c>
      <c r="I367" s="9">
        <f>[1]!الجدول_السبل_السوية2016.accdb[[#This Row],[INSTALLMENT]]</f>
        <v>950</v>
      </c>
      <c r="J367" s="13">
        <f t="shared" si="10"/>
        <v>950</v>
      </c>
      <c r="K367" s="8" t="str">
        <f t="shared" si="11"/>
        <v>دين</v>
      </c>
    </row>
    <row r="368" spans="1:11" ht="18">
      <c r="A368" s="12">
        <f>[1]!الجدول_السبل_السوية2016.accdb[[#This Row],[SUDENT_ID]]</f>
        <v>21065</v>
      </c>
      <c r="B368" s="11"/>
      <c r="C368" s="10">
        <f>[1]!الجدول_السبل_السوية2016.accdb[[#This Row],[PHONE_NUMBER]]</f>
        <v>925863188</v>
      </c>
      <c r="D368" s="10" t="str">
        <f>[1]!الجدول_السبل_السوية2016.accdb[[#This Row],[FETTER_STAUS]]</f>
        <v>مستجد</v>
      </c>
      <c r="E368" s="10" t="str">
        <f>[1]!الجدول_السبل_السوية2016.accdb[[#This Row],[CLASSE]]</f>
        <v>السابع</v>
      </c>
      <c r="F368" s="10" t="str">
        <f>[1]!الجدول_السبل_السوية2016.accdb[[#This Row],[GENRE]]</f>
        <v>ذكر</v>
      </c>
      <c r="G368" s="9">
        <f>[1]!الجدول_السبل_السوية2016.accdb[[#This Row],[SumمنINSTALLMENT_VALUE]]</f>
        <v>0</v>
      </c>
      <c r="H368" s="9">
        <f>[1]!الجدول_السبل_السوية2016.accdb[[#This Row],[HELP]]</f>
        <v>950</v>
      </c>
      <c r="I368" s="9">
        <f>[1]!الجدول_السبل_السوية2016.accdb[[#This Row],[INSTALLMENT]]</f>
        <v>950</v>
      </c>
      <c r="J368" s="9">
        <f t="shared" si="10"/>
        <v>0</v>
      </c>
      <c r="K368" s="8" t="str">
        <f t="shared" si="11"/>
        <v>لا</v>
      </c>
    </row>
    <row r="369" spans="1:11" ht="18">
      <c r="A369" s="12">
        <f>[1]!الجدول_السبل_السوية2016.accdb[[#This Row],[SUDENT_ID]]</f>
        <v>21076</v>
      </c>
      <c r="B369" s="11"/>
      <c r="C369" s="10">
        <f>[1]!الجدول_السبل_السوية2016.accdb[[#This Row],[PHONE_NUMBER]]</f>
        <v>945954298</v>
      </c>
      <c r="D369" s="10" t="str">
        <f>[1]!الجدول_السبل_السوية2016.accdb[[#This Row],[FETTER_STAUS]]</f>
        <v>مستجد</v>
      </c>
      <c r="E369" s="10" t="str">
        <f>[1]!الجدول_السبل_السوية2016.accdb[[#This Row],[CLASSE]]</f>
        <v>السابع</v>
      </c>
      <c r="F369" s="10" t="str">
        <f>[1]!الجدول_السبل_السوية2016.accdb[[#This Row],[GENRE]]</f>
        <v>أنثى</v>
      </c>
      <c r="G369" s="9">
        <f>[1]!الجدول_السبل_السوية2016.accdb[[#This Row],[SumمنINSTALLMENT_VALUE]]</f>
        <v>0</v>
      </c>
      <c r="H369" s="9">
        <f>[1]!الجدول_السبل_السوية2016.accdb[[#This Row],[HELP]]</f>
        <v>0</v>
      </c>
      <c r="I369" s="9">
        <f>[1]!الجدول_السبل_السوية2016.accdb[[#This Row],[INSTALLMENT]]</f>
        <v>950</v>
      </c>
      <c r="J369" s="13">
        <f t="shared" si="10"/>
        <v>950</v>
      </c>
      <c r="K369" s="8" t="str">
        <f t="shared" si="11"/>
        <v>دين</v>
      </c>
    </row>
    <row r="370" spans="1:11" ht="18">
      <c r="A370" s="12">
        <f>[1]!الجدول_السبل_السوية2016.accdb[[#This Row],[SUDENT_ID]]</f>
        <v>21041</v>
      </c>
      <c r="B370" s="11"/>
      <c r="C370" s="10">
        <f>[1]!الجدول_السبل_السوية2016.accdb[[#This Row],[PHONE_NUMBER]]</f>
        <v>922794637</v>
      </c>
      <c r="D370" s="10" t="str">
        <f>[1]!الجدول_السبل_السوية2016.accdb[[#This Row],[FETTER_STAUS]]</f>
        <v>مستجد</v>
      </c>
      <c r="E370" s="10" t="str">
        <f>[1]!الجدول_السبل_السوية2016.accdb[[#This Row],[CLASSE]]</f>
        <v>السابع</v>
      </c>
      <c r="F370" s="10" t="str">
        <f>[1]!الجدول_السبل_السوية2016.accdb[[#This Row],[GENRE]]</f>
        <v>أنثى</v>
      </c>
      <c r="G370" s="9">
        <f>[1]!الجدول_السبل_السوية2016.accdb[[#This Row],[SumمنINSTALLMENT_VALUE]]</f>
        <v>0</v>
      </c>
      <c r="H370" s="9">
        <f>[1]!الجدول_السبل_السوية2016.accdb[[#This Row],[HELP]]</f>
        <v>950</v>
      </c>
      <c r="I370" s="9">
        <f>[1]!الجدول_السبل_السوية2016.accdb[[#This Row],[INSTALLMENT]]</f>
        <v>950</v>
      </c>
      <c r="J370" s="13">
        <f t="shared" si="10"/>
        <v>0</v>
      </c>
      <c r="K370" s="8" t="str">
        <f t="shared" si="11"/>
        <v>لا</v>
      </c>
    </row>
    <row r="371" spans="1:11" ht="18">
      <c r="A371" s="12">
        <f>[1]!الجدول_السبل_السوية2016.accdb[[#This Row],[SUDENT_ID]]</f>
        <v>21039</v>
      </c>
      <c r="B371" s="11"/>
      <c r="C371" s="10">
        <f>[1]!الجدول_السبل_السوية2016.accdb[[#This Row],[PHONE_NUMBER]]</f>
        <v>925067810</v>
      </c>
      <c r="D371" s="10" t="str">
        <f>[1]!الجدول_السبل_السوية2016.accdb[[#This Row],[FETTER_STAUS]]</f>
        <v>مستجد</v>
      </c>
      <c r="E371" s="10" t="str">
        <f>[1]!الجدول_السبل_السوية2016.accdb[[#This Row],[CLASSE]]</f>
        <v>السابع</v>
      </c>
      <c r="F371" s="10" t="str">
        <f>[1]!الجدول_السبل_السوية2016.accdb[[#This Row],[GENRE]]</f>
        <v>أنثى</v>
      </c>
      <c r="G371" s="9">
        <f>[1]!الجدول_السبل_السوية2016.accdb[[#This Row],[SumمنINSTALLMENT_VALUE]]</f>
        <v>0</v>
      </c>
      <c r="H371" s="9">
        <f>[1]!الجدول_السبل_السوية2016.accdb[[#This Row],[HELP]]</f>
        <v>0</v>
      </c>
      <c r="I371" s="9">
        <f>[1]!الجدول_السبل_السوية2016.accdb[[#This Row],[INSTALLMENT]]</f>
        <v>950</v>
      </c>
      <c r="J371" s="9">
        <f t="shared" si="10"/>
        <v>950</v>
      </c>
      <c r="K371" s="8" t="str">
        <f t="shared" si="11"/>
        <v>دين</v>
      </c>
    </row>
    <row r="372" spans="1:11" ht="18">
      <c r="A372" s="12">
        <f>[1]!الجدول_السبل_السوية2016.accdb[[#This Row],[SUDENT_ID]]</f>
        <v>21055</v>
      </c>
      <c r="B372" s="11"/>
      <c r="C372" s="10">
        <f>[1]!الجدول_السبل_السوية2016.accdb[[#This Row],[PHONE_NUMBER]]</f>
        <v>911892530</v>
      </c>
      <c r="D372" s="10" t="str">
        <f>[1]!الجدول_السبل_السوية2016.accdb[[#This Row],[FETTER_STAUS]]</f>
        <v>مستجد</v>
      </c>
      <c r="E372" s="10" t="str">
        <f>[1]!الجدول_السبل_السوية2016.accdb[[#This Row],[CLASSE]]</f>
        <v>السابع</v>
      </c>
      <c r="F372" s="10" t="str">
        <f>[1]!الجدول_السبل_السوية2016.accdb[[#This Row],[GENRE]]</f>
        <v>ذكر</v>
      </c>
      <c r="G372" s="9">
        <f>[1]!الجدول_السبل_السوية2016.accdb[[#This Row],[SumمنINSTALLMENT_VALUE]]</f>
        <v>0</v>
      </c>
      <c r="H372" s="9">
        <f>[1]!الجدول_السبل_السوية2016.accdb[[#This Row],[HELP]]</f>
        <v>950</v>
      </c>
      <c r="I372" s="9">
        <f>[1]!الجدول_السبل_السوية2016.accdb[[#This Row],[INSTALLMENT]]</f>
        <v>950</v>
      </c>
      <c r="J372" s="13">
        <f t="shared" si="10"/>
        <v>0</v>
      </c>
      <c r="K372" s="8" t="str">
        <f t="shared" si="11"/>
        <v>لا</v>
      </c>
    </row>
    <row r="373" spans="1:11" ht="18">
      <c r="A373" s="12">
        <f>[1]!الجدول_السبل_السوية2016.accdb[[#This Row],[SUDENT_ID]]</f>
        <v>21066</v>
      </c>
      <c r="B373" s="11"/>
      <c r="C373" s="10">
        <f>[1]!الجدول_السبل_السوية2016.accdb[[#This Row],[PHONE_NUMBER]]</f>
        <v>925241189</v>
      </c>
      <c r="D373" s="10" t="str">
        <f>[1]!الجدول_السبل_السوية2016.accdb[[#This Row],[FETTER_STAUS]]</f>
        <v>مستجد</v>
      </c>
      <c r="E373" s="10" t="str">
        <f>[1]!الجدول_السبل_السوية2016.accdb[[#This Row],[CLASSE]]</f>
        <v>السابع</v>
      </c>
      <c r="F373" s="10" t="str">
        <f>[1]!الجدول_السبل_السوية2016.accdb[[#This Row],[GENRE]]</f>
        <v>ذكر</v>
      </c>
      <c r="G373" s="9">
        <f>[1]!الجدول_السبل_السوية2016.accdb[[#This Row],[SumمنINSTALLMENT_VALUE]]</f>
        <v>0</v>
      </c>
      <c r="H373" s="9">
        <f>[1]!الجدول_السبل_السوية2016.accdb[[#This Row],[HELP]]</f>
        <v>0</v>
      </c>
      <c r="I373" s="9">
        <f>[1]!الجدول_السبل_السوية2016.accdb[[#This Row],[INSTALLMENT]]</f>
        <v>950</v>
      </c>
      <c r="J373" s="13">
        <f t="shared" si="10"/>
        <v>950</v>
      </c>
      <c r="K373" s="8" t="str">
        <f t="shared" si="11"/>
        <v>دين</v>
      </c>
    </row>
    <row r="374" spans="1:11" ht="18">
      <c r="A374" s="12">
        <f>[1]!الجدول_السبل_السوية2016.accdb[[#This Row],[SUDENT_ID]]</f>
        <v>21073</v>
      </c>
      <c r="B374" s="11"/>
      <c r="C374" s="10">
        <f>[1]!الجدول_السبل_السوية2016.accdb[[#This Row],[PHONE_NUMBER]]</f>
        <v>925584713</v>
      </c>
      <c r="D374" s="10" t="str">
        <f>[1]!الجدول_السبل_السوية2016.accdb[[#This Row],[FETTER_STAUS]]</f>
        <v>مستجد</v>
      </c>
      <c r="E374" s="10" t="str">
        <f>[1]!الجدول_السبل_السوية2016.accdb[[#This Row],[CLASSE]]</f>
        <v>السابع</v>
      </c>
      <c r="F374" s="10" t="str">
        <f>[1]!الجدول_السبل_السوية2016.accdb[[#This Row],[GENRE]]</f>
        <v>ذكر</v>
      </c>
      <c r="G374" s="9">
        <f>[1]!الجدول_السبل_السوية2016.accdb[[#This Row],[SumمنINSTALLMENT_VALUE]]</f>
        <v>250</v>
      </c>
      <c r="H374" s="9">
        <f>[1]!الجدول_السبل_السوية2016.accdb[[#This Row],[HELP]]</f>
        <v>0</v>
      </c>
      <c r="I374" s="9">
        <f>[1]!الجدول_السبل_السوية2016.accdb[[#This Row],[INSTALLMENT]]</f>
        <v>950</v>
      </c>
      <c r="J374" s="13">
        <f t="shared" si="10"/>
        <v>700</v>
      </c>
      <c r="K374" s="8" t="str">
        <f t="shared" si="11"/>
        <v>دين</v>
      </c>
    </row>
    <row r="375" spans="1:11" ht="18">
      <c r="A375" s="12">
        <f>[1]!الجدول_السبل_السوية2016.accdb[[#This Row],[SUDENT_ID]]</f>
        <v>21069</v>
      </c>
      <c r="B375" s="11"/>
      <c r="C375" s="10">
        <f>[1]!الجدول_السبل_السوية2016.accdb[[#This Row],[PHONE_NUMBER]]</f>
        <v>925452419</v>
      </c>
      <c r="D375" s="10" t="str">
        <f>[1]!الجدول_السبل_السوية2016.accdb[[#This Row],[FETTER_STAUS]]</f>
        <v>مستجد</v>
      </c>
      <c r="E375" s="10" t="str">
        <f>[1]!الجدول_السبل_السوية2016.accdb[[#This Row],[CLASSE]]</f>
        <v>السابع</v>
      </c>
      <c r="F375" s="10" t="str">
        <f>[1]!الجدول_السبل_السوية2016.accdb[[#This Row],[GENRE]]</f>
        <v>أنثى</v>
      </c>
      <c r="G375" s="9">
        <f>[1]!الجدول_السبل_السوية2016.accdb[[#This Row],[SumمنINSTALLMENT_VALUE]]</f>
        <v>250</v>
      </c>
      <c r="H375" s="9">
        <f>[1]!الجدول_السبل_السوية2016.accdb[[#This Row],[HELP]]</f>
        <v>0</v>
      </c>
      <c r="I375" s="9">
        <f>[1]!الجدول_السبل_السوية2016.accdb[[#This Row],[INSTALLMENT]]</f>
        <v>950</v>
      </c>
      <c r="J375" s="13">
        <f t="shared" si="10"/>
        <v>700</v>
      </c>
      <c r="K375" s="8" t="str">
        <f t="shared" si="11"/>
        <v>دين</v>
      </c>
    </row>
    <row r="376" spans="1:11" ht="18">
      <c r="A376" s="12">
        <f>[1]!الجدول_السبل_السوية2016.accdb[[#This Row],[SUDENT_ID]]</f>
        <v>21052</v>
      </c>
      <c r="B376" s="11"/>
      <c r="C376" s="10">
        <f>[1]!الجدول_السبل_السوية2016.accdb[[#This Row],[PHONE_NUMBER]]</f>
        <v>925432938</v>
      </c>
      <c r="D376" s="10" t="str">
        <f>[1]!الجدول_السبل_السوية2016.accdb[[#This Row],[FETTER_STAUS]]</f>
        <v>مستجد</v>
      </c>
      <c r="E376" s="10" t="str">
        <f>[1]!الجدول_السبل_السوية2016.accdb[[#This Row],[CLASSE]]</f>
        <v>السابع</v>
      </c>
      <c r="F376" s="10" t="str">
        <f>[1]!الجدول_السبل_السوية2016.accdb[[#This Row],[GENRE]]</f>
        <v>ذكر</v>
      </c>
      <c r="G376" s="9">
        <f>[1]!الجدول_السبل_السوية2016.accdb[[#This Row],[SumمنINSTALLMENT_VALUE]]</f>
        <v>300</v>
      </c>
      <c r="H376" s="9">
        <f>[1]!الجدول_السبل_السوية2016.accdb[[#This Row],[HELP]]</f>
        <v>0</v>
      </c>
      <c r="I376" s="9">
        <f>[1]!الجدول_السبل_السوية2016.accdb[[#This Row],[INSTALLMENT]]</f>
        <v>950</v>
      </c>
      <c r="J376" s="13">
        <f t="shared" si="10"/>
        <v>650</v>
      </c>
      <c r="K376" s="8" t="str">
        <f t="shared" si="11"/>
        <v>دين</v>
      </c>
    </row>
    <row r="377" spans="1:11" ht="18">
      <c r="A377" s="12">
        <f>[1]!الجدول_السبل_السوية2016.accdb[[#This Row],[SUDENT_ID]]</f>
        <v>21053</v>
      </c>
      <c r="B377" s="11"/>
      <c r="C377" s="10">
        <f>[1]!الجدول_السبل_السوية2016.accdb[[#This Row],[PHONE_NUMBER]]</f>
        <v>925021952</v>
      </c>
      <c r="D377" s="10" t="str">
        <f>[1]!الجدول_السبل_السوية2016.accdb[[#This Row],[FETTER_STAUS]]</f>
        <v>مستجد</v>
      </c>
      <c r="E377" s="10" t="str">
        <f>[1]!الجدول_السبل_السوية2016.accdb[[#This Row],[CLASSE]]</f>
        <v>السابع</v>
      </c>
      <c r="F377" s="10" t="str">
        <f>[1]!الجدول_السبل_السوية2016.accdb[[#This Row],[GENRE]]</f>
        <v>ذكر</v>
      </c>
      <c r="G377" s="9">
        <f>[1]!الجدول_السبل_السوية2016.accdb[[#This Row],[SumمنINSTALLMENT_VALUE]]</f>
        <v>300</v>
      </c>
      <c r="H377" s="9">
        <f>[1]!الجدول_السبل_السوية2016.accdb[[#This Row],[HELP]]</f>
        <v>0</v>
      </c>
      <c r="I377" s="9">
        <f>[1]!الجدول_السبل_السوية2016.accdb[[#This Row],[INSTALLMENT]]</f>
        <v>850</v>
      </c>
      <c r="J377" s="13">
        <f t="shared" si="10"/>
        <v>550</v>
      </c>
      <c r="K377" s="8" t="str">
        <f t="shared" si="11"/>
        <v>دين</v>
      </c>
    </row>
    <row r="378" spans="1:11" ht="18">
      <c r="A378" s="12">
        <f>[1]!الجدول_السبل_السوية2016.accdb[[#This Row],[SUDENT_ID]]</f>
        <v>21068</v>
      </c>
      <c r="B378" s="11"/>
      <c r="C378" s="10">
        <f>[1]!الجدول_السبل_السوية2016.accdb[[#This Row],[PHONE_NUMBER]]</f>
        <v>925852310</v>
      </c>
      <c r="D378" s="10" t="str">
        <f>[1]!الجدول_السبل_السوية2016.accdb[[#This Row],[FETTER_STAUS]]</f>
        <v>مستجد</v>
      </c>
      <c r="E378" s="10" t="str">
        <f>[1]!الجدول_السبل_السوية2016.accdb[[#This Row],[CLASSE]]</f>
        <v>السابع</v>
      </c>
      <c r="F378" s="10" t="str">
        <f>[1]!الجدول_السبل_السوية2016.accdb[[#This Row],[GENRE]]</f>
        <v>أنثى</v>
      </c>
      <c r="G378" s="9">
        <f>[1]!الجدول_السبل_السوية2016.accdb[[#This Row],[SumمنINSTALLMENT_VALUE]]</f>
        <v>370</v>
      </c>
      <c r="H378" s="9">
        <f>[1]!الجدول_السبل_السوية2016.accdb[[#This Row],[HELP]]</f>
        <v>0</v>
      </c>
      <c r="I378" s="9">
        <f>[1]!الجدول_السبل_السوية2016.accdb[[#This Row],[INSTALLMENT]]</f>
        <v>950</v>
      </c>
      <c r="J378" s="13">
        <f t="shared" si="10"/>
        <v>580</v>
      </c>
      <c r="K378" s="8" t="str">
        <f t="shared" si="11"/>
        <v>دين</v>
      </c>
    </row>
    <row r="379" spans="1:11" ht="18">
      <c r="A379" s="12">
        <f>[1]!الجدول_السبل_السوية2016.accdb[[#This Row],[SUDENT_ID]]</f>
        <v>21038</v>
      </c>
      <c r="B379" s="11"/>
      <c r="C379" s="10">
        <f>[1]!الجدول_السبل_السوية2016.accdb[[#This Row],[PHONE_NUMBER]]</f>
        <v>913145400</v>
      </c>
      <c r="D379" s="10" t="str">
        <f>[1]!الجدول_السبل_السوية2016.accdb[[#This Row],[FETTER_STAUS]]</f>
        <v>مستجد</v>
      </c>
      <c r="E379" s="10" t="str">
        <f>[1]!الجدول_السبل_السوية2016.accdb[[#This Row],[CLASSE]]</f>
        <v>السابع</v>
      </c>
      <c r="F379" s="10" t="str">
        <f>[1]!الجدول_السبل_السوية2016.accdb[[#This Row],[GENRE]]</f>
        <v>أنثى</v>
      </c>
      <c r="G379" s="9">
        <f>[1]!الجدول_السبل_السوية2016.accdb[[#This Row],[SumمنINSTALLMENT_VALUE]]</f>
        <v>375</v>
      </c>
      <c r="H379" s="9">
        <f>[1]!الجدول_السبل_السوية2016.accdb[[#This Row],[HELP]]</f>
        <v>0</v>
      </c>
      <c r="I379" s="9">
        <f>[1]!الجدول_السبل_السوية2016.accdb[[#This Row],[INSTALLMENT]]</f>
        <v>950</v>
      </c>
      <c r="J379" s="13">
        <f t="shared" si="10"/>
        <v>575</v>
      </c>
      <c r="K379" s="8" t="str">
        <f t="shared" si="11"/>
        <v>دين</v>
      </c>
    </row>
    <row r="380" spans="1:11" ht="18">
      <c r="A380" s="12">
        <f>[1]!الجدول_السبل_السوية2016.accdb[[#This Row],[SUDENT_ID]]</f>
        <v>21064</v>
      </c>
      <c r="B380" s="11"/>
      <c r="C380" s="10">
        <f>[1]!الجدول_السبل_السوية2016.accdb[[#This Row],[PHONE_NUMBER]]</f>
        <v>912149919</v>
      </c>
      <c r="D380" s="10" t="str">
        <f>[1]!الجدول_السبل_السوية2016.accdb[[#This Row],[FETTER_STAUS]]</f>
        <v>مستجد</v>
      </c>
      <c r="E380" s="10" t="str">
        <f>[1]!الجدول_السبل_السوية2016.accdb[[#This Row],[CLASSE]]</f>
        <v>السابع</v>
      </c>
      <c r="F380" s="10" t="str">
        <f>[1]!الجدول_السبل_السوية2016.accdb[[#This Row],[GENRE]]</f>
        <v>ذكر</v>
      </c>
      <c r="G380" s="9">
        <f>[1]!الجدول_السبل_السوية2016.accdb[[#This Row],[SumمنINSTALLMENT_VALUE]]</f>
        <v>425</v>
      </c>
      <c r="H380" s="9">
        <f>[1]!الجدول_السبل_السوية2016.accdb[[#This Row],[HELP]]</f>
        <v>0</v>
      </c>
      <c r="I380" s="9">
        <f>[1]!الجدول_السبل_السوية2016.accdb[[#This Row],[INSTALLMENT]]</f>
        <v>850</v>
      </c>
      <c r="J380" s="13">
        <f t="shared" si="10"/>
        <v>425</v>
      </c>
      <c r="K380" s="8" t="str">
        <f t="shared" si="11"/>
        <v>لا</v>
      </c>
    </row>
    <row r="381" spans="1:11" ht="18">
      <c r="A381" s="12">
        <f>[1]!الجدول_السبل_السوية2016.accdb[[#This Row],[SUDENT_ID]]</f>
        <v>21058</v>
      </c>
      <c r="B381" s="11"/>
      <c r="C381" s="10">
        <f>[1]!الجدول_السبل_السوية2016.accdb[[#This Row],[PHONE_NUMBER]]</f>
        <v>912157335</v>
      </c>
      <c r="D381" s="10" t="str">
        <f>[1]!الجدول_السبل_السوية2016.accdb[[#This Row],[FETTER_STAUS]]</f>
        <v>مستجد</v>
      </c>
      <c r="E381" s="10" t="str">
        <f>[1]!الجدول_السبل_السوية2016.accdb[[#This Row],[CLASSE]]</f>
        <v>السابع</v>
      </c>
      <c r="F381" s="10" t="str">
        <f>[1]!الجدول_السبل_السوية2016.accdb[[#This Row],[GENRE]]</f>
        <v>ذكر</v>
      </c>
      <c r="G381" s="9">
        <f>[1]!الجدول_السبل_السوية2016.accdb[[#This Row],[SumمنINSTALLMENT_VALUE]]</f>
        <v>450</v>
      </c>
      <c r="H381" s="9">
        <f>[1]!الجدول_السبل_السوية2016.accdb[[#This Row],[HELP]]</f>
        <v>0</v>
      </c>
      <c r="I381" s="9">
        <f>[1]!الجدول_السبل_السوية2016.accdb[[#This Row],[INSTALLMENT]]</f>
        <v>950</v>
      </c>
      <c r="J381" s="13">
        <f t="shared" si="10"/>
        <v>500</v>
      </c>
      <c r="K381" s="8" t="str">
        <f t="shared" si="11"/>
        <v>دين</v>
      </c>
    </row>
    <row r="382" spans="1:11" ht="18">
      <c r="A382" s="12">
        <f>[1]!الجدول_السبل_السوية2016.accdb[[#This Row],[SUDENT_ID]]</f>
        <v>21075</v>
      </c>
      <c r="B382" s="11"/>
      <c r="C382" s="10">
        <f>[1]!الجدول_السبل_السوية2016.accdb[[#This Row],[PHONE_NUMBER]]</f>
        <v>927204045</v>
      </c>
      <c r="D382" s="10" t="str">
        <f>[1]!الجدول_السبل_السوية2016.accdb[[#This Row],[FETTER_STAUS]]</f>
        <v>مستجد</v>
      </c>
      <c r="E382" s="10" t="str">
        <f>[1]!الجدول_السبل_السوية2016.accdb[[#This Row],[CLASSE]]</f>
        <v>السابع</v>
      </c>
      <c r="F382" s="10" t="str">
        <f>[1]!الجدول_السبل_السوية2016.accdb[[#This Row],[GENRE]]</f>
        <v>ذكر</v>
      </c>
      <c r="G382" s="9">
        <f>[1]!الجدول_السبل_السوية2016.accdb[[#This Row],[SumمنINSTALLMENT_VALUE]]</f>
        <v>475</v>
      </c>
      <c r="H382" s="9">
        <f>[1]!الجدول_السبل_السوية2016.accdb[[#This Row],[HELP]]</f>
        <v>0</v>
      </c>
      <c r="I382" s="9">
        <f>[1]!الجدول_السبل_السوية2016.accdb[[#This Row],[INSTALLMENT]]</f>
        <v>950</v>
      </c>
      <c r="J382" s="13">
        <f t="shared" si="10"/>
        <v>475</v>
      </c>
      <c r="K382" s="8" t="str">
        <f t="shared" si="11"/>
        <v>لا</v>
      </c>
    </row>
    <row r="383" spans="1:11" ht="18">
      <c r="A383" s="12">
        <f>[1]!الجدول_السبل_السوية2016.accdb[[#This Row],[SUDENT_ID]]</f>
        <v>21071</v>
      </c>
      <c r="B383" s="11"/>
      <c r="C383" s="10">
        <f>[1]!الجدول_السبل_السوية2016.accdb[[#This Row],[PHONE_NUMBER]]</f>
        <v>928146537</v>
      </c>
      <c r="D383" s="10" t="str">
        <f>[1]!الجدول_السبل_السوية2016.accdb[[#This Row],[FETTER_STAUS]]</f>
        <v>مستجد</v>
      </c>
      <c r="E383" s="10" t="str">
        <f>[1]!الجدول_السبل_السوية2016.accdb[[#This Row],[CLASSE]]</f>
        <v>السابع</v>
      </c>
      <c r="F383" s="10" t="str">
        <f>[1]!الجدول_السبل_السوية2016.accdb[[#This Row],[GENRE]]</f>
        <v>أنثى</v>
      </c>
      <c r="G383" s="9">
        <f>[1]!الجدول_السبل_السوية2016.accdb[[#This Row],[SumمنINSTALLMENT_VALUE]]</f>
        <v>475</v>
      </c>
      <c r="H383" s="9">
        <f>[1]!الجدول_السبل_السوية2016.accdb[[#This Row],[HELP]]</f>
        <v>0</v>
      </c>
      <c r="I383" s="9">
        <f>[1]!الجدول_السبل_السوية2016.accdb[[#This Row],[INSTALLMENT]]</f>
        <v>950</v>
      </c>
      <c r="J383" s="13">
        <f t="shared" si="10"/>
        <v>475</v>
      </c>
      <c r="K383" s="8" t="str">
        <f t="shared" si="11"/>
        <v>لا</v>
      </c>
    </row>
    <row r="384" spans="1:11" ht="18">
      <c r="A384" s="12">
        <f>[1]!الجدول_السبل_السوية2016.accdb[[#This Row],[SUDENT_ID]]</f>
        <v>21070</v>
      </c>
      <c r="B384" s="11"/>
      <c r="C384" s="10">
        <f>[1]!الجدول_السبل_السوية2016.accdb[[#This Row],[PHONE_NUMBER]]</f>
        <v>925261442</v>
      </c>
      <c r="D384" s="10" t="str">
        <f>[1]!الجدول_السبل_السوية2016.accdb[[#This Row],[FETTER_STAUS]]</f>
        <v>مستجد</v>
      </c>
      <c r="E384" s="10" t="str">
        <f>[1]!الجدول_السبل_السوية2016.accdb[[#This Row],[CLASSE]]</f>
        <v>السابع</v>
      </c>
      <c r="F384" s="10" t="str">
        <f>[1]!الجدول_السبل_السوية2016.accdb[[#This Row],[GENRE]]</f>
        <v>ذكر</v>
      </c>
      <c r="G384" s="9">
        <f>[1]!الجدول_السبل_السوية2016.accdb[[#This Row],[SumمنINSTALLMENT_VALUE]]</f>
        <v>475</v>
      </c>
      <c r="H384" s="9">
        <f>[1]!الجدول_السبل_السوية2016.accdb[[#This Row],[HELP]]</f>
        <v>0</v>
      </c>
      <c r="I384" s="9">
        <f>[1]!الجدول_السبل_السوية2016.accdb[[#This Row],[INSTALLMENT]]</f>
        <v>950</v>
      </c>
      <c r="J384" s="13">
        <f t="shared" si="10"/>
        <v>475</v>
      </c>
      <c r="K384" s="8" t="str">
        <f t="shared" si="11"/>
        <v>لا</v>
      </c>
    </row>
    <row r="385" spans="1:11" ht="18">
      <c r="A385" s="12">
        <f>[1]!الجدول_السبل_السوية2016.accdb[[#This Row],[SUDENT_ID]]</f>
        <v>21042</v>
      </c>
      <c r="B385" s="11"/>
      <c r="C385" s="10">
        <f>[1]!الجدول_السبل_السوية2016.accdb[[#This Row],[PHONE_NUMBER]]</f>
        <v>913832337</v>
      </c>
      <c r="D385" s="10" t="str">
        <f>[1]!الجدول_السبل_السوية2016.accdb[[#This Row],[FETTER_STAUS]]</f>
        <v>مستجد</v>
      </c>
      <c r="E385" s="10" t="str">
        <f>[1]!الجدول_السبل_السوية2016.accdb[[#This Row],[CLASSE]]</f>
        <v>السابع</v>
      </c>
      <c r="F385" s="10" t="str">
        <f>[1]!الجدول_السبل_السوية2016.accdb[[#This Row],[GENRE]]</f>
        <v>أنثى</v>
      </c>
      <c r="G385" s="9">
        <f>[1]!الجدول_السبل_السوية2016.accdb[[#This Row],[SumمنINSTALLMENT_VALUE]]</f>
        <v>475</v>
      </c>
      <c r="H385" s="9">
        <f>[1]!الجدول_السبل_السوية2016.accdb[[#This Row],[HELP]]</f>
        <v>0</v>
      </c>
      <c r="I385" s="9">
        <f>[1]!الجدول_السبل_السوية2016.accdb[[#This Row],[INSTALLMENT]]</f>
        <v>950</v>
      </c>
      <c r="J385" s="13">
        <f t="shared" si="10"/>
        <v>475</v>
      </c>
      <c r="K385" s="8" t="str">
        <f t="shared" si="11"/>
        <v>لا</v>
      </c>
    </row>
    <row r="386" spans="1:11" ht="18">
      <c r="A386" s="12">
        <f>[1]!الجدول_السبل_السوية2016.accdb[[#This Row],[SUDENT_ID]]</f>
        <v>21044</v>
      </c>
      <c r="B386" s="11"/>
      <c r="C386" s="10">
        <f>[1]!الجدول_السبل_السوية2016.accdb[[#This Row],[PHONE_NUMBER]]</f>
        <v>925143619</v>
      </c>
      <c r="D386" s="10" t="str">
        <f>[1]!الجدول_السبل_السوية2016.accdb[[#This Row],[FETTER_STAUS]]</f>
        <v>مستجد</v>
      </c>
      <c r="E386" s="10" t="str">
        <f>[1]!الجدول_السبل_السوية2016.accdb[[#This Row],[CLASSE]]</f>
        <v>السابع</v>
      </c>
      <c r="F386" s="10" t="str">
        <f>[1]!الجدول_السبل_السوية2016.accdb[[#This Row],[GENRE]]</f>
        <v>أنثى</v>
      </c>
      <c r="G386" s="9">
        <f>[1]!الجدول_السبل_السوية2016.accdb[[#This Row],[SumمنINSTALLMENT_VALUE]]</f>
        <v>475</v>
      </c>
      <c r="H386" s="9">
        <f>[1]!الجدول_السبل_السوية2016.accdb[[#This Row],[HELP]]</f>
        <v>0</v>
      </c>
      <c r="I386" s="9">
        <f>[1]!الجدول_السبل_السوية2016.accdb[[#This Row],[INSTALLMENT]]</f>
        <v>950</v>
      </c>
      <c r="J386" s="13">
        <f t="shared" si="10"/>
        <v>475</v>
      </c>
      <c r="K386" s="8" t="str">
        <f t="shared" si="11"/>
        <v>لا</v>
      </c>
    </row>
    <row r="387" spans="1:11" ht="18">
      <c r="A387" s="12">
        <f>[1]!الجدول_السبل_السوية2016.accdb[[#This Row],[SUDENT_ID]]</f>
        <v>21061</v>
      </c>
      <c r="B387" s="11"/>
      <c r="C387" s="10">
        <f>[1]!الجدول_السبل_السوية2016.accdb[[#This Row],[PHONE_NUMBER]]</f>
        <v>925849496</v>
      </c>
      <c r="D387" s="10" t="str">
        <f>[1]!الجدول_السبل_السوية2016.accdb[[#This Row],[FETTER_STAUS]]</f>
        <v>مستجد</v>
      </c>
      <c r="E387" s="10" t="str">
        <f>[1]!الجدول_السبل_السوية2016.accdb[[#This Row],[CLASSE]]</f>
        <v>السابع</v>
      </c>
      <c r="F387" s="10" t="str">
        <f>[1]!الجدول_السبل_السوية2016.accdb[[#This Row],[GENRE]]</f>
        <v>ذكر</v>
      </c>
      <c r="G387" s="9">
        <f>[1]!الجدول_السبل_السوية2016.accdb[[#This Row],[SumمنINSTALLMENT_VALUE]]</f>
        <v>475</v>
      </c>
      <c r="H387" s="9">
        <f>[1]!الجدول_السبل_السوية2016.accdb[[#This Row],[HELP]]</f>
        <v>0</v>
      </c>
      <c r="I387" s="9">
        <f>[1]!الجدول_السبل_السوية2016.accdb[[#This Row],[INSTALLMENT]]</f>
        <v>950</v>
      </c>
      <c r="J387" s="13">
        <f t="shared" ref="J387:J450" si="12">I387-(H387+G387)</f>
        <v>475</v>
      </c>
      <c r="K387" s="8" t="str">
        <f t="shared" ref="K387:K450" si="13">IF(J387&gt; 475,"دين","لا")</f>
        <v>لا</v>
      </c>
    </row>
    <row r="388" spans="1:11" ht="18">
      <c r="A388" s="12">
        <f>[1]!الجدول_السبل_السوية2016.accdb[[#This Row],[SUDENT_ID]]</f>
        <v>21059</v>
      </c>
      <c r="B388" s="11"/>
      <c r="C388" s="10">
        <f>[1]!الجدول_السبل_السوية2016.accdb[[#This Row],[PHONE_NUMBER]]</f>
        <v>926466715</v>
      </c>
      <c r="D388" s="10" t="str">
        <f>[1]!الجدول_السبل_السوية2016.accdb[[#This Row],[FETTER_STAUS]]</f>
        <v>مستجد</v>
      </c>
      <c r="E388" s="10" t="str">
        <f>[1]!الجدول_السبل_السوية2016.accdb[[#This Row],[CLASSE]]</f>
        <v>السابع</v>
      </c>
      <c r="F388" s="10" t="str">
        <f>[1]!الجدول_السبل_السوية2016.accdb[[#This Row],[GENRE]]</f>
        <v>ذكر</v>
      </c>
      <c r="G388" s="9">
        <f>[1]!الجدول_السبل_السوية2016.accdb[[#This Row],[SumمنINSTALLMENT_VALUE]]</f>
        <v>475</v>
      </c>
      <c r="H388" s="9">
        <f>[1]!الجدول_السبل_السوية2016.accdb[[#This Row],[HELP]]</f>
        <v>0</v>
      </c>
      <c r="I388" s="9">
        <f>[1]!الجدول_السبل_السوية2016.accdb[[#This Row],[INSTALLMENT]]</f>
        <v>950</v>
      </c>
      <c r="J388" s="13">
        <f t="shared" si="12"/>
        <v>475</v>
      </c>
      <c r="K388" s="8" t="str">
        <f t="shared" si="13"/>
        <v>لا</v>
      </c>
    </row>
    <row r="389" spans="1:11" ht="18">
      <c r="A389" s="12">
        <f>[1]!الجدول_السبل_السوية2016.accdb[[#This Row],[SUDENT_ID]]</f>
        <v>21054</v>
      </c>
      <c r="B389" s="11"/>
      <c r="C389" s="10">
        <f>[1]!الجدول_السبل_السوية2016.accdb[[#This Row],[PHONE_NUMBER]]</f>
        <v>926587278</v>
      </c>
      <c r="D389" s="10" t="str">
        <f>[1]!الجدول_السبل_السوية2016.accdb[[#This Row],[FETTER_STAUS]]</f>
        <v>مستجد</v>
      </c>
      <c r="E389" s="10" t="str">
        <f>[1]!الجدول_السبل_السوية2016.accdb[[#This Row],[CLASSE]]</f>
        <v>السابع</v>
      </c>
      <c r="F389" s="10" t="str">
        <f>[1]!الجدول_السبل_السوية2016.accdb[[#This Row],[GENRE]]</f>
        <v>ذكر</v>
      </c>
      <c r="G389" s="9">
        <f>[1]!الجدول_السبل_السوية2016.accdb[[#This Row],[SumمنINSTALLMENT_VALUE]]</f>
        <v>500</v>
      </c>
      <c r="H389" s="9">
        <f>[1]!الجدول_السبل_السوية2016.accdb[[#This Row],[HELP]]</f>
        <v>0</v>
      </c>
      <c r="I389" s="9">
        <f>[1]!الجدول_السبل_السوية2016.accdb[[#This Row],[INSTALLMENT]]</f>
        <v>950</v>
      </c>
      <c r="J389" s="13">
        <f t="shared" si="12"/>
        <v>450</v>
      </c>
      <c r="K389" s="8" t="str">
        <f t="shared" si="13"/>
        <v>لا</v>
      </c>
    </row>
    <row r="390" spans="1:11" ht="18">
      <c r="A390" s="12">
        <f>[1]!الجدول_السبل_السوية2016.accdb[[#This Row],[SUDENT_ID]]</f>
        <v>21046</v>
      </c>
      <c r="B390" s="11"/>
      <c r="C390" s="10">
        <f>[1]!الجدول_السبل_السوية2016.accdb[[#This Row],[PHONE_NUMBER]]</f>
        <v>925019054</v>
      </c>
      <c r="D390" s="10" t="str">
        <f>[1]!الجدول_السبل_السوية2016.accdb[[#This Row],[FETTER_STAUS]]</f>
        <v>مستجد</v>
      </c>
      <c r="E390" s="10" t="str">
        <f>[1]!الجدول_السبل_السوية2016.accdb[[#This Row],[CLASSE]]</f>
        <v>السابع</v>
      </c>
      <c r="F390" s="10" t="str">
        <f>[1]!الجدول_السبل_السوية2016.accdb[[#This Row],[GENRE]]</f>
        <v>أنثى</v>
      </c>
      <c r="G390" s="9">
        <f>[1]!الجدول_السبل_السوية2016.accdb[[#This Row],[SumمنINSTALLMENT_VALUE]]</f>
        <v>500</v>
      </c>
      <c r="H390" s="9">
        <f>[1]!الجدول_السبل_السوية2016.accdb[[#This Row],[HELP]]</f>
        <v>0</v>
      </c>
      <c r="I390" s="9">
        <f>[1]!الجدول_السبل_السوية2016.accdb[[#This Row],[INSTALLMENT]]</f>
        <v>950</v>
      </c>
      <c r="J390" s="13">
        <f t="shared" si="12"/>
        <v>450</v>
      </c>
      <c r="K390" s="8" t="str">
        <f t="shared" si="13"/>
        <v>لا</v>
      </c>
    </row>
    <row r="391" spans="1:11" ht="18">
      <c r="A391" s="12">
        <f>[1]!الجدول_السبل_السوية2016.accdb[[#This Row],[SUDENT_ID]]</f>
        <v>21045</v>
      </c>
      <c r="B391" s="11"/>
      <c r="C391" s="10">
        <f>[1]!الجدول_السبل_السوية2016.accdb[[#This Row],[PHONE_NUMBER]]</f>
        <v>925254168</v>
      </c>
      <c r="D391" s="10" t="str">
        <f>[1]!الجدول_السبل_السوية2016.accdb[[#This Row],[FETTER_STAUS]]</f>
        <v>مستجد</v>
      </c>
      <c r="E391" s="10" t="str">
        <f>[1]!الجدول_السبل_السوية2016.accdb[[#This Row],[CLASSE]]</f>
        <v>السابع</v>
      </c>
      <c r="F391" s="10" t="str">
        <f>[1]!الجدول_السبل_السوية2016.accdb[[#This Row],[GENRE]]</f>
        <v>أنثى</v>
      </c>
      <c r="G391" s="9">
        <f>[1]!الجدول_السبل_السوية2016.accdb[[#This Row],[SumمنINSTALLMENT_VALUE]]</f>
        <v>525</v>
      </c>
      <c r="H391" s="9">
        <f>[1]!الجدول_السبل_السوية2016.accdb[[#This Row],[HELP]]</f>
        <v>0</v>
      </c>
      <c r="I391" s="9">
        <f>[1]!الجدول_السبل_السوية2016.accdb[[#This Row],[INSTALLMENT]]</f>
        <v>950</v>
      </c>
      <c r="J391" s="13">
        <f t="shared" si="12"/>
        <v>425</v>
      </c>
      <c r="K391" s="8" t="str">
        <f t="shared" si="13"/>
        <v>لا</v>
      </c>
    </row>
    <row r="392" spans="1:11" ht="18">
      <c r="A392" s="12">
        <f>[1]!الجدول_السبل_السوية2016.accdb[[#This Row],[SUDENT_ID]]</f>
        <v>21072</v>
      </c>
      <c r="B392" s="11"/>
      <c r="C392" s="10">
        <f>[1]!الجدول_السبل_السوية2016.accdb[[#This Row],[PHONE_NUMBER]]</f>
        <v>928669918</v>
      </c>
      <c r="D392" s="10" t="str">
        <f>[1]!الجدول_السبل_السوية2016.accdb[[#This Row],[FETTER_STAUS]]</f>
        <v>مستجد</v>
      </c>
      <c r="E392" s="10" t="str">
        <f>[1]!الجدول_السبل_السوية2016.accdb[[#This Row],[CLASSE]]</f>
        <v>السابع</v>
      </c>
      <c r="F392" s="10" t="str">
        <f>[1]!الجدول_السبل_السوية2016.accdb[[#This Row],[GENRE]]</f>
        <v>أنثى</v>
      </c>
      <c r="G392" s="9">
        <f>[1]!الجدول_السبل_السوية2016.accdb[[#This Row],[SumمنINSTALLMENT_VALUE]]</f>
        <v>525</v>
      </c>
      <c r="H392" s="9">
        <f>[1]!الجدول_السبل_السوية2016.accdb[[#This Row],[HELP]]</f>
        <v>0</v>
      </c>
      <c r="I392" s="9">
        <f>[1]!الجدول_السبل_السوية2016.accdb[[#This Row],[INSTALLMENT]]</f>
        <v>950</v>
      </c>
      <c r="J392" s="13">
        <f t="shared" si="12"/>
        <v>425</v>
      </c>
      <c r="K392" s="8" t="str">
        <f t="shared" si="13"/>
        <v>لا</v>
      </c>
    </row>
    <row r="393" spans="1:11" ht="18">
      <c r="A393" s="12">
        <f>[1]!الجدول_السبل_السوية2016.accdb[[#This Row],[SUDENT_ID]]</f>
        <v>21043</v>
      </c>
      <c r="B393" s="11"/>
      <c r="C393" s="10">
        <f>[1]!الجدول_السبل_السوية2016.accdb[[#This Row],[PHONE_NUMBER]]</f>
        <v>925161539</v>
      </c>
      <c r="D393" s="10" t="str">
        <f>[1]!الجدول_السبل_السوية2016.accdb[[#This Row],[FETTER_STAUS]]</f>
        <v>مستجد</v>
      </c>
      <c r="E393" s="10" t="str">
        <f>[1]!الجدول_السبل_السوية2016.accdb[[#This Row],[CLASSE]]</f>
        <v>السابع</v>
      </c>
      <c r="F393" s="10" t="str">
        <f>[1]!الجدول_السبل_السوية2016.accdb[[#This Row],[GENRE]]</f>
        <v>أنثى</v>
      </c>
      <c r="G393" s="9">
        <f>[1]!الجدول_السبل_السوية2016.accdb[[#This Row],[SumمنINSTALLMENT_VALUE]]</f>
        <v>725</v>
      </c>
      <c r="H393" s="9">
        <f>[1]!الجدول_السبل_السوية2016.accdb[[#This Row],[HELP]]</f>
        <v>0</v>
      </c>
      <c r="I393" s="9">
        <f>[1]!الجدول_السبل_السوية2016.accdb[[#This Row],[INSTALLMENT]]</f>
        <v>950</v>
      </c>
      <c r="J393" s="13">
        <f t="shared" si="12"/>
        <v>225</v>
      </c>
      <c r="K393" s="8" t="str">
        <f t="shared" si="13"/>
        <v>لا</v>
      </c>
    </row>
    <row r="394" spans="1:11" ht="18">
      <c r="A394" s="12">
        <f>[1]!الجدول_السبل_السوية2016.accdb[[#This Row],[SUDENT_ID]]</f>
        <v>21067</v>
      </c>
      <c r="B394" s="11"/>
      <c r="C394" s="10">
        <f>[1]!الجدول_السبل_السوية2016.accdb[[#This Row],[PHONE_NUMBER]]</f>
        <v>913731829</v>
      </c>
      <c r="D394" s="10" t="str">
        <f>[1]!الجدول_السبل_السوية2016.accdb[[#This Row],[FETTER_STAUS]]</f>
        <v>مستجد</v>
      </c>
      <c r="E394" s="10" t="str">
        <f>[1]!الجدول_السبل_السوية2016.accdb[[#This Row],[CLASSE]]</f>
        <v>السابع</v>
      </c>
      <c r="F394" s="10" t="str">
        <f>[1]!الجدول_السبل_السوية2016.accdb[[#This Row],[GENRE]]</f>
        <v>أنثى</v>
      </c>
      <c r="G394" s="9">
        <f>[1]!الجدول_السبل_السوية2016.accdb[[#This Row],[SumمنINSTALLMENT_VALUE]]</f>
        <v>750</v>
      </c>
      <c r="H394" s="9">
        <f>[1]!الجدول_السبل_السوية2016.accdb[[#This Row],[HELP]]</f>
        <v>0</v>
      </c>
      <c r="I394" s="9">
        <f>[1]!الجدول_السبل_السوية2016.accdb[[#This Row],[INSTALLMENT]]</f>
        <v>950</v>
      </c>
      <c r="J394" s="13">
        <f t="shared" si="12"/>
        <v>200</v>
      </c>
      <c r="K394" s="8" t="str">
        <f t="shared" si="13"/>
        <v>لا</v>
      </c>
    </row>
    <row r="395" spans="1:11" ht="18">
      <c r="A395" s="12">
        <f>[1]!الجدول_السبل_السوية2016.accdb[[#This Row],[SUDENT_ID]]</f>
        <v>21056</v>
      </c>
      <c r="B395" s="11"/>
      <c r="C395" s="10">
        <f>[1]!الجدول_السبل_السوية2016.accdb[[#This Row],[PHONE_NUMBER]]</f>
        <v>914921915</v>
      </c>
      <c r="D395" s="10" t="str">
        <f>[1]!الجدول_السبل_السوية2016.accdb[[#This Row],[FETTER_STAUS]]</f>
        <v>مستجد</v>
      </c>
      <c r="E395" s="10" t="str">
        <f>[1]!الجدول_السبل_السوية2016.accdb[[#This Row],[CLASSE]]</f>
        <v>السابع</v>
      </c>
      <c r="F395" s="10" t="str">
        <f>[1]!الجدول_السبل_السوية2016.accdb[[#This Row],[GENRE]]</f>
        <v>ذكر</v>
      </c>
      <c r="G395" s="9">
        <f>[1]!الجدول_السبل_السوية2016.accdb[[#This Row],[SumمنINSTALLMENT_VALUE]]</f>
        <v>750</v>
      </c>
      <c r="H395" s="9">
        <f>[1]!الجدول_السبل_السوية2016.accdb[[#This Row],[HELP]]</f>
        <v>0</v>
      </c>
      <c r="I395" s="9">
        <f>[1]!الجدول_السبل_السوية2016.accdb[[#This Row],[INSTALLMENT]]</f>
        <v>950</v>
      </c>
      <c r="J395" s="9">
        <f t="shared" si="12"/>
        <v>200</v>
      </c>
      <c r="K395" s="8" t="str">
        <f t="shared" si="13"/>
        <v>لا</v>
      </c>
    </row>
    <row r="396" spans="1:11" ht="18">
      <c r="A396" s="12">
        <f>[1]!الجدول_السبل_السوية2016.accdb[[#This Row],[SUDENT_ID]]</f>
        <v>21047</v>
      </c>
      <c r="B396" s="11"/>
      <c r="C396" s="10">
        <f>[1]!الجدول_السبل_السوية2016.accdb[[#This Row],[PHONE_NUMBER]]</f>
        <v>926142528</v>
      </c>
      <c r="D396" s="10" t="str">
        <f>[1]!الجدول_السبل_السوية2016.accdb[[#This Row],[FETTER_STAUS]]</f>
        <v>مستجد</v>
      </c>
      <c r="E396" s="10" t="str">
        <f>[1]!الجدول_السبل_السوية2016.accdb[[#This Row],[CLASSE]]</f>
        <v>السابع</v>
      </c>
      <c r="F396" s="10" t="str">
        <f>[1]!الجدول_السبل_السوية2016.accdb[[#This Row],[GENRE]]</f>
        <v>ذكر</v>
      </c>
      <c r="G396" s="9">
        <f>[1]!الجدول_السبل_السوية2016.accdb[[#This Row],[SumمنINSTALLMENT_VALUE]]</f>
        <v>850</v>
      </c>
      <c r="H396" s="9">
        <f>[1]!الجدول_السبل_السوية2016.accdb[[#This Row],[HELP]]</f>
        <v>0</v>
      </c>
      <c r="I396" s="9">
        <f>[1]!الجدول_السبل_السوية2016.accdb[[#This Row],[INSTALLMENT]]</f>
        <v>850</v>
      </c>
      <c r="J396" s="9">
        <f t="shared" si="12"/>
        <v>0</v>
      </c>
      <c r="K396" s="8" t="str">
        <f t="shared" si="13"/>
        <v>لا</v>
      </c>
    </row>
    <row r="397" spans="1:11" ht="18">
      <c r="A397" s="12">
        <f>[1]!الجدول_السبل_السوية2016.accdb[[#This Row],[SUDENT_ID]]</f>
        <v>21062</v>
      </c>
      <c r="B397" s="11"/>
      <c r="C397" s="10">
        <f>[1]!الجدول_السبل_السوية2016.accdb[[#This Row],[PHONE_NUMBER]]</f>
        <v>922823220</v>
      </c>
      <c r="D397" s="10" t="str">
        <f>[1]!الجدول_السبل_السوية2016.accdb[[#This Row],[FETTER_STAUS]]</f>
        <v>مستجد</v>
      </c>
      <c r="E397" s="10" t="str">
        <f>[1]!الجدول_السبل_السوية2016.accdb[[#This Row],[CLASSE]]</f>
        <v>السابع</v>
      </c>
      <c r="F397" s="10" t="str">
        <f>[1]!الجدول_السبل_السوية2016.accdb[[#This Row],[GENRE]]</f>
        <v>ذكر</v>
      </c>
      <c r="G397" s="9">
        <f>[1]!الجدول_السبل_السوية2016.accdb[[#This Row],[SumمنINSTALLMENT_VALUE]]</f>
        <v>950</v>
      </c>
      <c r="H397" s="9">
        <f>[1]!الجدول_السبل_السوية2016.accdb[[#This Row],[HELP]]</f>
        <v>0</v>
      </c>
      <c r="I397" s="9">
        <f>[1]!الجدول_السبل_السوية2016.accdb[[#This Row],[INSTALLMENT]]</f>
        <v>950</v>
      </c>
      <c r="J397" s="13">
        <f t="shared" si="12"/>
        <v>0</v>
      </c>
      <c r="K397" s="8" t="str">
        <f t="shared" si="13"/>
        <v>لا</v>
      </c>
    </row>
    <row r="398" spans="1:11" ht="18">
      <c r="A398" s="12">
        <f>[1]!الجدول_السبل_السوية2016.accdb[[#This Row],[SUDENT_ID]]</f>
        <v>16076</v>
      </c>
      <c r="B398" s="11"/>
      <c r="C398" s="10">
        <f>[1]!الجدول_السبل_السوية2016.accdb[[#This Row],[PHONE_NUMBER]]</f>
        <v>925228970</v>
      </c>
      <c r="D398" s="10" t="str">
        <f>[1]!الجدول_السبل_السوية2016.accdb[[#This Row],[FETTER_STAUS]]</f>
        <v>مستجد</v>
      </c>
      <c r="E398" s="10" t="str">
        <f>[1]!الجدول_السبل_السوية2016.accdb[[#This Row],[CLASSE]]</f>
        <v>السادس</v>
      </c>
      <c r="F398" s="10" t="str">
        <f>[1]!الجدول_السبل_السوية2016.accdb[[#This Row],[GENRE]]</f>
        <v>أنثى</v>
      </c>
      <c r="G398" s="9">
        <f>[1]!الجدول_السبل_السوية2016.accdb[[#This Row],[SumمنINSTALLMENT_VALUE]]</f>
        <v>0</v>
      </c>
      <c r="H398" s="9">
        <f>[1]!الجدول_السبل_السوية2016.accdb[[#This Row],[HELP]]</f>
        <v>0</v>
      </c>
      <c r="I398" s="9">
        <f>[1]!الجدول_السبل_السوية2016.accdb[[#This Row],[INSTALLMENT]]</f>
        <v>950</v>
      </c>
      <c r="J398" s="13">
        <f t="shared" si="12"/>
        <v>950</v>
      </c>
      <c r="K398" s="8" t="str">
        <f t="shared" si="13"/>
        <v>دين</v>
      </c>
    </row>
    <row r="399" spans="1:11" ht="18">
      <c r="A399" s="12">
        <f>[1]!الجدول_السبل_السوية2016.accdb[[#This Row],[SUDENT_ID]]</f>
        <v>16055</v>
      </c>
      <c r="B399" s="11"/>
      <c r="C399" s="10">
        <f>[1]!الجدول_السبل_السوية2016.accdb[[#This Row],[PHONE_NUMBER]]</f>
        <v>919612377</v>
      </c>
      <c r="D399" s="10" t="str">
        <f>[1]!الجدول_السبل_السوية2016.accdb[[#This Row],[FETTER_STAUS]]</f>
        <v>مستجد</v>
      </c>
      <c r="E399" s="10" t="str">
        <f>[1]!الجدول_السبل_السوية2016.accdb[[#This Row],[CLASSE]]</f>
        <v>السادس</v>
      </c>
      <c r="F399" s="10" t="str">
        <f>[1]!الجدول_السبل_السوية2016.accdb[[#This Row],[GENRE]]</f>
        <v>ذكر</v>
      </c>
      <c r="G399" s="9">
        <f>[1]!الجدول_السبل_السوية2016.accdb[[#This Row],[SumمنINSTALLMENT_VALUE]]</f>
        <v>0</v>
      </c>
      <c r="H399" s="9">
        <f>[1]!الجدول_السبل_السوية2016.accdb[[#This Row],[HELP]]</f>
        <v>0</v>
      </c>
      <c r="I399" s="9">
        <f>[1]!الجدول_السبل_السوية2016.accdb[[#This Row],[INSTALLMENT]]</f>
        <v>950</v>
      </c>
      <c r="J399" s="9">
        <f t="shared" si="12"/>
        <v>950</v>
      </c>
      <c r="K399" s="8" t="str">
        <f t="shared" si="13"/>
        <v>دين</v>
      </c>
    </row>
    <row r="400" spans="1:11" ht="18">
      <c r="A400" s="12">
        <f>[1]!الجدول_السبل_السوية2016.accdb[[#This Row],[SUDENT_ID]]</f>
        <v>16047</v>
      </c>
      <c r="B400" s="11"/>
      <c r="C400" s="10">
        <f>[1]!الجدول_السبل_السوية2016.accdb[[#This Row],[PHONE_NUMBER]]</f>
        <v>914666966</v>
      </c>
      <c r="D400" s="10" t="str">
        <f>[1]!الجدول_السبل_السوية2016.accdb[[#This Row],[FETTER_STAUS]]</f>
        <v>مستجد</v>
      </c>
      <c r="E400" s="10" t="str">
        <f>[1]!الجدول_السبل_السوية2016.accdb[[#This Row],[CLASSE]]</f>
        <v>السادس</v>
      </c>
      <c r="F400" s="10" t="str">
        <f>[1]!الجدول_السبل_السوية2016.accdb[[#This Row],[GENRE]]</f>
        <v>ذكر</v>
      </c>
      <c r="G400" s="9">
        <f>[1]!الجدول_السبل_السوية2016.accdb[[#This Row],[SumمنINSTALLMENT_VALUE]]</f>
        <v>0</v>
      </c>
      <c r="H400" s="9">
        <f>[1]!الجدول_السبل_السوية2016.accdb[[#This Row],[HELP]]</f>
        <v>950</v>
      </c>
      <c r="I400" s="9">
        <f>[1]!الجدول_السبل_السوية2016.accdb[[#This Row],[INSTALLMENT]]</f>
        <v>950</v>
      </c>
      <c r="J400" s="9">
        <f t="shared" si="12"/>
        <v>0</v>
      </c>
      <c r="K400" s="8" t="str">
        <f t="shared" si="13"/>
        <v>لا</v>
      </c>
    </row>
    <row r="401" spans="1:11" ht="18">
      <c r="A401" s="12">
        <f>[1]!الجدول_السبل_السوية2016.accdb[[#This Row],[SUDENT_ID]]</f>
        <v>16046</v>
      </c>
      <c r="B401" s="11"/>
      <c r="C401" s="10">
        <f>[1]!الجدول_السبل_السوية2016.accdb[[#This Row],[PHONE_NUMBER]]</f>
        <v>913512320</v>
      </c>
      <c r="D401" s="10" t="str">
        <f>[1]!الجدول_السبل_السوية2016.accdb[[#This Row],[FETTER_STAUS]]</f>
        <v>مستجد</v>
      </c>
      <c r="E401" s="10" t="str">
        <f>[1]!الجدول_السبل_السوية2016.accdb[[#This Row],[CLASSE]]</f>
        <v>السادس</v>
      </c>
      <c r="F401" s="10" t="str">
        <f>[1]!الجدول_السبل_السوية2016.accdb[[#This Row],[GENRE]]</f>
        <v>أنثى</v>
      </c>
      <c r="G401" s="9">
        <f>[1]!الجدول_السبل_السوية2016.accdb[[#This Row],[SumمنINSTALLMENT_VALUE]]</f>
        <v>0</v>
      </c>
      <c r="H401" s="9">
        <f>[1]!الجدول_السبل_السوية2016.accdb[[#This Row],[HELP]]</f>
        <v>950</v>
      </c>
      <c r="I401" s="9">
        <f>[1]!الجدول_السبل_السوية2016.accdb[[#This Row],[INSTALLMENT]]</f>
        <v>950</v>
      </c>
      <c r="J401" s="9">
        <f t="shared" si="12"/>
        <v>0</v>
      </c>
      <c r="K401" s="8" t="str">
        <f t="shared" si="13"/>
        <v>لا</v>
      </c>
    </row>
    <row r="402" spans="1:11" ht="18">
      <c r="A402" s="12">
        <f>[1]!الجدول_السبل_السوية2016.accdb[[#This Row],[SUDENT_ID]]</f>
        <v>16064</v>
      </c>
      <c r="B402" s="11"/>
      <c r="C402" s="10">
        <f>[1]!الجدول_السبل_السوية2016.accdb[[#This Row],[PHONE_NUMBER]]</f>
        <v>912107861</v>
      </c>
      <c r="D402" s="10" t="str">
        <f>[1]!الجدول_السبل_السوية2016.accdb[[#This Row],[FETTER_STAUS]]</f>
        <v>مستجد</v>
      </c>
      <c r="E402" s="10" t="str">
        <f>[1]!الجدول_السبل_السوية2016.accdb[[#This Row],[CLASSE]]</f>
        <v>السادس</v>
      </c>
      <c r="F402" s="10" t="str">
        <f>[1]!الجدول_السبل_السوية2016.accdb[[#This Row],[GENRE]]</f>
        <v>أنثى</v>
      </c>
      <c r="G402" s="9">
        <f>[1]!الجدول_السبل_السوية2016.accdb[[#This Row],[SumمنINSTALLMENT_VALUE]]</f>
        <v>0</v>
      </c>
      <c r="H402" s="9">
        <f>[1]!الجدول_السبل_السوية2016.accdb[[#This Row],[HELP]]</f>
        <v>0</v>
      </c>
      <c r="I402" s="9">
        <f>[1]!الجدول_السبل_السوية2016.accdb[[#This Row],[INSTALLMENT]]</f>
        <v>0</v>
      </c>
      <c r="J402" s="9">
        <f t="shared" si="12"/>
        <v>0</v>
      </c>
      <c r="K402" s="8" t="str">
        <f t="shared" si="13"/>
        <v>لا</v>
      </c>
    </row>
    <row r="403" spans="1:11" ht="18">
      <c r="A403" s="12">
        <f>[1]!الجدول_السبل_السوية2016.accdb[[#This Row],[SUDENT_ID]]</f>
        <v>16067</v>
      </c>
      <c r="B403" s="11"/>
      <c r="C403" s="10">
        <f>[1]!الجدول_السبل_السوية2016.accdb[[#This Row],[PHONE_NUMBER]]</f>
        <v>928719387</v>
      </c>
      <c r="D403" s="10" t="str">
        <f>[1]!الجدول_السبل_السوية2016.accdb[[#This Row],[FETTER_STAUS]]</f>
        <v>مستجد</v>
      </c>
      <c r="E403" s="10" t="str">
        <f>[1]!الجدول_السبل_السوية2016.accdb[[#This Row],[CLASSE]]</f>
        <v>السادس</v>
      </c>
      <c r="F403" s="10" t="str">
        <f>[1]!الجدول_السبل_السوية2016.accdb[[#This Row],[GENRE]]</f>
        <v>ذكر</v>
      </c>
      <c r="G403" s="9">
        <f>[1]!الجدول_السبل_السوية2016.accdb[[#This Row],[SumمنINSTALLMENT_VALUE]]</f>
        <v>0</v>
      </c>
      <c r="H403" s="9">
        <f>[1]!الجدول_السبل_السوية2016.accdb[[#This Row],[HELP]]</f>
        <v>950</v>
      </c>
      <c r="I403" s="9">
        <f>[1]!الجدول_السبل_السوية2016.accdb[[#This Row],[INSTALLMENT]]</f>
        <v>950</v>
      </c>
      <c r="J403" s="9">
        <f t="shared" si="12"/>
        <v>0</v>
      </c>
      <c r="K403" s="8" t="str">
        <f t="shared" si="13"/>
        <v>لا</v>
      </c>
    </row>
    <row r="404" spans="1:11" ht="18">
      <c r="A404" s="12">
        <f>[1]!الجدول_السبل_السوية2016.accdb[[#This Row],[SUDENT_ID]]</f>
        <v>16080</v>
      </c>
      <c r="B404" s="11"/>
      <c r="C404" s="10">
        <f>[1]!الجدول_السبل_السوية2016.accdb[[#This Row],[PHONE_NUMBER]]</f>
        <v>925223050</v>
      </c>
      <c r="D404" s="10" t="str">
        <f>[1]!الجدول_السبل_السوية2016.accdb[[#This Row],[FETTER_STAUS]]</f>
        <v>مستجد</v>
      </c>
      <c r="E404" s="10" t="str">
        <f>[1]!الجدول_السبل_السوية2016.accdb[[#This Row],[CLASSE]]</f>
        <v>السادس</v>
      </c>
      <c r="F404" s="10" t="str">
        <f>[1]!الجدول_السبل_السوية2016.accdb[[#This Row],[GENRE]]</f>
        <v>أنثى</v>
      </c>
      <c r="G404" s="9">
        <f>[1]!الجدول_السبل_السوية2016.accdb[[#This Row],[SumمنINSTALLMENT_VALUE]]</f>
        <v>0</v>
      </c>
      <c r="H404" s="9">
        <f>[1]!الجدول_السبل_السوية2016.accdb[[#This Row],[HELP]]</f>
        <v>950</v>
      </c>
      <c r="I404" s="9">
        <f>[1]!الجدول_السبل_السوية2016.accdb[[#This Row],[INSTALLMENT]]</f>
        <v>950</v>
      </c>
      <c r="J404" s="13">
        <f t="shared" si="12"/>
        <v>0</v>
      </c>
      <c r="K404" s="8" t="str">
        <f t="shared" si="13"/>
        <v>لا</v>
      </c>
    </row>
    <row r="405" spans="1:11" ht="18">
      <c r="A405" s="12">
        <f>[1]!الجدول_السبل_السوية2016.accdb[[#This Row],[SUDENT_ID]]</f>
        <v>16051</v>
      </c>
      <c r="B405" s="11"/>
      <c r="C405" s="10">
        <f>[1]!الجدول_السبل_السوية2016.accdb[[#This Row],[PHONE_NUMBER]]</f>
        <v>926155123</v>
      </c>
      <c r="D405" s="10" t="str">
        <f>[1]!الجدول_السبل_السوية2016.accdb[[#This Row],[FETTER_STAUS]]</f>
        <v>مستجد</v>
      </c>
      <c r="E405" s="10" t="str">
        <f>[1]!الجدول_السبل_السوية2016.accdb[[#This Row],[CLASSE]]</f>
        <v>السادس</v>
      </c>
      <c r="F405" s="10" t="str">
        <f>[1]!الجدول_السبل_السوية2016.accdb[[#This Row],[GENRE]]</f>
        <v>ذكر</v>
      </c>
      <c r="G405" s="9">
        <f>[1]!الجدول_السبل_السوية2016.accdb[[#This Row],[SumمنINSTALLMENT_VALUE]]</f>
        <v>250</v>
      </c>
      <c r="H405" s="9">
        <f>[1]!الجدول_السبل_السوية2016.accdb[[#This Row],[HELP]]</f>
        <v>0</v>
      </c>
      <c r="I405" s="9">
        <f>[1]!الجدول_السبل_السوية2016.accdb[[#This Row],[INSTALLMENT]]</f>
        <v>950</v>
      </c>
      <c r="J405" s="13">
        <f t="shared" si="12"/>
        <v>700</v>
      </c>
      <c r="K405" s="8" t="str">
        <f t="shared" si="13"/>
        <v>دين</v>
      </c>
    </row>
    <row r="406" spans="1:11" ht="18">
      <c r="A406" s="12">
        <f>[1]!الجدول_السبل_السوية2016.accdb[[#This Row],[SUDENT_ID]]</f>
        <v>16045</v>
      </c>
      <c r="B406" s="11"/>
      <c r="C406" s="10">
        <f>[1]!الجدول_السبل_السوية2016.accdb[[#This Row],[PHONE_NUMBER]]</f>
        <v>928617417</v>
      </c>
      <c r="D406" s="10" t="str">
        <f>[1]!الجدول_السبل_السوية2016.accdb[[#This Row],[FETTER_STAUS]]</f>
        <v>مستجد</v>
      </c>
      <c r="E406" s="10" t="str">
        <f>[1]!الجدول_السبل_السوية2016.accdb[[#This Row],[CLASSE]]</f>
        <v>السادس</v>
      </c>
      <c r="F406" s="10" t="str">
        <f>[1]!الجدول_السبل_السوية2016.accdb[[#This Row],[GENRE]]</f>
        <v>أنثى</v>
      </c>
      <c r="G406" s="9">
        <f>[1]!الجدول_السبل_السوية2016.accdb[[#This Row],[SumمنINSTALLMENT_VALUE]]</f>
        <v>300</v>
      </c>
      <c r="H406" s="9">
        <f>[1]!الجدول_السبل_السوية2016.accdb[[#This Row],[HELP]]</f>
        <v>0</v>
      </c>
      <c r="I406" s="9">
        <f>[1]!الجدول_السبل_السوية2016.accdb[[#This Row],[INSTALLMENT]]</f>
        <v>950</v>
      </c>
      <c r="J406" s="13">
        <f t="shared" si="12"/>
        <v>650</v>
      </c>
      <c r="K406" s="8" t="str">
        <f t="shared" si="13"/>
        <v>دين</v>
      </c>
    </row>
    <row r="407" spans="1:11" ht="18">
      <c r="A407" s="12">
        <f>[1]!الجدول_السبل_السوية2016.accdb[[#This Row],[SUDENT_ID]]</f>
        <v>16043</v>
      </c>
      <c r="B407" s="11"/>
      <c r="C407" s="10">
        <f>[1]!الجدول_السبل_السوية2016.accdb[[#This Row],[PHONE_NUMBER]]</f>
        <v>913705181</v>
      </c>
      <c r="D407" s="10" t="str">
        <f>[1]!الجدول_السبل_السوية2016.accdb[[#This Row],[FETTER_STAUS]]</f>
        <v>مستجد</v>
      </c>
      <c r="E407" s="10" t="str">
        <f>[1]!الجدول_السبل_السوية2016.accdb[[#This Row],[CLASSE]]</f>
        <v>السادس</v>
      </c>
      <c r="F407" s="10" t="str">
        <f>[1]!الجدول_السبل_السوية2016.accdb[[#This Row],[GENRE]]</f>
        <v>أنثى</v>
      </c>
      <c r="G407" s="9">
        <f>[1]!الجدول_السبل_السوية2016.accdb[[#This Row],[SumمنINSTALLMENT_VALUE]]</f>
        <v>300</v>
      </c>
      <c r="H407" s="9">
        <f>[1]!الجدول_السبل_السوية2016.accdb[[#This Row],[HELP]]</f>
        <v>0</v>
      </c>
      <c r="I407" s="9">
        <f>[1]!الجدول_السبل_السوية2016.accdb[[#This Row],[INSTALLMENT]]</f>
        <v>950</v>
      </c>
      <c r="J407" s="13">
        <f t="shared" si="12"/>
        <v>650</v>
      </c>
      <c r="K407" s="8" t="str">
        <f t="shared" si="13"/>
        <v>دين</v>
      </c>
    </row>
    <row r="408" spans="1:11" ht="18">
      <c r="A408" s="12">
        <f>[1]!الجدول_السبل_السوية2016.accdb[[#This Row],[SUDENT_ID]]</f>
        <v>16053</v>
      </c>
      <c r="B408" s="11"/>
      <c r="C408" s="10">
        <f>[1]!الجدول_السبل_السوية2016.accdb[[#This Row],[PHONE_NUMBER]]</f>
        <v>925612842</v>
      </c>
      <c r="D408" s="10" t="str">
        <f>[1]!الجدول_السبل_السوية2016.accdb[[#This Row],[FETTER_STAUS]]</f>
        <v>مستجد</v>
      </c>
      <c r="E408" s="10" t="str">
        <f>[1]!الجدول_السبل_السوية2016.accdb[[#This Row],[CLASSE]]</f>
        <v>السادس</v>
      </c>
      <c r="F408" s="10" t="str">
        <f>[1]!الجدول_السبل_السوية2016.accdb[[#This Row],[GENRE]]</f>
        <v>ذكر</v>
      </c>
      <c r="G408" s="9">
        <f>[1]!الجدول_السبل_السوية2016.accdb[[#This Row],[SumمنINSTALLMENT_VALUE]]</f>
        <v>300</v>
      </c>
      <c r="H408" s="9">
        <f>[1]!الجدول_السبل_السوية2016.accdb[[#This Row],[HELP]]</f>
        <v>0</v>
      </c>
      <c r="I408" s="9">
        <f>[1]!الجدول_السبل_السوية2016.accdb[[#This Row],[INSTALLMENT]]</f>
        <v>950</v>
      </c>
      <c r="J408" s="13">
        <f t="shared" si="12"/>
        <v>650</v>
      </c>
      <c r="K408" s="8" t="str">
        <f t="shared" si="13"/>
        <v>دين</v>
      </c>
    </row>
    <row r="409" spans="1:11" ht="18">
      <c r="A409" s="12">
        <f>[1]!الجدول_السبل_السوية2016.accdb[[#This Row],[SUDENT_ID]]</f>
        <v>16042</v>
      </c>
      <c r="B409" s="11"/>
      <c r="C409" s="10">
        <f>[1]!الجدول_السبل_السوية2016.accdb[[#This Row],[PHONE_NUMBER]]</f>
        <v>928617417</v>
      </c>
      <c r="D409" s="10" t="str">
        <f>[1]!الجدول_السبل_السوية2016.accdb[[#This Row],[FETTER_STAUS]]</f>
        <v>مستجد</v>
      </c>
      <c r="E409" s="10" t="str">
        <f>[1]!الجدول_السبل_السوية2016.accdb[[#This Row],[CLASSE]]</f>
        <v>السادس</v>
      </c>
      <c r="F409" s="10" t="str">
        <f>[1]!الجدول_السبل_السوية2016.accdb[[#This Row],[GENRE]]</f>
        <v>أنثى</v>
      </c>
      <c r="G409" s="9">
        <f>[1]!الجدول_السبل_السوية2016.accdb[[#This Row],[SumمنINSTALLMENT_VALUE]]</f>
        <v>300</v>
      </c>
      <c r="H409" s="9">
        <f>[1]!الجدول_السبل_السوية2016.accdb[[#This Row],[HELP]]</f>
        <v>0</v>
      </c>
      <c r="I409" s="9">
        <f>[1]!الجدول_السبل_السوية2016.accdb[[#This Row],[INSTALLMENT]]</f>
        <v>950</v>
      </c>
      <c r="J409" s="13">
        <f t="shared" si="12"/>
        <v>650</v>
      </c>
      <c r="K409" s="8" t="str">
        <f t="shared" si="13"/>
        <v>دين</v>
      </c>
    </row>
    <row r="410" spans="1:11" ht="18">
      <c r="A410" s="12">
        <f>[1]!الجدول_السبل_السوية2016.accdb[[#This Row],[SUDENT_ID]]</f>
        <v>16062</v>
      </c>
      <c r="B410" s="11"/>
      <c r="C410" s="10">
        <f>[1]!الجدول_السبل_السوية2016.accdb[[#This Row],[PHONE_NUMBER]]</f>
        <v>925852310</v>
      </c>
      <c r="D410" s="10" t="str">
        <f>[1]!الجدول_السبل_السوية2016.accdb[[#This Row],[FETTER_STAUS]]</f>
        <v>مستجد</v>
      </c>
      <c r="E410" s="10" t="str">
        <f>[1]!الجدول_السبل_السوية2016.accdb[[#This Row],[CLASSE]]</f>
        <v>السادس</v>
      </c>
      <c r="F410" s="10" t="str">
        <f>[1]!الجدول_السبل_السوية2016.accdb[[#This Row],[GENRE]]</f>
        <v>ذكر</v>
      </c>
      <c r="G410" s="9">
        <f>[1]!الجدول_السبل_السوية2016.accdb[[#This Row],[SumمنINSTALLMENT_VALUE]]</f>
        <v>370</v>
      </c>
      <c r="H410" s="9">
        <f>[1]!الجدول_السبل_السوية2016.accdb[[#This Row],[HELP]]</f>
        <v>0</v>
      </c>
      <c r="I410" s="9">
        <f>[1]!الجدول_السبل_السوية2016.accdb[[#This Row],[INSTALLMENT]]</f>
        <v>950</v>
      </c>
      <c r="J410" s="13">
        <f t="shared" si="12"/>
        <v>580</v>
      </c>
      <c r="K410" s="8" t="str">
        <f t="shared" si="13"/>
        <v>دين</v>
      </c>
    </row>
    <row r="411" spans="1:11" ht="18">
      <c r="A411" s="12">
        <f>[1]!الجدول_السبل_السوية2016.accdb[[#This Row],[SUDENT_ID]]</f>
        <v>16059</v>
      </c>
      <c r="B411" s="11"/>
      <c r="C411" s="10">
        <f>[1]!الجدول_السبل_السوية2016.accdb[[#This Row],[PHONE_NUMBER]]</f>
        <v>928669918</v>
      </c>
      <c r="D411" s="10" t="str">
        <f>[1]!الجدول_السبل_السوية2016.accdb[[#This Row],[FETTER_STAUS]]</f>
        <v>مستجد</v>
      </c>
      <c r="E411" s="10" t="str">
        <f>[1]!الجدول_السبل_السوية2016.accdb[[#This Row],[CLASSE]]</f>
        <v>السادس</v>
      </c>
      <c r="F411" s="10" t="str">
        <f>[1]!الجدول_السبل_السوية2016.accdb[[#This Row],[GENRE]]</f>
        <v>ذكر</v>
      </c>
      <c r="G411" s="9">
        <f>[1]!الجدول_السبل_السوية2016.accdb[[#This Row],[SumمنINSTALLMENT_VALUE]]</f>
        <v>400</v>
      </c>
      <c r="H411" s="9">
        <f>[1]!الجدول_السبل_السوية2016.accdb[[#This Row],[HELP]]</f>
        <v>0</v>
      </c>
      <c r="I411" s="9">
        <f>[1]!الجدول_السبل_السوية2016.accdb[[#This Row],[INSTALLMENT]]</f>
        <v>950</v>
      </c>
      <c r="J411" s="13">
        <f t="shared" si="12"/>
        <v>550</v>
      </c>
      <c r="K411" s="8" t="str">
        <f t="shared" si="13"/>
        <v>دين</v>
      </c>
    </row>
    <row r="412" spans="1:11" ht="18">
      <c r="A412" s="12">
        <f>[1]!الجدول_السبل_السوية2016.accdb[[#This Row],[SUDENT_ID]]</f>
        <v>16050</v>
      </c>
      <c r="B412" s="11"/>
      <c r="C412" s="10">
        <f>[1]!الجدول_السبل_السوية2016.accdb[[#This Row],[PHONE_NUMBER]]</f>
        <v>912149919</v>
      </c>
      <c r="D412" s="10" t="str">
        <f>[1]!الجدول_السبل_السوية2016.accdb[[#This Row],[FETTER_STAUS]]</f>
        <v>مستجد</v>
      </c>
      <c r="E412" s="10" t="str">
        <f>[1]!الجدول_السبل_السوية2016.accdb[[#This Row],[CLASSE]]</f>
        <v>السادس</v>
      </c>
      <c r="F412" s="10" t="str">
        <f>[1]!الجدول_السبل_السوية2016.accdb[[#This Row],[GENRE]]</f>
        <v>ذكر</v>
      </c>
      <c r="G412" s="9">
        <f>[1]!الجدول_السبل_السوية2016.accdb[[#This Row],[SumمنINSTALLMENT_VALUE]]</f>
        <v>425</v>
      </c>
      <c r="H412" s="9">
        <f>[1]!الجدول_السبل_السوية2016.accdb[[#This Row],[HELP]]</f>
        <v>0</v>
      </c>
      <c r="I412" s="9">
        <f>[1]!الجدول_السبل_السوية2016.accdb[[#This Row],[INSTALLMENT]]</f>
        <v>850</v>
      </c>
      <c r="J412" s="13">
        <f t="shared" si="12"/>
        <v>425</v>
      </c>
      <c r="K412" s="8" t="str">
        <f t="shared" si="13"/>
        <v>لا</v>
      </c>
    </row>
    <row r="413" spans="1:11" ht="18">
      <c r="A413" s="12">
        <f>[1]!الجدول_السبل_السوية2016.accdb[[#This Row],[SUDENT_ID]]</f>
        <v>16049</v>
      </c>
      <c r="B413" s="11"/>
      <c r="C413" s="10">
        <f>[1]!الجدول_السبل_السوية2016.accdb[[#This Row],[PHONE_NUMBER]]</f>
        <v>925254168</v>
      </c>
      <c r="D413" s="10" t="str">
        <f>[1]!الجدول_السبل_السوية2016.accdb[[#This Row],[FETTER_STAUS]]</f>
        <v>مستجد</v>
      </c>
      <c r="E413" s="10" t="str">
        <f>[1]!الجدول_السبل_السوية2016.accdb[[#This Row],[CLASSE]]</f>
        <v>السادس</v>
      </c>
      <c r="F413" s="10" t="str">
        <f>[1]!الجدول_السبل_السوية2016.accdb[[#This Row],[GENRE]]</f>
        <v>ذكر</v>
      </c>
      <c r="G413" s="9">
        <f>[1]!الجدول_السبل_السوية2016.accdb[[#This Row],[SumمنINSTALLMENT_VALUE]]</f>
        <v>425</v>
      </c>
      <c r="H413" s="9">
        <f>[1]!الجدول_السبل_السوية2016.accdb[[#This Row],[HELP]]</f>
        <v>0</v>
      </c>
      <c r="I413" s="9">
        <f>[1]!الجدول_السبل_السوية2016.accdb[[#This Row],[INSTALLMENT]]</f>
        <v>950</v>
      </c>
      <c r="J413" s="13">
        <f t="shared" si="12"/>
        <v>525</v>
      </c>
      <c r="K413" s="8" t="str">
        <f t="shared" si="13"/>
        <v>دين</v>
      </c>
    </row>
    <row r="414" spans="1:11" ht="18">
      <c r="A414" s="12">
        <f>[1]!الجدول_السبل_السوية2016.accdb[[#This Row],[SUDENT_ID]]</f>
        <v>16063</v>
      </c>
      <c r="B414" s="11"/>
      <c r="C414" s="10">
        <f>[1]!الجدول_السبل_السوية2016.accdb[[#This Row],[PHONE_NUMBER]]</f>
        <v>925604301</v>
      </c>
      <c r="D414" s="10" t="str">
        <f>[1]!الجدول_السبل_السوية2016.accdb[[#This Row],[FETTER_STAUS]]</f>
        <v>مستجد</v>
      </c>
      <c r="E414" s="10" t="str">
        <f>[1]!الجدول_السبل_السوية2016.accdb[[#This Row],[CLASSE]]</f>
        <v>السادس</v>
      </c>
      <c r="F414" s="10" t="str">
        <f>[1]!الجدول_السبل_السوية2016.accdb[[#This Row],[GENRE]]</f>
        <v>ذكر</v>
      </c>
      <c r="G414" s="9">
        <f>[1]!الجدول_السبل_السوية2016.accdb[[#This Row],[SumمنINSTALLMENT_VALUE]]</f>
        <v>430</v>
      </c>
      <c r="H414" s="9">
        <f>[1]!الجدول_السبل_السوية2016.accdb[[#This Row],[HELP]]</f>
        <v>0</v>
      </c>
      <c r="I414" s="9">
        <f>[1]!الجدول_السبل_السوية2016.accdb[[#This Row],[INSTALLMENT]]</f>
        <v>950</v>
      </c>
      <c r="J414" s="13">
        <f t="shared" si="12"/>
        <v>520</v>
      </c>
      <c r="K414" s="8" t="str">
        <f t="shared" si="13"/>
        <v>دين</v>
      </c>
    </row>
    <row r="415" spans="1:11" ht="18">
      <c r="A415" s="12">
        <f>[1]!الجدول_السبل_السوية2016.accdb[[#This Row],[SUDENT_ID]]</f>
        <v>16069</v>
      </c>
      <c r="B415" s="11"/>
      <c r="C415" s="10">
        <f>[1]!الجدول_السبل_السوية2016.accdb[[#This Row],[PHONE_NUMBER]]</f>
        <v>925238728</v>
      </c>
      <c r="D415" s="10" t="str">
        <f>[1]!الجدول_السبل_السوية2016.accdb[[#This Row],[FETTER_STAUS]]</f>
        <v>مستجد</v>
      </c>
      <c r="E415" s="10" t="str">
        <f>[1]!الجدول_السبل_السوية2016.accdb[[#This Row],[CLASSE]]</f>
        <v>السادس</v>
      </c>
      <c r="F415" s="10" t="str">
        <f>[1]!الجدول_السبل_السوية2016.accdb[[#This Row],[GENRE]]</f>
        <v>ذكر</v>
      </c>
      <c r="G415" s="9">
        <f>[1]!الجدول_السبل_السوية2016.accdb[[#This Row],[SumمنINSTALLMENT_VALUE]]</f>
        <v>450</v>
      </c>
      <c r="H415" s="9">
        <f>[1]!الجدول_السبل_السوية2016.accdb[[#This Row],[HELP]]</f>
        <v>0</v>
      </c>
      <c r="I415" s="9">
        <f>[1]!الجدول_السبل_السوية2016.accdb[[#This Row],[INSTALLMENT]]</f>
        <v>950</v>
      </c>
      <c r="J415" s="13">
        <f t="shared" si="12"/>
        <v>500</v>
      </c>
      <c r="K415" s="8" t="str">
        <f t="shared" si="13"/>
        <v>دين</v>
      </c>
    </row>
    <row r="416" spans="1:11" ht="18">
      <c r="A416" s="12">
        <f>[1]!الجدول_السبل_السوية2016.accdb[[#This Row],[SUDENT_ID]]</f>
        <v>16075</v>
      </c>
      <c r="B416" s="11"/>
      <c r="C416" s="10">
        <f>[1]!الجدول_السبل_السوية2016.accdb[[#This Row],[PHONE_NUMBER]]</f>
        <v>925598551</v>
      </c>
      <c r="D416" s="10" t="str">
        <f>[1]!الجدول_السبل_السوية2016.accdb[[#This Row],[FETTER_STAUS]]</f>
        <v>مستجد</v>
      </c>
      <c r="E416" s="10" t="str">
        <f>[1]!الجدول_السبل_السوية2016.accdb[[#This Row],[CLASSE]]</f>
        <v>السادس</v>
      </c>
      <c r="F416" s="10" t="str">
        <f>[1]!الجدول_السبل_السوية2016.accdb[[#This Row],[GENRE]]</f>
        <v>أنثى</v>
      </c>
      <c r="G416" s="9">
        <f>[1]!الجدول_السبل_السوية2016.accdb[[#This Row],[SumمنINSTALLMENT_VALUE]]</f>
        <v>450</v>
      </c>
      <c r="H416" s="9">
        <f>[1]!الجدول_السبل_السوية2016.accdb[[#This Row],[HELP]]</f>
        <v>0</v>
      </c>
      <c r="I416" s="9">
        <f>[1]!الجدول_السبل_السوية2016.accdb[[#This Row],[INSTALLMENT]]</f>
        <v>950</v>
      </c>
      <c r="J416" s="13">
        <f t="shared" si="12"/>
        <v>500</v>
      </c>
      <c r="K416" s="8" t="str">
        <f t="shared" si="13"/>
        <v>دين</v>
      </c>
    </row>
    <row r="417" spans="1:11" ht="18">
      <c r="A417" s="12">
        <f>[1]!الجدول_السبل_السوية2016.accdb[[#This Row],[SUDENT_ID]]</f>
        <v>16041</v>
      </c>
      <c r="B417" s="11"/>
      <c r="C417" s="10">
        <f>[1]!الجدول_السبل_السوية2016.accdb[[#This Row],[PHONE_NUMBER]]</f>
        <v>925821572</v>
      </c>
      <c r="D417" s="10" t="str">
        <f>[1]!الجدول_السبل_السوية2016.accdb[[#This Row],[FETTER_STAUS]]</f>
        <v>مستجد</v>
      </c>
      <c r="E417" s="10" t="str">
        <f>[1]!الجدول_السبل_السوية2016.accdb[[#This Row],[CLASSE]]</f>
        <v>السادس</v>
      </c>
      <c r="F417" s="10" t="str">
        <f>[1]!الجدول_السبل_السوية2016.accdb[[#This Row],[GENRE]]</f>
        <v>أنثى</v>
      </c>
      <c r="G417" s="9">
        <f>[1]!الجدول_السبل_السوية2016.accdb[[#This Row],[SumمنINSTALLMENT_VALUE]]</f>
        <v>450</v>
      </c>
      <c r="H417" s="9">
        <f>[1]!الجدول_السبل_السوية2016.accdb[[#This Row],[HELP]]</f>
        <v>0</v>
      </c>
      <c r="I417" s="9">
        <f>[1]!الجدول_السبل_السوية2016.accdb[[#This Row],[INSTALLMENT]]</f>
        <v>950</v>
      </c>
      <c r="J417" s="13">
        <f t="shared" si="12"/>
        <v>500</v>
      </c>
      <c r="K417" s="8" t="str">
        <f t="shared" si="13"/>
        <v>دين</v>
      </c>
    </row>
    <row r="418" spans="1:11" ht="18">
      <c r="A418" s="12">
        <f>[1]!الجدول_السبل_السوية2016.accdb[[#This Row],[SUDENT_ID]]</f>
        <v>16072</v>
      </c>
      <c r="B418" s="11"/>
      <c r="C418" s="10">
        <f>[1]!الجدول_السبل_السوية2016.accdb[[#This Row],[PHONE_NUMBER]]</f>
        <v>925093082</v>
      </c>
      <c r="D418" s="10" t="str">
        <f>[1]!الجدول_السبل_السوية2016.accdb[[#This Row],[FETTER_STAUS]]</f>
        <v>مستجد</v>
      </c>
      <c r="E418" s="10" t="str">
        <f>[1]!الجدول_السبل_السوية2016.accdb[[#This Row],[CLASSE]]</f>
        <v>السادس</v>
      </c>
      <c r="F418" s="10" t="str">
        <f>[1]!الجدول_السبل_السوية2016.accdb[[#This Row],[GENRE]]</f>
        <v>أنثى</v>
      </c>
      <c r="G418" s="9">
        <f>[1]!الجدول_السبل_السوية2016.accdb[[#This Row],[SumمنINSTALLMENT_VALUE]]</f>
        <v>475</v>
      </c>
      <c r="H418" s="9">
        <f>[1]!الجدول_السبل_السوية2016.accdb[[#This Row],[HELP]]</f>
        <v>0</v>
      </c>
      <c r="I418" s="9">
        <f>[1]!الجدول_السبل_السوية2016.accdb[[#This Row],[INSTALLMENT]]</f>
        <v>950</v>
      </c>
      <c r="J418" s="13">
        <f t="shared" si="12"/>
        <v>475</v>
      </c>
      <c r="K418" s="8" t="str">
        <f t="shared" si="13"/>
        <v>لا</v>
      </c>
    </row>
    <row r="419" spans="1:11" ht="18">
      <c r="A419" s="12">
        <f>[1]!الجدول_السبل_السوية2016.accdb[[#This Row],[SUDENT_ID]]</f>
        <v>16052</v>
      </c>
      <c r="B419" s="11"/>
      <c r="C419" s="10">
        <f>[1]!الجدول_السبل_السوية2016.accdb[[#This Row],[PHONE_NUMBER]]</f>
        <v>925267988</v>
      </c>
      <c r="D419" s="10" t="str">
        <f>[1]!الجدول_السبل_السوية2016.accdb[[#This Row],[FETTER_STAUS]]</f>
        <v>مستجد</v>
      </c>
      <c r="E419" s="10" t="str">
        <f>[1]!الجدول_السبل_السوية2016.accdb[[#This Row],[CLASSE]]</f>
        <v>السادس</v>
      </c>
      <c r="F419" s="10" t="str">
        <f>[1]!الجدول_السبل_السوية2016.accdb[[#This Row],[GENRE]]</f>
        <v>ذكر</v>
      </c>
      <c r="G419" s="9">
        <f>[1]!الجدول_السبل_السوية2016.accdb[[#This Row],[SumمنINSTALLMENT_VALUE]]</f>
        <v>475</v>
      </c>
      <c r="H419" s="9">
        <f>[1]!الجدول_السبل_السوية2016.accdb[[#This Row],[HELP]]</f>
        <v>0</v>
      </c>
      <c r="I419" s="9">
        <f>[1]!الجدول_السبل_السوية2016.accdb[[#This Row],[INSTALLMENT]]</f>
        <v>950</v>
      </c>
      <c r="J419" s="13">
        <f t="shared" si="12"/>
        <v>475</v>
      </c>
      <c r="K419" s="8" t="str">
        <f t="shared" si="13"/>
        <v>لا</v>
      </c>
    </row>
    <row r="420" spans="1:11" ht="18">
      <c r="A420" s="12">
        <f>[1]!الجدول_السبل_السوية2016.accdb[[#This Row],[SUDENT_ID]]</f>
        <v>16068</v>
      </c>
      <c r="B420" s="11"/>
      <c r="C420" s="10">
        <f>[1]!الجدول_السبل_السوية2016.accdb[[#This Row],[PHONE_NUMBER]]</f>
        <v>911110462</v>
      </c>
      <c r="D420" s="10" t="str">
        <f>[1]!الجدول_السبل_السوية2016.accdb[[#This Row],[FETTER_STAUS]]</f>
        <v>معيد</v>
      </c>
      <c r="E420" s="10" t="str">
        <f>[1]!الجدول_السبل_السوية2016.accdb[[#This Row],[CLASSE]]</f>
        <v>السادس</v>
      </c>
      <c r="F420" s="10" t="str">
        <f>[1]!الجدول_السبل_السوية2016.accdb[[#This Row],[GENRE]]</f>
        <v>ذكر</v>
      </c>
      <c r="G420" s="9">
        <f>[1]!الجدول_السبل_السوية2016.accdb[[#This Row],[SumمنINSTALLMENT_VALUE]]</f>
        <v>475</v>
      </c>
      <c r="H420" s="9">
        <f>[1]!الجدول_السبل_السوية2016.accdb[[#This Row],[HELP]]</f>
        <v>0</v>
      </c>
      <c r="I420" s="9">
        <f>[1]!الجدول_السبل_السوية2016.accdb[[#This Row],[INSTALLMENT]]</f>
        <v>950</v>
      </c>
      <c r="J420" s="13">
        <f t="shared" si="12"/>
        <v>475</v>
      </c>
      <c r="K420" s="8" t="str">
        <f t="shared" si="13"/>
        <v>لا</v>
      </c>
    </row>
    <row r="421" spans="1:11" ht="18">
      <c r="A421" s="12">
        <f>[1]!الجدول_السبل_السوية2016.accdb[[#This Row],[SUDENT_ID]]</f>
        <v>16061</v>
      </c>
      <c r="B421" s="11"/>
      <c r="C421" s="10">
        <f>[1]!الجدول_السبل_السوية2016.accdb[[#This Row],[PHONE_NUMBER]]</f>
        <v>926761349</v>
      </c>
      <c r="D421" s="10" t="str">
        <f>[1]!الجدول_السبل_السوية2016.accdb[[#This Row],[FETTER_STAUS]]</f>
        <v>مستجد</v>
      </c>
      <c r="E421" s="10" t="str">
        <f>[1]!الجدول_السبل_السوية2016.accdb[[#This Row],[CLASSE]]</f>
        <v>السادس</v>
      </c>
      <c r="F421" s="10" t="str">
        <f>[1]!الجدول_السبل_السوية2016.accdb[[#This Row],[GENRE]]</f>
        <v>أنثى</v>
      </c>
      <c r="G421" s="9">
        <f>[1]!الجدول_السبل_السوية2016.accdb[[#This Row],[SumمنINSTALLMENT_VALUE]]</f>
        <v>475</v>
      </c>
      <c r="H421" s="9">
        <f>[1]!الجدول_السبل_السوية2016.accdb[[#This Row],[HELP]]</f>
        <v>0</v>
      </c>
      <c r="I421" s="9">
        <f>[1]!الجدول_السبل_السوية2016.accdb[[#This Row],[INSTALLMENT]]</f>
        <v>950</v>
      </c>
      <c r="J421" s="13">
        <f t="shared" si="12"/>
        <v>475</v>
      </c>
      <c r="K421" s="8" t="str">
        <f t="shared" si="13"/>
        <v>لا</v>
      </c>
    </row>
    <row r="422" spans="1:11" ht="18">
      <c r="A422" s="12">
        <f>[1]!الجدول_السبل_السوية2016.accdb[[#This Row],[SUDENT_ID]]</f>
        <v>16058</v>
      </c>
      <c r="B422" s="11"/>
      <c r="C422" s="10">
        <f>[1]!الجدول_السبل_السوية2016.accdb[[#This Row],[PHONE_NUMBER]]</f>
        <v>925261442</v>
      </c>
      <c r="D422" s="10" t="str">
        <f>[1]!الجدول_السبل_السوية2016.accdb[[#This Row],[FETTER_STAUS]]</f>
        <v>مستجد</v>
      </c>
      <c r="E422" s="10" t="str">
        <f>[1]!الجدول_السبل_السوية2016.accdb[[#This Row],[CLASSE]]</f>
        <v>السادس</v>
      </c>
      <c r="F422" s="10" t="str">
        <f>[1]!الجدول_السبل_السوية2016.accdb[[#This Row],[GENRE]]</f>
        <v>أنثى</v>
      </c>
      <c r="G422" s="9">
        <f>[1]!الجدول_السبل_السوية2016.accdb[[#This Row],[SumمنINSTALLMENT_VALUE]]</f>
        <v>475</v>
      </c>
      <c r="H422" s="9">
        <f>[1]!الجدول_السبل_السوية2016.accdb[[#This Row],[HELP]]</f>
        <v>0</v>
      </c>
      <c r="I422" s="9">
        <f>[1]!الجدول_السبل_السوية2016.accdb[[#This Row],[INSTALLMENT]]</f>
        <v>950</v>
      </c>
      <c r="J422" s="13">
        <f t="shared" si="12"/>
        <v>475</v>
      </c>
      <c r="K422" s="8" t="str">
        <f t="shared" si="13"/>
        <v>لا</v>
      </c>
    </row>
    <row r="423" spans="1:11" ht="18">
      <c r="A423" s="12">
        <f>[1]!الجدول_السبل_السوية2016.accdb[[#This Row],[SUDENT_ID]]</f>
        <v>16048</v>
      </c>
      <c r="B423" s="11"/>
      <c r="C423" s="10">
        <f>[1]!الجدول_السبل_السوية2016.accdb[[#This Row],[PHONE_NUMBER]]</f>
        <v>924135342</v>
      </c>
      <c r="D423" s="10" t="str">
        <f>[1]!الجدول_السبل_السوية2016.accdb[[#This Row],[FETTER_STAUS]]</f>
        <v>مستجد</v>
      </c>
      <c r="E423" s="10" t="str">
        <f>[1]!الجدول_السبل_السوية2016.accdb[[#This Row],[CLASSE]]</f>
        <v>السادس</v>
      </c>
      <c r="F423" s="10" t="str">
        <f>[1]!الجدول_السبل_السوية2016.accdb[[#This Row],[GENRE]]</f>
        <v>ذكر</v>
      </c>
      <c r="G423" s="9">
        <f>[1]!الجدول_السبل_السوية2016.accdb[[#This Row],[SumمنINSTALLMENT_VALUE]]</f>
        <v>475</v>
      </c>
      <c r="H423" s="9">
        <f>[1]!الجدول_السبل_السوية2016.accdb[[#This Row],[HELP]]</f>
        <v>0</v>
      </c>
      <c r="I423" s="9">
        <f>[1]!الجدول_السبل_السوية2016.accdb[[#This Row],[INSTALLMENT]]</f>
        <v>950</v>
      </c>
      <c r="J423" s="13">
        <f t="shared" si="12"/>
        <v>475</v>
      </c>
      <c r="K423" s="8" t="str">
        <f t="shared" si="13"/>
        <v>لا</v>
      </c>
    </row>
    <row r="424" spans="1:11" ht="18">
      <c r="A424" s="12">
        <f>[1]!الجدول_السبل_السوية2016.accdb[[#This Row],[SUDENT_ID]]</f>
        <v>16057</v>
      </c>
      <c r="B424" s="11"/>
      <c r="C424" s="10">
        <f>[1]!الجدول_السبل_السوية2016.accdb[[#This Row],[PHONE_NUMBER]]</f>
        <v>913900170</v>
      </c>
      <c r="D424" s="10" t="str">
        <f>[1]!الجدول_السبل_السوية2016.accdb[[#This Row],[FETTER_STAUS]]</f>
        <v>مستجد</v>
      </c>
      <c r="E424" s="10" t="str">
        <f>[1]!الجدول_السبل_السوية2016.accdb[[#This Row],[CLASSE]]</f>
        <v>السادس</v>
      </c>
      <c r="F424" s="10" t="str">
        <f>[1]!الجدول_السبل_السوية2016.accdb[[#This Row],[GENRE]]</f>
        <v>ذكر</v>
      </c>
      <c r="G424" s="9">
        <f>[1]!الجدول_السبل_السوية2016.accdb[[#This Row],[SumمنINSTALLMENT_VALUE]]</f>
        <v>500</v>
      </c>
      <c r="H424" s="9">
        <f>[1]!الجدول_السبل_السوية2016.accdb[[#This Row],[HELP]]</f>
        <v>0</v>
      </c>
      <c r="I424" s="9">
        <f>[1]!الجدول_السبل_السوية2016.accdb[[#This Row],[INSTALLMENT]]</f>
        <v>950</v>
      </c>
      <c r="J424" s="13">
        <f t="shared" si="12"/>
        <v>450</v>
      </c>
      <c r="K424" s="8" t="str">
        <f t="shared" si="13"/>
        <v>لا</v>
      </c>
    </row>
    <row r="425" spans="1:11" ht="18">
      <c r="A425" s="12">
        <f>[1]!الجدول_السبل_السوية2016.accdb[[#This Row],[SUDENT_ID]]</f>
        <v>16083</v>
      </c>
      <c r="B425" s="11"/>
      <c r="C425" s="10">
        <f>[1]!الجدول_السبل_السوية2016.accdb[[#This Row],[PHONE_NUMBER]]</f>
        <v>925232818</v>
      </c>
      <c r="D425" s="10" t="str">
        <f>[1]!الجدول_السبل_السوية2016.accdb[[#This Row],[FETTER_STAUS]]</f>
        <v>مستجد</v>
      </c>
      <c r="E425" s="10" t="str">
        <f>[1]!الجدول_السبل_السوية2016.accdb[[#This Row],[CLASSE]]</f>
        <v>السادس</v>
      </c>
      <c r="F425" s="10" t="str">
        <f>[1]!الجدول_السبل_السوية2016.accdb[[#This Row],[GENRE]]</f>
        <v>ذكر</v>
      </c>
      <c r="G425" s="9">
        <f>[1]!الجدول_السبل_السوية2016.accdb[[#This Row],[SumمنINSTALLMENT_VALUE]]</f>
        <v>500</v>
      </c>
      <c r="H425" s="9">
        <f>[1]!الجدول_السبل_السوية2016.accdb[[#This Row],[HELP]]</f>
        <v>0</v>
      </c>
      <c r="I425" s="9">
        <f>[1]!الجدول_السبل_السوية2016.accdb[[#This Row],[INSTALLMENT]]</f>
        <v>950</v>
      </c>
      <c r="J425" s="13">
        <f t="shared" si="12"/>
        <v>450</v>
      </c>
      <c r="K425" s="8" t="str">
        <f t="shared" si="13"/>
        <v>لا</v>
      </c>
    </row>
    <row r="426" spans="1:11" ht="18">
      <c r="A426" s="12">
        <f>[1]!الجدول_السبل_السوية2016.accdb[[#This Row],[SUDENT_ID]]</f>
        <v>16082</v>
      </c>
      <c r="B426" s="11"/>
      <c r="C426" s="10">
        <f>[1]!الجدول_السبل_السوية2016.accdb[[#This Row],[PHONE_NUMBER]]</f>
        <v>925523698</v>
      </c>
      <c r="D426" s="10" t="str">
        <f>[1]!الجدول_السبل_السوية2016.accdb[[#This Row],[FETTER_STAUS]]</f>
        <v>مستجد</v>
      </c>
      <c r="E426" s="10" t="str">
        <f>[1]!الجدول_السبل_السوية2016.accdb[[#This Row],[CLASSE]]</f>
        <v>السادس</v>
      </c>
      <c r="F426" s="10" t="str">
        <f>[1]!الجدول_السبل_السوية2016.accdb[[#This Row],[GENRE]]</f>
        <v>ذكر</v>
      </c>
      <c r="G426" s="9">
        <f>[1]!الجدول_السبل_السوية2016.accdb[[#This Row],[SumمنINSTALLMENT_VALUE]]</f>
        <v>500</v>
      </c>
      <c r="H426" s="9">
        <f>[1]!الجدول_السبل_السوية2016.accdb[[#This Row],[HELP]]</f>
        <v>0</v>
      </c>
      <c r="I426" s="9">
        <f>[1]!الجدول_السبل_السوية2016.accdb[[#This Row],[INSTALLMENT]]</f>
        <v>950</v>
      </c>
      <c r="J426" s="13">
        <f t="shared" si="12"/>
        <v>450</v>
      </c>
      <c r="K426" s="8" t="str">
        <f t="shared" si="13"/>
        <v>لا</v>
      </c>
    </row>
    <row r="427" spans="1:11" ht="18">
      <c r="A427" s="12">
        <f>[1]!الجدول_السبل_السوية2016.accdb[[#This Row],[SUDENT_ID]]</f>
        <v>16078</v>
      </c>
      <c r="B427" s="11"/>
      <c r="C427" s="10">
        <f>[1]!الجدول_السبل_السوية2016.accdb[[#This Row],[PHONE_NUMBER]]</f>
        <v>925401519</v>
      </c>
      <c r="D427" s="10" t="str">
        <f>[1]!الجدول_السبل_السوية2016.accdb[[#This Row],[FETTER_STAUS]]</f>
        <v>مستجد</v>
      </c>
      <c r="E427" s="10" t="str">
        <f>[1]!الجدول_السبل_السوية2016.accdb[[#This Row],[CLASSE]]</f>
        <v>السادس</v>
      </c>
      <c r="F427" s="10" t="str">
        <f>[1]!الجدول_السبل_السوية2016.accdb[[#This Row],[GENRE]]</f>
        <v>ذكر</v>
      </c>
      <c r="G427" s="9">
        <f>[1]!الجدول_السبل_السوية2016.accdb[[#This Row],[SumمنINSTALLMENT_VALUE]]</f>
        <v>500</v>
      </c>
      <c r="H427" s="9">
        <f>[1]!الجدول_السبل_السوية2016.accdb[[#This Row],[HELP]]</f>
        <v>0</v>
      </c>
      <c r="I427" s="9">
        <f>[1]!الجدول_السبل_السوية2016.accdb[[#This Row],[INSTALLMENT]]</f>
        <v>850</v>
      </c>
      <c r="J427" s="13">
        <f t="shared" si="12"/>
        <v>350</v>
      </c>
      <c r="K427" s="8" t="str">
        <f t="shared" si="13"/>
        <v>لا</v>
      </c>
    </row>
    <row r="428" spans="1:11" ht="18">
      <c r="A428" s="12">
        <f>[1]!الجدول_السبل_السوية2016.accdb[[#This Row],[SUDENT_ID]]</f>
        <v>16056</v>
      </c>
      <c r="B428" s="11"/>
      <c r="C428" s="10">
        <f>[1]!الجدول_السبل_السوية2016.accdb[[#This Row],[PHONE_NUMBER]]</f>
        <v>925073734</v>
      </c>
      <c r="D428" s="10" t="str">
        <f>[1]!الجدول_السبل_السوية2016.accdb[[#This Row],[FETTER_STAUS]]</f>
        <v>مستجد</v>
      </c>
      <c r="E428" s="10" t="str">
        <f>[1]!الجدول_السبل_السوية2016.accdb[[#This Row],[CLASSE]]</f>
        <v>السادس</v>
      </c>
      <c r="F428" s="10" t="str">
        <f>[1]!الجدول_السبل_السوية2016.accdb[[#This Row],[GENRE]]</f>
        <v>ذكر</v>
      </c>
      <c r="G428" s="9">
        <f>[1]!الجدول_السبل_السوية2016.accdb[[#This Row],[SumمنINSTALLMENT_VALUE]]</f>
        <v>500</v>
      </c>
      <c r="H428" s="9">
        <f>[1]!الجدول_السبل_السوية2016.accdb[[#This Row],[HELP]]</f>
        <v>0</v>
      </c>
      <c r="I428" s="9">
        <f>[1]!الجدول_السبل_السوية2016.accdb[[#This Row],[INSTALLMENT]]</f>
        <v>950</v>
      </c>
      <c r="J428" s="13">
        <f t="shared" si="12"/>
        <v>450</v>
      </c>
      <c r="K428" s="8" t="str">
        <f t="shared" si="13"/>
        <v>لا</v>
      </c>
    </row>
    <row r="429" spans="1:11" ht="18">
      <c r="A429" s="12">
        <f>[1]!الجدول_السبل_السوية2016.accdb[[#This Row],[SUDENT_ID]]</f>
        <v>16071</v>
      </c>
      <c r="B429" s="11"/>
      <c r="C429" s="10">
        <f>[1]!الجدول_السبل_السوية2016.accdb[[#This Row],[PHONE_NUMBER]]</f>
        <v>912144290</v>
      </c>
      <c r="D429" s="10" t="str">
        <f>[1]!الجدول_السبل_السوية2016.accdb[[#This Row],[FETTER_STAUS]]</f>
        <v>مستجد</v>
      </c>
      <c r="E429" s="10" t="str">
        <f>[1]!الجدول_السبل_السوية2016.accdb[[#This Row],[CLASSE]]</f>
        <v>السادس</v>
      </c>
      <c r="F429" s="10" t="str">
        <f>[1]!الجدول_السبل_السوية2016.accdb[[#This Row],[GENRE]]</f>
        <v>ذكر</v>
      </c>
      <c r="G429" s="9">
        <f>[1]!الجدول_السبل_السوية2016.accdb[[#This Row],[SumمنINSTALLMENT_VALUE]]</f>
        <v>500</v>
      </c>
      <c r="H429" s="9">
        <f>[1]!الجدول_السبل_السوية2016.accdb[[#This Row],[HELP]]</f>
        <v>0</v>
      </c>
      <c r="I429" s="9">
        <f>[1]!الجدول_السبل_السوية2016.accdb[[#This Row],[INSTALLMENT]]</f>
        <v>950</v>
      </c>
      <c r="J429" s="13">
        <f t="shared" si="12"/>
        <v>450</v>
      </c>
      <c r="K429" s="8" t="str">
        <f t="shared" si="13"/>
        <v>لا</v>
      </c>
    </row>
    <row r="430" spans="1:11" ht="18">
      <c r="A430" s="12">
        <f>[1]!الجدول_السبل_السوية2016.accdb[[#This Row],[SUDENT_ID]]</f>
        <v>16044</v>
      </c>
      <c r="B430" s="11"/>
      <c r="C430" s="10">
        <f>[1]!الجدول_السبل_السوية2016.accdb[[#This Row],[PHONE_NUMBER]]</f>
        <v>928043161</v>
      </c>
      <c r="D430" s="10" t="str">
        <f>[1]!الجدول_السبل_السوية2016.accdb[[#This Row],[FETTER_STAUS]]</f>
        <v>مستجد</v>
      </c>
      <c r="E430" s="10" t="str">
        <f>[1]!الجدول_السبل_السوية2016.accdb[[#This Row],[CLASSE]]</f>
        <v>السادس</v>
      </c>
      <c r="F430" s="10" t="str">
        <f>[1]!الجدول_السبل_السوية2016.accdb[[#This Row],[GENRE]]</f>
        <v>أنثى</v>
      </c>
      <c r="G430" s="9">
        <f>[1]!الجدول_السبل_السوية2016.accdb[[#This Row],[SumمنINSTALLMENT_VALUE]]</f>
        <v>500</v>
      </c>
      <c r="H430" s="9">
        <f>[1]!الجدول_السبل_السوية2016.accdb[[#This Row],[HELP]]</f>
        <v>0</v>
      </c>
      <c r="I430" s="9">
        <f>[1]!الجدول_السبل_السوية2016.accdb[[#This Row],[INSTALLMENT]]</f>
        <v>950</v>
      </c>
      <c r="J430" s="13">
        <f t="shared" si="12"/>
        <v>450</v>
      </c>
      <c r="K430" s="8" t="str">
        <f t="shared" si="13"/>
        <v>لا</v>
      </c>
    </row>
    <row r="431" spans="1:11" ht="18">
      <c r="A431" s="12">
        <f>[1]!الجدول_السبل_السوية2016.accdb[[#This Row],[SUDENT_ID]]</f>
        <v>16066</v>
      </c>
      <c r="B431" s="11"/>
      <c r="C431" s="10">
        <f>[1]!الجدول_السبل_السوية2016.accdb[[#This Row],[PHONE_NUMBER]]</f>
        <v>928788535</v>
      </c>
      <c r="D431" s="10" t="str">
        <f>[1]!الجدول_السبل_السوية2016.accdb[[#This Row],[FETTER_STAUS]]</f>
        <v>مستجد</v>
      </c>
      <c r="E431" s="10" t="str">
        <f>[1]!الجدول_السبل_السوية2016.accdb[[#This Row],[CLASSE]]</f>
        <v>السادس</v>
      </c>
      <c r="F431" s="10" t="str">
        <f>[1]!الجدول_السبل_السوية2016.accdb[[#This Row],[GENRE]]</f>
        <v>أنثى</v>
      </c>
      <c r="G431" s="9">
        <f>[1]!الجدول_السبل_السوية2016.accdb[[#This Row],[SumمنINSTALLMENT_VALUE]]</f>
        <v>550</v>
      </c>
      <c r="H431" s="9">
        <f>[1]!الجدول_السبل_السوية2016.accdb[[#This Row],[HELP]]</f>
        <v>0</v>
      </c>
      <c r="I431" s="9">
        <f>[1]!الجدول_السبل_السوية2016.accdb[[#This Row],[INSTALLMENT]]</f>
        <v>950</v>
      </c>
      <c r="J431" s="13">
        <f t="shared" si="12"/>
        <v>400</v>
      </c>
      <c r="K431" s="8" t="str">
        <f t="shared" si="13"/>
        <v>لا</v>
      </c>
    </row>
    <row r="432" spans="1:11" ht="18">
      <c r="A432" s="12">
        <f>[1]!الجدول_السبل_السوية2016.accdb[[#This Row],[SUDENT_ID]]</f>
        <v>16079</v>
      </c>
      <c r="B432" s="11"/>
      <c r="C432" s="10">
        <f>[1]!الجدول_السبل_السوية2016.accdb[[#This Row],[PHONE_NUMBER]]</f>
        <v>924603616</v>
      </c>
      <c r="D432" s="10" t="str">
        <f>[1]!الجدول_السبل_السوية2016.accdb[[#This Row],[FETTER_STAUS]]</f>
        <v>مستجد</v>
      </c>
      <c r="E432" s="10" t="str">
        <f>[1]!الجدول_السبل_السوية2016.accdb[[#This Row],[CLASSE]]</f>
        <v>السادس</v>
      </c>
      <c r="F432" s="10" t="str">
        <f>[1]!الجدول_السبل_السوية2016.accdb[[#This Row],[GENRE]]</f>
        <v>أنثى</v>
      </c>
      <c r="G432" s="9">
        <f>[1]!الجدول_السبل_السوية2016.accdb[[#This Row],[SumمنINSTALLMENT_VALUE]]</f>
        <v>640</v>
      </c>
      <c r="H432" s="9">
        <f>[1]!الجدول_السبل_السوية2016.accdb[[#This Row],[HELP]]</f>
        <v>0</v>
      </c>
      <c r="I432" s="9">
        <f>[1]!الجدول_السبل_السوية2016.accdb[[#This Row],[INSTALLMENT]]</f>
        <v>950</v>
      </c>
      <c r="J432" s="13">
        <f t="shared" si="12"/>
        <v>310</v>
      </c>
      <c r="K432" s="8" t="str">
        <f t="shared" si="13"/>
        <v>لا</v>
      </c>
    </row>
    <row r="433" spans="1:11" ht="18">
      <c r="A433" s="12">
        <f>[1]!الجدول_السبل_السوية2016.accdb[[#This Row],[SUDENT_ID]]</f>
        <v>16040</v>
      </c>
      <c r="B433" s="11"/>
      <c r="C433" s="10">
        <f>[1]!الجدول_السبل_السوية2016.accdb[[#This Row],[PHONE_NUMBER]]</f>
        <v>925092153</v>
      </c>
      <c r="D433" s="10" t="str">
        <f>[1]!الجدول_السبل_السوية2016.accdb[[#This Row],[FETTER_STAUS]]</f>
        <v>مستجد</v>
      </c>
      <c r="E433" s="10" t="str">
        <f>[1]!الجدول_السبل_السوية2016.accdb[[#This Row],[CLASSE]]</f>
        <v>السادس</v>
      </c>
      <c r="F433" s="10" t="str">
        <f>[1]!الجدول_السبل_السوية2016.accdb[[#This Row],[GENRE]]</f>
        <v>أنثى</v>
      </c>
      <c r="G433" s="9">
        <f>[1]!الجدول_السبل_السوية2016.accdb[[#This Row],[SumمنINSTALLMENT_VALUE]]</f>
        <v>690</v>
      </c>
      <c r="H433" s="9">
        <f>[1]!الجدول_السبل_السوية2016.accdb[[#This Row],[HELP]]</f>
        <v>0</v>
      </c>
      <c r="I433" s="9">
        <f>[1]!الجدول_السبل_السوية2016.accdb[[#This Row],[INSTALLMENT]]</f>
        <v>950</v>
      </c>
      <c r="J433" s="13">
        <f t="shared" si="12"/>
        <v>260</v>
      </c>
      <c r="K433" s="8" t="str">
        <f t="shared" si="13"/>
        <v>لا</v>
      </c>
    </row>
    <row r="434" spans="1:11" ht="18">
      <c r="A434" s="12">
        <f>[1]!الجدول_السبل_السوية2016.accdb[[#This Row],[SUDENT_ID]]</f>
        <v>16077</v>
      </c>
      <c r="B434" s="11"/>
      <c r="C434" s="10">
        <f>[1]!الجدول_السبل_السوية2016.accdb[[#This Row],[PHONE_NUMBER]]</f>
        <v>922491359</v>
      </c>
      <c r="D434" s="10" t="str">
        <f>[1]!الجدول_السبل_السوية2016.accdb[[#This Row],[FETTER_STAUS]]</f>
        <v>مستجد</v>
      </c>
      <c r="E434" s="10" t="str">
        <f>[1]!الجدول_السبل_السوية2016.accdb[[#This Row],[CLASSE]]</f>
        <v>السادس</v>
      </c>
      <c r="F434" s="10" t="str">
        <f>[1]!الجدول_السبل_السوية2016.accdb[[#This Row],[GENRE]]</f>
        <v>أنثى</v>
      </c>
      <c r="G434" s="9">
        <f>[1]!الجدول_السبل_السوية2016.accdb[[#This Row],[SumمنINSTALLMENT_VALUE]]</f>
        <v>725</v>
      </c>
      <c r="H434" s="9">
        <f>[1]!الجدول_السبل_السوية2016.accdb[[#This Row],[HELP]]</f>
        <v>0</v>
      </c>
      <c r="I434" s="9">
        <f>[1]!الجدول_السبل_السوية2016.accdb[[#This Row],[INSTALLMENT]]</f>
        <v>950</v>
      </c>
      <c r="J434" s="13">
        <f t="shared" si="12"/>
        <v>225</v>
      </c>
      <c r="K434" s="8" t="str">
        <f t="shared" si="13"/>
        <v>لا</v>
      </c>
    </row>
    <row r="435" spans="1:11" ht="18">
      <c r="A435" s="12">
        <f>[1]!الجدول_السبل_السوية2016.accdb[[#This Row],[SUDENT_ID]]</f>
        <v>16054</v>
      </c>
      <c r="B435" s="11"/>
      <c r="C435" s="10">
        <f>[1]!الجدول_السبل_السوية2016.accdb[[#This Row],[PHONE_NUMBER]]</f>
        <v>925244975</v>
      </c>
      <c r="D435" s="10" t="str">
        <f>[1]!الجدول_السبل_السوية2016.accdb[[#This Row],[FETTER_STAUS]]</f>
        <v>مستجد</v>
      </c>
      <c r="E435" s="10" t="str">
        <f>[1]!الجدول_السبل_السوية2016.accdb[[#This Row],[CLASSE]]</f>
        <v>السادس</v>
      </c>
      <c r="F435" s="10" t="str">
        <f>[1]!الجدول_السبل_السوية2016.accdb[[#This Row],[GENRE]]</f>
        <v>ذكر</v>
      </c>
      <c r="G435" s="9">
        <f>[1]!الجدول_السبل_السوية2016.accdb[[#This Row],[SumمنINSTALLMENT_VALUE]]</f>
        <v>750</v>
      </c>
      <c r="H435" s="9">
        <f>[1]!الجدول_السبل_السوية2016.accdb[[#This Row],[HELP]]</f>
        <v>0</v>
      </c>
      <c r="I435" s="9">
        <f>[1]!الجدول_السبل_السوية2016.accdb[[#This Row],[INSTALLMENT]]</f>
        <v>950</v>
      </c>
      <c r="J435" s="13">
        <f t="shared" si="12"/>
        <v>200</v>
      </c>
      <c r="K435" s="8" t="str">
        <f t="shared" si="13"/>
        <v>لا</v>
      </c>
    </row>
    <row r="436" spans="1:11" ht="18">
      <c r="A436" s="12">
        <f>[1]!الجدول_السبل_السوية2016.accdb[[#This Row],[SUDENT_ID]]</f>
        <v>16060</v>
      </c>
      <c r="B436" s="11"/>
      <c r="C436" s="10">
        <f>[1]!الجدول_السبل_السوية2016.accdb[[#This Row],[PHONE_NUMBER]]</f>
        <v>919546670</v>
      </c>
      <c r="D436" s="10" t="str">
        <f>[1]!الجدول_السبل_السوية2016.accdb[[#This Row],[FETTER_STAUS]]</f>
        <v>مستجد</v>
      </c>
      <c r="E436" s="10" t="str">
        <f>[1]!الجدول_السبل_السوية2016.accdb[[#This Row],[CLASSE]]</f>
        <v>السادس</v>
      </c>
      <c r="F436" s="10" t="str">
        <f>[1]!الجدول_السبل_السوية2016.accdb[[#This Row],[GENRE]]</f>
        <v>أنثى</v>
      </c>
      <c r="G436" s="9">
        <f>[1]!الجدول_السبل_السوية2016.accdb[[#This Row],[SumمنINSTALLMENT_VALUE]]</f>
        <v>800</v>
      </c>
      <c r="H436" s="9">
        <f>[1]!الجدول_السبل_السوية2016.accdb[[#This Row],[HELP]]</f>
        <v>0</v>
      </c>
      <c r="I436" s="9">
        <f>[1]!الجدول_السبل_السوية2016.accdb[[#This Row],[INSTALLMENT]]</f>
        <v>950</v>
      </c>
      <c r="J436" s="9">
        <f t="shared" si="12"/>
        <v>150</v>
      </c>
      <c r="K436" s="8" t="str">
        <f t="shared" si="13"/>
        <v>لا</v>
      </c>
    </row>
    <row r="437" spans="1:11" ht="18">
      <c r="A437" s="12">
        <f>[1]!الجدول_السبل_السوية2016.accdb[[#This Row],[SUDENT_ID]]</f>
        <v>16070</v>
      </c>
      <c r="B437" s="11"/>
      <c r="C437" s="10">
        <f>[1]!الجدول_السبل_السوية2016.accdb[[#This Row],[PHONE_NUMBER]]</f>
        <v>925059416</v>
      </c>
      <c r="D437" s="10" t="str">
        <f>[1]!الجدول_السبل_السوية2016.accdb[[#This Row],[FETTER_STAUS]]</f>
        <v>مستجد</v>
      </c>
      <c r="E437" s="10" t="str">
        <f>[1]!الجدول_السبل_السوية2016.accdb[[#This Row],[CLASSE]]</f>
        <v>السادس</v>
      </c>
      <c r="F437" s="10" t="str">
        <f>[1]!الجدول_السبل_السوية2016.accdb[[#This Row],[GENRE]]</f>
        <v>ذكر</v>
      </c>
      <c r="G437" s="9">
        <f>[1]!الجدول_السبل_السوية2016.accdb[[#This Row],[SumمنINSTALLMENT_VALUE]]</f>
        <v>950</v>
      </c>
      <c r="H437" s="9">
        <f>[1]!الجدول_السبل_السوية2016.accdb[[#This Row],[HELP]]</f>
        <v>0</v>
      </c>
      <c r="I437" s="9">
        <f>[1]!الجدول_السبل_السوية2016.accdb[[#This Row],[INSTALLMENT]]</f>
        <v>950</v>
      </c>
      <c r="J437" s="9">
        <f t="shared" si="12"/>
        <v>0</v>
      </c>
      <c r="K437" s="8" t="str">
        <f t="shared" si="13"/>
        <v>لا</v>
      </c>
    </row>
    <row r="438" spans="1:11" ht="18">
      <c r="A438" s="7">
        <f>[1]!الجدول_السبل_السوية2016.accdb[[#This Row],[SUDENT_ID]]</f>
        <v>16084</v>
      </c>
      <c r="B438" s="6"/>
      <c r="C438" s="5">
        <f>[1]!الجدول_السبل_السوية2016.accdb[[#This Row],[PHONE_NUMBER]]</f>
        <v>925852497</v>
      </c>
      <c r="D438" s="5" t="str">
        <f>[1]!الجدول_السبل_السوية2016.accdb[[#This Row],[FETTER_STAUS]]</f>
        <v>مستجد</v>
      </c>
      <c r="E438" s="5" t="str">
        <f>[1]!الجدول_السبل_السوية2016.accdb[[#This Row],[CLASSE]]</f>
        <v>السادس</v>
      </c>
      <c r="F438" s="5" t="str">
        <f>[1]!الجدول_السبل_السوية2016.accdb[[#This Row],[GENRE]]</f>
        <v>ذكر</v>
      </c>
      <c r="G438" s="4">
        <f>[1]!الجدول_السبل_السوية2016.accdb[[#This Row],[SumمنINSTALLMENT_VALUE]]</f>
        <v>950</v>
      </c>
      <c r="H438" s="4">
        <f>[1]!الجدول_السبل_السوية2016.accdb[[#This Row],[HELP]]</f>
        <v>0</v>
      </c>
      <c r="I438" s="4">
        <f>[1]!الجدول_السبل_السوية2016.accdb[[#This Row],[INSTALLMENT]]</f>
        <v>950</v>
      </c>
      <c r="J438" s="4">
        <f t="shared" si="12"/>
        <v>0</v>
      </c>
      <c r="K438" s="3" t="str">
        <f t="shared" si="13"/>
        <v>لا</v>
      </c>
    </row>
  </sheetData>
  <conditionalFormatting sqref="A3:K438">
    <cfRule type="expression" dxfId="3" priority="2">
      <formula>$G3=$I3</formula>
    </cfRule>
    <cfRule type="expression" dxfId="2" priority="1">
      <formula>$G3&lt;=$I3/2</formula>
    </cfRule>
  </conditionalFormatting>
  <printOptions horizontalCentered="1"/>
  <pageMargins left="0" right="0" top="0.74803149606299213" bottom="0.55118110236220474" header="0.11811023622047245" footer="0.31496062992125984"/>
  <pageSetup paperSize="9" orientation="portrait" r:id="rId1"/>
  <headerFooter>
    <oddHeader>&amp;C&amp;14كشف ديون الطلاب&amp;R&amp;G</oddHeader>
    <oddFooter>&amp;L&amp;D&amp;C&amp;P&amp;Rالقسم المالي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مدفوعات وديون </vt:lpstr>
      <vt:lpstr>'مدفوعات وديون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Y</cp:lastModifiedBy>
  <dcterms:created xsi:type="dcterms:W3CDTF">2016-01-16T09:48:07Z</dcterms:created>
  <dcterms:modified xsi:type="dcterms:W3CDTF">2016-01-16T10:21:02Z</dcterms:modified>
</cp:coreProperties>
</file>