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F15" i="1"/>
  <c r="AH15" s="1"/>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T18"/>
  <c r="AV18" s="1"/>
  <c r="H27"/>
  <c r="AJ27" s="1"/>
  <c r="U30"/>
  <c r="L17" l="1"/>
  <c r="AN17" s="1"/>
  <c r="K78" i="2"/>
  <c r="I8" i="3" s="1"/>
  <c r="B21" i="1"/>
  <c r="AD21" s="1"/>
  <c r="G22"/>
  <c r="AI22" s="1"/>
  <c r="F18"/>
  <c r="AH18" s="1"/>
  <c r="U19"/>
  <c r="AW19" s="1"/>
  <c r="U27"/>
  <c r="AW27" s="1"/>
  <c r="K19"/>
  <c r="AM19" s="1"/>
  <c r="G6" i="3"/>
  <c r="C6"/>
  <c r="C9" s="1"/>
  <c r="F6" l="1"/>
  <c r="D6" s="1"/>
  <c r="H6" s="1"/>
  <c r="C8"/>
  <c r="B11" s="1"/>
  <c r="F5"/>
  <c r="D7"/>
  <c r="D11" l="1"/>
</calcChain>
</file>

<file path=xl/sharedStrings.xml><?xml version="1.0" encoding="utf-8"?>
<sst xmlns="http://schemas.openxmlformats.org/spreadsheetml/2006/main" count="86" uniqueCount="62">
  <si>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</si>
  <si>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</si>
  <si>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</si>
  <si>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</si>
  <si>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</si>
  <si>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</si>
  <si>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</si>
  <si>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</si>
  <si>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</si>
  <si>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</si>
  <si>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</si>
  <si>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</si>
  <si>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</si>
  <si>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</si>
  <si>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</si>
  <si>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</si>
  <si>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</si>
  <si>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</si>
  <si>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</si>
  <si>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</si>
  <si>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</si>
  <si>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</si>
  <si>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</si>
  <si>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</si>
  <si>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</si>
  <si>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</si>
  <si>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</si>
  <si>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</si>
  <si>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</si>
  <si>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</si>
  <si>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</si>
  <si>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</si>
  <si>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</si>
  <si>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</si>
  <si>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</si>
  <si>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</si>
  <si>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</si>
  <si>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</si>
  <si>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</si>
  <si>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</si>
  <si>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</si>
  <si>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</si>
  <si>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</si>
  <si>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</si>
  <si>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</si>
  <si>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 xml:space="preserve">  مديرية التربية لولاية :</t>
  </si>
  <si>
    <t>ثانوية:</t>
  </si>
  <si>
    <t xml:space="preserve">   ثانــــوية:</t>
  </si>
  <si>
    <t>ولاية: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</si>
  <si>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</si>
  <si>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</si>
  <si>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</si>
  <si>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</si>
  <si>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</si>
  <si>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</si>
  <si>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</si>
  <si>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</si>
  <si>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 xml:space="preserve">2016 /2015 </t>
  </si>
  <si>
    <t xml:space="preserve">دريزي </t>
  </si>
  <si>
    <t>البويرة</t>
  </si>
  <si>
    <t>مسلم محمد بالمزدور</t>
  </si>
  <si>
    <t xml:space="preserve">تغيير اسم بوحمامة بالمزدور </t>
  </si>
</sst>
</file>

<file path=xl/styles.xml><?xml version="1.0" encoding="utf-8"?>
<styleSheet xmlns="http://schemas.openxmlformats.org/spreadsheetml/2006/main">
  <numFmts count="3">
    <numFmt numFmtId="164" formatCode="_-* #,##0.00_-;_-* #,##0.00\-;_-* &quot;-&quot;??_-;_-@_-"/>
    <numFmt numFmtId="165" formatCode="[$-1010000]yyyy/mm/dd;@"/>
    <numFmt numFmtId="166" formatCode="yyyy\/mm\/dd"/>
  </numFmts>
  <fonts count="42">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b/>
      <sz val="22"/>
      <color theme="1"/>
      <name val="Calibri"/>
      <family val="2"/>
      <scheme val="minor"/>
    </font>
    <font>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164" fontId="41" fillId="0" borderId="0" applyFont="0" applyFill="0" applyBorder="0" applyAlignment="0" applyProtection="0"/>
  </cellStyleXfs>
  <cellXfs count="132">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5" fontId="0" fillId="0" borderId="0" xfId="0" applyNumberFormat="1"/>
    <xf numFmtId="0" fontId="3" fillId="0" borderId="1" xfId="0" applyFont="1" applyBorder="1"/>
    <xf numFmtId="165"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5" fontId="3" fillId="0" borderId="0" xfId="0" applyNumberFormat="1" applyFont="1"/>
    <xf numFmtId="0" fontId="3" fillId="3" borderId="1" xfId="0" applyFont="1" applyFill="1" applyBorder="1"/>
    <xf numFmtId="165" fontId="3"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5"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5"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5"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164" fontId="3" fillId="0" borderId="0" xfId="0" applyNumberFormat="1" applyFont="1" applyAlignment="1">
      <alignment horizontal="center" vertical="center"/>
    </xf>
    <xf numFmtId="164" fontId="3" fillId="0" borderId="0" xfId="3" applyFont="1" applyAlignment="1">
      <alignment horizontal="center" vertical="center" readingOrder="2"/>
    </xf>
    <xf numFmtId="0" fontId="9" fillId="0" borderId="0" xfId="0" applyFont="1" applyBorder="1" applyAlignment="1">
      <alignment horizontal="right" vertical="center"/>
    </xf>
    <xf numFmtId="14" fontId="25" fillId="0" borderId="0" xfId="0" applyNumberFormat="1" applyFont="1" applyFill="1" applyBorder="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5" fillId="0" borderId="0" xfId="0" applyFont="1" applyFill="1" applyAlignment="1">
      <alignment horizontal="center"/>
    </xf>
    <xf numFmtId="166"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5"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5"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5"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cellXfs>
  <cellStyles count="4">
    <cellStyle name="Lien hypertexte" xfId="2" builtinId="8"/>
    <cellStyle name="Milliers" xfId="3" builtinId="3"/>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46</xdr:col>
      <xdr:colOff>161925</xdr:colOff>
      <xdr:row>29</xdr:row>
      <xdr:rowOff>133350</xdr:rowOff>
    </xdr:from>
    <xdr:to>
      <xdr:col>60</xdr:col>
      <xdr:colOff>76200</xdr:colOff>
      <xdr:row>29</xdr:row>
      <xdr:rowOff>200025</xdr:rowOff>
    </xdr:to>
    <xdr:cxnSp macro="">
      <xdr:nvCxnSpPr>
        <xdr:cNvPr id="15" name="Connecteur droit avec flèche 14"/>
        <xdr:cNvCxnSpPr/>
      </xdr:nvCxnSpPr>
      <xdr:spPr>
        <a:xfrm flipV="1">
          <a:off x="12381871350" y="6715125"/>
          <a:ext cx="2066925" cy="666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BJ46"/>
  <sheetViews>
    <sheetView showGridLines="0" rightToLeft="1" tabSelected="1" view="pageBreakPreview" topLeftCell="M16" zoomScaleSheetLayoutView="100" workbookViewId="0">
      <selection activeCell="BG32" sqref="BG32"/>
    </sheetView>
  </sheetViews>
  <sheetFormatPr baseColWidth="10" defaultColWidth="11.42578125" defaultRowHeight="18.75"/>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56" ht="19.5" thickBot="1"/>
    <row r="2" spans="1:56" ht="18.75" customHeight="1" thickTop="1" thickBot="1">
      <c r="B2" s="89" t="s">
        <v>48</v>
      </c>
      <c r="C2" s="89"/>
      <c r="D2" s="89"/>
      <c r="E2" s="90" t="s">
        <v>59</v>
      </c>
      <c r="F2" s="90"/>
      <c r="G2" s="90"/>
      <c r="H2" s="90"/>
      <c r="I2" s="90"/>
      <c r="S2" s="83">
        <v>1</v>
      </c>
      <c r="T2" s="84"/>
      <c r="U2" s="84"/>
      <c r="V2" s="85"/>
    </row>
    <row r="3" spans="1:56" ht="18.75" customHeight="1" thickBot="1">
      <c r="S3" s="86"/>
      <c r="T3" s="87"/>
      <c r="U3" s="87"/>
      <c r="V3" s="88"/>
    </row>
    <row r="4" spans="1:56" ht="20.25" thickTop="1" thickBot="1">
      <c r="B4" s="91" t="s">
        <v>46</v>
      </c>
      <c r="C4" s="91"/>
      <c r="D4" s="91"/>
      <c r="E4" s="92" t="s">
        <v>60</v>
      </c>
      <c r="F4" s="92"/>
      <c r="G4" s="92"/>
      <c r="H4" s="92"/>
      <c r="I4" s="92"/>
      <c r="J4" s="92"/>
      <c r="K4" s="92"/>
      <c r="L4" s="92"/>
      <c r="M4" s="92"/>
      <c r="N4" s="92"/>
      <c r="O4" s="92"/>
      <c r="P4" s="92"/>
    </row>
    <row r="7" spans="1:56">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56">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56">
      <c r="A9" s="2"/>
      <c r="B9" s="78" t="s">
        <v>45</v>
      </c>
      <c r="C9" s="78"/>
      <c r="D9" s="78"/>
      <c r="E9" s="78"/>
      <c r="F9" s="78"/>
      <c r="G9" s="78"/>
      <c r="H9" s="78"/>
      <c r="I9" s="78"/>
      <c r="J9" s="80" t="str">
        <f>E2</f>
        <v>البويرة</v>
      </c>
      <c r="K9" s="80"/>
      <c r="L9" s="80"/>
      <c r="M9" s="80"/>
      <c r="N9" s="80"/>
      <c r="O9" s="80"/>
      <c r="P9" s="2"/>
      <c r="Q9" s="2"/>
      <c r="R9" s="2"/>
      <c r="S9" s="2"/>
      <c r="T9" s="2"/>
      <c r="U9" s="2"/>
      <c r="V9" s="2"/>
      <c r="W9" s="2"/>
      <c r="X9" s="2"/>
      <c r="Y9" s="2"/>
      <c r="Z9" s="2"/>
      <c r="AA9" s="2"/>
      <c r="AB9" s="2"/>
      <c r="AC9" s="81" t="s">
        <v>49</v>
      </c>
      <c r="AD9" s="81"/>
      <c r="AE9" s="81"/>
      <c r="AF9" s="81"/>
      <c r="AG9" s="81"/>
      <c r="AH9" s="81"/>
      <c r="AI9" s="81"/>
      <c r="AJ9" s="81"/>
      <c r="AK9" s="80" t="str">
        <f>E2</f>
        <v>البويرة</v>
      </c>
      <c r="AL9" s="80"/>
      <c r="AM9" s="80"/>
      <c r="AN9" s="80"/>
      <c r="AO9" s="80"/>
      <c r="AP9" s="80"/>
      <c r="AQ9" s="2"/>
      <c r="AR9" s="2"/>
      <c r="AS9" s="2"/>
      <c r="AT9" s="2"/>
      <c r="AU9" s="2"/>
      <c r="AV9" s="2"/>
      <c r="AW9" s="2"/>
      <c r="AX9" s="2"/>
      <c r="AY9" s="2"/>
      <c r="AZ9" s="2"/>
      <c r="BA9" s="2"/>
      <c r="BB9" s="2"/>
      <c r="BC9" s="2"/>
      <c r="BD9" s="2"/>
    </row>
    <row r="10" spans="1:56">
      <c r="A10" s="2"/>
      <c r="B10" s="78" t="s">
        <v>47</v>
      </c>
      <c r="C10" s="78"/>
      <c r="D10" s="78"/>
      <c r="E10" s="78"/>
      <c r="F10" s="80" t="str">
        <f>E4</f>
        <v>مسلم محمد بالمزدور</v>
      </c>
      <c r="G10" s="80"/>
      <c r="H10" s="80"/>
      <c r="I10" s="80"/>
      <c r="J10" s="80"/>
      <c r="K10" s="80"/>
      <c r="L10" s="80"/>
      <c r="M10" s="80"/>
      <c r="N10" s="80"/>
      <c r="O10" s="80"/>
      <c r="P10" s="80"/>
      <c r="Q10" s="80"/>
      <c r="R10" s="80"/>
      <c r="S10" s="80"/>
      <c r="T10" s="80"/>
      <c r="U10" s="80"/>
      <c r="V10" s="2"/>
      <c r="W10" s="2"/>
      <c r="X10" s="2"/>
      <c r="Y10" s="2"/>
      <c r="Z10" s="2"/>
      <c r="AA10" s="2"/>
      <c r="AB10" s="2"/>
      <c r="AC10" s="81" t="s">
        <v>50</v>
      </c>
      <c r="AD10" s="81"/>
      <c r="AE10" s="81"/>
      <c r="AF10" s="81"/>
      <c r="AG10" s="80" t="str">
        <f>E4</f>
        <v>مسلم محمد بالمزدور</v>
      </c>
      <c r="AH10" s="80"/>
      <c r="AI10" s="80"/>
      <c r="AJ10" s="80"/>
      <c r="AK10" s="80"/>
      <c r="AL10" s="80"/>
      <c r="AM10" s="80"/>
      <c r="AN10" s="80"/>
      <c r="AO10" s="80"/>
      <c r="AP10" s="80"/>
      <c r="AQ10" s="80"/>
      <c r="AR10" s="80"/>
      <c r="AS10" s="80"/>
      <c r="AT10" s="80"/>
      <c r="AU10" s="80"/>
      <c r="AV10" s="2"/>
      <c r="AW10" s="2"/>
      <c r="AX10" s="2"/>
      <c r="AY10" s="2"/>
      <c r="AZ10" s="2"/>
      <c r="BA10" s="2"/>
      <c r="BB10" s="2"/>
      <c r="BC10" s="2"/>
      <c r="BD10" s="2"/>
    </row>
    <row r="11" spans="1:56">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c r="A15" s="3"/>
      <c r="B15" s="78" t="s">
        <v>2</v>
      </c>
      <c r="C15" s="78"/>
      <c r="D15" s="78"/>
      <c r="E15" s="78"/>
      <c r="F15" s="94" t="str">
        <f>"( " &amp;'333'!$N$1 &amp; "/" &amp; $S$2 &amp;" )"</f>
        <v>( 2016 /2015 /1 )</v>
      </c>
      <c r="G15" s="94"/>
      <c r="H15" s="94"/>
      <c r="I15" s="94"/>
      <c r="J15" s="94"/>
      <c r="K15" s="94"/>
      <c r="L15" s="94"/>
      <c r="M15" s="94"/>
      <c r="N15" s="3"/>
      <c r="O15" s="3"/>
      <c r="P15" s="3"/>
      <c r="Q15" s="3"/>
      <c r="R15" s="3"/>
      <c r="S15" s="3"/>
      <c r="T15" s="3"/>
      <c r="U15" s="3"/>
      <c r="V15" s="3"/>
      <c r="W15" s="3"/>
      <c r="X15" s="3"/>
      <c r="Y15" s="3"/>
      <c r="Z15" s="3"/>
      <c r="AA15" s="3"/>
      <c r="AB15" s="2"/>
      <c r="AC15" s="3"/>
      <c r="AD15" s="78" t="s">
        <v>2</v>
      </c>
      <c r="AE15" s="78"/>
      <c r="AF15" s="78"/>
      <c r="AG15" s="78"/>
      <c r="AH15" s="93" t="str">
        <f>$F$15</f>
        <v>( 2016 /2015 /1 )</v>
      </c>
      <c r="AI15" s="78"/>
      <c r="AJ15" s="78"/>
      <c r="AK15" s="78"/>
      <c r="AL15" s="78"/>
      <c r="AM15" s="78"/>
      <c r="AN15" s="78"/>
      <c r="AO15" s="78"/>
      <c r="AP15" s="3"/>
      <c r="AQ15" s="3"/>
      <c r="AR15" s="3"/>
      <c r="AS15" s="3"/>
      <c r="AT15" s="3"/>
      <c r="AU15" s="3"/>
      <c r="AV15" s="3"/>
      <c r="AW15" s="3"/>
      <c r="AX15" s="3"/>
      <c r="AY15" s="3"/>
      <c r="AZ15" s="3"/>
      <c r="BA15" s="3"/>
      <c r="BB15" s="3"/>
      <c r="BC15" s="3"/>
      <c r="BD15" s="2"/>
    </row>
    <row r="16" spans="1:56"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62">
      <c r="A17" s="3"/>
      <c r="B17" s="81" t="s">
        <v>24</v>
      </c>
      <c r="C17" s="81"/>
      <c r="D17" s="81"/>
      <c r="E17" s="81"/>
      <c r="F17" s="81"/>
      <c r="G17" s="81"/>
      <c r="H17" s="81"/>
      <c r="I17" s="81"/>
      <c r="J17" s="81"/>
      <c r="K17" s="81"/>
      <c r="L17" s="80"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80"/>
      <c r="N17" s="80"/>
      <c r="O17" s="80"/>
      <c r="P17" s="80"/>
      <c r="Q17" s="80"/>
      <c r="R17" s="3"/>
      <c r="S17" s="3"/>
      <c r="T17" s="3"/>
      <c r="U17" s="3"/>
      <c r="V17" s="3"/>
      <c r="W17" s="3"/>
      <c r="X17" s="3"/>
      <c r="Y17" s="3"/>
      <c r="Z17" s="3"/>
      <c r="AA17" s="3"/>
      <c r="AB17" s="2"/>
      <c r="AC17" s="3"/>
      <c r="AD17" s="81" t="s">
        <v>24</v>
      </c>
      <c r="AE17" s="81"/>
      <c r="AF17" s="81"/>
      <c r="AG17" s="81"/>
      <c r="AH17" s="81"/>
      <c r="AI17" s="81"/>
      <c r="AJ17" s="81"/>
      <c r="AK17" s="81"/>
      <c r="AL17" s="81"/>
      <c r="AM17" s="81"/>
      <c r="AN17" s="80" t="str">
        <f>L17</f>
        <v xml:space="preserve">التلميذ </v>
      </c>
      <c r="AO17" s="80"/>
      <c r="AP17" s="80"/>
      <c r="AQ17" s="80"/>
      <c r="AR17" s="80"/>
      <c r="AS17" s="80"/>
      <c r="AT17" s="3"/>
      <c r="AU17" s="3"/>
      <c r="AV17" s="3"/>
      <c r="AW17" s="3"/>
      <c r="AX17" s="3"/>
      <c r="AY17" s="3"/>
      <c r="AZ17" s="3"/>
      <c r="BA17" s="3"/>
      <c r="BB17" s="3"/>
      <c r="BC17" s="3"/>
      <c r="BD17" s="2"/>
    </row>
    <row r="18" spans="1:62">
      <c r="A18" s="3"/>
      <c r="B18" s="78" t="s">
        <v>18</v>
      </c>
      <c r="C18" s="78"/>
      <c r="D18" s="78"/>
      <c r="E18" s="78"/>
      <c r="F18" s="80" t="str">
        <f>VLOOKUP(S2,'333'!A7:K379,3)</f>
        <v>باسم</v>
      </c>
      <c r="G18" s="80"/>
      <c r="H18" s="80"/>
      <c r="I18" s="80"/>
      <c r="J18" s="80"/>
      <c r="K18" s="80"/>
      <c r="L18" s="80"/>
      <c r="M18" s="3"/>
      <c r="N18" s="3"/>
      <c r="O18" s="78" t="s">
        <v>19</v>
      </c>
      <c r="P18" s="78"/>
      <c r="Q18" s="78"/>
      <c r="R18" s="78"/>
      <c r="S18" s="78"/>
      <c r="T18" s="80" t="str">
        <f>VLOOKUP(S2,'333'!A7:K379,4)</f>
        <v>بولعقور</v>
      </c>
      <c r="U18" s="80"/>
      <c r="V18" s="80"/>
      <c r="W18" s="80"/>
      <c r="X18" s="80"/>
      <c r="Y18" s="80"/>
      <c r="Z18" s="80"/>
      <c r="AA18" s="80"/>
      <c r="AB18" s="2"/>
      <c r="AC18" s="3"/>
      <c r="AD18" s="78" t="s">
        <v>18</v>
      </c>
      <c r="AE18" s="78"/>
      <c r="AF18" s="78"/>
      <c r="AG18" s="78"/>
      <c r="AH18" s="80" t="str">
        <f>F18</f>
        <v>باسم</v>
      </c>
      <c r="AI18" s="80"/>
      <c r="AJ18" s="80"/>
      <c r="AK18" s="80"/>
      <c r="AL18" s="80"/>
      <c r="AM18" s="80"/>
      <c r="AN18" s="80"/>
      <c r="AO18" s="3"/>
      <c r="AP18" s="3"/>
      <c r="AQ18" s="78" t="s">
        <v>19</v>
      </c>
      <c r="AR18" s="78"/>
      <c r="AS18" s="78"/>
      <c r="AT18" s="78"/>
      <c r="AU18" s="78"/>
      <c r="AV18" s="80" t="str">
        <f>T18</f>
        <v>بولعقور</v>
      </c>
      <c r="AW18" s="80"/>
      <c r="AX18" s="80"/>
      <c r="AY18" s="80"/>
      <c r="AZ18" s="80"/>
      <c r="BA18" s="80"/>
      <c r="BB18" s="80"/>
      <c r="BC18" s="80"/>
      <c r="BD18" s="2"/>
    </row>
    <row r="19" spans="1:62">
      <c r="A19" s="3"/>
      <c r="B19" s="78" t="s">
        <v>22</v>
      </c>
      <c r="C19" s="78"/>
      <c r="D19" s="78"/>
      <c r="E19" s="78"/>
      <c r="F19" s="78"/>
      <c r="G19" s="78"/>
      <c r="H19" s="78"/>
      <c r="I19" s="78"/>
      <c r="J19" s="78"/>
      <c r="K19" s="79">
        <f>VLOOKUP(S2,'333'!A7:K379,5)</f>
        <v>35076</v>
      </c>
      <c r="L19" s="79"/>
      <c r="M19" s="79"/>
      <c r="N19" s="79"/>
      <c r="O19" s="79"/>
      <c r="P19" s="79"/>
      <c r="Q19" s="79"/>
      <c r="R19" s="79"/>
      <c r="S19" s="78" t="s">
        <v>3</v>
      </c>
      <c r="T19" s="78"/>
      <c r="U19" s="80" t="str">
        <f>VLOOKUP(S2,'333'!A7:K379,6)</f>
        <v>بوحمامة</v>
      </c>
      <c r="V19" s="80"/>
      <c r="W19" s="80"/>
      <c r="X19" s="80"/>
      <c r="Y19" s="80"/>
      <c r="Z19" s="80"/>
      <c r="AA19" s="80"/>
      <c r="AB19" s="2"/>
      <c r="AC19" s="3"/>
      <c r="AD19" s="78" t="s">
        <v>22</v>
      </c>
      <c r="AE19" s="78"/>
      <c r="AF19" s="78"/>
      <c r="AG19" s="78"/>
      <c r="AH19" s="78"/>
      <c r="AI19" s="78"/>
      <c r="AJ19" s="78"/>
      <c r="AK19" s="78"/>
      <c r="AL19" s="78"/>
      <c r="AM19" s="79">
        <f>K19</f>
        <v>35076</v>
      </c>
      <c r="AN19" s="79"/>
      <c r="AO19" s="79"/>
      <c r="AP19" s="79"/>
      <c r="AQ19" s="79"/>
      <c r="AR19" s="79"/>
      <c r="AS19" s="79"/>
      <c r="AT19" s="79"/>
      <c r="AU19" s="78" t="s">
        <v>3</v>
      </c>
      <c r="AV19" s="78"/>
      <c r="AW19" s="80" t="str">
        <f>U19</f>
        <v>بوحمامة</v>
      </c>
      <c r="AX19" s="80"/>
      <c r="AY19" s="80"/>
      <c r="AZ19" s="80"/>
      <c r="BA19" s="80"/>
      <c r="BB19" s="80"/>
      <c r="BC19" s="80"/>
      <c r="BD19" s="2"/>
    </row>
    <row r="20" spans="1:62">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62">
      <c r="A21" s="3"/>
      <c r="B21" s="78"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قد تابـــــع دراستـــــه بالمؤسسة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62">
      <c r="A22" s="3"/>
      <c r="B22" s="78" t="s">
        <v>16</v>
      </c>
      <c r="C22" s="78"/>
      <c r="D22" s="78"/>
      <c r="E22" s="78"/>
      <c r="F22" s="78"/>
      <c r="G22" s="80" t="str">
        <f>VLOOKUP(S2,'333'!A7:K379,8)</f>
        <v>الاولى ثانوي جذع مشترك علوم وتكنولوجيا1</v>
      </c>
      <c r="H22" s="80"/>
      <c r="I22" s="80"/>
      <c r="J22" s="80"/>
      <c r="K22" s="80"/>
      <c r="L22" s="80"/>
      <c r="M22" s="80"/>
      <c r="N22" s="80"/>
      <c r="O22" s="80"/>
      <c r="P22" s="80"/>
      <c r="Q22" s="80"/>
      <c r="R22" s="80"/>
      <c r="S22" s="80"/>
      <c r="T22" s="80"/>
      <c r="U22" s="80"/>
      <c r="V22" s="80"/>
      <c r="W22" s="80"/>
      <c r="X22" s="80"/>
      <c r="Y22" s="80"/>
      <c r="Z22" s="80"/>
      <c r="AA22" s="80"/>
      <c r="AB22" s="6"/>
      <c r="AC22" s="3"/>
      <c r="AD22" s="78" t="s">
        <v>16</v>
      </c>
      <c r="AE22" s="78"/>
      <c r="AF22" s="78"/>
      <c r="AG22" s="78"/>
      <c r="AH22" s="78"/>
      <c r="AI22" s="80" t="str">
        <f>G22</f>
        <v>الاولى ثانوي جذع مشترك علوم وتكنولوجيا1</v>
      </c>
      <c r="AJ22" s="80"/>
      <c r="AK22" s="80"/>
      <c r="AL22" s="80"/>
      <c r="AM22" s="80"/>
      <c r="AN22" s="80"/>
      <c r="AO22" s="80"/>
      <c r="AP22" s="80"/>
      <c r="AQ22" s="80"/>
      <c r="AR22" s="80"/>
      <c r="AS22" s="80"/>
      <c r="AT22" s="80"/>
      <c r="AU22" s="80"/>
      <c r="AV22" s="80"/>
      <c r="AW22" s="80"/>
      <c r="AX22" s="80"/>
      <c r="AY22" s="80"/>
      <c r="AZ22" s="80"/>
      <c r="BA22" s="80"/>
      <c r="BB22" s="80"/>
      <c r="BC22" s="80"/>
      <c r="BD22" s="6"/>
    </row>
    <row r="23" spans="1:62">
      <c r="A23" s="3"/>
      <c r="B23" s="3"/>
      <c r="C23" s="3"/>
      <c r="D23" s="3"/>
      <c r="E23" s="3"/>
      <c r="F23" s="3"/>
      <c r="G23" s="82" t="str">
        <f>VLOOKUP(S2,'333'!A7:K379,9)</f>
        <v>1ج م عتك1</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t="str">
        <f>G23</f>
        <v>1ج م عتك1</v>
      </c>
      <c r="AJ23" s="82"/>
      <c r="AK23" s="82"/>
      <c r="AL23" s="82"/>
      <c r="AM23" s="82"/>
      <c r="AN23" s="82"/>
      <c r="AO23" s="82"/>
      <c r="AP23" s="82"/>
      <c r="AQ23" s="82"/>
      <c r="AR23" s="82"/>
      <c r="AS23" s="82"/>
      <c r="AT23" s="82"/>
      <c r="AU23" s="82"/>
      <c r="AV23" s="82"/>
      <c r="AW23" s="82"/>
      <c r="AX23" s="82"/>
      <c r="AY23" s="82"/>
      <c r="AZ23" s="82"/>
      <c r="BA23" s="82"/>
      <c r="BB23" s="82"/>
      <c r="BC23" s="82"/>
      <c r="BD23" s="2"/>
    </row>
    <row r="24" spans="1:62"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62">
      <c r="A25" s="3"/>
      <c r="B25" s="78" t="s">
        <v>25</v>
      </c>
      <c r="C25" s="78"/>
      <c r="D25" s="78"/>
      <c r="E25" s="78"/>
      <c r="F25" s="78"/>
      <c r="G25" s="78"/>
      <c r="H25" s="80" t="str">
        <f>'333'!N1</f>
        <v xml:space="preserve">2016 /2015 </v>
      </c>
      <c r="I25" s="80"/>
      <c r="J25" s="80"/>
      <c r="K25" s="80"/>
      <c r="L25" s="80"/>
      <c r="M25" s="80"/>
      <c r="N25" s="80"/>
      <c r="O25" s="80"/>
      <c r="P25" s="3"/>
      <c r="Q25" s="3"/>
      <c r="R25" s="3"/>
      <c r="S25" s="3"/>
      <c r="T25" s="3"/>
      <c r="U25" s="3"/>
      <c r="V25" s="3"/>
      <c r="W25" s="3"/>
      <c r="X25" s="3"/>
      <c r="Y25" s="3"/>
      <c r="Z25" s="3"/>
      <c r="AA25" s="3"/>
      <c r="AB25" s="2"/>
      <c r="AC25" s="3"/>
      <c r="AD25" s="78" t="s">
        <v>25</v>
      </c>
      <c r="AE25" s="78"/>
      <c r="AF25" s="78"/>
      <c r="AG25" s="78"/>
      <c r="AH25" s="78"/>
      <c r="AI25" s="78"/>
      <c r="AJ25" s="80" t="str">
        <f>'333'!N1</f>
        <v xml:space="preserve">2016 /2015 </v>
      </c>
      <c r="AK25" s="80"/>
      <c r="AL25" s="80"/>
      <c r="AM25" s="80"/>
      <c r="AN25" s="80"/>
      <c r="AO25" s="80"/>
      <c r="AP25" s="80"/>
      <c r="AQ25" s="80"/>
      <c r="AR25" s="3"/>
      <c r="AS25" s="3"/>
      <c r="AT25" s="3"/>
      <c r="AU25" s="3"/>
      <c r="AV25" s="3"/>
      <c r="AW25" s="3"/>
      <c r="AX25" s="3"/>
      <c r="AY25" s="3"/>
      <c r="AZ25" s="3"/>
      <c r="BA25" s="3"/>
      <c r="BB25" s="3"/>
      <c r="BC25" s="3"/>
      <c r="BD25" s="2"/>
    </row>
    <row r="26" spans="1:62"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62">
      <c r="A27" s="3"/>
      <c r="B27" s="78" t="s">
        <v>4</v>
      </c>
      <c r="C27" s="78"/>
      <c r="D27" s="78"/>
      <c r="E27" s="78"/>
      <c r="F27" s="78"/>
      <c r="G27" s="78"/>
      <c r="H27" s="78">
        <f>VLOOKUP(S2,'333'!A7:K379,1)</f>
        <v>1</v>
      </c>
      <c r="I27" s="78"/>
      <c r="J27" s="78"/>
      <c r="K27" s="78"/>
      <c r="L27" s="78"/>
      <c r="M27" s="3"/>
      <c r="N27" s="3"/>
      <c r="O27" s="78" t="s">
        <v>5</v>
      </c>
      <c r="P27" s="78"/>
      <c r="Q27" s="78"/>
      <c r="R27" s="78"/>
      <c r="S27" s="78"/>
      <c r="T27" s="78"/>
      <c r="U27" s="79">
        <f>VLOOKUP(S2,'333'!A7:K379,10)</f>
        <v>38821</v>
      </c>
      <c r="V27" s="79"/>
      <c r="W27" s="79"/>
      <c r="X27" s="79"/>
      <c r="Y27" s="79"/>
      <c r="Z27" s="79"/>
      <c r="AA27" s="79"/>
      <c r="AB27" s="2"/>
      <c r="AC27" s="3"/>
      <c r="AD27" s="78" t="s">
        <v>4</v>
      </c>
      <c r="AE27" s="78"/>
      <c r="AF27" s="78"/>
      <c r="AG27" s="78"/>
      <c r="AH27" s="78"/>
      <c r="AI27" s="78"/>
      <c r="AJ27" s="78">
        <f>H27</f>
        <v>1</v>
      </c>
      <c r="AK27" s="78"/>
      <c r="AL27" s="78"/>
      <c r="AM27" s="78"/>
      <c r="AN27" s="78"/>
      <c r="AO27" s="3"/>
      <c r="AP27" s="3"/>
      <c r="AQ27" s="78" t="s">
        <v>5</v>
      </c>
      <c r="AR27" s="78"/>
      <c r="AS27" s="78"/>
      <c r="AT27" s="78"/>
      <c r="AU27" s="78"/>
      <c r="AV27" s="78"/>
      <c r="AW27" s="79">
        <f>U27</f>
        <v>38821</v>
      </c>
      <c r="AX27" s="79"/>
      <c r="AY27" s="79"/>
      <c r="AZ27" s="79"/>
      <c r="BA27" s="79"/>
      <c r="BB27" s="79"/>
      <c r="BC27" s="79"/>
      <c r="BD27" s="2"/>
    </row>
    <row r="28" spans="1:62"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62">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62">
      <c r="A30" s="3"/>
      <c r="B30" s="78" t="str">
        <f>'444'!D13</f>
        <v xml:space="preserve">دريزي </v>
      </c>
      <c r="C30" s="78"/>
      <c r="D30" s="78"/>
      <c r="E30" s="78"/>
      <c r="F30" s="78"/>
      <c r="G30" s="78"/>
      <c r="H30" s="3"/>
      <c r="I30" s="3"/>
      <c r="J30" s="3"/>
      <c r="K30" s="3"/>
      <c r="L30" s="3"/>
      <c r="M30" s="3"/>
      <c r="N30" s="3"/>
      <c r="O30" s="3"/>
      <c r="P30" s="3"/>
      <c r="Q30" s="78" t="s">
        <v>7</v>
      </c>
      <c r="R30" s="78"/>
      <c r="S30" s="78"/>
      <c r="T30" s="78"/>
      <c r="U30" s="79">
        <f ca="1">TODAY()</f>
        <v>42386</v>
      </c>
      <c r="V30" s="79"/>
      <c r="W30" s="79"/>
      <c r="X30" s="79"/>
      <c r="Y30" s="79"/>
      <c r="Z30" s="79"/>
      <c r="AA30" s="79"/>
      <c r="AB30" s="2"/>
      <c r="AC30" s="3"/>
      <c r="AD30" s="78" t="str">
        <f>'444'!D13</f>
        <v xml:space="preserve">دريزي </v>
      </c>
      <c r="AE30" s="78"/>
      <c r="AF30" s="78"/>
      <c r="AG30" s="78"/>
      <c r="AH30" s="78"/>
      <c r="AI30" s="78"/>
      <c r="AJ30" s="3"/>
      <c r="AK30" s="3"/>
      <c r="AL30" s="3"/>
      <c r="AM30" s="3"/>
      <c r="AN30" s="3"/>
      <c r="AO30" s="3"/>
      <c r="AP30" s="3"/>
      <c r="AQ30" s="3"/>
      <c r="AR30" s="3"/>
      <c r="AS30" s="78" t="s">
        <v>7</v>
      </c>
      <c r="AT30" s="78"/>
      <c r="AU30" s="78"/>
      <c r="AV30" s="78"/>
      <c r="AW30" s="79">
        <f ca="1">TODAY()</f>
        <v>42386</v>
      </c>
      <c r="AX30" s="79"/>
      <c r="AY30" s="79"/>
      <c r="AZ30" s="79"/>
      <c r="BA30" s="79"/>
      <c r="BB30" s="79"/>
      <c r="BC30" s="79"/>
      <c r="BD30" s="2"/>
      <c r="BJ30" s="1" t="s">
        <v>61</v>
      </c>
    </row>
    <row r="31" spans="1:62">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6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380"/>
  <sheetViews>
    <sheetView showGridLines="0" rightToLeft="1" view="pageBreakPreview" zoomScale="75" zoomScaleNormal="85" zoomScaleSheetLayoutView="75" workbookViewId="0">
      <selection activeCell="N1" sqref="N1"/>
    </sheetView>
  </sheetViews>
  <sheetFormatPr baseColWidth="10" defaultColWidth="11" defaultRowHeight="1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4" customWidth="1"/>
    <col min="8" max="8" width="43.7109375" style="12" customWidth="1"/>
    <col min="9" max="9" width="18" customWidth="1"/>
    <col min="10" max="10" width="21" customWidth="1"/>
    <col min="11" max="11" width="0.140625" customWidth="1"/>
    <col min="12" max="12" width="13" bestFit="1" customWidth="1"/>
    <col min="13" max="13" width="4.42578125" customWidth="1"/>
    <col min="14" max="14" width="15.7109375" customWidth="1"/>
    <col min="37" max="37" width="11" style="77"/>
  </cols>
  <sheetData>
    <row r="1" spans="1:14" ht="23.25">
      <c r="N1" s="75" t="s">
        <v>57</v>
      </c>
    </row>
    <row r="2" spans="1:14" ht="18.75">
      <c r="N2" s="2" t="s">
        <v>56</v>
      </c>
    </row>
    <row r="3" spans="1:14" ht="28.5">
      <c r="N3" s="76"/>
    </row>
    <row r="4" spans="1:14">
      <c r="D4" s="95"/>
      <c r="E4" s="95"/>
    </row>
    <row r="5" spans="1:14">
      <c r="D5" s="95"/>
      <c r="E5" s="95"/>
    </row>
    <row r="7" spans="1:14" ht="31.5" customHeight="1" thickBot="1">
      <c r="A7" s="22" t="s">
        <v>20</v>
      </c>
      <c r="B7" s="25" t="s">
        <v>21</v>
      </c>
      <c r="C7" s="23" t="s">
        <v>13</v>
      </c>
      <c r="D7" s="23" t="s">
        <v>14</v>
      </c>
      <c r="E7" s="24" t="s">
        <v>8</v>
      </c>
      <c r="F7" s="23" t="s">
        <v>9</v>
      </c>
      <c r="G7" s="23" t="s">
        <v>10</v>
      </c>
      <c r="H7" s="23" t="s">
        <v>11</v>
      </c>
      <c r="I7" s="23" t="s">
        <v>55</v>
      </c>
      <c r="J7" s="23" t="s">
        <v>12</v>
      </c>
      <c r="K7" s="23" t="b">
        <v>0</v>
      </c>
      <c r="L7" s="70" t="s">
        <v>42</v>
      </c>
      <c r="M7" s="74"/>
    </row>
    <row r="8" spans="1:14" ht="19.5" thickBot="1">
      <c r="A8" s="18">
        <v>1</v>
      </c>
      <c r="B8" s="18"/>
      <c r="C8" s="8" t="s">
        <v>27</v>
      </c>
      <c r="D8" s="8" t="s">
        <v>28</v>
      </c>
      <c r="E8" s="9">
        <v>35076</v>
      </c>
      <c r="F8" s="8" t="s">
        <v>26</v>
      </c>
      <c r="G8" s="15" t="s">
        <v>15</v>
      </c>
      <c r="H8" s="10" t="s">
        <v>51</v>
      </c>
      <c r="I8" s="11" t="s">
        <v>54</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52</v>
      </c>
      <c r="J11" s="19" t="s">
        <v>30</v>
      </c>
      <c r="K11" s="21" t="str">
        <f>IF('444'!D3='333'!L11,'333'!A11,"لايوجد")</f>
        <v>لايوجد</v>
      </c>
      <c r="L11" s="71" t="str">
        <f>'333'!C11&amp;" "&amp;'333'!D11</f>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c>
      <c r="M20" s="74"/>
    </row>
    <row r="21" spans="1:13" ht="19.5" thickBot="1">
      <c r="A21" s="18">
        <v>14</v>
      </c>
      <c r="B21" s="18"/>
      <c r="C21" s="8"/>
      <c r="D21" s="8"/>
      <c r="E21" s="9"/>
      <c r="F21" s="8"/>
      <c r="G21" s="15"/>
      <c r="H21" s="10"/>
      <c r="I21" s="11"/>
      <c r="J21" s="19"/>
      <c r="K21" s="21" t="str">
        <f>IF('444'!D3='333'!L21,'333'!A21,"لايوجد")</f>
        <v>لايوجد</v>
      </c>
      <c r="L21" s="71" t="str">
        <f>'333'!C21&amp;" "&amp;'333'!D21</f>
        <v/>
      </c>
      <c r="M21" s="74"/>
    </row>
    <row r="22" spans="1:13" ht="19.5" thickBot="1">
      <c r="A22" s="18">
        <v>15</v>
      </c>
      <c r="B22" s="18"/>
      <c r="C22" s="8"/>
      <c r="D22" s="8"/>
      <c r="E22" s="9"/>
      <c r="F22" s="8"/>
      <c r="G22" s="15"/>
      <c r="H22" s="10"/>
      <c r="I22" s="11"/>
      <c r="J22" s="19"/>
      <c r="K22" s="21" t="str">
        <f>IF('444'!D3='333'!L22,'333'!A22,"لايوجد")</f>
        <v>لايوجد</v>
      </c>
      <c r="L22" s="71" t="str">
        <f>'333'!C22&amp;" "&amp;'333'!D22</f>
        <v/>
      </c>
      <c r="M22" s="74"/>
    </row>
    <row r="23" spans="1:13" ht="19.5" thickBot="1">
      <c r="A23" s="18">
        <v>16</v>
      </c>
      <c r="B23" s="18"/>
      <c r="C23" s="8"/>
      <c r="D23" s="8"/>
      <c r="E23" s="9"/>
      <c r="F23" s="8"/>
      <c r="G23" s="15"/>
      <c r="H23" s="10"/>
      <c r="I23" s="11"/>
      <c r="J23" s="19"/>
      <c r="K23" s="21" t="str">
        <f>IF('444'!D3='333'!L23,'333'!A23,"لايوجد")</f>
        <v>لايوجد</v>
      </c>
      <c r="L23" s="71" t="str">
        <f>'333'!C23&amp;" "&amp;'333'!D23</f>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c>
      <c r="M24" s="74"/>
    </row>
    <row r="25" spans="1:13" ht="19.5" thickBot="1">
      <c r="A25" s="18">
        <v>18</v>
      </c>
      <c r="B25" s="18"/>
      <c r="C25" s="8"/>
      <c r="D25" s="8"/>
      <c r="E25" s="9"/>
      <c r="F25" s="8"/>
      <c r="G25" s="15"/>
      <c r="H25" s="10"/>
      <c r="I25" s="11"/>
      <c r="J25" s="19"/>
      <c r="K25" s="21" t="str">
        <f>IF('444'!D3='333'!L25,'333'!A25,"لايوجد")</f>
        <v>لايوجد</v>
      </c>
      <c r="L25" s="71" t="str">
        <f>'333'!C25&amp;" "&amp;'333'!D25</f>
        <v/>
      </c>
      <c r="M25" s="74"/>
    </row>
    <row r="26" spans="1:13" ht="19.5" thickBot="1">
      <c r="A26" s="18">
        <v>19</v>
      </c>
      <c r="B26" s="18"/>
      <c r="C26" s="8"/>
      <c r="D26" s="8"/>
      <c r="E26" s="9"/>
      <c r="F26" s="8"/>
      <c r="G26" s="15"/>
      <c r="H26" s="10"/>
      <c r="I26" s="11"/>
      <c r="J26" s="19"/>
      <c r="K26" s="21" t="str">
        <f>IF('444'!D3='333'!L26,'333'!A26,"لايوجد")</f>
        <v>لايوجد</v>
      </c>
      <c r="L26" s="71" t="str">
        <f>'333'!C26&amp;" "&amp;'333'!D26</f>
        <v/>
      </c>
      <c r="M26" s="74"/>
    </row>
    <row r="27" spans="1:13" ht="19.5" thickBot="1">
      <c r="A27" s="18">
        <v>20</v>
      </c>
      <c r="B27" s="18"/>
      <c r="C27" s="8"/>
      <c r="D27" s="8"/>
      <c r="E27" s="9"/>
      <c r="F27" s="8"/>
      <c r="G27" s="15"/>
      <c r="H27" s="10"/>
      <c r="I27" s="11"/>
      <c r="J27" s="19"/>
      <c r="K27" s="21" t="str">
        <f>IF('444'!D3='333'!L27,'333'!A27,"لايوجد")</f>
        <v>لايوجد</v>
      </c>
      <c r="L27" s="71" t="str">
        <f>'333'!C27&amp;" "&amp;'333'!D27</f>
        <v/>
      </c>
      <c r="M27" s="74"/>
    </row>
    <row r="28" spans="1:13" ht="19.5" thickBot="1">
      <c r="A28" s="18">
        <v>21</v>
      </c>
      <c r="B28" s="18"/>
      <c r="C28" s="8"/>
      <c r="D28" s="8"/>
      <c r="E28" s="9"/>
      <c r="F28" s="8"/>
      <c r="G28" s="15"/>
      <c r="H28" s="10"/>
      <c r="I28" s="11"/>
      <c r="J28" s="19"/>
      <c r="K28" s="21" t="str">
        <f>IF('444'!D3='333'!L28,'333'!A28,"لايوجد")</f>
        <v>لايوجد</v>
      </c>
      <c r="L28" s="71" t="str">
        <f>'333'!C28&amp;" "&amp;'333'!D28</f>
        <v/>
      </c>
      <c r="M28" s="74"/>
    </row>
    <row r="29" spans="1:13" ht="19.5" thickBot="1">
      <c r="A29" s="18">
        <v>22</v>
      </c>
      <c r="B29" s="18"/>
      <c r="C29" s="8"/>
      <c r="D29" s="8"/>
      <c r="E29" s="9"/>
      <c r="F29" s="8"/>
      <c r="G29" s="15"/>
      <c r="H29" s="10"/>
      <c r="I29" s="11"/>
      <c r="J29" s="19"/>
      <c r="K29" s="21" t="str">
        <f>IF('444'!D3='333'!L29,'333'!A29,"لايوجد")</f>
        <v>لايوجد</v>
      </c>
      <c r="L29" s="71" t="str">
        <f>'333'!C29&amp;" "&amp;'333'!D29</f>
        <v/>
      </c>
      <c r="M29" s="74"/>
    </row>
    <row r="30" spans="1:13" ht="19.5" thickBot="1">
      <c r="A30" s="18">
        <v>23</v>
      </c>
      <c r="B30" s="18"/>
      <c r="C30" s="8"/>
      <c r="D30" s="8"/>
      <c r="E30" s="9"/>
      <c r="F30" s="8"/>
      <c r="G30" s="15"/>
      <c r="H30" s="10"/>
      <c r="I30" s="11"/>
      <c r="J30" s="19"/>
      <c r="K30" s="21" t="str">
        <f>IF('444'!D3='333'!L30,'333'!A30,"لايوجد")</f>
        <v>لايوجد</v>
      </c>
      <c r="L30" s="71" t="str">
        <f>'333'!C30&amp;" "&amp;'333'!D30</f>
        <v/>
      </c>
      <c r="M30" s="74"/>
    </row>
    <row r="31" spans="1:13" ht="19.5" thickBot="1">
      <c r="A31" s="18">
        <v>24</v>
      </c>
      <c r="B31" s="18"/>
      <c r="C31" s="8"/>
      <c r="D31" s="8"/>
      <c r="E31" s="9"/>
      <c r="F31" s="8"/>
      <c r="G31" s="15"/>
      <c r="H31" s="10"/>
      <c r="I31" s="11"/>
      <c r="J31" s="19"/>
      <c r="K31" s="21" t="str">
        <f>IF('444'!D3='333'!L31,'333'!A31,"لايوجد")</f>
        <v>لايوجد</v>
      </c>
      <c r="L31" s="71" t="str">
        <f>'333'!C31&amp;" "&amp;'333'!D31</f>
        <v/>
      </c>
      <c r="M31" s="74"/>
    </row>
    <row r="32" spans="1:13" ht="19.5" thickBot="1">
      <c r="A32" s="18">
        <v>25</v>
      </c>
      <c r="B32" s="18"/>
      <c r="C32" s="8"/>
      <c r="D32" s="8"/>
      <c r="E32" s="9"/>
      <c r="F32" s="8"/>
      <c r="G32" s="15"/>
      <c r="H32" s="10"/>
      <c r="I32" s="11"/>
      <c r="J32" s="19"/>
      <c r="K32" s="21" t="str">
        <f>IF('444'!D3='333'!L32,'333'!A32,"لايوجد")</f>
        <v>لايوجد</v>
      </c>
      <c r="L32" s="71" t="str">
        <f>'333'!C32&amp;" "&amp;'333'!D32</f>
        <v/>
      </c>
      <c r="M32" s="74"/>
    </row>
    <row r="33" spans="1:13" ht="19.5" thickBot="1">
      <c r="A33" s="18">
        <v>26</v>
      </c>
      <c r="B33" s="18"/>
      <c r="C33" s="8"/>
      <c r="D33" s="8"/>
      <c r="E33" s="9"/>
      <c r="F33" s="8"/>
      <c r="G33" s="15"/>
      <c r="H33" s="10"/>
      <c r="I33" s="11"/>
      <c r="J33" s="19"/>
      <c r="K33" s="21" t="str">
        <f>IF('444'!D3='333'!L33,'333'!A33,"لايوجد")</f>
        <v>لايوجد</v>
      </c>
      <c r="L33" s="71" t="str">
        <f>'333'!C33&amp;" "&amp;'333'!D33</f>
        <v/>
      </c>
      <c r="M33" s="74"/>
    </row>
    <row r="34" spans="1:13" ht="19.5" thickBot="1">
      <c r="A34" s="18">
        <v>27</v>
      </c>
      <c r="B34" s="18"/>
      <c r="C34" s="8"/>
      <c r="D34" s="8"/>
      <c r="E34" s="9"/>
      <c r="F34" s="8"/>
      <c r="G34" s="15"/>
      <c r="H34" s="10"/>
      <c r="I34" s="11"/>
      <c r="J34" s="19"/>
      <c r="K34" s="21" t="str">
        <f>IF('444'!D3='333'!L34,'333'!A34,"لايوجد")</f>
        <v>لايوجد</v>
      </c>
      <c r="L34" s="71" t="str">
        <f>'333'!C34&amp;" "&amp;'333'!D34</f>
        <v/>
      </c>
      <c r="M34" s="74"/>
    </row>
    <row r="35" spans="1:13" ht="19.5" thickBot="1">
      <c r="A35" s="18">
        <v>28</v>
      </c>
      <c r="B35" s="18"/>
      <c r="C35" s="8"/>
      <c r="D35" s="8"/>
      <c r="E35" s="9"/>
      <c r="F35" s="8"/>
      <c r="G35" s="15"/>
      <c r="H35" s="10"/>
      <c r="I35" s="11"/>
      <c r="J35" s="19"/>
      <c r="K35" s="21" t="str">
        <f>IF('444'!D3='333'!L35,'333'!A35,"لايوجد")</f>
        <v>لايوجد</v>
      </c>
      <c r="L35" s="71" t="str">
        <f>'333'!C35&amp;" "&amp;'333'!D35</f>
        <v/>
      </c>
      <c r="M35" s="74"/>
    </row>
    <row r="36" spans="1:13" ht="19.5" thickBot="1">
      <c r="A36" s="18">
        <v>29</v>
      </c>
      <c r="B36" s="18"/>
      <c r="C36" s="8"/>
      <c r="D36" s="8"/>
      <c r="E36" s="9"/>
      <c r="F36" s="8"/>
      <c r="G36" s="15"/>
      <c r="H36" s="10"/>
      <c r="I36" s="11"/>
      <c r="J36" s="19"/>
      <c r="K36" s="21" t="str">
        <f>IF('444'!D3='333'!L36,'333'!A36,"لايوجد")</f>
        <v>لايوجد</v>
      </c>
      <c r="L36" s="71" t="str">
        <f>'333'!C36&amp;" "&amp;'333'!D36</f>
        <v/>
      </c>
      <c r="M36" s="74"/>
    </row>
    <row r="37" spans="1:13" ht="19.5" thickBot="1">
      <c r="A37" s="18">
        <v>30</v>
      </c>
      <c r="B37" s="18"/>
      <c r="C37" s="8"/>
      <c r="D37" s="8"/>
      <c r="E37" s="9"/>
      <c r="F37" s="8"/>
      <c r="G37" s="15"/>
      <c r="H37" s="10"/>
      <c r="I37" s="11"/>
      <c r="J37" s="19"/>
      <c r="K37" s="21" t="str">
        <f>IF('444'!D3='333'!L37,'333'!A37,"لايوجد")</f>
        <v>لايوجد</v>
      </c>
      <c r="L37" s="71" t="str">
        <f>'333'!C37&amp;" "&amp;'333'!D37</f>
        <v/>
      </c>
      <c r="M37" s="74"/>
    </row>
    <row r="38" spans="1:13" ht="19.5" thickBot="1">
      <c r="A38" s="18">
        <v>31</v>
      </c>
      <c r="B38" s="18"/>
      <c r="C38" s="8"/>
      <c r="D38" s="8"/>
      <c r="E38" s="9"/>
      <c r="F38" s="8"/>
      <c r="G38" s="15"/>
      <c r="H38" s="10"/>
      <c r="I38" s="11"/>
      <c r="J38" s="19"/>
      <c r="K38" s="21" t="str">
        <f>IF('444'!D3='333'!L38,'333'!A38,"لايوجد")</f>
        <v>لايوجد</v>
      </c>
      <c r="L38" s="71" t="str">
        <f>'333'!C38&amp;" "&amp;'333'!D38</f>
        <v/>
      </c>
      <c r="M38" s="74"/>
    </row>
    <row r="39" spans="1:13" ht="19.5" thickBot="1">
      <c r="A39" s="18">
        <v>32</v>
      </c>
      <c r="B39" s="18"/>
      <c r="C39" s="8"/>
      <c r="D39" s="8"/>
      <c r="E39" s="9"/>
      <c r="F39" s="8"/>
      <c r="G39" s="15"/>
      <c r="H39" s="10"/>
      <c r="I39" s="11"/>
      <c r="J39" s="19"/>
      <c r="K39" s="21" t="str">
        <f>IF('444'!D3='333'!L39,'333'!A39,"لايوجد")</f>
        <v>لايوجد</v>
      </c>
      <c r="L39" s="71" t="str">
        <f>'333'!C39&amp;" "&amp;'333'!D39</f>
        <v/>
      </c>
      <c r="M39" s="74"/>
    </row>
    <row r="40" spans="1:13" ht="19.5" thickBot="1">
      <c r="A40" s="18">
        <v>33</v>
      </c>
      <c r="B40" s="18"/>
      <c r="C40" s="8"/>
      <c r="D40" s="8"/>
      <c r="E40" s="9"/>
      <c r="F40" s="8"/>
      <c r="G40" s="15"/>
      <c r="H40" s="10"/>
      <c r="I40" s="11"/>
      <c r="J40" s="19"/>
      <c r="K40" s="21" t="str">
        <f>IF('444'!D3='333'!L40,'333'!A40,"لايوجد")</f>
        <v>لايوجد</v>
      </c>
      <c r="L40" s="71" t="str">
        <f>'333'!C40&amp;" "&amp;'333'!D40</f>
        <v/>
      </c>
      <c r="M40" s="74"/>
    </row>
    <row r="41" spans="1:13" ht="19.5" thickBot="1">
      <c r="A41" s="18">
        <v>34</v>
      </c>
      <c r="B41" s="18"/>
      <c r="C41" s="8"/>
      <c r="D41" s="8"/>
      <c r="E41" s="9"/>
      <c r="F41" s="8"/>
      <c r="G41" s="15"/>
      <c r="H41" s="10"/>
      <c r="I41" s="11"/>
      <c r="J41" s="19"/>
      <c r="K41" s="21" t="str">
        <f>IF('444'!D3='333'!L41,'333'!A41,"لايوجد")</f>
        <v>لايوجد</v>
      </c>
      <c r="L41" s="71" t="str">
        <f>'333'!C41&amp;" "&amp;'333'!D41</f>
        <v/>
      </c>
      <c r="M41" s="74"/>
    </row>
    <row r="42" spans="1:13" ht="19.5" thickBot="1">
      <c r="A42" s="18">
        <v>35</v>
      </c>
      <c r="B42" s="18"/>
      <c r="C42" s="8"/>
      <c r="D42" s="8"/>
      <c r="E42" s="9"/>
      <c r="F42" s="8"/>
      <c r="G42" s="15"/>
      <c r="H42" s="10"/>
      <c r="I42" s="11"/>
      <c r="J42" s="19"/>
      <c r="K42" s="21" t="str">
        <f>IF('444'!D3='333'!L42,'333'!A42,"لايوجد")</f>
        <v>لايوجد</v>
      </c>
      <c r="L42" s="71" t="str">
        <f>'333'!C42&amp;" "&amp;'333'!D42</f>
        <v/>
      </c>
      <c r="M42" s="74"/>
    </row>
    <row r="43" spans="1:13" ht="19.5" thickBot="1">
      <c r="A43" s="18">
        <v>36</v>
      </c>
      <c r="B43" s="18"/>
      <c r="C43" s="8"/>
      <c r="D43" s="8"/>
      <c r="E43" s="9"/>
      <c r="F43" s="8"/>
      <c r="G43" s="15"/>
      <c r="H43" s="10"/>
      <c r="I43" s="11"/>
      <c r="J43" s="19"/>
      <c r="K43" s="21" t="str">
        <f>IF('444'!D3='333'!L43,'333'!A43,"لايوجد")</f>
        <v>لايوجد</v>
      </c>
      <c r="L43" s="71" t="str">
        <f>'333'!C43&amp;" "&amp;'333'!D43</f>
        <v/>
      </c>
      <c r="M43" s="74"/>
    </row>
    <row r="44" spans="1:13" ht="19.5" thickBot="1">
      <c r="A44" s="18">
        <v>37</v>
      </c>
      <c r="B44" s="18"/>
      <c r="C44" s="8"/>
      <c r="D44" s="8"/>
      <c r="E44" s="9"/>
      <c r="F44" s="8"/>
      <c r="G44" s="15"/>
      <c r="H44" s="10"/>
      <c r="I44" s="11"/>
      <c r="J44" s="19"/>
      <c r="K44" s="21" t="str">
        <f>IF('444'!D3='333'!L44,'333'!A44,"لايوجد")</f>
        <v>لايوجد</v>
      </c>
      <c r="L44" s="71" t="str">
        <f>'333'!C44&amp;" "&amp;'333'!D44</f>
        <v/>
      </c>
      <c r="M44" s="74"/>
    </row>
    <row r="45" spans="1:13" ht="19.5" thickBot="1">
      <c r="A45" s="18">
        <v>38</v>
      </c>
      <c r="B45" s="18"/>
      <c r="C45" s="8"/>
      <c r="D45" s="8"/>
      <c r="E45" s="9"/>
      <c r="F45" s="8"/>
      <c r="G45" s="15"/>
      <c r="H45" s="10"/>
      <c r="I45" s="11"/>
      <c r="J45" s="19"/>
      <c r="K45" s="21" t="str">
        <f>IF('444'!D3='333'!L45,'333'!A45,"لايوجد")</f>
        <v>لايوجد</v>
      </c>
      <c r="L45" s="71" t="str">
        <f>'333'!C45&amp;" "&amp;'333'!D45</f>
        <v/>
      </c>
      <c r="M45" s="74"/>
    </row>
    <row r="46" spans="1:13" ht="19.5" thickBot="1">
      <c r="A46" s="18">
        <v>39</v>
      </c>
      <c r="B46" s="18"/>
      <c r="C46" s="8"/>
      <c r="D46" s="8"/>
      <c r="E46" s="9"/>
      <c r="F46" s="8"/>
      <c r="G46" s="15"/>
      <c r="H46" s="10"/>
      <c r="I46" s="11"/>
      <c r="J46" s="19"/>
      <c r="K46" s="21" t="str">
        <f>IF('444'!D3='333'!L46,'333'!A46,"لايوجد")</f>
        <v>لايوجد</v>
      </c>
      <c r="L46" s="71" t="str">
        <f>'333'!C46&amp;" "&amp;'333'!D46</f>
        <v/>
      </c>
      <c r="M46" s="74"/>
    </row>
    <row r="47" spans="1:13" ht="19.5" thickBot="1">
      <c r="A47" s="18">
        <v>40</v>
      </c>
      <c r="B47" s="18"/>
      <c r="C47" s="8"/>
      <c r="D47" s="8"/>
      <c r="E47" s="9"/>
      <c r="F47" s="8"/>
      <c r="G47" s="15"/>
      <c r="H47" s="10"/>
      <c r="I47" s="11"/>
      <c r="J47" s="19"/>
      <c r="K47" s="21" t="str">
        <f>IF('444'!D3='333'!L47,'333'!A47,"لايوجد")</f>
        <v>لايوجد</v>
      </c>
      <c r="L47" s="71" t="str">
        <f>'333'!C47&amp;" "&amp;'333'!D47</f>
        <v/>
      </c>
      <c r="M47" s="74"/>
    </row>
    <row r="48" spans="1:13" ht="19.5" thickBot="1">
      <c r="A48" s="18">
        <v>41</v>
      </c>
      <c r="B48" s="18"/>
      <c r="C48" s="8"/>
      <c r="D48" s="8"/>
      <c r="E48" s="9"/>
      <c r="F48" s="8"/>
      <c r="G48" s="15"/>
      <c r="H48" s="10"/>
      <c r="I48" s="11"/>
      <c r="J48" s="19"/>
      <c r="K48" s="21" t="str">
        <f>IF('444'!D3='333'!L48,'333'!A48,"لايوجد")</f>
        <v>لايوجد</v>
      </c>
      <c r="L48" s="71" t="str">
        <f>'333'!C48&amp;" "&amp;'333'!D48</f>
        <v/>
      </c>
      <c r="M48" s="74"/>
    </row>
    <row r="49" spans="1:13" ht="19.5" thickBot="1">
      <c r="A49" s="18">
        <v>42</v>
      </c>
      <c r="B49" s="18"/>
      <c r="C49" s="8"/>
      <c r="D49" s="8"/>
      <c r="E49" s="9"/>
      <c r="F49" s="8"/>
      <c r="G49" s="15"/>
      <c r="H49" s="10"/>
      <c r="I49" s="11"/>
      <c r="J49" s="19"/>
      <c r="K49" s="21" t="str">
        <f>IF('444'!D3='333'!L49,'333'!A49,"لايوجد")</f>
        <v>لايوجد</v>
      </c>
      <c r="L49" s="71" t="str">
        <f>'333'!C49&amp;" "&amp;'333'!D49</f>
        <v/>
      </c>
      <c r="M49" s="74"/>
    </row>
    <row r="50" spans="1:13" ht="19.5" thickBot="1">
      <c r="A50" s="18">
        <v>43</v>
      </c>
      <c r="B50" s="18"/>
      <c r="C50" s="8"/>
      <c r="D50" s="8"/>
      <c r="E50" s="9"/>
      <c r="F50" s="8"/>
      <c r="G50" s="15"/>
      <c r="H50" s="10"/>
      <c r="I50" s="11"/>
      <c r="J50" s="19"/>
      <c r="K50" s="21" t="str">
        <f>IF('444'!D3='333'!L50,'333'!A50,"لايوجد")</f>
        <v>لايوجد</v>
      </c>
      <c r="L50" s="71" t="str">
        <f>'333'!C50&amp;" "&amp;'333'!D50</f>
        <v/>
      </c>
      <c r="M50" s="74"/>
    </row>
    <row r="51" spans="1:13" ht="19.5" thickBot="1">
      <c r="A51" s="18">
        <v>44</v>
      </c>
      <c r="B51" s="18"/>
      <c r="C51" s="8"/>
      <c r="D51" s="8"/>
      <c r="E51" s="9"/>
      <c r="F51" s="8"/>
      <c r="G51" s="15"/>
      <c r="H51" s="10"/>
      <c r="I51" s="11"/>
      <c r="J51" s="19"/>
      <c r="K51" s="21" t="str">
        <f>IF('444'!D3='333'!L51,'333'!A51,"لايوجد")</f>
        <v>لايوجد</v>
      </c>
      <c r="L51" s="71" t="str">
        <f>'333'!C51&amp;" "&amp;'333'!D51</f>
        <v/>
      </c>
      <c r="M51" s="74"/>
    </row>
    <row r="52" spans="1:13" ht="19.5" thickBot="1">
      <c r="A52" s="18">
        <v>45</v>
      </c>
      <c r="B52" s="18"/>
      <c r="C52" s="8"/>
      <c r="D52" s="8"/>
      <c r="E52" s="9"/>
      <c r="F52" s="8"/>
      <c r="G52" s="15"/>
      <c r="H52" s="10"/>
      <c r="I52" s="11"/>
      <c r="J52" s="19"/>
      <c r="K52" s="21" t="str">
        <f>IF('444'!D3='333'!L52,'333'!A52,"لايوجد")</f>
        <v>لايوجد</v>
      </c>
      <c r="L52" s="71" t="str">
        <f>'333'!C52&amp;" "&amp;'333'!D52</f>
        <v/>
      </c>
      <c r="M52" s="74"/>
    </row>
    <row r="53" spans="1:13" ht="19.5" thickBot="1">
      <c r="A53" s="18">
        <v>46</v>
      </c>
      <c r="B53" s="18"/>
      <c r="C53" s="8"/>
      <c r="D53" s="8"/>
      <c r="E53" s="9"/>
      <c r="F53" s="8"/>
      <c r="G53" s="15"/>
      <c r="H53" s="10"/>
      <c r="I53" s="11"/>
      <c r="J53" s="19"/>
      <c r="K53" s="21" t="str">
        <f>IF('444'!D3='333'!L53,'333'!A53,"لايوجد")</f>
        <v>لايوجد</v>
      </c>
      <c r="L53" s="71" t="str">
        <f>'333'!C53&amp;" "&amp;'333'!D53</f>
        <v/>
      </c>
      <c r="M53" s="74"/>
    </row>
    <row r="54" spans="1:13" ht="19.5" thickBot="1">
      <c r="A54" s="18">
        <v>47</v>
      </c>
      <c r="B54" s="18"/>
      <c r="C54" s="8"/>
      <c r="D54" s="8"/>
      <c r="E54" s="9"/>
      <c r="F54" s="8"/>
      <c r="G54" s="15"/>
      <c r="H54" s="10"/>
      <c r="I54" s="11"/>
      <c r="J54" s="19"/>
      <c r="K54" s="21" t="str">
        <f>IF('444'!D3='333'!L54,'333'!A54,"لايوجد")</f>
        <v>لايوجد</v>
      </c>
      <c r="L54" s="71" t="str">
        <f>'333'!C54&amp;" "&amp;'333'!D54</f>
        <v/>
      </c>
      <c r="M54" s="74"/>
    </row>
    <row r="55" spans="1:13" ht="19.5" thickBot="1">
      <c r="A55" s="18">
        <v>48</v>
      </c>
      <c r="B55" s="18"/>
      <c r="C55" s="8"/>
      <c r="D55" s="8"/>
      <c r="E55" s="9"/>
      <c r="F55" s="8"/>
      <c r="G55" s="15"/>
      <c r="H55" s="10"/>
      <c r="I55" s="11"/>
      <c r="J55" s="19"/>
      <c r="K55" s="21" t="str">
        <f>IF('444'!D3='333'!L55,'333'!A55,"لايوجد")</f>
        <v>لايوجد</v>
      </c>
      <c r="L55" s="71" t="str">
        <f>'333'!C55&amp;" "&amp;'333'!D55</f>
        <v/>
      </c>
      <c r="M55" s="74"/>
    </row>
    <row r="56" spans="1:13" ht="19.5" thickBot="1">
      <c r="A56" s="18">
        <v>49</v>
      </c>
      <c r="B56" s="18"/>
      <c r="C56" s="8"/>
      <c r="D56" s="8"/>
      <c r="E56" s="9"/>
      <c r="F56" s="8"/>
      <c r="G56" s="15"/>
      <c r="H56" s="10"/>
      <c r="I56" s="11"/>
      <c r="J56" s="19"/>
      <c r="K56" s="21" t="str">
        <f>IF('444'!D3='333'!L56,'333'!A56,"لايوجد")</f>
        <v>لايوجد</v>
      </c>
      <c r="L56" s="71" t="str">
        <f>'333'!C56&amp;" "&amp;'333'!D56</f>
        <v/>
      </c>
      <c r="M56" s="74"/>
    </row>
    <row r="57" spans="1:13" ht="19.5" thickBot="1">
      <c r="A57" s="18">
        <v>50</v>
      </c>
      <c r="B57" s="18"/>
      <c r="C57" s="8"/>
      <c r="D57" s="8"/>
      <c r="E57" s="9"/>
      <c r="F57" s="8"/>
      <c r="G57" s="15"/>
      <c r="H57" s="10"/>
      <c r="I57" s="11"/>
      <c r="J57" s="19"/>
      <c r="K57" s="21" t="str">
        <f>IF('444'!D3='333'!L57,'333'!A57,"لايوجد")</f>
        <v>لايوجد</v>
      </c>
      <c r="L57" s="71" t="str">
        <f>'333'!C57&amp;" "&amp;'333'!D57</f>
        <v/>
      </c>
      <c r="M57" s="74"/>
    </row>
    <row r="58" spans="1:13" ht="19.5" thickBot="1">
      <c r="A58" s="18">
        <v>51</v>
      </c>
      <c r="B58" s="18"/>
      <c r="C58" s="8"/>
      <c r="D58" s="8"/>
      <c r="E58" s="9"/>
      <c r="F58" s="8"/>
      <c r="G58" s="15"/>
      <c r="H58" s="10"/>
      <c r="I58" s="11"/>
      <c r="J58" s="19"/>
      <c r="K58" s="21" t="str">
        <f>IF('444'!D3='333'!L58,'333'!A58,"لايوجد")</f>
        <v>لايوجد</v>
      </c>
      <c r="L58" s="71" t="str">
        <f>'333'!C58&amp;" "&amp;'333'!D58</f>
        <v/>
      </c>
      <c r="M58" s="74"/>
    </row>
    <row r="59" spans="1:13" ht="19.5" thickBot="1">
      <c r="A59" s="18">
        <v>52</v>
      </c>
      <c r="B59" s="18"/>
      <c r="C59" s="8"/>
      <c r="D59" s="8"/>
      <c r="E59" s="9"/>
      <c r="F59" s="8"/>
      <c r="G59" s="15"/>
      <c r="H59" s="10"/>
      <c r="I59" s="11"/>
      <c r="J59" s="19"/>
      <c r="K59" s="21" t="str">
        <f>IF('444'!D3='333'!L59,'333'!A59,"لايوجد")</f>
        <v>لايوجد</v>
      </c>
      <c r="L59" s="71" t="str">
        <f>'333'!C59&amp;" "&amp;'333'!D59</f>
        <v/>
      </c>
      <c r="M59" s="74"/>
    </row>
    <row r="60" spans="1:13" ht="19.5" thickBot="1">
      <c r="A60" s="18">
        <v>53</v>
      </c>
      <c r="B60" s="18"/>
      <c r="C60" s="8"/>
      <c r="D60" s="8"/>
      <c r="E60" s="9"/>
      <c r="F60" s="8"/>
      <c r="G60" s="15"/>
      <c r="H60" s="10"/>
      <c r="I60" s="11"/>
      <c r="J60" s="19"/>
      <c r="K60" s="21" t="str">
        <f>IF('444'!D3='333'!L60,'333'!A60,"لايوجد")</f>
        <v>لايوجد</v>
      </c>
      <c r="L60" s="71" t="str">
        <f>'333'!C60&amp;" "&amp;'333'!D60</f>
        <v/>
      </c>
      <c r="M60" s="74"/>
    </row>
    <row r="61" spans="1:13" ht="19.5" thickBot="1">
      <c r="A61" s="18">
        <v>54</v>
      </c>
      <c r="B61" s="18"/>
      <c r="C61" s="8"/>
      <c r="D61" s="8"/>
      <c r="E61" s="9"/>
      <c r="F61" s="8"/>
      <c r="G61" s="15"/>
      <c r="H61" s="10"/>
      <c r="I61" s="11"/>
      <c r="J61" s="19"/>
      <c r="K61" s="21" t="str">
        <f>IF('444'!D3='333'!L61,'333'!A61,"لايوجد")</f>
        <v>لايوجد</v>
      </c>
      <c r="L61" s="71" t="str">
        <f>'333'!C61&amp;" "&amp;'333'!D61</f>
        <v/>
      </c>
      <c r="M61" s="74"/>
    </row>
    <row r="62" spans="1:13" ht="19.5" thickBot="1">
      <c r="A62" s="18">
        <v>55</v>
      </c>
      <c r="B62" s="18"/>
      <c r="C62" s="8"/>
      <c r="D62" s="8"/>
      <c r="E62" s="9"/>
      <c r="F62" s="8"/>
      <c r="G62" s="15"/>
      <c r="H62" s="10"/>
      <c r="I62" s="11"/>
      <c r="J62" s="19"/>
      <c r="K62" s="21" t="str">
        <f>IF('444'!D3='333'!L62,'333'!A62,"لايوجد")</f>
        <v>لايوجد</v>
      </c>
      <c r="L62" s="71" t="str">
        <f>'333'!C62&amp;" "&amp;'333'!D62</f>
        <v/>
      </c>
      <c r="M62" s="74"/>
    </row>
    <row r="63" spans="1:13" ht="19.5" thickBot="1">
      <c r="A63" s="18">
        <v>56</v>
      </c>
      <c r="B63" s="18"/>
      <c r="C63" s="8"/>
      <c r="D63" s="8"/>
      <c r="E63" s="9"/>
      <c r="F63" s="8"/>
      <c r="G63" s="15"/>
      <c r="H63" s="10"/>
      <c r="I63" s="11"/>
      <c r="J63" s="19"/>
      <c r="K63" s="21" t="str">
        <f>IF('444'!D3='333'!L63,'333'!A63,"لايوجد")</f>
        <v>لايوجد</v>
      </c>
      <c r="L63" s="71" t="str">
        <f>'333'!C63&amp;" "&amp;'333'!D63</f>
        <v/>
      </c>
      <c r="M63" s="74"/>
    </row>
    <row r="64" spans="1:13" ht="19.5" thickBot="1">
      <c r="A64" s="18">
        <v>57</v>
      </c>
      <c r="B64" s="18"/>
      <c r="C64" s="8"/>
      <c r="D64" s="8"/>
      <c r="E64" s="9"/>
      <c r="F64" s="8"/>
      <c r="G64" s="15"/>
      <c r="H64" s="10"/>
      <c r="I64" s="11"/>
      <c r="J64" s="19"/>
      <c r="K64" s="21" t="str">
        <f>IF('444'!D3='333'!L64,'333'!A64,"لايوجد")</f>
        <v>لايوجد</v>
      </c>
      <c r="L64" s="71" t="str">
        <f>'333'!C64&amp;" "&amp;'333'!D64</f>
        <v/>
      </c>
      <c r="M64" s="74"/>
    </row>
    <row r="65" spans="1:13" ht="19.5" thickBot="1">
      <c r="A65" s="18">
        <v>58</v>
      </c>
      <c r="B65" s="18"/>
      <c r="C65" s="8"/>
      <c r="D65" s="8"/>
      <c r="E65" s="9"/>
      <c r="F65" s="8"/>
      <c r="G65" s="15"/>
      <c r="H65" s="10"/>
      <c r="I65" s="11"/>
      <c r="J65" s="19"/>
      <c r="K65" s="21" t="str">
        <f>IF('444'!D3='333'!L65,'333'!A65,"لايوجد")</f>
        <v>لايوجد</v>
      </c>
      <c r="L65" s="71" t="str">
        <f>'333'!C65&amp;" "&amp;'333'!D65</f>
        <v/>
      </c>
      <c r="M65" s="74"/>
    </row>
    <row r="66" spans="1:13" ht="19.5" thickBot="1">
      <c r="A66" s="18">
        <v>59</v>
      </c>
      <c r="B66" s="18"/>
      <c r="C66" s="8"/>
      <c r="D66" s="8"/>
      <c r="E66" s="9"/>
      <c r="F66" s="8"/>
      <c r="G66" s="15"/>
      <c r="H66" s="10"/>
      <c r="I66" s="11"/>
      <c r="J66" s="19"/>
      <c r="K66" s="21" t="str">
        <f>IF('444'!D3='333'!L66,'333'!A66,"لايوجد")</f>
        <v>لايوجد</v>
      </c>
      <c r="L66" s="71" t="str">
        <f>'333'!C66&amp;" "&amp;'333'!D66</f>
        <v/>
      </c>
      <c r="M66" s="74"/>
    </row>
    <row r="67" spans="1:13" ht="19.5" thickBot="1">
      <c r="A67" s="18">
        <v>60</v>
      </c>
      <c r="B67" s="18"/>
      <c r="C67" s="8"/>
      <c r="D67" s="8"/>
      <c r="E67" s="9"/>
      <c r="F67" s="8"/>
      <c r="G67" s="15"/>
      <c r="H67" s="10"/>
      <c r="I67" s="11"/>
      <c r="J67" s="19"/>
      <c r="K67" s="21" t="str">
        <f>IF('444'!D3='333'!L67,'333'!A67,"لايوجد")</f>
        <v>لايوجد</v>
      </c>
      <c r="L67" s="71" t="str">
        <f>'333'!C67&amp;" "&amp;'333'!D67</f>
        <v/>
      </c>
      <c r="M67" s="74"/>
    </row>
    <row r="68" spans="1:13" ht="19.5" thickBot="1">
      <c r="A68" s="18">
        <v>61</v>
      </c>
      <c r="B68" s="18"/>
      <c r="C68" s="8"/>
      <c r="D68" s="8"/>
      <c r="E68" s="9"/>
      <c r="F68" s="8"/>
      <c r="G68" s="15"/>
      <c r="H68" s="10"/>
      <c r="I68" s="11"/>
      <c r="J68" s="19"/>
      <c r="K68" s="21" t="str">
        <f>IF('444'!D3='333'!L68,'333'!A68,"لايوجد")</f>
        <v>لايوجد</v>
      </c>
      <c r="L68" s="71" t="str">
        <f>'333'!C68&amp;" "&amp;'333'!D68</f>
        <v/>
      </c>
      <c r="M68" s="74"/>
    </row>
    <row r="69" spans="1:13" ht="19.5" thickBot="1">
      <c r="A69" s="18">
        <v>62</v>
      </c>
      <c r="B69" s="18"/>
      <c r="C69" s="8"/>
      <c r="D69" s="8"/>
      <c r="E69" s="9"/>
      <c r="F69" s="8"/>
      <c r="G69" s="15"/>
      <c r="H69" s="10"/>
      <c r="I69" s="11"/>
      <c r="J69" s="19"/>
      <c r="K69" s="21" t="str">
        <f>IF('444'!D3='333'!L69,'333'!A69,"لايوجد")</f>
        <v>لايوجد</v>
      </c>
      <c r="L69" s="71" t="str">
        <f>'333'!C69&amp;" "&amp;'333'!D69</f>
        <v/>
      </c>
      <c r="M69" s="74"/>
    </row>
    <row r="70" spans="1:13" ht="19.5" thickBot="1">
      <c r="A70" s="18">
        <v>63</v>
      </c>
      <c r="B70" s="18"/>
      <c r="C70" s="8"/>
      <c r="D70" s="8"/>
      <c r="E70" s="9"/>
      <c r="F70" s="8"/>
      <c r="G70" s="15"/>
      <c r="H70" s="10"/>
      <c r="I70" s="11"/>
      <c r="J70" s="19"/>
      <c r="K70" s="21" t="str">
        <f>IF('444'!D3='333'!L70,'333'!A70,"لايوجد")</f>
        <v>لايوجد</v>
      </c>
      <c r="L70" s="71" t="str">
        <f>'333'!C70&amp;" "&amp;'333'!D70</f>
        <v/>
      </c>
      <c r="M70" s="74"/>
    </row>
    <row r="71" spans="1:13" ht="19.5" thickBot="1">
      <c r="A71" s="18">
        <v>64</v>
      </c>
      <c r="B71" s="18"/>
      <c r="C71" s="8"/>
      <c r="D71" s="8"/>
      <c r="E71" s="9"/>
      <c r="F71" s="8"/>
      <c r="G71" s="15"/>
      <c r="H71" s="10"/>
      <c r="I71" s="11"/>
      <c r="J71" s="19"/>
      <c r="K71" s="21" t="str">
        <f>IF('444'!D3='333'!L71,'333'!A71,"لايوجد")</f>
        <v>لايوجد</v>
      </c>
      <c r="L71" s="71" t="str">
        <f>'333'!C71&amp;" "&amp;'333'!D71</f>
        <v/>
      </c>
      <c r="M71" s="74"/>
    </row>
    <row r="72" spans="1:13" ht="19.5" thickBot="1">
      <c r="A72" s="18">
        <v>65</v>
      </c>
      <c r="B72" s="18"/>
      <c r="C72" s="8"/>
      <c r="D72" s="8"/>
      <c r="E72" s="9"/>
      <c r="F72" s="8"/>
      <c r="G72" s="15"/>
      <c r="H72" s="10"/>
      <c r="I72" s="11"/>
      <c r="J72" s="19"/>
      <c r="K72" s="21" t="str">
        <f>IF('444'!D3='333'!L72,'333'!A72,"لايوجد")</f>
        <v>لايوجد</v>
      </c>
      <c r="L72" s="71" t="str">
        <f>'333'!C72&amp;" "&amp;'333'!D72</f>
        <v/>
      </c>
      <c r="M72" s="74"/>
    </row>
    <row r="73" spans="1:13" ht="19.5" thickBot="1">
      <c r="A73" s="18">
        <v>66</v>
      </c>
      <c r="B73" s="18"/>
      <c r="C73" s="8"/>
      <c r="D73" s="8"/>
      <c r="E73" s="9"/>
      <c r="F73" s="8"/>
      <c r="G73" s="15"/>
      <c r="H73" s="10"/>
      <c r="I73" s="11"/>
      <c r="J73" s="19"/>
      <c r="K73" s="21" t="str">
        <f>IF('444'!D3='333'!L73,'333'!A73,"لايوجد")</f>
        <v>لايوجد</v>
      </c>
      <c r="L73" s="71" t="str">
        <f>'333'!C73&amp;" "&amp;'333'!D73</f>
        <v/>
      </c>
      <c r="M73" s="74"/>
    </row>
    <row r="74" spans="1:13" ht="19.5" thickBot="1">
      <c r="A74" s="18">
        <v>67</v>
      </c>
      <c r="B74" s="18"/>
      <c r="C74" s="8"/>
      <c r="D74" s="8"/>
      <c r="E74" s="9"/>
      <c r="F74" s="8"/>
      <c r="G74" s="15"/>
      <c r="H74" s="10"/>
      <c r="I74" s="11"/>
      <c r="J74" s="19"/>
      <c r="K74" s="21" t="str">
        <f>IF('444'!D3='333'!L74,'333'!A74,"لايوجد")</f>
        <v>لايوجد</v>
      </c>
      <c r="L74" s="71" t="str">
        <f>'333'!C74&amp;" "&amp;'333'!D74</f>
        <v/>
      </c>
      <c r="M74" s="74"/>
    </row>
    <row r="75" spans="1:13" ht="19.5" thickBot="1">
      <c r="A75" s="18">
        <v>68</v>
      </c>
      <c r="B75" s="18"/>
      <c r="C75" s="8"/>
      <c r="D75" s="8"/>
      <c r="E75" s="9"/>
      <c r="F75" s="8"/>
      <c r="G75" s="15"/>
      <c r="H75" s="10"/>
      <c r="I75" s="11"/>
      <c r="J75" s="19"/>
      <c r="K75" s="21" t="str">
        <f>IF('444'!D3='333'!L75,'333'!A75,"لايوجد")</f>
        <v>لايوجد</v>
      </c>
      <c r="L75" s="71" t="str">
        <f>'333'!C75&amp;" "&amp;'333'!D75</f>
        <v/>
      </c>
      <c r="M75" s="74"/>
    </row>
    <row r="76" spans="1:13" ht="19.5" thickBot="1">
      <c r="A76" s="18">
        <v>69</v>
      </c>
      <c r="B76" s="18"/>
      <c r="C76" s="8"/>
      <c r="D76" s="8"/>
      <c r="E76" s="9"/>
      <c r="F76" s="8"/>
      <c r="G76" s="15"/>
      <c r="H76" s="10"/>
      <c r="I76" s="11"/>
      <c r="J76" s="19"/>
      <c r="K76" s="21" t="str">
        <f>IF('444'!D3='333'!L76,'333'!A76,"لايوجد")</f>
        <v>لايوجد</v>
      </c>
      <c r="L76" s="71" t="str">
        <f>'333'!C76&amp;" "&amp;'333'!D76</f>
        <v/>
      </c>
      <c r="M76" s="74"/>
    </row>
    <row r="77" spans="1:13" ht="19.5" thickBot="1">
      <c r="A77" s="18">
        <v>70</v>
      </c>
      <c r="B77" s="18"/>
      <c r="C77" s="8"/>
      <c r="D77" s="8"/>
      <c r="E77" s="9"/>
      <c r="F77" s="8"/>
      <c r="G77" s="15"/>
      <c r="H77" s="10"/>
      <c r="I77" s="11"/>
      <c r="J77" s="19"/>
      <c r="K77" s="21" t="str">
        <f>IF('444'!D3='333'!L77,'333'!A77,"لايوجد")</f>
        <v>لايوجد</v>
      </c>
      <c r="L77" s="71" t="str">
        <f>'333'!C77&amp;" "&amp;'333'!D77</f>
        <v/>
      </c>
      <c r="M77" s="74"/>
    </row>
    <row r="78" spans="1:13" ht="19.5" thickBot="1">
      <c r="A78" s="18">
        <v>71</v>
      </c>
      <c r="B78" s="18"/>
      <c r="C78" s="8"/>
      <c r="D78" s="8"/>
      <c r="E78" s="9"/>
      <c r="F78" s="8"/>
      <c r="G78" s="15"/>
      <c r="H78" s="10"/>
      <c r="I78" s="11"/>
      <c r="J78" s="19"/>
      <c r="K78" s="21" t="str">
        <f>IF('444'!D3='333'!L78,'333'!A78,"لايوجد")</f>
        <v>لايوجد</v>
      </c>
      <c r="L78" s="71" t="str">
        <f>'333'!C78&amp;" "&amp;'333'!D78</f>
        <v/>
      </c>
      <c r="M78" s="74"/>
    </row>
    <row r="79" spans="1:13" ht="19.5" thickBot="1">
      <c r="A79" s="18">
        <v>72</v>
      </c>
      <c r="B79" s="18"/>
      <c r="C79" s="8"/>
      <c r="D79" s="8"/>
      <c r="E79" s="9"/>
      <c r="F79" s="8"/>
      <c r="G79" s="15"/>
      <c r="H79" s="10"/>
      <c r="I79" s="11"/>
      <c r="J79" s="19"/>
      <c r="K79" s="21" t="str">
        <f>IF('444'!D3='333'!L79,'333'!A79,"لايوجد")</f>
        <v>لايوجد</v>
      </c>
      <c r="L79" s="71" t="str">
        <f>'333'!C79&amp;" "&amp;'333'!D79</f>
        <v/>
      </c>
      <c r="M79" s="74"/>
    </row>
    <row r="80" spans="1:13" ht="19.5" thickBot="1">
      <c r="A80" s="18">
        <v>73</v>
      </c>
      <c r="B80" s="18"/>
      <c r="C80" s="8"/>
      <c r="D80" s="8"/>
      <c r="E80" s="9"/>
      <c r="F80" s="8"/>
      <c r="G80" s="15"/>
      <c r="H80" s="10"/>
      <c r="I80" s="11"/>
      <c r="J80" s="19"/>
      <c r="K80" s="21" t="str">
        <f>IF('444'!D3='333'!L80,'333'!A80,"لايوجد")</f>
        <v>لايوجد</v>
      </c>
      <c r="L80" s="71" t="str">
        <f>'333'!C80&amp;" "&amp;'333'!D80</f>
        <v/>
      </c>
      <c r="M80" s="74"/>
    </row>
    <row r="81" spans="1:13" ht="19.5" thickBot="1">
      <c r="A81" s="18">
        <v>74</v>
      </c>
      <c r="B81" s="18"/>
      <c r="C81" s="8"/>
      <c r="D81" s="8"/>
      <c r="E81" s="9"/>
      <c r="F81" s="8"/>
      <c r="G81" s="15"/>
      <c r="H81" s="10"/>
      <c r="I81" s="11"/>
      <c r="J81" s="19"/>
      <c r="K81" s="21" t="str">
        <f>IF('444'!D3='333'!L81,'333'!A81,"لايوجد")</f>
        <v>لايوجد</v>
      </c>
      <c r="L81" s="71" t="str">
        <f>'333'!C81&amp;" "&amp;'333'!D81</f>
        <v/>
      </c>
      <c r="M81" s="74"/>
    </row>
    <row r="82" spans="1:13" ht="19.5" thickBot="1">
      <c r="A82" s="18">
        <v>75</v>
      </c>
      <c r="B82" s="18"/>
      <c r="C82" s="8"/>
      <c r="D82" s="8"/>
      <c r="E82" s="9"/>
      <c r="F82" s="8"/>
      <c r="G82" s="15"/>
      <c r="H82" s="10"/>
      <c r="I82" s="11"/>
      <c r="J82" s="19"/>
      <c r="K82" s="21" t="str">
        <f>IF('444'!D3='333'!L82,'333'!A82,"لايوجد")</f>
        <v>لايوجد</v>
      </c>
      <c r="L82" s="71" t="str">
        <f>'333'!C82&amp;" "&amp;'333'!D82</f>
        <v/>
      </c>
      <c r="M82" s="74"/>
    </row>
    <row r="83" spans="1:13" ht="19.5" thickBot="1">
      <c r="A83" s="18">
        <v>76</v>
      </c>
      <c r="B83" s="18"/>
      <c r="C83" s="8"/>
      <c r="D83" s="8"/>
      <c r="E83" s="9"/>
      <c r="F83" s="8"/>
      <c r="G83" s="15"/>
      <c r="H83" s="10"/>
      <c r="I83" s="11"/>
      <c r="J83" s="19"/>
      <c r="K83" s="21" t="str">
        <f>IF('444'!D3='333'!L83,'333'!A83,"لايوجد")</f>
        <v>لايوجد</v>
      </c>
      <c r="L83" s="71" t="str">
        <f>'333'!C83&amp;" "&amp;'333'!D83</f>
        <v/>
      </c>
      <c r="M83" s="74"/>
    </row>
    <row r="84" spans="1:13" ht="19.5" thickBot="1">
      <c r="A84" s="18">
        <v>77</v>
      </c>
      <c r="B84" s="18"/>
      <c r="C84" s="8"/>
      <c r="D84" s="8"/>
      <c r="E84" s="9"/>
      <c r="F84" s="8"/>
      <c r="G84" s="15"/>
      <c r="H84" s="10"/>
      <c r="I84" s="11"/>
      <c r="J84" s="19"/>
      <c r="K84" s="21" t="str">
        <f>IF('444'!D3='333'!L84,'333'!A84,"لايوجد")</f>
        <v>لايوجد</v>
      </c>
      <c r="L84" s="71" t="str">
        <f>'333'!C84&amp;" "&amp;'333'!D84</f>
        <v/>
      </c>
      <c r="M84" s="74"/>
    </row>
    <row r="85" spans="1:13" ht="19.5" thickBot="1">
      <c r="A85" s="18">
        <v>78</v>
      </c>
      <c r="B85" s="18"/>
      <c r="C85" s="8"/>
      <c r="D85" s="8"/>
      <c r="E85" s="9"/>
      <c r="F85" s="8"/>
      <c r="G85" s="15"/>
      <c r="H85" s="10"/>
      <c r="I85" s="11"/>
      <c r="J85" s="19"/>
      <c r="K85" s="21" t="str">
        <f>IF('444'!D3='333'!L85,'333'!A85,"لايوجد")</f>
        <v>لايوجد</v>
      </c>
      <c r="L85" s="71" t="str">
        <f>'333'!C85&amp;" "&amp;'333'!D85</f>
        <v/>
      </c>
      <c r="M85" s="74"/>
    </row>
    <row r="86" spans="1:13" ht="19.5" thickBot="1">
      <c r="A86" s="18">
        <v>79</v>
      </c>
      <c r="B86" s="18"/>
      <c r="C86" s="8"/>
      <c r="D86" s="8"/>
      <c r="E86" s="9"/>
      <c r="F86" s="8"/>
      <c r="G86" s="15"/>
      <c r="H86" s="10"/>
      <c r="I86" s="11"/>
      <c r="J86" s="19"/>
      <c r="K86" s="21" t="str">
        <f>IF('444'!D3='333'!L86,'333'!A86,"لايوجد")</f>
        <v>لايوجد</v>
      </c>
      <c r="L86" s="71" t="str">
        <f>'333'!C86&amp;" "&amp;'333'!D86</f>
        <v/>
      </c>
      <c r="M86" s="74"/>
    </row>
    <row r="87" spans="1:13" ht="19.5" thickBot="1">
      <c r="A87" s="18">
        <v>80</v>
      </c>
      <c r="B87" s="18"/>
      <c r="C87" s="8"/>
      <c r="D87" s="8"/>
      <c r="E87" s="9"/>
      <c r="F87" s="8"/>
      <c r="G87" s="15"/>
      <c r="H87" s="10"/>
      <c r="I87" s="11"/>
      <c r="J87" s="19"/>
      <c r="K87" s="21" t="str">
        <f>IF('444'!D3='333'!L87,'333'!A87,"لايوجد")</f>
        <v>لايوجد</v>
      </c>
      <c r="L87" s="71" t="str">
        <f>'333'!C87&amp;" "&amp;'333'!D87</f>
        <v/>
      </c>
      <c r="M87" s="74"/>
    </row>
    <row r="88" spans="1:13" ht="19.5" thickBot="1">
      <c r="A88" s="18">
        <v>81</v>
      </c>
      <c r="B88" s="18"/>
      <c r="C88" s="8"/>
      <c r="D88" s="8"/>
      <c r="E88" s="9"/>
      <c r="F88" s="8"/>
      <c r="G88" s="15"/>
      <c r="H88" s="10"/>
      <c r="I88" s="11"/>
      <c r="J88" s="19"/>
      <c r="K88" s="21" t="str">
        <f>IF('444'!D3='333'!L88,'333'!A88,"لايوجد")</f>
        <v>لايوجد</v>
      </c>
      <c r="L88" s="71" t="str">
        <f>'333'!C88&amp;" "&amp;'333'!D88</f>
        <v/>
      </c>
      <c r="M88" s="74"/>
    </row>
    <row r="89" spans="1:13" ht="19.5" thickBot="1">
      <c r="A89" s="18">
        <v>82</v>
      </c>
      <c r="B89" s="18"/>
      <c r="C89" s="8"/>
      <c r="D89" s="8"/>
      <c r="E89" s="9"/>
      <c r="F89" s="8"/>
      <c r="G89" s="15"/>
      <c r="H89" s="10"/>
      <c r="I89" s="11"/>
      <c r="J89" s="19"/>
      <c r="K89" s="21" t="str">
        <f>IF('444'!D3='333'!L89,'333'!A89,"لايوجد")</f>
        <v>لايوجد</v>
      </c>
      <c r="L89" s="71" t="str">
        <f>'333'!C89&amp;" "&amp;'333'!D89</f>
        <v/>
      </c>
      <c r="M89" s="74"/>
    </row>
    <row r="90" spans="1:13" ht="19.5" thickBot="1">
      <c r="A90" s="18">
        <v>83</v>
      </c>
      <c r="B90" s="18"/>
      <c r="C90" s="8"/>
      <c r="D90" s="8"/>
      <c r="E90" s="9"/>
      <c r="F90" s="8"/>
      <c r="G90" s="15"/>
      <c r="H90" s="10"/>
      <c r="I90" s="11"/>
      <c r="J90" s="19"/>
      <c r="K90" s="21" t="str">
        <f>IF('444'!D3='333'!L90,'333'!A90,"لايوجد")</f>
        <v>لايوجد</v>
      </c>
      <c r="L90" s="71" t="str">
        <f>'333'!C90&amp;" "&amp;'333'!D90</f>
        <v/>
      </c>
      <c r="M90" s="74"/>
    </row>
    <row r="91" spans="1:13" ht="19.5" thickBot="1">
      <c r="A91" s="18">
        <v>84</v>
      </c>
      <c r="B91" s="18"/>
      <c r="C91" s="8"/>
      <c r="D91" s="8"/>
      <c r="E91" s="9"/>
      <c r="F91" s="8"/>
      <c r="G91" s="15"/>
      <c r="H91" s="10"/>
      <c r="I91" s="11"/>
      <c r="J91" s="19"/>
      <c r="K91" s="21" t="str">
        <f>IF('444'!D3='333'!L91,'333'!A91,"لايوجد")</f>
        <v>لايوجد</v>
      </c>
      <c r="L91" s="71" t="str">
        <f>'333'!C91&amp;" "&amp;'333'!D91</f>
        <v/>
      </c>
      <c r="M91" s="74"/>
    </row>
    <row r="92" spans="1:13" ht="19.5" thickBot="1">
      <c r="A92" s="18">
        <v>85</v>
      </c>
      <c r="B92" s="18"/>
      <c r="C92" s="8"/>
      <c r="D92" s="8"/>
      <c r="E92" s="9"/>
      <c r="F92" s="8"/>
      <c r="G92" s="15"/>
      <c r="H92" s="10"/>
      <c r="I92" s="11"/>
      <c r="J92" s="19"/>
      <c r="K92" s="21" t="str">
        <f>IF('444'!D3='333'!L92,'333'!A92,"لايوجد")</f>
        <v>لايوجد</v>
      </c>
      <c r="L92" s="71" t="str">
        <f>'333'!C92&amp;" "&amp;'333'!D92</f>
        <v/>
      </c>
      <c r="M92" s="74"/>
    </row>
    <row r="93" spans="1:13" ht="19.5" thickBot="1">
      <c r="A93" s="18">
        <v>86</v>
      </c>
      <c r="B93" s="18"/>
      <c r="C93" s="8"/>
      <c r="D93" s="8"/>
      <c r="E93" s="9"/>
      <c r="F93" s="8"/>
      <c r="G93" s="15"/>
      <c r="H93" s="10"/>
      <c r="I93" s="11"/>
      <c r="J93" s="19"/>
      <c r="K93" s="21" t="str">
        <f>IF('444'!D3='333'!L93,'333'!A93,"لايوجد")</f>
        <v>لايوجد</v>
      </c>
      <c r="L93" s="71" t="str">
        <f>'333'!C93&amp;" "&amp;'333'!D93</f>
        <v/>
      </c>
      <c r="M93" s="74"/>
    </row>
    <row r="94" spans="1:13" ht="19.5" thickBot="1">
      <c r="A94" s="18">
        <v>87</v>
      </c>
      <c r="B94" s="18"/>
      <c r="C94" s="8"/>
      <c r="D94" s="8"/>
      <c r="E94" s="9"/>
      <c r="F94" s="8"/>
      <c r="G94" s="15"/>
      <c r="H94" s="10"/>
      <c r="I94" s="11"/>
      <c r="J94" s="19"/>
      <c r="K94" s="21" t="str">
        <f>IF('444'!D3='333'!L94,'333'!A94,"لايوجد")</f>
        <v>لايوجد</v>
      </c>
      <c r="L94" s="71" t="str">
        <f>'333'!C94&amp;" "&amp;'333'!D94</f>
        <v/>
      </c>
      <c r="M94" s="74"/>
    </row>
    <row r="95" spans="1:13" ht="19.5" thickBot="1">
      <c r="A95" s="18">
        <v>88</v>
      </c>
      <c r="B95" s="18"/>
      <c r="C95" s="8"/>
      <c r="D95" s="8"/>
      <c r="E95" s="9"/>
      <c r="F95" s="8"/>
      <c r="G95" s="15"/>
      <c r="H95" s="10"/>
      <c r="I95" s="11"/>
      <c r="J95" s="19"/>
      <c r="K95" s="21" t="str">
        <f>IF('444'!D3='333'!L95,'333'!A95,"لايوجد")</f>
        <v>لايوجد</v>
      </c>
      <c r="L95" s="71" t="str">
        <f>'333'!C95&amp;" "&amp;'333'!D95</f>
        <v/>
      </c>
      <c r="M95" s="74"/>
    </row>
    <row r="96" spans="1:13" ht="19.5" thickBot="1">
      <c r="A96" s="18">
        <v>89</v>
      </c>
      <c r="B96" s="18"/>
      <c r="C96" s="8"/>
      <c r="D96" s="8"/>
      <c r="E96" s="9"/>
      <c r="F96" s="8"/>
      <c r="G96" s="15"/>
      <c r="H96" s="10"/>
      <c r="I96" s="11"/>
      <c r="J96" s="19"/>
      <c r="K96" s="21" t="str">
        <f>IF('444'!D3='333'!L96,'333'!A96,"لايوجد")</f>
        <v>لايوجد</v>
      </c>
      <c r="L96" s="71" t="str">
        <f>'333'!C96&amp;" "&amp;'333'!D96</f>
        <v/>
      </c>
      <c r="M96" s="74"/>
    </row>
    <row r="97" spans="1:13" ht="19.5" thickBot="1">
      <c r="A97" s="18">
        <v>90</v>
      </c>
      <c r="B97" s="18"/>
      <c r="C97" s="8"/>
      <c r="D97" s="8"/>
      <c r="E97" s="9"/>
      <c r="F97" s="8"/>
      <c r="G97" s="15"/>
      <c r="H97" s="10"/>
      <c r="I97" s="11"/>
      <c r="J97" s="19"/>
      <c r="K97" s="21" t="str">
        <f>IF('444'!D3='333'!L97,'333'!A97,"لايوجد")</f>
        <v>لايوجد</v>
      </c>
      <c r="L97" s="71" t="str">
        <f>'333'!C97&amp;" "&amp;'333'!D97</f>
        <v/>
      </c>
      <c r="M97" s="74"/>
    </row>
    <row r="98" spans="1:13" ht="19.5" thickBot="1">
      <c r="A98" s="18">
        <v>91</v>
      </c>
      <c r="B98" s="18"/>
      <c r="C98" s="8"/>
      <c r="D98" s="8"/>
      <c r="E98" s="9"/>
      <c r="F98" s="8"/>
      <c r="G98" s="15"/>
      <c r="H98" s="10"/>
      <c r="I98" s="11"/>
      <c r="J98" s="19"/>
      <c r="K98" s="21" t="str">
        <f>IF('444'!D3='333'!L98,'333'!A98,"لايوجد")</f>
        <v>لايوجد</v>
      </c>
      <c r="L98" s="71" t="str">
        <f>'333'!C98&amp;" "&amp;'333'!D98</f>
        <v/>
      </c>
      <c r="M98" s="74"/>
    </row>
    <row r="99" spans="1:13" ht="19.5" thickBot="1">
      <c r="A99" s="18">
        <v>92</v>
      </c>
      <c r="B99" s="18"/>
      <c r="C99" s="8"/>
      <c r="D99" s="8"/>
      <c r="E99" s="9"/>
      <c r="F99" s="8"/>
      <c r="G99" s="15"/>
      <c r="H99" s="10"/>
      <c r="I99" s="11"/>
      <c r="J99" s="19"/>
      <c r="K99" s="21" t="str">
        <f>IF('444'!D3='333'!L99,'333'!A99,"لايوجد")</f>
        <v>لايوجد</v>
      </c>
      <c r="L99" s="71" t="str">
        <f>'333'!C99&amp;" "&amp;'333'!D99</f>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c>
      <c r="M379" s="74"/>
    </row>
    <row r="380" spans="1:13" ht="18.75">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G13" sqref="G13"/>
    </sheetView>
  </sheetViews>
  <sheetFormatPr baseColWidth="10" defaultColWidth="11" defaultRowHeight="15"/>
  <cols>
    <col min="1" max="1" width="9.7109375" style="26" customWidth="1"/>
    <col min="2" max="3" width="11.42578125" style="26"/>
    <col min="4" max="4" width="24.5703125" style="26" customWidth="1"/>
    <col min="5" max="9" width="11.42578125" style="26"/>
    <col min="10" max="10" width="10" style="26" customWidth="1"/>
    <col min="11" max="11" width="5.140625" style="26" customWidth="1"/>
    <col min="12" max="13" width="11.42578125" style="26"/>
  </cols>
  <sheetData>
    <row r="1" spans="1:13">
      <c r="A1" s="63"/>
      <c r="B1" s="63"/>
      <c r="C1" s="63"/>
      <c r="D1" s="63"/>
      <c r="E1" s="63"/>
      <c r="F1" s="63"/>
      <c r="G1" s="63"/>
      <c r="H1" s="64"/>
      <c r="I1" s="64"/>
      <c r="J1" s="63"/>
      <c r="K1" s="63"/>
      <c r="L1" s="29"/>
      <c r="M1" s="29"/>
    </row>
    <row r="2" spans="1:13" ht="15.75">
      <c r="A2" s="63"/>
      <c r="B2" s="112"/>
      <c r="C2" s="112"/>
      <c r="D2" s="112"/>
      <c r="E2" s="112"/>
      <c r="F2" s="112"/>
      <c r="G2" s="112"/>
      <c r="H2" s="112"/>
      <c r="I2" s="64"/>
      <c r="J2" s="64"/>
      <c r="K2" s="63"/>
      <c r="L2" s="29"/>
      <c r="M2" s="29"/>
    </row>
    <row r="3" spans="1:13" ht="27.75" customHeight="1">
      <c r="A3" s="63"/>
      <c r="B3" s="113" t="s">
        <v>44</v>
      </c>
      <c r="C3" s="113"/>
      <c r="D3" s="114" t="s">
        <v>43</v>
      </c>
      <c r="E3" s="114"/>
      <c r="F3" s="114"/>
      <c r="G3" s="114"/>
      <c r="H3" s="123">
        <f ca="1">NOW()</f>
        <v>42386.587002430555</v>
      </c>
      <c r="I3" s="123"/>
      <c r="J3" s="123"/>
      <c r="K3" s="63"/>
      <c r="L3" s="29"/>
      <c r="M3" s="29"/>
    </row>
    <row r="4" spans="1:13" ht="16.5" thickBot="1">
      <c r="A4" s="63"/>
      <c r="B4" s="63"/>
      <c r="C4" s="63"/>
      <c r="D4" s="63"/>
      <c r="E4" s="63"/>
      <c r="F4" s="63"/>
      <c r="G4" s="64"/>
      <c r="H4" s="64"/>
      <c r="I4" s="66"/>
      <c r="J4" s="64"/>
      <c r="K4" s="63"/>
      <c r="L4" s="29"/>
      <c r="M4" s="29"/>
    </row>
    <row r="5" spans="1:13" ht="23.25" customHeight="1" thickTop="1" thickBot="1">
      <c r="A5" s="63"/>
      <c r="B5" s="130" t="s">
        <v>39</v>
      </c>
      <c r="C5" s="130"/>
      <c r="D5" s="62">
        <v>120</v>
      </c>
      <c r="E5" s="63"/>
      <c r="F5" s="115" t="str">
        <f>IF(I8&gt;0,"يوجــــد أســـمـاء متشابـهة","لا يـــوجـــــــــد أســماء متشــابهة")</f>
        <v>لا يـــوجـــــــــد أســماء متشــابهة</v>
      </c>
      <c r="G5" s="116"/>
      <c r="H5" s="116"/>
      <c r="I5" s="116"/>
      <c r="J5" s="117"/>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31" t="s">
        <v>38</v>
      </c>
      <c r="C7" s="131"/>
      <c r="D7" s="68">
        <f>C6</f>
        <v>3</v>
      </c>
      <c r="E7" s="63"/>
      <c r="F7" s="63"/>
      <c r="G7" s="64"/>
      <c r="H7" s="63"/>
      <c r="I7" s="72"/>
      <c r="J7" s="64"/>
      <c r="K7" s="63"/>
      <c r="L7" s="29"/>
      <c r="M7" s="29"/>
    </row>
    <row r="8" spans="1:13" ht="22.5" thickTop="1" thickBot="1">
      <c r="A8" s="63"/>
      <c r="B8" s="63"/>
      <c r="C8" s="124" t="str">
        <f>VLOOKUP(C6,'333'!A7:L379,12)</f>
        <v>باسم بلحاج</v>
      </c>
      <c r="D8" s="124"/>
      <c r="E8" s="63"/>
      <c r="F8" s="118" t="s">
        <v>31</v>
      </c>
      <c r="G8" s="119"/>
      <c r="H8" s="120"/>
      <c r="I8" s="121">
        <f>COUNT('333'!K8:K1000)-1</f>
        <v>0</v>
      </c>
      <c r="J8" s="122"/>
      <c r="K8" s="63"/>
      <c r="L8" s="29"/>
      <c r="M8" s="29"/>
    </row>
    <row r="9" spans="1:13" ht="19.5" thickTop="1">
      <c r="A9" s="63"/>
      <c r="B9" s="63"/>
      <c r="C9" s="129">
        <f>VLOOKUP(C6,'333'!A7:L379,5)</f>
        <v>0</v>
      </c>
      <c r="D9" s="129"/>
      <c r="E9" s="63"/>
      <c r="F9" s="63"/>
      <c r="G9" s="64"/>
      <c r="H9" s="63"/>
      <c r="I9" s="63"/>
      <c r="J9" s="64"/>
      <c r="K9" s="63"/>
      <c r="L9" s="29"/>
      <c r="M9" s="29"/>
    </row>
    <row r="10" spans="1:13" ht="18.75" thickBot="1">
      <c r="A10" s="63"/>
      <c r="B10" s="63"/>
      <c r="C10" s="63"/>
      <c r="D10" s="63"/>
      <c r="E10" s="63"/>
      <c r="F10" s="125"/>
      <c r="G10" s="125"/>
      <c r="H10" s="126"/>
      <c r="I10" s="126"/>
      <c r="J10" s="126"/>
      <c r="K10" s="63"/>
      <c r="L10" s="29"/>
      <c r="M10" s="29"/>
    </row>
    <row r="11" spans="1:13" ht="27.75" thickTop="1" thickBot="1">
      <c r="A11" s="63"/>
      <c r="B11" s="100" t="str">
        <f>C8</f>
        <v>باسم بلحاج</v>
      </c>
      <c r="C11" s="101"/>
      <c r="D11" s="73" t="str">
        <f>IF(I8&lt;0,"لايوجد",IF(D3=C8,"تم",))</f>
        <v>تم</v>
      </c>
      <c r="E11" s="63"/>
      <c r="F11" s="63"/>
      <c r="G11" s="64"/>
      <c r="H11" s="63"/>
      <c r="I11" s="63"/>
      <c r="J11" s="64"/>
      <c r="K11" s="63"/>
      <c r="L11" s="29"/>
      <c r="M11" s="29"/>
    </row>
    <row r="12" spans="1:13" ht="19.5" thickTop="1" thickBot="1">
      <c r="A12" s="63"/>
      <c r="B12" s="63"/>
      <c r="C12" s="63"/>
      <c r="D12" s="63"/>
      <c r="E12" s="63"/>
      <c r="F12" s="125"/>
      <c r="G12" s="125"/>
      <c r="H12" s="127"/>
      <c r="I12" s="128"/>
      <c r="J12" s="128"/>
      <c r="K12" s="63"/>
      <c r="L12" s="29"/>
      <c r="M12" s="29"/>
    </row>
    <row r="13" spans="1:13" ht="34.5" customHeight="1" thickTop="1" thickBot="1">
      <c r="A13" s="63"/>
      <c r="B13" s="63"/>
      <c r="C13" s="63"/>
      <c r="D13" s="104" t="s">
        <v>58</v>
      </c>
      <c r="E13" s="105"/>
      <c r="F13" s="63"/>
      <c r="G13" s="64"/>
      <c r="H13" s="110" t="s">
        <v>53</v>
      </c>
      <c r="I13" s="111"/>
      <c r="J13" s="111"/>
      <c r="K13" s="111"/>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7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03"/>
      <c r="E22" s="103"/>
      <c r="F22" s="103"/>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06"/>
      <c r="B52" s="106"/>
      <c r="C52" s="106"/>
      <c r="D52" s="106"/>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07"/>
      <c r="B59" s="107"/>
      <c r="C59" s="43"/>
      <c r="D59" s="108"/>
      <c r="E59" s="108"/>
      <c r="F59" s="108"/>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09"/>
      <c r="B61" s="109"/>
      <c r="C61" s="109"/>
      <c r="D61" s="109"/>
      <c r="E61" s="109"/>
      <c r="F61" s="109"/>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98"/>
      <c r="B66" s="98"/>
      <c r="C66" s="102"/>
      <c r="D66" s="102"/>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02"/>
      <c r="C68" s="102"/>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97"/>
      <c r="B70" s="97"/>
      <c r="C70" s="97"/>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97"/>
      <c r="B72" s="97"/>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98"/>
      <c r="B74" s="98"/>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97"/>
      <c r="B76" s="97"/>
      <c r="C76" s="58"/>
      <c r="D76" s="29"/>
      <c r="E76" s="29"/>
      <c r="F76" s="29"/>
      <c r="G76" s="29"/>
      <c r="H76" s="30"/>
      <c r="I76" s="30"/>
      <c r="J76" s="30"/>
      <c r="K76" s="29"/>
      <c r="L76" s="29"/>
      <c r="M76" s="29"/>
    </row>
    <row r="77" spans="1:13" ht="18">
      <c r="A77" s="99"/>
      <c r="B77" s="99"/>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96"/>
      <c r="E79" s="96"/>
      <c r="F79" s="96"/>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111</vt:lpstr>
      <vt:lpstr>333</vt:lpstr>
      <vt:lpstr>444</vt:lpstr>
      <vt:lpstr>'111'!Zone_d_impression</vt:lpstr>
      <vt:lpstr>'333'!Zone_d_impression</vt:lpstr>
      <vt:lpstr>'444'!Zone_d_impression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SWEET</cp:lastModifiedBy>
  <cp:lastPrinted>2013-09-17T11:45:06Z</cp:lastPrinted>
  <dcterms:created xsi:type="dcterms:W3CDTF">2013-09-12T10:23:06Z</dcterms:created>
  <dcterms:modified xsi:type="dcterms:W3CDTF">2016-01-17T13:05:23Z</dcterms:modified>
</cp:coreProperties>
</file>