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ama.osama-PC\Desktop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3" i="1" l="1"/>
  <c r="AP3" i="1" s="1"/>
  <c r="Q3" i="1"/>
  <c r="E3" i="1"/>
  <c r="AN2" i="1"/>
  <c r="AP2" i="1" s="1"/>
  <c r="Q2" i="1"/>
  <c r="E2" i="1"/>
  <c r="AW2" i="1" l="1"/>
  <c r="AS2" i="1"/>
  <c r="AW3" i="1"/>
  <c r="AS3" i="1"/>
</calcChain>
</file>

<file path=xl/sharedStrings.xml><?xml version="1.0" encoding="utf-8"?>
<sst xmlns="http://schemas.openxmlformats.org/spreadsheetml/2006/main" count="75" uniqueCount="65">
  <si>
    <t>FILE #(DIFL/AIFL)</t>
  </si>
  <si>
    <t>S#</t>
  </si>
  <si>
    <t>Department</t>
  </si>
  <si>
    <t>Client</t>
  </si>
  <si>
    <t>Project Name</t>
  </si>
  <si>
    <t>Job Code</t>
  </si>
  <si>
    <t>Coordinator Name</t>
  </si>
  <si>
    <t>BL #</t>
  </si>
  <si>
    <t>Custom Clearance Date</t>
  </si>
  <si>
    <t>Delivery Date</t>
  </si>
  <si>
    <t xml:space="preserve">Invoice # </t>
  </si>
  <si>
    <t>OPERATIONS</t>
  </si>
  <si>
    <t>Date</t>
  </si>
  <si>
    <t>DATE RCV</t>
  </si>
  <si>
    <t>Custom Duty</t>
  </si>
  <si>
    <t>Other Charges</t>
  </si>
  <si>
    <t>Amount (SR)</t>
  </si>
  <si>
    <t>Diff. Days</t>
  </si>
  <si>
    <t>DTSI#</t>
  </si>
  <si>
    <t>LTR last Delivery Date</t>
  </si>
  <si>
    <t>Date of complete File received</t>
  </si>
  <si>
    <t>LTR Invoice Date</t>
  </si>
  <si>
    <t>Invoice to IPD Received Date</t>
  </si>
  <si>
    <t>Amount</t>
  </si>
  <si>
    <t>Invoice #</t>
  </si>
  <si>
    <t>Date of complete shipment received</t>
  </si>
  <si>
    <t xml:space="preserve"> Received  Date from OPERATIONS</t>
  </si>
  <si>
    <t xml:space="preserve"> Invoice  issue Date</t>
  </si>
  <si>
    <t>Diff. Days MTR</t>
  </si>
  <si>
    <t>Diff. Days MHL</t>
  </si>
  <si>
    <t>IPD Invoice  #</t>
  </si>
  <si>
    <t>Total # of invoices</t>
  </si>
  <si>
    <r>
      <t>custom</t>
    </r>
    <r>
      <rPr>
        <b/>
        <sz val="10"/>
        <color indexed="10"/>
        <rFont val="Times New Roman"/>
        <family val="1"/>
      </rPr>
      <t xml:space="preserve"> clearance</t>
    </r>
    <r>
      <rPr>
        <b/>
        <sz val="10"/>
        <color indexed="8"/>
        <rFont val="Times New Roman"/>
        <family val="1"/>
      </rPr>
      <t xml:space="preserve"> charges in SR</t>
    </r>
  </si>
  <si>
    <t>MTR Transportation in SR</t>
  </si>
  <si>
    <t>MHL Transportation in SR</t>
  </si>
  <si>
    <t>DAYS TAKEN FROM RECEIPT .</t>
  </si>
  <si>
    <t>Total Sales in (SR)</t>
  </si>
  <si>
    <t>Amount Received</t>
  </si>
  <si>
    <t>Date of Recived</t>
  </si>
  <si>
    <t>Balance Amount</t>
  </si>
  <si>
    <t>Days</t>
  </si>
  <si>
    <t>Status ( Cleared / Blank)</t>
  </si>
  <si>
    <t>Difference of IPD-CFC-MTR-MHL</t>
  </si>
  <si>
    <t>CFC Cleareance Charges</t>
  </si>
  <si>
    <t>LFP %</t>
  </si>
  <si>
    <t>MTR transportation</t>
  </si>
  <si>
    <t>LTR %</t>
  </si>
  <si>
    <t>LHL transportation</t>
  </si>
  <si>
    <t>LHL %</t>
  </si>
  <si>
    <t>CFC discount SR</t>
  </si>
  <si>
    <t>LTR discount SR</t>
  </si>
  <si>
    <t>LHL discount SR</t>
  </si>
  <si>
    <t>Total Discont / Revenue of IPD</t>
  </si>
  <si>
    <t>IPD</t>
  </si>
  <si>
    <t>SAD-ISO-1323</t>
  </si>
  <si>
    <t>Mirza</t>
  </si>
  <si>
    <t>CCI-92431</t>
  </si>
  <si>
    <t>DTSI-</t>
  </si>
  <si>
    <t>HLD-</t>
  </si>
  <si>
    <t>LICD-DMM-69923-69922</t>
  </si>
  <si>
    <t>CLEARED</t>
  </si>
  <si>
    <t>SAD-ISO-1321</t>
  </si>
  <si>
    <t>CCI-92327</t>
  </si>
  <si>
    <t>DTSI-27791</t>
  </si>
  <si>
    <t>LICD-DMM-69920-69919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</si>
</sst>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  <numFmt numFmtId="165" formatCode="_([$SAR]\ * #,##0.00_);_([$SAR]\ * \(#,##0.00\);_([$SAR]\ * &quot;-&quot;??_);_(@_)"/>
    <numFmt numFmtId="166" formatCode="_(* #,##0_);_(* \(#,##0\);_(* &quot;-&quot;??_);_(@_)"/>
    <numFmt numFmtId="167" formatCode="0.00_);[Red]\(0.00\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0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rgb="FFFF0000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Times New Roman"/>
      <family val="1"/>
    </font>
    <font>
      <b/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sz val="14"/>
      <color rgb="FFFF0000"/>
      <name val="Arial"/>
      <family val="2"/>
    </font>
    <font>
      <b/>
      <i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</cellStyleXfs>
  <cellXfs count="69">
    <xf numFmtId="0" fontId="0" fillId="0" borderId="0" xfId="0"/>
    <xf numFmtId="0" fontId="4" fillId="0" borderId="1" xfId="3" applyFont="1" applyBorder="1" applyAlignment="1" applyProtection="1">
      <alignment horizontal="center" vertical="center" wrapText="1"/>
      <protection locked="0"/>
    </xf>
    <xf numFmtId="0" fontId="4" fillId="0" borderId="1" xfId="3" applyFont="1" applyBorder="1" applyAlignment="1" applyProtection="1">
      <alignment horizontal="center" vertical="center"/>
      <protection locked="0"/>
    </xf>
    <xf numFmtId="0" fontId="5" fillId="2" borderId="1" xfId="3" applyFont="1" applyFill="1" applyBorder="1" applyAlignment="1" applyProtection="1">
      <alignment horizontal="center" vertical="center"/>
      <protection locked="0"/>
    </xf>
    <xf numFmtId="0" fontId="4" fillId="0" borderId="1" xfId="3" applyNumberFormat="1" applyFont="1" applyBorder="1" applyAlignment="1" applyProtection="1">
      <alignment horizontal="center" vertical="center"/>
      <protection locked="0"/>
    </xf>
    <xf numFmtId="0" fontId="6" fillId="0" borderId="1" xfId="3" applyFont="1" applyBorder="1" applyAlignment="1" applyProtection="1">
      <alignment horizontal="center" vertical="center" wrapText="1"/>
      <protection locked="0"/>
    </xf>
    <xf numFmtId="0" fontId="4" fillId="0" borderId="2" xfId="3" applyFont="1" applyBorder="1" applyAlignment="1" applyProtection="1">
      <alignment horizontal="center" vertical="center" wrapText="1"/>
      <protection locked="0"/>
    </xf>
    <xf numFmtId="0" fontId="4" fillId="2" borderId="1" xfId="3" applyFont="1" applyFill="1" applyBorder="1" applyAlignment="1" applyProtection="1">
      <alignment horizontal="center" vertical="center"/>
      <protection locked="0"/>
    </xf>
    <xf numFmtId="0" fontId="4" fillId="3" borderId="1" xfId="3" applyFont="1" applyFill="1" applyBorder="1" applyAlignment="1" applyProtection="1">
      <alignment horizontal="center" vertical="center"/>
      <protection locked="0"/>
    </xf>
    <xf numFmtId="2" fontId="4" fillId="0" borderId="3" xfId="1" applyNumberFormat="1" applyFont="1" applyBorder="1" applyAlignment="1" applyProtection="1">
      <alignment horizontal="center" vertical="center"/>
      <protection locked="0"/>
    </xf>
    <xf numFmtId="0" fontId="4" fillId="0" borderId="1" xfId="1" applyNumberFormat="1" applyFont="1" applyBorder="1" applyAlignment="1" applyProtection="1">
      <alignment horizontal="center" vertical="center"/>
      <protection locked="0"/>
    </xf>
    <xf numFmtId="2" fontId="4" fillId="0" borderId="1" xfId="4" applyNumberFormat="1" applyFont="1" applyBorder="1" applyAlignment="1" applyProtection="1">
      <alignment horizontal="center" vertical="center" wrapText="1"/>
      <protection locked="0"/>
    </xf>
    <xf numFmtId="0" fontId="4" fillId="0" borderId="2" xfId="4" applyNumberFormat="1" applyFont="1" applyBorder="1" applyAlignment="1" applyProtection="1">
      <alignment horizontal="center" vertical="center" wrapText="1"/>
      <protection locked="0"/>
    </xf>
    <xf numFmtId="0" fontId="4" fillId="4" borderId="1" xfId="4" applyNumberFormat="1" applyFont="1" applyFill="1" applyBorder="1" applyAlignment="1" applyProtection="1">
      <alignment horizontal="center" vertical="center" wrapText="1"/>
      <protection locked="0"/>
    </xf>
    <xf numFmtId="0" fontId="4" fillId="5" borderId="1" xfId="4" applyNumberFormat="1" applyFont="1" applyFill="1" applyBorder="1" applyAlignment="1">
      <alignment horizontal="center" vertical="center" wrapText="1"/>
    </xf>
    <xf numFmtId="0" fontId="4" fillId="5" borderId="1" xfId="3" applyNumberFormat="1" applyFont="1" applyFill="1" applyBorder="1" applyAlignment="1">
      <alignment horizontal="center" vertical="center"/>
    </xf>
    <xf numFmtId="0" fontId="4" fillId="5" borderId="1" xfId="3" applyFont="1" applyFill="1" applyBorder="1" applyAlignment="1" applyProtection="1">
      <alignment horizontal="center" vertical="center" wrapText="1"/>
      <protection locked="0"/>
    </xf>
    <xf numFmtId="2" fontId="4" fillId="0" borderId="3" xfId="4" applyNumberFormat="1" applyFont="1" applyBorder="1" applyAlignment="1" applyProtection="1">
      <alignment horizontal="center" vertical="center"/>
      <protection locked="0"/>
    </xf>
    <xf numFmtId="0" fontId="4" fillId="6" borderId="1" xfId="3" applyNumberFormat="1" applyFont="1" applyFill="1" applyBorder="1" applyAlignment="1" applyProtection="1">
      <alignment horizontal="center" vertical="center"/>
      <protection locked="0"/>
    </xf>
    <xf numFmtId="0" fontId="7" fillId="4" borderId="4" xfId="4" applyNumberFormat="1" applyFont="1" applyFill="1" applyBorder="1" applyAlignment="1" applyProtection="1">
      <alignment horizontal="center" vertical="center" wrapText="1"/>
      <protection locked="0"/>
    </xf>
    <xf numFmtId="0" fontId="7" fillId="4" borderId="4" xfId="3" applyFont="1" applyFill="1" applyBorder="1" applyAlignment="1" applyProtection="1">
      <alignment horizontal="center" vertical="center" wrapText="1"/>
      <protection locked="0"/>
    </xf>
    <xf numFmtId="2" fontId="4" fillId="0" borderId="1" xfId="4" applyNumberFormat="1" applyFont="1" applyBorder="1" applyAlignment="1" applyProtection="1">
      <alignment horizontal="center" vertical="center"/>
      <protection locked="0"/>
    </xf>
    <xf numFmtId="0" fontId="4" fillId="0" borderId="3" xfId="4" applyNumberFormat="1" applyFont="1" applyBorder="1" applyAlignment="1" applyProtection="1">
      <alignment horizontal="center" vertical="center" wrapText="1"/>
      <protection locked="0"/>
    </xf>
    <xf numFmtId="0" fontId="4" fillId="7" borderId="1" xfId="3" applyNumberFormat="1" applyFont="1" applyFill="1" applyBorder="1" applyAlignment="1" applyProtection="1">
      <alignment horizontal="center" vertical="center"/>
      <protection locked="0"/>
    </xf>
    <xf numFmtId="164" fontId="4" fillId="0" borderId="3" xfId="4" applyNumberFormat="1" applyFont="1" applyBorder="1" applyAlignment="1" applyProtection="1">
      <alignment horizontal="center" vertical="center"/>
      <protection locked="0"/>
    </xf>
    <xf numFmtId="43" fontId="4" fillId="2" borderId="1" xfId="4" applyFont="1" applyFill="1" applyBorder="1" applyAlignment="1" applyProtection="1">
      <alignment horizontal="center" vertical="center" wrapText="1"/>
      <protection locked="0"/>
    </xf>
    <xf numFmtId="43" fontId="4" fillId="8" borderId="1" xfId="4" applyFont="1" applyFill="1" applyBorder="1" applyAlignment="1" applyProtection="1">
      <alignment horizontal="center" vertical="center" wrapText="1"/>
      <protection locked="0"/>
    </xf>
    <xf numFmtId="43" fontId="4" fillId="6" borderId="1" xfId="4" applyFont="1" applyFill="1" applyBorder="1" applyAlignment="1" applyProtection="1">
      <alignment horizontal="center" wrapText="1"/>
      <protection locked="0"/>
    </xf>
    <xf numFmtId="43" fontId="5" fillId="9" borderId="1" xfId="4" applyFont="1" applyFill="1" applyBorder="1" applyAlignment="1" applyProtection="1">
      <alignment horizontal="center" vertical="center" wrapText="1"/>
      <protection locked="0"/>
    </xf>
    <xf numFmtId="165" fontId="4" fillId="0" borderId="1" xfId="2" applyNumberFormat="1" applyFont="1" applyBorder="1" applyAlignment="1" applyProtection="1">
      <alignment horizontal="center" vertical="center"/>
      <protection locked="0"/>
    </xf>
    <xf numFmtId="0" fontId="4" fillId="0" borderId="1" xfId="4" applyNumberFormat="1" applyFont="1" applyBorder="1" applyAlignment="1" applyProtection="1">
      <alignment horizontal="center" vertical="center" wrapText="1"/>
      <protection locked="0"/>
    </xf>
    <xf numFmtId="166" fontId="4" fillId="6" borderId="1" xfId="1" applyNumberFormat="1" applyFont="1" applyFill="1" applyBorder="1" applyAlignment="1" applyProtection="1">
      <alignment horizontal="center" vertical="center" wrapText="1"/>
      <protection locked="0"/>
    </xf>
    <xf numFmtId="4" fontId="4" fillId="0" borderId="1" xfId="3" applyNumberFormat="1" applyFont="1" applyBorder="1" applyAlignment="1" applyProtection="1">
      <alignment horizontal="center" vertical="center" wrapText="1"/>
      <protection locked="0"/>
    </xf>
    <xf numFmtId="4" fontId="4" fillId="6" borderId="1" xfId="3" applyNumberFormat="1" applyFont="1" applyFill="1" applyBorder="1" applyAlignment="1" applyProtection="1">
      <alignment horizontal="center" vertical="center" wrapText="1"/>
      <protection locked="0"/>
    </xf>
    <xf numFmtId="1" fontId="4" fillId="0" borderId="1" xfId="3" applyNumberFormat="1" applyFont="1" applyBorder="1" applyAlignment="1" applyProtection="1">
      <alignment horizontal="center" vertical="center"/>
      <protection locked="0"/>
    </xf>
    <xf numFmtId="0" fontId="7" fillId="10" borderId="3" xfId="3" applyFont="1" applyFill="1" applyBorder="1" applyAlignment="1" applyProtection="1">
      <alignment horizontal="center" vertical="center" wrapText="1"/>
      <protection locked="0"/>
    </xf>
    <xf numFmtId="0" fontId="10" fillId="0" borderId="1" xfId="3" applyFont="1" applyBorder="1" applyAlignment="1" applyProtection="1">
      <alignment horizontal="center" vertical="center" wrapText="1"/>
      <protection locked="0"/>
    </xf>
    <xf numFmtId="0" fontId="11" fillId="11" borderId="1" xfId="3" applyFont="1" applyFill="1" applyBorder="1" applyAlignment="1">
      <alignment horizontal="center" wrapText="1"/>
    </xf>
    <xf numFmtId="0" fontId="11" fillId="12" borderId="1" xfId="3" applyFont="1" applyFill="1" applyBorder="1" applyAlignment="1" applyProtection="1">
      <alignment horizontal="center" vertical="center" wrapText="1"/>
      <protection hidden="1"/>
    </xf>
    <xf numFmtId="0" fontId="11" fillId="0" borderId="1" xfId="3" applyFont="1" applyBorder="1" applyAlignment="1" applyProtection="1">
      <alignment horizontal="center" wrapText="1"/>
      <protection hidden="1"/>
    </xf>
    <xf numFmtId="0" fontId="0" fillId="0" borderId="0" xfId="0" applyAlignment="1">
      <alignment horizontal="center" vertical="center"/>
    </xf>
    <xf numFmtId="0" fontId="5" fillId="6" borderId="5" xfId="3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left"/>
    </xf>
    <xf numFmtId="164" fontId="0" fillId="0" borderId="0" xfId="0" applyNumberFormat="1"/>
    <xf numFmtId="0" fontId="0" fillId="2" borderId="1" xfId="0" applyFill="1" applyBorder="1"/>
    <xf numFmtId="16" fontId="0" fillId="2" borderId="1" xfId="0" applyNumberFormat="1" applyFill="1" applyBorder="1" applyAlignment="1">
      <alignment horizontal="center"/>
    </xf>
    <xf numFmtId="16" fontId="0" fillId="3" borderId="1" xfId="0" applyNumberFormat="1" applyFill="1" applyBorder="1" applyAlignment="1">
      <alignment horizontal="center"/>
    </xf>
    <xf numFmtId="4" fontId="0" fillId="0" borderId="0" xfId="0" applyNumberFormat="1" applyFill="1" applyBorder="1"/>
    <xf numFmtId="4" fontId="0" fillId="0" borderId="0" xfId="0" applyNumberFormat="1"/>
    <xf numFmtId="0" fontId="0" fillId="4" borderId="1" xfId="0" applyFill="1" applyBorder="1" applyAlignment="1">
      <alignment horizontal="left"/>
    </xf>
    <xf numFmtId="0" fontId="0" fillId="0" borderId="1" xfId="0" applyBorder="1"/>
    <xf numFmtId="0" fontId="0" fillId="0" borderId="0" xfId="0" applyFill="1" applyBorder="1"/>
    <xf numFmtId="0" fontId="0" fillId="6" borderId="1" xfId="0" applyFill="1" applyBorder="1"/>
    <xf numFmtId="15" fontId="0" fillId="2" borderId="1" xfId="1" applyNumberFormat="1" applyFont="1" applyFill="1" applyBorder="1" applyAlignment="1">
      <alignment horizontal="center"/>
    </xf>
    <xf numFmtId="15" fontId="0" fillId="2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left" vertical="center"/>
    </xf>
    <xf numFmtId="16" fontId="0" fillId="0" borderId="0" xfId="0" applyNumberFormat="1"/>
    <xf numFmtId="43" fontId="0" fillId="0" borderId="0" xfId="1" applyFont="1"/>
    <xf numFmtId="0" fontId="2" fillId="0" borderId="0" xfId="0" applyFont="1"/>
    <xf numFmtId="2" fontId="12" fillId="11" borderId="1" xfId="3" applyNumberFormat="1" applyFont="1" applyFill="1" applyBorder="1" applyAlignment="1" applyProtection="1">
      <alignment horizontal="center"/>
      <protection locked="0"/>
    </xf>
    <xf numFmtId="0" fontId="3" fillId="0" borderId="1" xfId="3" applyBorder="1" applyAlignment="1" applyProtection="1">
      <alignment horizontal="center" vertical="center"/>
      <protection locked="0"/>
    </xf>
    <xf numFmtId="167" fontId="13" fillId="0" borderId="1" xfId="5" applyNumberFormat="1" applyFont="1" applyBorder="1" applyAlignment="1" applyProtection="1">
      <alignment horizontal="center"/>
      <protection hidden="1"/>
    </xf>
    <xf numFmtId="43" fontId="3" fillId="0" borderId="1" xfId="5" applyNumberFormat="1" applyBorder="1" applyAlignment="1" applyProtection="1">
      <alignment horizontal="center"/>
      <protection hidden="1"/>
    </xf>
    <xf numFmtId="2" fontId="13" fillId="0" borderId="1" xfId="5" applyNumberFormat="1" applyFont="1" applyBorder="1" applyAlignment="1" applyProtection="1">
      <alignment horizontal="center"/>
      <protection hidden="1"/>
    </xf>
    <xf numFmtId="43" fontId="3" fillId="0" borderId="1" xfId="5" applyNumberFormat="1" applyFont="1" applyBorder="1" applyAlignment="1" applyProtection="1">
      <alignment horizontal="center"/>
      <protection hidden="1"/>
    </xf>
    <xf numFmtId="0" fontId="3" fillId="0" borderId="1" xfId="5" applyBorder="1" applyAlignment="1" applyProtection="1">
      <alignment horizontal="center"/>
      <protection hidden="1"/>
    </xf>
    <xf numFmtId="166" fontId="14" fillId="0" borderId="1" xfId="1" applyNumberFormat="1" applyFont="1" applyBorder="1" applyAlignment="1" applyProtection="1">
      <alignment horizontal="center"/>
      <protection hidden="1"/>
    </xf>
    <xf numFmtId="14" fontId="15" fillId="13" borderId="1" xfId="0" applyNumberFormat="1" applyFont="1" applyFill="1" applyBorder="1" applyAlignment="1">
      <alignment horizontal="center" vertical="center"/>
    </xf>
  </cellXfs>
  <cellStyles count="6">
    <cellStyle name="Comma" xfId="1" builtinId="3"/>
    <cellStyle name="Comma 2" xfId="4"/>
    <cellStyle name="Currency" xfId="2" builtinId="4"/>
    <cellStyle name="Normal" xfId="0" builtinId="0"/>
    <cellStyle name="Normal 2" xfId="3"/>
    <cellStyle name="Normal_november 2010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3"/>
  <sheetViews>
    <sheetView tabSelected="1" workbookViewId="0">
      <selection activeCell="A3" sqref="A3"/>
    </sheetView>
  </sheetViews>
  <sheetFormatPr defaultRowHeight="15" x14ac:dyDescent="0.25"/>
  <cols>
    <col min="9" max="10" width="9.7109375" bestFit="1" customWidth="1"/>
  </cols>
  <sheetData>
    <row r="1" spans="1:60" ht="64.5" x14ac:dyDescent="0.25">
      <c r="A1" s="1" t="s">
        <v>0</v>
      </c>
      <c r="B1" s="2" t="s">
        <v>1</v>
      </c>
      <c r="C1" s="3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5" t="s">
        <v>8</v>
      </c>
      <c r="J1" s="6" t="s">
        <v>9</v>
      </c>
      <c r="K1" s="7" t="s">
        <v>10</v>
      </c>
      <c r="L1" s="7" t="s">
        <v>11</v>
      </c>
      <c r="M1" s="7" t="s">
        <v>12</v>
      </c>
      <c r="N1" s="8" t="s">
        <v>13</v>
      </c>
      <c r="O1" s="9" t="s">
        <v>14</v>
      </c>
      <c r="P1" s="10" t="s">
        <v>15</v>
      </c>
      <c r="Q1" s="11" t="s">
        <v>16</v>
      </c>
      <c r="R1" s="12" t="s">
        <v>17</v>
      </c>
      <c r="S1" s="13" t="s">
        <v>18</v>
      </c>
      <c r="T1" s="14" t="s">
        <v>19</v>
      </c>
      <c r="U1" s="14" t="s">
        <v>20</v>
      </c>
      <c r="V1" s="15" t="s">
        <v>21</v>
      </c>
      <c r="W1" s="16" t="s">
        <v>22</v>
      </c>
      <c r="X1" s="17" t="s">
        <v>23</v>
      </c>
      <c r="Y1" s="12" t="s">
        <v>17</v>
      </c>
      <c r="Z1" s="18" t="s">
        <v>24</v>
      </c>
      <c r="AA1" s="19" t="s">
        <v>25</v>
      </c>
      <c r="AB1" s="20" t="s">
        <v>26</v>
      </c>
      <c r="AC1" s="20" t="s">
        <v>27</v>
      </c>
      <c r="AD1" s="20" t="s">
        <v>22</v>
      </c>
      <c r="AE1" s="21" t="s">
        <v>23</v>
      </c>
      <c r="AF1" s="22" t="s">
        <v>28</v>
      </c>
      <c r="AG1" s="12" t="s">
        <v>29</v>
      </c>
      <c r="AH1" s="23" t="s">
        <v>30</v>
      </c>
      <c r="AI1" s="24" t="s">
        <v>12</v>
      </c>
      <c r="AJ1" s="12" t="s">
        <v>31</v>
      </c>
      <c r="AK1" s="25" t="s">
        <v>32</v>
      </c>
      <c r="AL1" s="26" t="s">
        <v>33</v>
      </c>
      <c r="AM1" s="27" t="s">
        <v>34</v>
      </c>
      <c r="AN1" s="28" t="s">
        <v>35</v>
      </c>
      <c r="AO1" s="29" t="s">
        <v>23</v>
      </c>
      <c r="AP1" s="30" t="s">
        <v>17</v>
      </c>
      <c r="AQ1" s="31" t="s">
        <v>36</v>
      </c>
      <c r="AR1" s="32" t="s">
        <v>37</v>
      </c>
      <c r="AS1" s="32" t="s">
        <v>38</v>
      </c>
      <c r="AT1" s="33" t="s">
        <v>39</v>
      </c>
      <c r="AU1" s="34" t="s">
        <v>40</v>
      </c>
      <c r="AV1" s="35" t="s">
        <v>41</v>
      </c>
      <c r="AW1" s="36"/>
      <c r="AX1" s="37" t="s">
        <v>42</v>
      </c>
      <c r="AY1" s="38" t="s">
        <v>43</v>
      </c>
      <c r="AZ1" s="39" t="s">
        <v>44</v>
      </c>
      <c r="BA1" s="39" t="s">
        <v>45</v>
      </c>
      <c r="BB1" s="39" t="s">
        <v>46</v>
      </c>
      <c r="BC1" s="39" t="s">
        <v>47</v>
      </c>
      <c r="BD1" s="39" t="s">
        <v>48</v>
      </c>
      <c r="BE1" s="39" t="s">
        <v>49</v>
      </c>
      <c r="BF1" s="39" t="s">
        <v>50</v>
      </c>
      <c r="BG1" s="39" t="s">
        <v>51</v>
      </c>
      <c r="BH1" s="39" t="s">
        <v>52</v>
      </c>
    </row>
    <row r="2" spans="1:60" ht="18" x14ac:dyDescent="0.25">
      <c r="A2" s="40">
        <v>11891</v>
      </c>
      <c r="B2">
        <v>5</v>
      </c>
      <c r="C2" s="41" t="s">
        <v>53</v>
      </c>
      <c r="D2" s="42" t="s">
        <v>54</v>
      </c>
      <c r="E2" s="42" t="str">
        <f t="shared" ref="E2:E3" si="0">+D2</f>
        <v>SAD-ISO-1323</v>
      </c>
      <c r="G2" t="s">
        <v>55</v>
      </c>
      <c r="H2" s="43">
        <v>2081877176</v>
      </c>
      <c r="I2" s="44">
        <v>42008</v>
      </c>
      <c r="J2" s="44">
        <v>42009</v>
      </c>
      <c r="K2" s="45" t="s">
        <v>56</v>
      </c>
      <c r="L2" s="68">
        <v>42217</v>
      </c>
      <c r="M2" s="68">
        <v>42217</v>
      </c>
      <c r="N2" s="68">
        <v>42217</v>
      </c>
      <c r="O2" s="48"/>
      <c r="P2" s="49">
        <v>1815.5</v>
      </c>
      <c r="Q2" s="49">
        <f t="shared" ref="Q2:Q3" si="1">+O2+P2</f>
        <v>1815.5</v>
      </c>
      <c r="S2" s="50" t="s">
        <v>57</v>
      </c>
      <c r="T2" s="51"/>
      <c r="U2" s="51"/>
      <c r="V2" s="51"/>
      <c r="W2" s="51"/>
      <c r="X2" s="52"/>
      <c r="Z2" s="53" t="s">
        <v>58</v>
      </c>
      <c r="AA2" s="54"/>
      <c r="AB2" s="55"/>
      <c r="AC2" s="55"/>
      <c r="AD2" s="55"/>
      <c r="AH2" s="56" t="s">
        <v>59</v>
      </c>
      <c r="AI2" s="57">
        <v>42016</v>
      </c>
      <c r="AJ2" s="52">
        <v>2</v>
      </c>
      <c r="AK2" s="58">
        <v>300</v>
      </c>
      <c r="AL2">
        <v>712.5</v>
      </c>
      <c r="AN2" s="49">
        <f>(270+214.12)*3.75</f>
        <v>1815.45</v>
      </c>
      <c r="AP2" s="49">
        <f t="shared" ref="AP2:AP3" si="2">+AN2</f>
        <v>1815.45</v>
      </c>
      <c r="AS2" s="58">
        <f t="shared" ref="AS2:AS3" si="3">AP2</f>
        <v>1815.45</v>
      </c>
      <c r="AU2" s="59" t="s">
        <v>60</v>
      </c>
      <c r="AW2" s="60">
        <f t="shared" ref="AW2:AW3" si="4">+AP2-(Q2+X2+AE2)</f>
        <v>-4.9999999999954525E-2</v>
      </c>
      <c r="AX2" s="61">
        <v>300</v>
      </c>
      <c r="AY2" s="62">
        <v>0</v>
      </c>
      <c r="AZ2" s="63">
        <v>0</v>
      </c>
      <c r="BA2" s="64">
        <v>0</v>
      </c>
      <c r="BB2" s="65">
        <v>0</v>
      </c>
      <c r="BC2" s="64">
        <v>0</v>
      </c>
      <c r="BD2" s="66">
        <v>0</v>
      </c>
      <c r="BE2" s="66">
        <v>0</v>
      </c>
      <c r="BF2" s="66">
        <v>0</v>
      </c>
      <c r="BG2" s="66">
        <v>0</v>
      </c>
      <c r="BH2" s="67">
        <v>0</v>
      </c>
    </row>
    <row r="3" spans="1:60" ht="18" x14ac:dyDescent="0.25">
      <c r="A3" s="40">
        <v>11879</v>
      </c>
      <c r="B3">
        <v>6</v>
      </c>
      <c r="C3" s="41" t="s">
        <v>53</v>
      </c>
      <c r="D3" s="42" t="s">
        <v>61</v>
      </c>
      <c r="E3" s="42" t="str">
        <f t="shared" si="0"/>
        <v>SAD-ISO-1321</v>
      </c>
      <c r="G3" t="s">
        <v>55</v>
      </c>
      <c r="H3" s="43">
        <v>60759346711</v>
      </c>
      <c r="I3" s="44">
        <v>42002</v>
      </c>
      <c r="J3" s="44">
        <v>42003</v>
      </c>
      <c r="K3" s="45" t="s">
        <v>62</v>
      </c>
      <c r="L3" s="45"/>
      <c r="M3" s="46">
        <v>42004</v>
      </c>
      <c r="N3" s="47">
        <v>42008</v>
      </c>
      <c r="O3" s="48"/>
      <c r="P3" s="49">
        <v>1595</v>
      </c>
      <c r="Q3" s="49">
        <f t="shared" si="1"/>
        <v>1595</v>
      </c>
      <c r="S3" s="50" t="s">
        <v>63</v>
      </c>
      <c r="T3" s="51"/>
      <c r="U3" s="51"/>
      <c r="V3" s="51"/>
      <c r="W3" s="51"/>
      <c r="X3" s="52">
        <v>712.5</v>
      </c>
      <c r="Z3" s="53" t="s">
        <v>58</v>
      </c>
      <c r="AA3" s="54"/>
      <c r="AB3" s="55"/>
      <c r="AC3" s="55"/>
      <c r="AD3" s="55"/>
      <c r="AH3" s="56" t="s">
        <v>64</v>
      </c>
      <c r="AI3" s="57">
        <v>42016</v>
      </c>
      <c r="AJ3" s="52">
        <v>2</v>
      </c>
      <c r="AK3" s="58">
        <v>300</v>
      </c>
      <c r="AL3">
        <v>712.5</v>
      </c>
      <c r="AN3" s="49">
        <f>+(270+345.32)*3.75</f>
        <v>2307.4499999999998</v>
      </c>
      <c r="AP3" s="49">
        <f t="shared" si="2"/>
        <v>2307.4499999999998</v>
      </c>
      <c r="AS3" s="58">
        <f t="shared" si="3"/>
        <v>2307.4499999999998</v>
      </c>
      <c r="AU3" s="59" t="s">
        <v>60</v>
      </c>
      <c r="AW3" s="60">
        <f t="shared" si="4"/>
        <v>-5.0000000000181899E-2</v>
      </c>
      <c r="AX3" s="61">
        <v>300</v>
      </c>
      <c r="AY3" s="62">
        <v>0</v>
      </c>
      <c r="AZ3" s="63">
        <v>0</v>
      </c>
      <c r="BA3" s="64">
        <v>0</v>
      </c>
      <c r="BB3" s="65">
        <v>0</v>
      </c>
      <c r="BC3" s="64">
        <v>0</v>
      </c>
      <c r="BD3" s="66">
        <v>0</v>
      </c>
      <c r="BE3" s="66">
        <v>0</v>
      </c>
      <c r="BF3" s="66">
        <v>0</v>
      </c>
      <c r="BG3" s="66">
        <v>0</v>
      </c>
      <c r="BH3" s="6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osama</cp:lastModifiedBy>
  <dcterms:created xsi:type="dcterms:W3CDTF">2016-01-27T19:04:38Z</dcterms:created>
  <dcterms:modified xsi:type="dcterms:W3CDTF">2016-01-27T19:07:48Z</dcterms:modified>
</cp:coreProperties>
</file>