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2995" windowHeight="2835" activeTab="2"/>
  </bookViews>
  <sheets>
    <sheet name="Sheet4" sheetId="4" r:id="rId1"/>
    <sheet name="Sheet5" sheetId="5" r:id="rId2"/>
    <sheet name="Sheet1" sheetId="1" r:id="rId3"/>
    <sheet name="Sheet2" sheetId="2" r:id="rId4"/>
    <sheet name="Sheet3" sheetId="3" r:id="rId5"/>
  </sheets>
  <definedNames>
    <definedName name="_xlnm._FilterDatabase" localSheetId="2" hidden="1">Sheet1!$B$1:$F$15</definedName>
  </definedNames>
  <calcPr calcId="144525"/>
  <pivotCaches>
    <pivotCache cacheId="59" r:id="rId6"/>
  </pivotCaches>
</workbook>
</file>

<file path=xl/calcChain.xml><?xml version="1.0" encoding="utf-8"?>
<calcChain xmlns="http://schemas.openxmlformats.org/spreadsheetml/2006/main">
  <c r="F19" i="1" l="1"/>
  <c r="F20" i="1" s="1"/>
  <c r="F18" i="1"/>
  <c r="E21" i="1"/>
  <c r="D21" i="1"/>
  <c r="F17" i="1"/>
  <c r="F21" i="1" l="1"/>
  <c r="F2" i="1"/>
  <c r="F3" i="1" s="1"/>
  <c r="F4" i="1" s="1"/>
  <c r="F5" i="1" s="1"/>
  <c r="F6" i="1" s="1"/>
  <c r="F7" i="1" s="1"/>
  <c r="F8" i="1" s="1"/>
  <c r="F9" i="1" s="1"/>
  <c r="F10" i="1" s="1"/>
  <c r="F11" i="1" s="1"/>
  <c r="F12" i="1" s="1"/>
  <c r="F13" i="1" s="1"/>
  <c r="E14" i="1"/>
  <c r="D14" i="1"/>
  <c r="F14" i="1" l="1"/>
  <c r="F15" i="1" s="1"/>
</calcChain>
</file>

<file path=xl/sharedStrings.xml><?xml version="1.0" encoding="utf-8"?>
<sst xmlns="http://schemas.openxmlformats.org/spreadsheetml/2006/main" count="61" uniqueCount="30">
  <si>
    <t xml:space="preserve">مدين </t>
  </si>
  <si>
    <t xml:space="preserve">دائن </t>
  </si>
  <si>
    <t>بيان</t>
  </si>
  <si>
    <t>العملاء</t>
  </si>
  <si>
    <t>الرصيد</t>
  </si>
  <si>
    <t>عميل 1</t>
  </si>
  <si>
    <t>عميل 2</t>
  </si>
  <si>
    <t>عميل 3</t>
  </si>
  <si>
    <t>اجمالي</t>
  </si>
  <si>
    <t>Row Labels</t>
  </si>
  <si>
    <t>Grand Total</t>
  </si>
  <si>
    <t>Sum of الرصيد</t>
  </si>
  <si>
    <t>رقم العميل</t>
  </si>
  <si>
    <t>عميل 1 Total</t>
  </si>
  <si>
    <t>عميل 2 Total</t>
  </si>
  <si>
    <t>عميل 3 Total</t>
  </si>
  <si>
    <t xml:space="preserve">Sum of دائن </t>
  </si>
  <si>
    <t xml:space="preserve">Sum of مدين </t>
  </si>
  <si>
    <t>Calculated Field</t>
  </si>
  <si>
    <t>Solve Order</t>
  </si>
  <si>
    <t>Field</t>
  </si>
  <si>
    <t>Formula</t>
  </si>
  <si>
    <t>Calculated Item</t>
  </si>
  <si>
    <t>Item</t>
  </si>
  <si>
    <t>='مدين '-'دائن '</t>
  </si>
  <si>
    <t>Note:</t>
  </si>
  <si>
    <t>When a cell is updated by more than one formula,</t>
  </si>
  <si>
    <t>the value is set by the formula with the last solve order.</t>
  </si>
  <si>
    <t>To change the solve order for multiple calculated items or fields,</t>
  </si>
  <si>
    <t>on the Options tab, in the Calculations group, click Fields, Items, &amp; Sets, and then click Solve Order.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</si>
</sst>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right"/>
    </xf>
    <xf numFmtId="0" fontId="0" fillId="0" borderId="0" xfId="0" applyNumberFormat="1"/>
    <xf numFmtId="0" fontId="5" fillId="0" borderId="0" xfId="0" applyFont="1"/>
    <xf numFmtId="0" fontId="4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awas" refreshedDate="42396.924202199072" createdVersion="4" refreshedVersion="4" minRefreshableVersion="3" recordCount="12">
  <cacheSource type="worksheet">
    <worksheetSource ref="B1:E13" sheet="Sheet1"/>
  </cacheSource>
  <cacheFields count="5">
    <cacheField name="العملاء" numFmtId="0">
      <sharedItems count="3">
        <s v="عميل 1"/>
        <s v="عميل 2"/>
        <s v="عميل 3"/>
      </sharedItems>
    </cacheField>
    <cacheField name="بيان" numFmtId="0">
      <sharedItems containsSemiMixedTypes="0" containsString="0" containsNumber="1" containsInteger="1" minValue="200" maxValue="211" count="12">
        <n v="200"/>
        <n v="201"/>
        <n v="202"/>
        <n v="203"/>
        <n v="204"/>
        <n v="205"/>
        <n v="206"/>
        <n v="207"/>
        <n v="208"/>
        <n v="209"/>
        <n v="210"/>
        <n v="211"/>
      </sharedItems>
    </cacheField>
    <cacheField name="مدين " numFmtId="0">
      <sharedItems containsString="0" containsBlank="1" containsNumber="1" containsInteger="1" minValue="2000" maxValue="5000" count="4">
        <n v="5000"/>
        <n v="2000"/>
        <n v="3000"/>
        <m/>
      </sharedItems>
    </cacheField>
    <cacheField name="دائن " numFmtId="0">
      <sharedItems containsString="0" containsBlank="1" containsNumber="1" containsInteger="1" minValue="1000" maxValue="5000" count="7">
        <m/>
        <n v="5000"/>
        <n v="2000"/>
        <n v="3000"/>
        <n v="1000"/>
        <n v="2500"/>
        <n v="1500"/>
      </sharedItems>
    </cacheField>
    <cacheField name="الرصيد" numFmtId="0" formula="'مدين '-'دائن 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">
  <r>
    <x v="0"/>
    <x v="0"/>
    <x v="0"/>
    <x v="0"/>
  </r>
  <r>
    <x v="1"/>
    <x v="1"/>
    <x v="1"/>
    <x v="0"/>
  </r>
  <r>
    <x v="2"/>
    <x v="2"/>
    <x v="2"/>
    <x v="0"/>
  </r>
  <r>
    <x v="0"/>
    <x v="3"/>
    <x v="1"/>
    <x v="0"/>
  </r>
  <r>
    <x v="1"/>
    <x v="4"/>
    <x v="0"/>
    <x v="0"/>
  </r>
  <r>
    <x v="2"/>
    <x v="5"/>
    <x v="2"/>
    <x v="0"/>
  </r>
  <r>
    <x v="0"/>
    <x v="6"/>
    <x v="3"/>
    <x v="1"/>
  </r>
  <r>
    <x v="1"/>
    <x v="7"/>
    <x v="3"/>
    <x v="2"/>
  </r>
  <r>
    <x v="2"/>
    <x v="8"/>
    <x v="3"/>
    <x v="3"/>
  </r>
  <r>
    <x v="0"/>
    <x v="9"/>
    <x v="3"/>
    <x v="4"/>
  </r>
  <r>
    <x v="1"/>
    <x v="10"/>
    <x v="3"/>
    <x v="5"/>
  </r>
  <r>
    <x v="2"/>
    <x v="11"/>
    <x v="3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59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>
  <location ref="H1:L20" firstHeaderRow="0" firstDataRow="1" firstDataCol="2"/>
  <pivotFields count="5">
    <pivotField axis="axisRow" compact="0" subtotalTop="0" showAll="0">
      <items count="4">
        <item x="0"/>
        <item x="1"/>
        <item x="2"/>
        <item t="default"/>
      </items>
    </pivotField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 defaultSubtotal="0">
      <items count="4">
        <item sd="0" x="1"/>
        <item sd="0" x="2"/>
        <item sd="0" x="0"/>
        <item sd="0" x="3"/>
      </items>
    </pivotField>
    <pivotField dataField="1" showAll="0">
      <items count="8">
        <item sd="0" x="4"/>
        <item sd="0" x="6"/>
        <item sd="0" x="2"/>
        <item sd="0" x="5"/>
        <item sd="0" x="3"/>
        <item sd="0" x="1"/>
        <item sd="0" x="0"/>
        <item t="default"/>
      </items>
    </pivotField>
    <pivotField dataField="1" dragToRow="0" dragToCol="0" dragToPage="0" showAll="0" defaultSubtotal="0"/>
  </pivotFields>
  <rowFields count="2">
    <field x="0"/>
    <field x="1"/>
  </rowFields>
  <rowItems count="19">
    <i>
      <x/>
    </i>
    <i r="1">
      <x/>
    </i>
    <i r="1">
      <x v="3"/>
    </i>
    <i r="1">
      <x v="6"/>
    </i>
    <i r="1">
      <x v="9"/>
    </i>
    <i t="default">
      <x/>
    </i>
    <i>
      <x v="1"/>
    </i>
    <i r="1">
      <x v="1"/>
    </i>
    <i r="1">
      <x v="4"/>
    </i>
    <i r="1">
      <x v="7"/>
    </i>
    <i r="1">
      <x v="10"/>
    </i>
    <i t="default">
      <x v="1"/>
    </i>
    <i>
      <x v="2"/>
    </i>
    <i r="1">
      <x v="2"/>
    </i>
    <i r="1">
      <x v="5"/>
    </i>
    <i r="1">
      <x v="8"/>
    </i>
    <i r="1">
      <x v="11"/>
    </i>
    <i t="default"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مدين " fld="2" baseField="0" baseItem="0"/>
    <dataField name="Sum of دائن " fld="3" baseField="0" baseItem="0"/>
    <dataField name="Sum of الرصيد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1:D2" insertRow="1" totalsRowShown="0">
  <autoFilter ref="A1:D2"/>
  <tableColumns count="4">
    <tableColumn id="1" name="العملاء"/>
    <tableColumn id="2" name="بيان"/>
    <tableColumn id="3" name="مدين "/>
    <tableColumn id="4" name="دائن 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D2"/>
    </sheetView>
  </sheetViews>
  <sheetFormatPr defaultRowHeight="15" x14ac:dyDescent="0.25"/>
  <sheetData>
    <row r="1" spans="1:4" x14ac:dyDescent="0.25">
      <c r="A1" t="s">
        <v>3</v>
      </c>
      <c r="B1" t="s">
        <v>2</v>
      </c>
      <c r="C1" t="s">
        <v>0</v>
      </c>
      <c r="D1" t="s">
        <v>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C3" sqref="C3"/>
    </sheetView>
  </sheetViews>
  <sheetFormatPr defaultRowHeight="15" x14ac:dyDescent="0.25"/>
  <cols>
    <col min="1" max="1" width="15.85546875" bestFit="1" customWidth="1"/>
    <col min="2" max="2" width="6" bestFit="1" customWidth="1"/>
    <col min="3" max="3" width="11.5703125" bestFit="1" customWidth="1"/>
  </cols>
  <sheetData>
    <row r="1" spans="1:3" x14ac:dyDescent="0.25">
      <c r="A1" s="10" t="s">
        <v>18</v>
      </c>
    </row>
    <row r="2" spans="1:3" x14ac:dyDescent="0.25">
      <c r="A2" s="11" t="s">
        <v>19</v>
      </c>
      <c r="B2" s="11" t="s">
        <v>20</v>
      </c>
      <c r="C2" s="11" t="s">
        <v>21</v>
      </c>
    </row>
    <row r="3" spans="1:3" x14ac:dyDescent="0.25">
      <c r="A3">
        <v>1</v>
      </c>
      <c r="B3" t="s">
        <v>4</v>
      </c>
      <c r="C3" t="s">
        <v>24</v>
      </c>
    </row>
    <row r="5" spans="1:3" x14ac:dyDescent="0.25">
      <c r="A5" s="10" t="s">
        <v>22</v>
      </c>
    </row>
    <row r="6" spans="1:3" x14ac:dyDescent="0.25">
      <c r="A6" s="11" t="s">
        <v>19</v>
      </c>
      <c r="B6" s="11" t="s">
        <v>23</v>
      </c>
      <c r="C6" s="11" t="s">
        <v>21</v>
      </c>
    </row>
    <row r="9" spans="1:3" x14ac:dyDescent="0.25">
      <c r="A9" s="10" t="s">
        <v>25</v>
      </c>
      <c r="B9" t="s">
        <v>26</v>
      </c>
    </row>
    <row r="10" spans="1:3" x14ac:dyDescent="0.25">
      <c r="B10" t="s">
        <v>27</v>
      </c>
    </row>
    <row r="12" spans="1:3" x14ac:dyDescent="0.25">
      <c r="B12" t="s">
        <v>28</v>
      </c>
    </row>
    <row r="13" spans="1:3" x14ac:dyDescent="0.25">
      <c r="B13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rightToLeft="1" tabSelected="1" workbookViewId="0">
      <selection activeCell="O27" sqref="O27"/>
    </sheetView>
  </sheetViews>
  <sheetFormatPr defaultRowHeight="15" x14ac:dyDescent="0.25"/>
  <cols>
    <col min="1" max="1" width="14.5703125" bestFit="1" customWidth="1"/>
    <col min="2" max="2" width="14.85546875" customWidth="1"/>
    <col min="3" max="3" width="12.28515625" customWidth="1"/>
    <col min="4" max="5" width="11.5703125" bestFit="1" customWidth="1"/>
    <col min="6" max="6" width="15.28515625" customWidth="1"/>
    <col min="8" max="8" width="13.140625" customWidth="1"/>
    <col min="9" max="9" width="6.140625" customWidth="1"/>
    <col min="10" max="10" width="11.28515625" customWidth="1"/>
    <col min="11" max="11" width="11" customWidth="1"/>
    <col min="12" max="12" width="12.5703125" customWidth="1"/>
    <col min="13" max="13" width="12.42578125" customWidth="1"/>
    <col min="14" max="14" width="12.5703125" customWidth="1"/>
    <col min="15" max="15" width="12.42578125" customWidth="1"/>
    <col min="16" max="16" width="12.5703125" customWidth="1"/>
    <col min="17" max="17" width="17.5703125" customWidth="1"/>
    <col min="18" max="18" width="17.7109375" customWidth="1"/>
    <col min="19" max="22" width="11.28515625" customWidth="1"/>
    <col min="23" max="23" width="9.140625" customWidth="1"/>
    <col min="24" max="24" width="8.85546875" customWidth="1"/>
    <col min="25" max="25" width="9.140625" customWidth="1"/>
    <col min="26" max="26" width="8.85546875" customWidth="1"/>
    <col min="27" max="27" width="9.140625" customWidth="1"/>
    <col min="28" max="28" width="8.85546875" customWidth="1"/>
    <col min="29" max="29" width="9.140625" customWidth="1"/>
    <col min="30" max="30" width="8.85546875" customWidth="1"/>
    <col min="31" max="31" width="9.140625" customWidth="1"/>
    <col min="32" max="32" width="8.85546875" customWidth="1"/>
    <col min="33" max="34" width="11.28515625" customWidth="1"/>
    <col min="35" max="35" width="15.42578125" bestFit="1" customWidth="1"/>
    <col min="36" max="36" width="17.7109375" bestFit="1" customWidth="1"/>
  </cols>
  <sheetData>
    <row r="1" spans="1:13" ht="27" thickBot="1" x14ac:dyDescent="0.45">
      <c r="A1" s="3" t="s">
        <v>12</v>
      </c>
      <c r="B1" s="3" t="s">
        <v>3</v>
      </c>
      <c r="C1" s="3" t="s">
        <v>2</v>
      </c>
      <c r="D1" s="3" t="s">
        <v>0</v>
      </c>
      <c r="E1" s="3" t="s">
        <v>1</v>
      </c>
      <c r="F1" s="3" t="s">
        <v>4</v>
      </c>
      <c r="H1" s="7" t="s">
        <v>9</v>
      </c>
      <c r="I1" s="7" t="s">
        <v>2</v>
      </c>
      <c r="J1" t="s">
        <v>17</v>
      </c>
      <c r="K1" t="s">
        <v>16</v>
      </c>
      <c r="L1" t="s">
        <v>11</v>
      </c>
    </row>
    <row r="2" spans="1:13" ht="21" x14ac:dyDescent="0.35">
      <c r="A2" s="4">
        <v>1</v>
      </c>
      <c r="B2" s="4" t="s">
        <v>5</v>
      </c>
      <c r="C2" s="4">
        <v>200</v>
      </c>
      <c r="D2" s="4">
        <v>5000</v>
      </c>
      <c r="E2" s="4"/>
      <c r="F2" s="4">
        <f>D2-E2</f>
        <v>5000</v>
      </c>
      <c r="H2" s="8" t="s">
        <v>5</v>
      </c>
      <c r="J2" s="9"/>
      <c r="K2" s="9"/>
      <c r="L2" s="9"/>
    </row>
    <row r="3" spans="1:13" ht="21" x14ac:dyDescent="0.35">
      <c r="A3" s="5">
        <v>2</v>
      </c>
      <c r="B3" s="5" t="s">
        <v>6</v>
      </c>
      <c r="C3" s="5">
        <v>201</v>
      </c>
      <c r="D3" s="5">
        <v>2000</v>
      </c>
      <c r="E3" s="5"/>
      <c r="F3" s="5">
        <f>F2+D3-E3</f>
        <v>7000</v>
      </c>
      <c r="I3" s="8">
        <v>200</v>
      </c>
      <c r="J3" s="9">
        <v>5000</v>
      </c>
      <c r="K3" s="9"/>
      <c r="L3" s="9">
        <v>5000</v>
      </c>
      <c r="M3" s="9">
        <v>5000</v>
      </c>
    </row>
    <row r="4" spans="1:13" ht="21" x14ac:dyDescent="0.35">
      <c r="A4" s="5">
        <v>3</v>
      </c>
      <c r="B4" s="5" t="s">
        <v>7</v>
      </c>
      <c r="C4" s="5">
        <v>202</v>
      </c>
      <c r="D4" s="5">
        <v>3000</v>
      </c>
      <c r="E4" s="5"/>
      <c r="F4" s="5">
        <f t="shared" ref="F4:F13" si="0">F3+D4-E4</f>
        <v>10000</v>
      </c>
      <c r="I4" s="8">
        <v>203</v>
      </c>
      <c r="J4" s="9">
        <v>2000</v>
      </c>
      <c r="K4" s="9"/>
      <c r="L4" s="9">
        <v>2000</v>
      </c>
      <c r="M4" s="9">
        <v>7000</v>
      </c>
    </row>
    <row r="5" spans="1:13" ht="21" x14ac:dyDescent="0.35">
      <c r="A5" s="5">
        <v>1</v>
      </c>
      <c r="B5" s="5" t="s">
        <v>5</v>
      </c>
      <c r="C5" s="5">
        <v>203</v>
      </c>
      <c r="D5" s="5">
        <v>2000</v>
      </c>
      <c r="E5" s="5"/>
      <c r="F5" s="5">
        <f t="shared" si="0"/>
        <v>12000</v>
      </c>
      <c r="I5" s="8">
        <v>206</v>
      </c>
      <c r="J5" s="9"/>
      <c r="K5" s="9">
        <v>5000</v>
      </c>
      <c r="L5" s="9">
        <v>-5000</v>
      </c>
      <c r="M5" s="9">
        <v>2000</v>
      </c>
    </row>
    <row r="6" spans="1:13" ht="21" x14ac:dyDescent="0.35">
      <c r="A6" s="5">
        <v>2</v>
      </c>
      <c r="B6" s="5" t="s">
        <v>6</v>
      </c>
      <c r="C6" s="5">
        <v>204</v>
      </c>
      <c r="D6" s="5">
        <v>5000</v>
      </c>
      <c r="E6" s="5"/>
      <c r="F6" s="5">
        <f t="shared" si="0"/>
        <v>17000</v>
      </c>
      <c r="I6" s="8">
        <v>209</v>
      </c>
      <c r="J6" s="9"/>
      <c r="K6" s="9">
        <v>1000</v>
      </c>
      <c r="L6" s="9">
        <v>-1000</v>
      </c>
      <c r="M6" s="9">
        <v>1000</v>
      </c>
    </row>
    <row r="7" spans="1:13" ht="21" x14ac:dyDescent="0.35">
      <c r="A7" s="5">
        <v>3</v>
      </c>
      <c r="B7" s="5" t="s">
        <v>7</v>
      </c>
      <c r="C7" s="5">
        <v>205</v>
      </c>
      <c r="D7" s="5">
        <v>3000</v>
      </c>
      <c r="E7" s="5"/>
      <c r="F7" s="5">
        <f t="shared" si="0"/>
        <v>20000</v>
      </c>
      <c r="H7" s="8" t="s">
        <v>13</v>
      </c>
      <c r="J7" s="9">
        <v>7000</v>
      </c>
      <c r="K7" s="9">
        <v>6000</v>
      </c>
      <c r="L7" s="9">
        <v>1000</v>
      </c>
      <c r="M7" s="9">
        <v>1000</v>
      </c>
    </row>
    <row r="8" spans="1:13" ht="21" x14ac:dyDescent="0.35">
      <c r="A8" s="5">
        <v>1</v>
      </c>
      <c r="B8" s="5" t="s">
        <v>5</v>
      </c>
      <c r="C8" s="5">
        <v>206</v>
      </c>
      <c r="D8" s="5"/>
      <c r="E8" s="5">
        <v>5000</v>
      </c>
      <c r="F8" s="5">
        <f t="shared" si="0"/>
        <v>15000</v>
      </c>
      <c r="H8" s="8" t="s">
        <v>6</v>
      </c>
      <c r="J8" s="9"/>
      <c r="K8" s="9"/>
      <c r="L8" s="9"/>
    </row>
    <row r="9" spans="1:13" ht="21" x14ac:dyDescent="0.35">
      <c r="A9" s="5">
        <v>2</v>
      </c>
      <c r="B9" s="5" t="s">
        <v>6</v>
      </c>
      <c r="C9" s="5">
        <v>207</v>
      </c>
      <c r="D9" s="5"/>
      <c r="E9" s="5">
        <v>2000</v>
      </c>
      <c r="F9" s="5">
        <f t="shared" si="0"/>
        <v>13000</v>
      </c>
      <c r="I9" s="8">
        <v>201</v>
      </c>
      <c r="J9" s="9">
        <v>2000</v>
      </c>
      <c r="K9" s="9"/>
      <c r="L9" s="9">
        <v>2000</v>
      </c>
    </row>
    <row r="10" spans="1:13" ht="21" x14ac:dyDescent="0.35">
      <c r="A10" s="5">
        <v>3</v>
      </c>
      <c r="B10" s="5" t="s">
        <v>7</v>
      </c>
      <c r="C10" s="5">
        <v>208</v>
      </c>
      <c r="D10" s="5"/>
      <c r="E10" s="5">
        <v>3000</v>
      </c>
      <c r="F10" s="5">
        <f t="shared" si="0"/>
        <v>10000</v>
      </c>
      <c r="I10" s="8">
        <v>204</v>
      </c>
      <c r="J10" s="9">
        <v>5000</v>
      </c>
      <c r="K10" s="9"/>
      <c r="L10" s="9">
        <v>5000</v>
      </c>
    </row>
    <row r="11" spans="1:13" ht="21" x14ac:dyDescent="0.35">
      <c r="A11" s="5">
        <v>1</v>
      </c>
      <c r="B11" s="5" t="s">
        <v>5</v>
      </c>
      <c r="C11" s="5">
        <v>209</v>
      </c>
      <c r="D11" s="5"/>
      <c r="E11" s="5">
        <v>1000</v>
      </c>
      <c r="F11" s="5">
        <f t="shared" si="0"/>
        <v>9000</v>
      </c>
      <c r="I11" s="8">
        <v>207</v>
      </c>
      <c r="J11" s="9"/>
      <c r="K11" s="9">
        <v>2000</v>
      </c>
      <c r="L11" s="9">
        <v>-2000</v>
      </c>
    </row>
    <row r="12" spans="1:13" ht="21" x14ac:dyDescent="0.35">
      <c r="A12" s="5">
        <v>2</v>
      </c>
      <c r="B12" s="5" t="s">
        <v>6</v>
      </c>
      <c r="C12" s="5">
        <v>210</v>
      </c>
      <c r="D12" s="5"/>
      <c r="E12" s="5">
        <v>2500</v>
      </c>
      <c r="F12" s="5">
        <f t="shared" si="0"/>
        <v>6500</v>
      </c>
      <c r="I12" s="8">
        <v>210</v>
      </c>
      <c r="J12" s="9"/>
      <c r="K12" s="9">
        <v>2500</v>
      </c>
      <c r="L12" s="9">
        <v>-2500</v>
      </c>
    </row>
    <row r="13" spans="1:13" ht="21.75" thickBot="1" x14ac:dyDescent="0.4">
      <c r="A13" s="6">
        <v>3</v>
      </c>
      <c r="B13" s="6" t="s">
        <v>7</v>
      </c>
      <c r="C13" s="6">
        <v>211</v>
      </c>
      <c r="D13" s="6"/>
      <c r="E13" s="6">
        <v>1500</v>
      </c>
      <c r="F13" s="6">
        <f t="shared" si="0"/>
        <v>5000</v>
      </c>
      <c r="H13" s="8" t="s">
        <v>14</v>
      </c>
      <c r="J13" s="9">
        <v>7000</v>
      </c>
      <c r="K13" s="9">
        <v>4500</v>
      </c>
      <c r="L13" s="9">
        <v>2500</v>
      </c>
    </row>
    <row r="14" spans="1:13" ht="27" thickBot="1" x14ac:dyDescent="0.45">
      <c r="A14" s="3"/>
      <c r="B14" s="3" t="s">
        <v>8</v>
      </c>
      <c r="C14" s="3"/>
      <c r="D14" s="3">
        <f>SUBTOTAL(9,D2:D13)</f>
        <v>20000</v>
      </c>
      <c r="E14" s="3">
        <f>SUBTOTAL(9,E2:E13)</f>
        <v>15000</v>
      </c>
      <c r="F14" s="3">
        <f>D14-E14</f>
        <v>5000</v>
      </c>
      <c r="H14" s="8" t="s">
        <v>7</v>
      </c>
      <c r="J14" s="9"/>
      <c r="K14" s="9"/>
      <c r="L14" s="9"/>
    </row>
    <row r="15" spans="1:13" ht="24" thickBot="1" x14ac:dyDescent="0.4">
      <c r="B15" s="1"/>
      <c r="C15" s="1"/>
      <c r="D15" s="1"/>
      <c r="E15" s="1"/>
      <c r="F15" s="2" t="b">
        <f>F14=F13</f>
        <v>1</v>
      </c>
      <c r="I15" s="8">
        <v>202</v>
      </c>
      <c r="J15" s="9">
        <v>3000</v>
      </c>
      <c r="K15" s="9"/>
      <c r="L15" s="9">
        <v>3000</v>
      </c>
    </row>
    <row r="16" spans="1:13" ht="27" thickBot="1" x14ac:dyDescent="0.45">
      <c r="A16" s="3" t="s">
        <v>12</v>
      </c>
      <c r="B16" s="3" t="s">
        <v>3</v>
      </c>
      <c r="C16" s="3" t="s">
        <v>2</v>
      </c>
      <c r="D16" s="3" t="s">
        <v>0</v>
      </c>
      <c r="E16" s="3" t="s">
        <v>1</v>
      </c>
      <c r="F16" s="3" t="s">
        <v>4</v>
      </c>
      <c r="I16" s="8">
        <v>205</v>
      </c>
      <c r="J16" s="9">
        <v>3000</v>
      </c>
      <c r="K16" s="9"/>
      <c r="L16" s="9">
        <v>3000</v>
      </c>
    </row>
    <row r="17" spans="1:12" ht="21" x14ac:dyDescent="0.35">
      <c r="A17" s="4">
        <v>1</v>
      </c>
      <c r="B17" s="4" t="s">
        <v>5</v>
      </c>
      <c r="C17" s="4">
        <v>200</v>
      </c>
      <c r="D17" s="4">
        <v>5000</v>
      </c>
      <c r="E17" s="4"/>
      <c r="F17" s="4">
        <f>D17-E17</f>
        <v>5000</v>
      </c>
      <c r="I17" s="8">
        <v>208</v>
      </c>
      <c r="J17" s="9"/>
      <c r="K17" s="9">
        <v>3000</v>
      </c>
      <c r="L17" s="9">
        <v>-3000</v>
      </c>
    </row>
    <row r="18" spans="1:12" ht="21" x14ac:dyDescent="0.35">
      <c r="A18" s="5">
        <v>1</v>
      </c>
      <c r="B18" s="5" t="s">
        <v>5</v>
      </c>
      <c r="C18" s="5">
        <v>203</v>
      </c>
      <c r="D18" s="5">
        <v>2000</v>
      </c>
      <c r="E18" s="5"/>
      <c r="F18" s="5">
        <f>F17+D18-E18</f>
        <v>7000</v>
      </c>
      <c r="I18" s="8">
        <v>211</v>
      </c>
      <c r="J18" s="9"/>
      <c r="K18" s="9">
        <v>1500</v>
      </c>
      <c r="L18" s="9">
        <v>-1500</v>
      </c>
    </row>
    <row r="19" spans="1:12" ht="21" x14ac:dyDescent="0.35">
      <c r="A19" s="5">
        <v>1</v>
      </c>
      <c r="B19" s="5" t="s">
        <v>5</v>
      </c>
      <c r="C19" s="5">
        <v>206</v>
      </c>
      <c r="D19" s="5"/>
      <c r="E19" s="5">
        <v>5000</v>
      </c>
      <c r="F19" s="5">
        <f t="shared" ref="F19:F20" si="1">F18+D19-E19</f>
        <v>2000</v>
      </c>
      <c r="H19" s="8" t="s">
        <v>15</v>
      </c>
      <c r="J19" s="9">
        <v>6000</v>
      </c>
      <c r="K19" s="9">
        <v>4500</v>
      </c>
      <c r="L19" s="9">
        <v>1500</v>
      </c>
    </row>
    <row r="20" spans="1:12" ht="21.75" thickBot="1" x14ac:dyDescent="0.4">
      <c r="A20" s="5">
        <v>1</v>
      </c>
      <c r="B20" s="5" t="s">
        <v>5</v>
      </c>
      <c r="C20" s="5">
        <v>209</v>
      </c>
      <c r="D20" s="5"/>
      <c r="E20" s="5">
        <v>1000</v>
      </c>
      <c r="F20" s="5">
        <f t="shared" si="1"/>
        <v>1000</v>
      </c>
      <c r="H20" s="8" t="s">
        <v>10</v>
      </c>
      <c r="J20" s="9">
        <v>20000</v>
      </c>
      <c r="K20" s="9">
        <v>15000</v>
      </c>
      <c r="L20" s="9">
        <v>5000</v>
      </c>
    </row>
    <row r="21" spans="1:12" ht="27" thickBot="1" x14ac:dyDescent="0.45">
      <c r="A21" s="3"/>
      <c r="B21" s="3" t="s">
        <v>8</v>
      </c>
      <c r="C21" s="3"/>
      <c r="D21" s="3">
        <f>SUBTOTAL(9,D17:D20)</f>
        <v>7000</v>
      </c>
      <c r="E21" s="3">
        <f>SUBTOTAL(9,E17:E20)</f>
        <v>6000</v>
      </c>
      <c r="F21" s="3">
        <f>D21-E21</f>
        <v>1000</v>
      </c>
    </row>
  </sheetData>
  <autoFilter ref="B1:F15"/>
  <pageMargins left="0.7" right="0.7" top="0.75" bottom="0.75" header="0.3" footer="0.3"/>
  <pageSetup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Sheet4</vt:lpstr>
      <vt:lpstr>Sheet5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Hawas</dc:creator>
  <cp:lastModifiedBy>Hawas</cp:lastModifiedBy>
  <dcterms:created xsi:type="dcterms:W3CDTF">2016-01-26T13:23:37Z</dcterms:created>
  <dcterms:modified xsi:type="dcterms:W3CDTF">2016-01-27T20:47:19Z</dcterms:modified>
</cp:coreProperties>
</file>