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it\Desktop\"/>
    </mc:Choice>
  </mc:AlternateContent>
  <bookViews>
    <workbookView xWindow="0" yWindow="0" windowWidth="216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7" i="1"/>
  <c r="G16" i="1"/>
  <c r="G15" i="1"/>
  <c r="G14" i="1"/>
  <c r="D8" i="1" l="1"/>
  <c r="D4" i="1"/>
  <c r="D5" i="1"/>
  <c r="D6" i="1"/>
  <c r="D3" i="1"/>
  <c r="G12" i="1" l="1"/>
  <c r="G11" i="1"/>
  <c r="G10" i="1"/>
  <c r="G9" i="1"/>
  <c r="D7" i="1"/>
</calcChain>
</file>

<file path=xl/sharedStrings.xml><?xml version="1.0" encoding="utf-8"?>
<sst xmlns="http://schemas.openxmlformats.org/spreadsheetml/2006/main" count="43" uniqueCount="34">
  <si>
    <t>الصنف</t>
  </si>
  <si>
    <t>الكميه</t>
  </si>
  <si>
    <t>السعر</t>
  </si>
  <si>
    <t xml:space="preserve">ا </t>
  </si>
  <si>
    <t>ب</t>
  </si>
  <si>
    <t>ج</t>
  </si>
  <si>
    <t xml:space="preserve">د </t>
  </si>
  <si>
    <t>الاجمالى</t>
  </si>
  <si>
    <t>الاجمالى العام</t>
  </si>
  <si>
    <t>طريقه 1</t>
  </si>
  <si>
    <t>طريقه 2</t>
  </si>
  <si>
    <t>اجمالى</t>
  </si>
  <si>
    <t>عدد الاصناف</t>
  </si>
  <si>
    <t>الجمع الشرطى</t>
  </si>
  <si>
    <t>بديل الداله count</t>
  </si>
  <si>
    <t>الكميه المباعه من</t>
  </si>
  <si>
    <t>=SUMPRODUCT(D3:D6)</t>
  </si>
  <si>
    <t>=SUMPRODUCT(B3:B6;C3:C6)</t>
  </si>
  <si>
    <t>=SUMPRODUCT(--ISTEXT(A3:A6))</t>
  </si>
  <si>
    <t>=SUMPRODUCT(B3;C3)</t>
  </si>
  <si>
    <t>=SUMPRODUCT(B4;C4)</t>
  </si>
  <si>
    <t>=SUMPRODUCT(B5;C5)</t>
  </si>
  <si>
    <t>=SUMPRODUCT(B6;C6)</t>
  </si>
  <si>
    <t>ضرب الارقام</t>
  </si>
  <si>
    <t>بديل داله vlookup</t>
  </si>
  <si>
    <t>داله SumProduct</t>
  </si>
  <si>
    <t>=SUMPRODUCT(--($A$3:$A$6=F9);$D$3:$D$6)</t>
  </si>
  <si>
    <t>=SUMPRODUCT(--($A$3:$A$6=F10);$D$3:$D$6)</t>
  </si>
  <si>
    <t>=SUMPRODUCT(--($A$3:$A$6=F11);$D$3:$D$6)</t>
  </si>
  <si>
    <t>=SUMPRODUCT(--($A$3:$A$6=F12);$D$3:$D$6)</t>
  </si>
  <si>
    <t>=SUMPRODUCT(--($A$3:$A$6=F14);$B$3:$B$6)</t>
  </si>
  <si>
    <t>=SUMPRODUCT(--($A$3:$A$6=F15);$B$3:$B$6)</t>
  </si>
  <si>
    <t>=SUMPRODUCT(--($A$3:$A$6=F16);$B$3:$B$6)</t>
  </si>
  <si>
    <t>=SUMPRODUCT(--($A$3:$A$6=F17);$B$3:$B$6)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</si>
</sst>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4"/>
      <color rgb="FFFFC000"/>
      <name val="Arial"/>
      <family val="2"/>
      <scheme val="minor"/>
    </font>
    <font>
      <sz val="14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range Red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rightToLeft="1" tabSelected="1" zoomScale="115" zoomScaleNormal="115" workbookViewId="0">
      <selection activeCell="I3" sqref="I3"/>
    </sheetView>
  </sheetViews>
  <sheetFormatPr defaultRowHeight="18" x14ac:dyDescent="0.2"/>
  <cols>
    <col min="1" max="1" width="6.625" style="1" bestFit="1" customWidth="1"/>
    <col min="2" max="3" width="5.375" style="1" bestFit="1" customWidth="1"/>
    <col min="4" max="4" width="11.125" style="1" bestFit="1" customWidth="1"/>
    <col min="5" max="7" width="11.125" style="1" customWidth="1"/>
    <col min="8" max="8" width="18" style="1" customWidth="1"/>
    <col min="9" max="9" width="70.75" style="1" customWidth="1"/>
    <col min="10" max="16384" width="9" style="1"/>
  </cols>
  <sheetData>
    <row r="1" spans="1:9" ht="34.5" customHeight="1" x14ac:dyDescent="0.2">
      <c r="A1" s="23" t="s">
        <v>25</v>
      </c>
      <c r="B1" s="24"/>
      <c r="C1" s="24"/>
      <c r="D1" s="24"/>
      <c r="E1" s="24"/>
      <c r="F1" s="24"/>
      <c r="G1" s="24"/>
      <c r="H1" s="24"/>
      <c r="I1" s="25"/>
    </row>
    <row r="2" spans="1:9" x14ac:dyDescent="0.2">
      <c r="A2" s="9" t="s">
        <v>0</v>
      </c>
      <c r="B2" s="10" t="s">
        <v>1</v>
      </c>
      <c r="C2" s="10" t="s">
        <v>2</v>
      </c>
      <c r="D2" s="10" t="s">
        <v>7</v>
      </c>
      <c r="E2" s="18"/>
      <c r="F2" s="18"/>
      <c r="G2" s="18"/>
      <c r="H2" s="2"/>
      <c r="I2" s="4"/>
    </row>
    <row r="3" spans="1:9" x14ac:dyDescent="0.2">
      <c r="A3" s="3" t="s">
        <v>3</v>
      </c>
      <c r="B3" s="2">
        <v>10</v>
      </c>
      <c r="C3" s="2">
        <v>100</v>
      </c>
      <c r="D3" s="2">
        <f>SUMPRODUCT(B3,C3)</f>
        <v>1000</v>
      </c>
      <c r="E3" s="6"/>
      <c r="F3" s="6"/>
      <c r="G3" s="6"/>
      <c r="H3" s="34" t="s">
        <v>23</v>
      </c>
      <c r="I3" s="4" t="s">
        <v>19</v>
      </c>
    </row>
    <row r="4" spans="1:9" x14ac:dyDescent="0.2">
      <c r="A4" s="3" t="s">
        <v>4</v>
      </c>
      <c r="B4" s="2">
        <v>35</v>
      </c>
      <c r="C4" s="2">
        <v>120</v>
      </c>
      <c r="D4" s="2">
        <f t="shared" ref="D4:D6" si="0">SUMPRODUCT(B4,C4)</f>
        <v>4200</v>
      </c>
      <c r="E4" s="6"/>
      <c r="F4" s="6"/>
      <c r="G4" s="6"/>
      <c r="H4" s="34"/>
      <c r="I4" s="4" t="s">
        <v>20</v>
      </c>
    </row>
    <row r="5" spans="1:9" x14ac:dyDescent="0.2">
      <c r="A5" s="3" t="s">
        <v>5</v>
      </c>
      <c r="B5" s="2">
        <v>45</v>
      </c>
      <c r="C5" s="2">
        <v>150</v>
      </c>
      <c r="D5" s="2">
        <f t="shared" si="0"/>
        <v>6750</v>
      </c>
      <c r="E5" s="6"/>
      <c r="F5" s="6"/>
      <c r="G5" s="6"/>
      <c r="H5" s="34"/>
      <c r="I5" s="4" t="s">
        <v>21</v>
      </c>
    </row>
    <row r="6" spans="1:9" x14ac:dyDescent="0.2">
      <c r="A6" s="3" t="s">
        <v>6</v>
      </c>
      <c r="B6" s="2">
        <v>55</v>
      </c>
      <c r="C6" s="2">
        <v>200</v>
      </c>
      <c r="D6" s="2">
        <f t="shared" si="0"/>
        <v>11000</v>
      </c>
      <c r="E6" s="6"/>
      <c r="F6" s="6"/>
      <c r="G6" s="6"/>
      <c r="H6" s="34"/>
      <c r="I6" s="4" t="s">
        <v>22</v>
      </c>
    </row>
    <row r="7" spans="1:9" x14ac:dyDescent="0.2">
      <c r="A7" s="26" t="s">
        <v>8</v>
      </c>
      <c r="B7" s="27"/>
      <c r="C7" s="27"/>
      <c r="D7" s="2">
        <f>SUMPRODUCT(D3:D6)</f>
        <v>22950</v>
      </c>
      <c r="E7" s="6"/>
      <c r="F7" s="6"/>
      <c r="G7" s="6"/>
      <c r="H7" s="7" t="s">
        <v>9</v>
      </c>
      <c r="I7" s="4" t="s">
        <v>16</v>
      </c>
    </row>
    <row r="8" spans="1:9" x14ac:dyDescent="0.2">
      <c r="A8" s="28" t="s">
        <v>8</v>
      </c>
      <c r="B8" s="29"/>
      <c r="C8" s="29"/>
      <c r="D8" s="11">
        <f>SUMPRODUCT(B3:B6,C3:C6)</f>
        <v>22950</v>
      </c>
      <c r="E8" s="6"/>
      <c r="F8" s="6"/>
      <c r="G8" s="6"/>
      <c r="H8" s="7" t="s">
        <v>10</v>
      </c>
      <c r="I8" s="4" t="s">
        <v>17</v>
      </c>
    </row>
    <row r="9" spans="1:9" x14ac:dyDescent="0.2">
      <c r="A9" s="30"/>
      <c r="B9" s="13"/>
      <c r="C9" s="13"/>
      <c r="D9" s="14"/>
      <c r="E9" s="35" t="s">
        <v>11</v>
      </c>
      <c r="F9" s="6" t="s">
        <v>3</v>
      </c>
      <c r="G9" s="6">
        <f>SUMPRODUCT(--($A$3:$A$6=F9),$D$3:$D$6)</f>
        <v>1000</v>
      </c>
      <c r="H9" s="33" t="s">
        <v>13</v>
      </c>
      <c r="I9" s="4" t="s">
        <v>26</v>
      </c>
    </row>
    <row r="10" spans="1:9" x14ac:dyDescent="0.2">
      <c r="A10" s="31"/>
      <c r="B10" s="12"/>
      <c r="C10" s="12"/>
      <c r="D10" s="15"/>
      <c r="E10" s="35"/>
      <c r="F10" s="6" t="s">
        <v>4</v>
      </c>
      <c r="G10" s="6">
        <f t="shared" ref="G10:G12" si="1">SUMPRODUCT(--($A$3:$A$6=F10),$D$3:$D$6)</f>
        <v>4200</v>
      </c>
      <c r="H10" s="33"/>
      <c r="I10" s="4" t="s">
        <v>27</v>
      </c>
    </row>
    <row r="11" spans="1:9" x14ac:dyDescent="0.2">
      <c r="A11" s="31"/>
      <c r="B11" s="12"/>
      <c r="C11" s="12"/>
      <c r="D11" s="15"/>
      <c r="E11" s="35"/>
      <c r="F11" s="6" t="s">
        <v>5</v>
      </c>
      <c r="G11" s="6">
        <f t="shared" si="1"/>
        <v>6750</v>
      </c>
      <c r="H11" s="33"/>
      <c r="I11" s="4" t="s">
        <v>28</v>
      </c>
    </row>
    <row r="12" spans="1:9" x14ac:dyDescent="0.2">
      <c r="A12" s="31"/>
      <c r="B12" s="12"/>
      <c r="C12" s="12"/>
      <c r="D12" s="15"/>
      <c r="E12" s="35"/>
      <c r="F12" s="6" t="s">
        <v>6</v>
      </c>
      <c r="G12" s="6">
        <f t="shared" si="1"/>
        <v>11000</v>
      </c>
      <c r="H12" s="33"/>
      <c r="I12" s="4" t="s">
        <v>29</v>
      </c>
    </row>
    <row r="13" spans="1:9" x14ac:dyDescent="0.2">
      <c r="A13" s="31"/>
      <c r="B13" s="32"/>
      <c r="C13" s="32"/>
      <c r="D13" s="15"/>
      <c r="E13" s="35" t="s">
        <v>12</v>
      </c>
      <c r="F13" s="36"/>
      <c r="G13" s="6">
        <f>SUMPRODUCT(--ISTEXT(A3:A6))</f>
        <v>4</v>
      </c>
      <c r="H13" s="8" t="s">
        <v>14</v>
      </c>
      <c r="I13" s="4" t="s">
        <v>18</v>
      </c>
    </row>
    <row r="14" spans="1:9" ht="18" customHeight="1" x14ac:dyDescent="0.2">
      <c r="A14" s="19"/>
      <c r="B14" s="12"/>
      <c r="C14" s="12"/>
      <c r="D14" s="15"/>
      <c r="E14" s="37" t="s">
        <v>15</v>
      </c>
      <c r="F14" s="6" t="s">
        <v>3</v>
      </c>
      <c r="G14" s="6">
        <f>SUMPRODUCT(--($A$3:$A$6=F14),$B$3:$B$6)</f>
        <v>10</v>
      </c>
      <c r="H14" s="21" t="s">
        <v>24</v>
      </c>
      <c r="I14" s="4" t="s">
        <v>30</v>
      </c>
    </row>
    <row r="15" spans="1:9" x14ac:dyDescent="0.2">
      <c r="A15" s="19"/>
      <c r="B15" s="12"/>
      <c r="C15" s="12"/>
      <c r="D15" s="15"/>
      <c r="E15" s="37"/>
      <c r="F15" s="6" t="s">
        <v>4</v>
      </c>
      <c r="G15" s="6">
        <f t="shared" ref="G15:G17" si="2">SUMPRODUCT(--($A$3:$A$6=F15),$B$3:$B$6)</f>
        <v>35</v>
      </c>
      <c r="H15" s="21"/>
      <c r="I15" s="4" t="s">
        <v>31</v>
      </c>
    </row>
    <row r="16" spans="1:9" x14ac:dyDescent="0.2">
      <c r="A16" s="19"/>
      <c r="B16" s="12"/>
      <c r="C16" s="12"/>
      <c r="D16" s="15"/>
      <c r="E16" s="37"/>
      <c r="F16" s="6" t="s">
        <v>5</v>
      </c>
      <c r="G16" s="6">
        <f t="shared" si="2"/>
        <v>45</v>
      </c>
      <c r="H16" s="21"/>
      <c r="I16" s="4" t="s">
        <v>32</v>
      </c>
    </row>
    <row r="17" spans="1:9" ht="18.75" thickBot="1" x14ac:dyDescent="0.25">
      <c r="A17" s="20"/>
      <c r="B17" s="16"/>
      <c r="C17" s="16"/>
      <c r="D17" s="17"/>
      <c r="E17" s="38"/>
      <c r="F17" s="5" t="s">
        <v>6</v>
      </c>
      <c r="G17" s="5">
        <f t="shared" si="2"/>
        <v>55</v>
      </c>
      <c r="H17" s="22"/>
      <c r="I17" s="4" t="s">
        <v>33</v>
      </c>
    </row>
  </sheetData>
  <mergeCells count="12">
    <mergeCell ref="A14:A17"/>
    <mergeCell ref="H14:H17"/>
    <mergeCell ref="A1:I1"/>
    <mergeCell ref="A7:C7"/>
    <mergeCell ref="A8:C8"/>
    <mergeCell ref="A9:A12"/>
    <mergeCell ref="A13:C13"/>
    <mergeCell ref="H9:H12"/>
    <mergeCell ref="H3:H6"/>
    <mergeCell ref="E9:E12"/>
    <mergeCell ref="E13:F13"/>
    <mergeCell ref="E14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</dc:creator>
  <cp:lastModifiedBy>kit</cp:lastModifiedBy>
  <dcterms:created xsi:type="dcterms:W3CDTF">2015-12-17T15:23:13Z</dcterms:created>
  <dcterms:modified xsi:type="dcterms:W3CDTF">2016-01-29T06:16:38Z</dcterms:modified>
</cp:coreProperties>
</file>