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 activeTab="1"/>
  </bookViews>
  <sheets>
    <sheet name="Sheet2" sheetId="1" r:id="rId1"/>
    <sheet name="Sheet1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3" i="1" l="1"/>
  <c r="AP13" i="1"/>
  <c r="AO13" i="1"/>
  <c r="D13" i="1"/>
  <c r="AQ12" i="1"/>
  <c r="AP12" i="1"/>
  <c r="AO12" i="1"/>
  <c r="D12" i="1"/>
  <c r="AQ11" i="1"/>
  <c r="AP11" i="1"/>
  <c r="AO11" i="1"/>
  <c r="D11" i="1"/>
  <c r="AQ10" i="1"/>
  <c r="AP10" i="1"/>
  <c r="AO10" i="1"/>
  <c r="P10" i="1"/>
  <c r="D10" i="1"/>
  <c r="AQ9" i="1"/>
  <c r="AP9" i="1"/>
  <c r="AO9" i="1"/>
  <c r="D9" i="1"/>
  <c r="AQ8" i="1"/>
  <c r="AP8" i="1"/>
  <c r="AO8" i="1"/>
  <c r="D8" i="1"/>
  <c r="AQ7" i="1"/>
  <c r="AP7" i="1"/>
  <c r="AO7" i="1"/>
  <c r="D7" i="1"/>
  <c r="AQ6" i="1"/>
  <c r="AP6" i="1"/>
  <c r="AO6" i="1"/>
  <c r="D6" i="1"/>
  <c r="AQ5" i="1"/>
  <c r="AP5" i="1"/>
  <c r="AO5" i="1"/>
  <c r="D5" i="1"/>
  <c r="AQ4" i="1"/>
  <c r="AP4" i="1"/>
  <c r="AO4" i="1"/>
  <c r="O4" i="1"/>
  <c r="P4" i="1" s="1"/>
  <c r="D4" i="1"/>
  <c r="AQ3" i="1"/>
  <c r="AP3" i="1" a="1"/>
  <c r="AP3" i="1" s="1"/>
  <c r="AO3" i="1"/>
  <c r="D3" i="1"/>
  <c r="AQ2" i="1"/>
  <c r="AP2" i="1" a="1"/>
  <c r="AP2" i="1" s="1"/>
  <c r="AO2" i="1"/>
  <c r="D2" i="1"/>
</calcChain>
</file>

<file path=xl/sharedStrings.xml><?xml version="1.0" encoding="utf-8"?>
<sst xmlns="http://schemas.openxmlformats.org/spreadsheetml/2006/main" count="264" uniqueCount="170">
  <si>
    <t>FILE #(DIFL/AIFL)</t>
  </si>
  <si>
    <t>Custom Clearance Date</t>
  </si>
  <si>
    <t>Delivery Date</t>
  </si>
  <si>
    <t>Later Date of Clearance / Delivery</t>
  </si>
  <si>
    <t xml:space="preserve">LFP Invoice # </t>
  </si>
  <si>
    <t>Receiving date from LFP</t>
  </si>
  <si>
    <t>LFP Invoice Date</t>
  </si>
  <si>
    <t>Invoice submission Date to IPD</t>
  </si>
  <si>
    <t>LFP Operation = Clearance to Handover POD</t>
  </si>
  <si>
    <t>Invoice team to raise LFP Invoice</t>
  </si>
  <si>
    <t>Invoice team to deliver to IPD</t>
  </si>
  <si>
    <t xml:space="preserve">LFP Invoice team total Number of Days </t>
  </si>
  <si>
    <t>LFP overall Clearance to Invoice Submission to IPD</t>
  </si>
  <si>
    <t>Custom Duty</t>
  </si>
  <si>
    <t>Other Charges</t>
  </si>
  <si>
    <t>Amount (SR)</t>
  </si>
  <si>
    <t>DTSI#</t>
  </si>
  <si>
    <t>Column1</t>
  </si>
  <si>
    <t>LTR Operation last POD DATE</t>
  </si>
  <si>
    <t xml:space="preserve">Date of Complete File handover to Invoicing </t>
  </si>
  <si>
    <t>LTR Invoice Date</t>
  </si>
  <si>
    <t>Invoice submission to IPD</t>
  </si>
  <si>
    <t>Amount</t>
  </si>
  <si>
    <t>LTR Operation = Clearance to Handover POD</t>
  </si>
  <si>
    <t>Invoice team to raise LTR Invoice</t>
  </si>
  <si>
    <t>LTR Invoice team to deliver to IPD</t>
  </si>
  <si>
    <t xml:space="preserve">LTR Invoice team total Number of Days </t>
  </si>
  <si>
    <t>LTR overall Delivery to Invoice Submission to IPD</t>
  </si>
  <si>
    <t>Invoice #</t>
  </si>
  <si>
    <t>LHL Operation last POD DATE</t>
  </si>
  <si>
    <t xml:space="preserve">Date of LHL Complete File handover to Invoicing </t>
  </si>
  <si>
    <t>LHL Invoice Date</t>
  </si>
  <si>
    <t>Invoice Submission to IPD3</t>
  </si>
  <si>
    <t>Amount5</t>
  </si>
  <si>
    <t>LHL Operation = Clearance to Handover POD</t>
  </si>
  <si>
    <t>Invoice team to raise LHL Invoice</t>
  </si>
  <si>
    <t>LHL Invoice team to deliver to IPD</t>
  </si>
  <si>
    <t xml:space="preserve">LHL Invoice team total Number of Days </t>
  </si>
  <si>
    <t>LHL overall Delivery to Invoice Submission to IPD</t>
  </si>
  <si>
    <t>IPD Invoice  #</t>
  </si>
  <si>
    <t>Column2</t>
  </si>
  <si>
    <t>Column3</t>
  </si>
  <si>
    <t>Last date of Clearance / Delivery</t>
  </si>
  <si>
    <t>Last Invoice Date received from SBU</t>
  </si>
  <si>
    <t>IPD Invoice Date</t>
  </si>
  <si>
    <t>Submission Date to Clients</t>
  </si>
  <si>
    <t xml:space="preserve">Raise Master Invoice </t>
  </si>
  <si>
    <t>days to submit to Clients</t>
  </si>
  <si>
    <t>total # of days from Clearance\Delivery to Client receiving Invoice</t>
  </si>
  <si>
    <t># of IPD invoices</t>
  </si>
  <si>
    <t>custom clearance charges in SR</t>
  </si>
  <si>
    <t>MTR Transportation in SR</t>
  </si>
  <si>
    <t>MHL Transportation in SR</t>
  </si>
  <si>
    <t>Amount7</t>
  </si>
  <si>
    <t>Total Sales in (SR)</t>
  </si>
  <si>
    <t>CCI-95121-95122</t>
  </si>
  <si>
    <t>DTSI- 27833</t>
  </si>
  <si>
    <t>19.01.15</t>
  </si>
  <si>
    <t>HLD-</t>
  </si>
  <si>
    <t>LICD-DMM-73464-73465-73466</t>
  </si>
  <si>
    <t>CCI-95014</t>
  </si>
  <si>
    <t xml:space="preserve">DTSI- </t>
  </si>
  <si>
    <t/>
  </si>
  <si>
    <t>12.02.15</t>
  </si>
  <si>
    <t>LICD-DMM-69358-69354-69357</t>
  </si>
  <si>
    <t>CCI-93686-93685-11710</t>
  </si>
  <si>
    <t>DTSI- 28307</t>
  </si>
  <si>
    <t>01.03.15</t>
  </si>
  <si>
    <t>HLD-5130-4717</t>
  </si>
  <si>
    <t>LICD-DMM-75262-75263-75264</t>
  </si>
  <si>
    <t>CCI-95011</t>
  </si>
  <si>
    <t>LICD-DMM-69353-69352</t>
  </si>
  <si>
    <t>CCI-95010</t>
  </si>
  <si>
    <t>LICD-DMM-69351-69350</t>
  </si>
  <si>
    <t>CCI-94242-94243-11819</t>
  </si>
  <si>
    <t>DTSI- 28441</t>
  </si>
  <si>
    <t>HLD-4752-4771</t>
  </si>
  <si>
    <t>LICD-DMM-73313-73314</t>
  </si>
  <si>
    <t>CCI-95005</t>
  </si>
  <si>
    <t>LICD-DMM-69345-69344</t>
  </si>
  <si>
    <t>CCI-95028</t>
  </si>
  <si>
    <t>LICD-DMM-69343-69342</t>
  </si>
  <si>
    <t>95187-95188</t>
  </si>
  <si>
    <t>DTSI- 28522</t>
  </si>
  <si>
    <t>LICD-DMM-75323-75322</t>
  </si>
  <si>
    <t>CCI-94588-94589-12107</t>
  </si>
  <si>
    <t>DTSI- 28523</t>
  </si>
  <si>
    <t>HLD-4935</t>
  </si>
  <si>
    <t>LICD-DMM-74586-74587-74588</t>
  </si>
  <si>
    <t>CCI-94209-94210</t>
  </si>
  <si>
    <t>DTSI- 28610</t>
  </si>
  <si>
    <t>LICD-DMM-73500-73502</t>
  </si>
  <si>
    <t>CCI-94331-94332</t>
  </si>
  <si>
    <t>DTSI- 28679</t>
  </si>
  <si>
    <t>LICD-DMM-73962-73963-73964</t>
  </si>
  <si>
    <t>S#</t>
  </si>
  <si>
    <t>Department</t>
  </si>
  <si>
    <t>Client</t>
  </si>
  <si>
    <t>Project Name</t>
  </si>
  <si>
    <t>Job Code</t>
  </si>
  <si>
    <t>Coordinator Name</t>
  </si>
  <si>
    <t>BL #</t>
  </si>
  <si>
    <t xml:space="preserve">Invoice # </t>
  </si>
  <si>
    <t>OPERATIONS</t>
  </si>
  <si>
    <t>Date</t>
  </si>
  <si>
    <t>DATE RCV</t>
  </si>
  <si>
    <t>Diff. Days</t>
  </si>
  <si>
    <t>Diff. Days MTR</t>
  </si>
  <si>
    <t>Diff. Days MHL</t>
  </si>
  <si>
    <t>Sending date</t>
  </si>
  <si>
    <t>IPD</t>
  </si>
  <si>
    <t>SCHENKER</t>
  </si>
  <si>
    <t>SADARA</t>
  </si>
  <si>
    <t>IPD-SAD-411</t>
  </si>
  <si>
    <t xml:space="preserve">MUSTAFA </t>
  </si>
  <si>
    <t>CCI-95065</t>
  </si>
  <si>
    <t>DTSI- 28918</t>
  </si>
  <si>
    <t>LICD-DMM-73251 CANCEL 74517 -74518</t>
  </si>
  <si>
    <t>IPD-SAD-413</t>
  </si>
  <si>
    <t>CCI-95000-94999</t>
  </si>
  <si>
    <t>LICD-DMM-73252</t>
  </si>
  <si>
    <t>IPD-SAD-406</t>
  </si>
  <si>
    <t>CCI-94863</t>
  </si>
  <si>
    <t>DTSI- 28916</t>
  </si>
  <si>
    <t>LICD-DMM-73253</t>
  </si>
  <si>
    <t>IPD-SAD-405</t>
  </si>
  <si>
    <t>CCI-94864</t>
  </si>
  <si>
    <t>DTSI-28917</t>
  </si>
  <si>
    <t>LICD-DMM-73254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</si>
  <si>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</si>
  <si>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</si>
  <si>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DAYS TAKEN FROM RECEIPT .</t>
  </si>
  <si>
    <t>Amount Received</t>
  </si>
  <si>
    <t>Date of Recived</t>
  </si>
  <si>
    <t>Balance Amount</t>
  </si>
  <si>
    <t>Days</t>
  </si>
  <si>
    <t>Status ( Cleared / Blank)</t>
  </si>
  <si>
    <t>Difference of IPD-CFC-MTR-MHL</t>
  </si>
  <si>
    <t>CFC Cleareance Charges</t>
  </si>
  <si>
    <t>LFP %</t>
  </si>
  <si>
    <t>MTR transportation</t>
  </si>
  <si>
    <t>LTR %</t>
  </si>
  <si>
    <t>LHL transportation</t>
  </si>
  <si>
    <t>LHL %</t>
  </si>
  <si>
    <t>CFC discount SR</t>
  </si>
  <si>
    <t>LTR discount SR</t>
  </si>
  <si>
    <t>LHL discount SR</t>
  </si>
  <si>
    <t>Total Discont / Revenue of IPD</t>
  </si>
  <si>
    <t>CLEARED</t>
  </si>
  <si>
    <t>IPD-SAD-412</t>
  </si>
  <si>
    <t>CCI-95016</t>
  </si>
  <si>
    <t>LICD-DMM-73255</t>
  </si>
  <si>
    <t>IPD-EXPORT-017</t>
  </si>
  <si>
    <t>065-201966805</t>
  </si>
  <si>
    <t>CCI-95024</t>
  </si>
  <si>
    <t>LICD-DMM-73261</t>
  </si>
  <si>
    <t>IPD-SAD-409</t>
  </si>
  <si>
    <t>CCI-95041</t>
  </si>
  <si>
    <t>LICD-DMM-73267</t>
  </si>
  <si>
    <t>IPD-KAYAN-0009</t>
  </si>
  <si>
    <t>157-8971-5065</t>
  </si>
  <si>
    <t>CCI-95002</t>
  </si>
  <si>
    <t>LICD-DMM-73271</t>
  </si>
  <si>
    <t>SAMSUNG</t>
  </si>
  <si>
    <t>11-SHB3-UA-012</t>
  </si>
  <si>
    <t>IPD-SHB-1501</t>
  </si>
  <si>
    <t>172-03453925</t>
  </si>
  <si>
    <t>CCI-95085-95084</t>
  </si>
  <si>
    <t>DTSI- 28945</t>
  </si>
  <si>
    <t>LICD-DMM-73273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</si>
</sst>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409]d\-mmm;@"/>
    <numFmt numFmtId="167" formatCode="mm/dd/yy;@"/>
    <numFmt numFmtId="168" formatCode="_([$SAR]\ * #,##0.00_);_([$SAR]\ * \(#,##0.00\);_([$SAR]\ * &quot;-&quot;??_);_(@_)"/>
    <numFmt numFmtId="169" formatCode="0.00_);[Red]\(0.0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name val="Arial"/>
      <family val="2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sz val="14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15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wrapText="1"/>
    </xf>
    <xf numFmtId="164" fontId="0" fillId="0" borderId="0" xfId="2" applyNumberFormat="1" applyFont="1" applyAlignment="1">
      <alignment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" fillId="0" borderId="1" xfId="3" applyFont="1" applyFill="1" applyBorder="1" applyAlignment="1" applyProtection="1">
      <alignment horizontal="center" vertical="center" wrapText="1"/>
    </xf>
    <xf numFmtId="165" fontId="3" fillId="0" borderId="1" xfId="3" applyNumberFormat="1" applyFont="1" applyFill="1" applyBorder="1" applyAlignment="1" applyProtection="1">
      <alignment horizontal="center" vertical="center" wrapText="1"/>
    </xf>
    <xf numFmtId="2" fontId="3" fillId="2" borderId="1" xfId="4" applyNumberFormat="1" applyFont="1" applyFill="1" applyBorder="1" applyAlignment="1" applyProtection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wrapText="1"/>
    </xf>
    <xf numFmtId="164" fontId="0" fillId="0" borderId="0" xfId="1" applyNumberFormat="1" applyFont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/>
    <xf numFmtId="165" fontId="0" fillId="0" borderId="1" xfId="0" applyNumberFormat="1" applyBorder="1"/>
    <xf numFmtId="166" fontId="0" fillId="0" borderId="1" xfId="0" applyNumberForma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3" fontId="0" fillId="0" borderId="1" xfId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NumberFormat="1"/>
    <xf numFmtId="16" fontId="0" fillId="0" borderId="1" xfId="0" applyNumberFormat="1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6" fontId="0" fillId="0" borderId="1" xfId="0" applyNumberFormat="1" applyBorder="1"/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5" fontId="0" fillId="4" borderId="1" xfId="0" applyNumberFormat="1" applyFill="1" applyBorder="1" applyAlignment="1">
      <alignment horizontal="center" vertical="center"/>
    </xf>
    <xf numFmtId="16" fontId="0" fillId="0" borderId="1" xfId="0" applyNumberFormat="1" applyFill="1" applyBorder="1" applyAlignment="1">
      <alignment horizontal="center"/>
    </xf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5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5" fontId="0" fillId="2" borderId="1" xfId="0" applyNumberFormat="1" applyFill="1" applyBorder="1" applyAlignment="1">
      <alignment horizontal="center" vertical="center"/>
    </xf>
    <xf numFmtId="15" fontId="0" fillId="5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167" fontId="0" fillId="7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0" xfId="1" applyFont="1"/>
    <xf numFmtId="0" fontId="0" fillId="3" borderId="1" xfId="0" applyFill="1" applyBorder="1" applyAlignment="1">
      <alignment horizontal="left"/>
    </xf>
    <xf numFmtId="164" fontId="1" fillId="0" borderId="0" xfId="1" applyNumberFormat="1" applyFont="1" applyFill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15" fontId="0" fillId="4" borderId="1" xfId="0" applyNumberFormat="1" applyFill="1" applyBorder="1"/>
    <xf numFmtId="0" fontId="0" fillId="3" borderId="1" xfId="0" applyFill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/>
      <protection locked="0"/>
    </xf>
    <xf numFmtId="0" fontId="4" fillId="2" borderId="1" xfId="3" applyFont="1" applyFill="1" applyBorder="1" applyAlignment="1" applyProtection="1">
      <alignment horizontal="center" vertical="center"/>
      <protection locked="0"/>
    </xf>
    <xf numFmtId="0" fontId="3" fillId="0" borderId="1" xfId="3" applyNumberFormat="1" applyFont="1" applyBorder="1" applyAlignment="1" applyProtection="1">
      <alignment horizontal="center" vertical="center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horizontal="center" vertical="center"/>
      <protection locked="0"/>
    </xf>
    <xf numFmtId="0" fontId="3" fillId="5" borderId="1" xfId="3" applyFont="1" applyFill="1" applyBorder="1" applyAlignment="1" applyProtection="1">
      <alignment horizontal="center" vertical="center"/>
      <protection locked="0"/>
    </xf>
    <xf numFmtId="2" fontId="3" fillId="0" borderId="3" xfId="1" applyNumberFormat="1" applyFont="1" applyBorder="1" applyAlignment="1" applyProtection="1">
      <alignment horizontal="center" vertical="center"/>
      <protection locked="0"/>
    </xf>
    <xf numFmtId="0" fontId="3" fillId="0" borderId="1" xfId="1" applyNumberFormat="1" applyFont="1" applyBorder="1" applyAlignment="1" applyProtection="1">
      <alignment horizontal="center" vertical="center"/>
      <protection locked="0"/>
    </xf>
    <xf numFmtId="2" fontId="3" fillId="0" borderId="1" xfId="4" applyNumberFormat="1" applyFont="1" applyBorder="1" applyAlignment="1" applyProtection="1">
      <alignment horizontal="center" vertical="center" wrapText="1"/>
      <protection locked="0"/>
    </xf>
    <xf numFmtId="0" fontId="3" fillId="0" borderId="2" xfId="4" applyNumberFormat="1" applyFont="1" applyBorder="1" applyAlignment="1" applyProtection="1">
      <alignment horizontal="center" vertical="center" wrapText="1"/>
      <protection locked="0"/>
    </xf>
    <xf numFmtId="0" fontId="3" fillId="6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4" applyNumberFormat="1" applyFont="1" applyFill="1" applyBorder="1" applyAlignment="1" applyProtection="1">
      <alignment horizontal="center" vertical="center" wrapText="1"/>
      <protection locked="0"/>
    </xf>
    <xf numFmtId="2" fontId="3" fillId="0" borderId="3" xfId="4" applyNumberFormat="1" applyFont="1" applyBorder="1" applyAlignment="1" applyProtection="1">
      <alignment horizontal="center" vertical="center"/>
      <protection locked="0"/>
    </xf>
    <xf numFmtId="0" fontId="3" fillId="8" borderId="1" xfId="3" applyNumberFormat="1" applyFont="1" applyFill="1" applyBorder="1" applyAlignment="1" applyProtection="1">
      <alignment horizontal="center" vertical="center"/>
      <protection locked="0"/>
    </xf>
    <xf numFmtId="0" fontId="3" fillId="9" borderId="2" xfId="3" applyFont="1" applyFill="1" applyBorder="1" applyAlignment="1" applyProtection="1">
      <alignment horizontal="center" vertical="center"/>
      <protection locked="0"/>
    </xf>
    <xf numFmtId="2" fontId="3" fillId="0" borderId="1" xfId="4" applyNumberFormat="1" applyFont="1" applyBorder="1" applyAlignment="1" applyProtection="1">
      <alignment horizontal="center" vertical="center"/>
      <protection locked="0"/>
    </xf>
    <xf numFmtId="0" fontId="3" fillId="0" borderId="3" xfId="4" applyNumberFormat="1" applyFont="1" applyBorder="1" applyAlignment="1" applyProtection="1">
      <alignment horizontal="center" vertical="center" wrapText="1"/>
      <protection locked="0"/>
    </xf>
    <xf numFmtId="0" fontId="3" fillId="3" borderId="1" xfId="3" applyNumberFormat="1" applyFont="1" applyFill="1" applyBorder="1" applyAlignment="1" applyProtection="1">
      <alignment horizontal="center" vertical="center"/>
      <protection locked="0"/>
    </xf>
    <xf numFmtId="0" fontId="6" fillId="10" borderId="1" xfId="3" applyFont="1" applyFill="1" applyBorder="1" applyAlignment="1" applyProtection="1">
      <alignment horizontal="center" wrapText="1"/>
      <protection hidden="1"/>
    </xf>
    <xf numFmtId="16" fontId="0" fillId="2" borderId="1" xfId="0" applyNumberFormat="1" applyFill="1" applyBorder="1"/>
    <xf numFmtId="0" fontId="4" fillId="8" borderId="1" xfId="3" applyFont="1" applyFill="1" applyBorder="1" applyAlignment="1" applyProtection="1">
      <alignment horizontal="center" vertical="center"/>
      <protection locked="0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2" fontId="0" fillId="0" borderId="1" xfId="0" applyNumberFormat="1" applyBorder="1"/>
    <xf numFmtId="0" fontId="0" fillId="6" borderId="1" xfId="0" applyFill="1" applyBorder="1" applyAlignment="1">
      <alignment horizontal="left"/>
    </xf>
    <xf numFmtId="16" fontId="0" fillId="6" borderId="1" xfId="0" applyNumberFormat="1" applyFill="1" applyBorder="1" applyAlignment="1">
      <alignment horizontal="center"/>
    </xf>
    <xf numFmtId="16" fontId="0" fillId="7" borderId="1" xfId="0" applyNumberForma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6" fontId="0" fillId="10" borderId="1" xfId="0" applyNumberFormat="1" applyFill="1" applyBorder="1"/>
    <xf numFmtId="165" fontId="3" fillId="0" borderId="3" xfId="4" applyNumberFormat="1" applyFont="1" applyBorder="1" applyAlignment="1" applyProtection="1">
      <alignment horizontal="center" vertical="center"/>
      <protection locked="0"/>
    </xf>
    <xf numFmtId="43" fontId="3" fillId="2" borderId="1" xfId="4" applyFont="1" applyFill="1" applyBorder="1" applyAlignment="1" applyProtection="1">
      <alignment horizontal="center" vertical="center" wrapText="1"/>
      <protection locked="0"/>
    </xf>
    <xf numFmtId="43" fontId="3" fillId="11" borderId="1" xfId="4" applyFont="1" applyFill="1" applyBorder="1" applyAlignment="1" applyProtection="1">
      <alignment horizontal="center" vertical="center" wrapText="1"/>
      <protection locked="0"/>
    </xf>
    <xf numFmtId="43" fontId="3" fillId="8" borderId="1" xfId="4" applyFont="1" applyFill="1" applyBorder="1" applyAlignment="1" applyProtection="1">
      <alignment horizontal="center" wrapText="1"/>
      <protection locked="0"/>
    </xf>
    <xf numFmtId="43" fontId="4" fillId="12" borderId="1" xfId="4" applyFont="1" applyFill="1" applyBorder="1" applyAlignment="1" applyProtection="1">
      <alignment horizontal="center" vertical="center" wrapText="1"/>
      <protection locked="0"/>
    </xf>
    <xf numFmtId="168" fontId="3" fillId="0" borderId="1" xfId="2" applyNumberFormat="1" applyFont="1" applyBorder="1" applyAlignment="1" applyProtection="1">
      <alignment horizontal="center" vertical="center"/>
      <protection locked="0"/>
    </xf>
    <xf numFmtId="0" fontId="3" fillId="0" borderId="1" xfId="4" applyNumberFormat="1" applyFont="1" applyBorder="1" applyAlignment="1" applyProtection="1">
      <alignment horizontal="center" vertical="center" wrapText="1"/>
      <protection locked="0"/>
    </xf>
    <xf numFmtId="164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3" applyNumberFormat="1" applyFont="1" applyBorder="1" applyAlignment="1" applyProtection="1">
      <alignment horizontal="center" vertical="center" wrapText="1"/>
      <protection locked="0"/>
    </xf>
    <xf numFmtId="4" fontId="3" fillId="8" borderId="1" xfId="3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3" applyNumberFormat="1" applyFont="1" applyBorder="1" applyAlignment="1" applyProtection="1">
      <alignment horizontal="center" vertical="center"/>
      <protection locked="0"/>
    </xf>
    <xf numFmtId="0" fontId="9" fillId="13" borderId="3" xfId="3" applyFont="1" applyFill="1" applyBorder="1" applyAlignment="1" applyProtection="1">
      <alignment horizontal="center" vertical="center" wrapText="1"/>
      <protection locked="0"/>
    </xf>
    <xf numFmtId="0" fontId="10" fillId="0" borderId="1" xfId="3" applyFont="1" applyBorder="1" applyAlignment="1" applyProtection="1">
      <alignment horizontal="center" vertical="center" wrapText="1"/>
      <protection locked="0"/>
    </xf>
    <xf numFmtId="0" fontId="6" fillId="14" borderId="1" xfId="3" applyFont="1" applyFill="1" applyBorder="1" applyAlignment="1">
      <alignment horizontal="center" wrapText="1"/>
    </xf>
    <xf numFmtId="0" fontId="6" fillId="15" borderId="1" xfId="3" applyFont="1" applyFill="1" applyBorder="1" applyAlignment="1" applyProtection="1">
      <alignment horizontal="center" vertical="center" wrapText="1"/>
      <protection hidden="1"/>
    </xf>
    <xf numFmtId="0" fontId="6" fillId="0" borderId="1" xfId="3" applyFont="1" applyBorder="1" applyAlignment="1" applyProtection="1">
      <alignment horizontal="center" wrapText="1"/>
      <protection hidden="1"/>
    </xf>
    <xf numFmtId="0" fontId="2" fillId="0" borderId="1" xfId="3" applyBorder="1" applyProtection="1">
      <protection hidden="1"/>
    </xf>
    <xf numFmtId="0" fontId="0" fillId="2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/>
    <xf numFmtId="2" fontId="11" fillId="14" borderId="1" xfId="3" applyNumberFormat="1" applyFont="1" applyFill="1" applyBorder="1" applyAlignment="1" applyProtection="1">
      <alignment horizontal="center"/>
      <protection locked="0"/>
    </xf>
    <xf numFmtId="0" fontId="2" fillId="0" borderId="1" xfId="3" applyBorder="1" applyAlignment="1" applyProtection="1">
      <alignment horizontal="center" vertical="center"/>
      <protection locked="0"/>
    </xf>
    <xf numFmtId="169" fontId="12" fillId="0" borderId="1" xfId="5" applyNumberFormat="1" applyFont="1" applyBorder="1" applyAlignment="1" applyProtection="1">
      <alignment horizontal="center"/>
      <protection hidden="1"/>
    </xf>
    <xf numFmtId="43" fontId="2" fillId="0" borderId="1" xfId="5" applyNumberFormat="1" applyBorder="1" applyAlignment="1" applyProtection="1">
      <alignment horizontal="center"/>
      <protection hidden="1"/>
    </xf>
    <xf numFmtId="2" fontId="12" fillId="0" borderId="1" xfId="5" applyNumberFormat="1" applyFont="1" applyBorder="1" applyAlignment="1" applyProtection="1">
      <alignment horizontal="center"/>
      <protection hidden="1"/>
    </xf>
    <xf numFmtId="43" fontId="2" fillId="0" borderId="1" xfId="5" applyNumberFormat="1" applyFont="1" applyBorder="1" applyAlignment="1" applyProtection="1">
      <alignment horizontal="center"/>
      <protection hidden="1"/>
    </xf>
    <xf numFmtId="0" fontId="2" fillId="0" borderId="1" xfId="5" applyBorder="1" applyAlignment="1" applyProtection="1">
      <alignment horizontal="center"/>
      <protection hidden="1"/>
    </xf>
    <xf numFmtId="164" fontId="13" fillId="0" borderId="1" xfId="1" applyNumberFormat="1" applyFont="1" applyBorder="1" applyAlignment="1" applyProtection="1">
      <alignment horizontal="center"/>
      <protection hidden="1"/>
    </xf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IP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-15"/>
      <sheetName val="May-15"/>
      <sheetName val="June-15"/>
      <sheetName val="July -15"/>
      <sheetName val="Aug-15"/>
      <sheetName val="Sep-15"/>
      <sheetName val="Oct-15"/>
      <sheetName val="Nov-15"/>
      <sheetName val="Dec-15"/>
      <sheetName val="Sheet2"/>
      <sheetName val="Sheet1"/>
      <sheetName val="wI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F1" t="str">
            <v>IPD Invoice  #</v>
          </cell>
          <cell r="BH1" t="str">
            <v>Sending date</v>
          </cell>
        </row>
        <row r="2">
          <cell r="AF2" t="str">
            <v>LICD-DMM-69530-69529-69528</v>
          </cell>
        </row>
        <row r="3">
          <cell r="AF3" t="str">
            <v>LICD-DMM-69534-69531-69533</v>
          </cell>
        </row>
        <row r="4">
          <cell r="AF4" t="str">
            <v>LICD-DMM-69560-69561-69559</v>
          </cell>
        </row>
        <row r="5">
          <cell r="AF5" t="str">
            <v>LICD-DMM-69564-69563-69562</v>
          </cell>
        </row>
        <row r="6">
          <cell r="AF6" t="str">
            <v>LICD-DMM-69567-69566-69565</v>
          </cell>
        </row>
        <row r="7">
          <cell r="AF7" t="str">
            <v>LICD-DMM-69578-69577-69579</v>
          </cell>
        </row>
        <row r="8">
          <cell r="AF8" t="str">
            <v>LICD-DMM-69570-69569-69568</v>
          </cell>
        </row>
        <row r="9">
          <cell r="AF9" t="str">
            <v>LICD-DMM-69572-69573-69571</v>
          </cell>
        </row>
        <row r="10">
          <cell r="AF10" t="str">
            <v>LICD-DMM-69599-69576-69575</v>
          </cell>
        </row>
        <row r="11">
          <cell r="AF11" t="str">
            <v>LICD-DMM-69582-69581-69580</v>
          </cell>
        </row>
        <row r="12">
          <cell r="AF12" t="str">
            <v>LICD-DMM-69585-69584-69583</v>
          </cell>
        </row>
        <row r="13">
          <cell r="AF13" t="str">
            <v>LICD-DMM-69587-69588-69586</v>
          </cell>
        </row>
        <row r="14">
          <cell r="AF14" t="str">
            <v>LICD-DMM-69589-69591-69000</v>
          </cell>
        </row>
        <row r="15">
          <cell r="AF15" t="str">
            <v>LICD-DMM-69598-69597-69596</v>
          </cell>
        </row>
        <row r="16">
          <cell r="AF16" t="str">
            <v>LICD-DMM-69558-69557-69556</v>
          </cell>
        </row>
        <row r="17">
          <cell r="AF17" t="str">
            <v>LICD-DMM-69552-69553-69555</v>
          </cell>
        </row>
        <row r="18">
          <cell r="AF18" t="str">
            <v>LICD-DMM-69551-69550-69549</v>
          </cell>
        </row>
        <row r="19">
          <cell r="AF19" t="str">
            <v>LICD-DMM-69548-69547-69546</v>
          </cell>
        </row>
        <row r="20">
          <cell r="AF20" t="str">
            <v>LICD-DMM-69545-69543-69542</v>
          </cell>
        </row>
        <row r="21">
          <cell r="AF21" t="str">
            <v>LICD-DMM-69541-69539-69540</v>
          </cell>
        </row>
        <row r="22">
          <cell r="AF22" t="str">
            <v>LICD-DMM-69538-69537-69536</v>
          </cell>
        </row>
        <row r="23">
          <cell r="AF23" t="str">
            <v>LICD-DMM-69622</v>
          </cell>
        </row>
        <row r="24">
          <cell r="AF24" t="str">
            <v>LICD-DMM-69619</v>
          </cell>
        </row>
        <row r="25">
          <cell r="AF25" t="str">
            <v>LICD-DMM-69617</v>
          </cell>
        </row>
        <row r="26">
          <cell r="AF26" t="str">
            <v>LICD-DMM-69618</v>
          </cell>
        </row>
        <row r="27">
          <cell r="AF27" t="str">
            <v>LICD-DMM-69616</v>
          </cell>
        </row>
        <row r="28">
          <cell r="AF28" t="str">
            <v>LICD-DMM-69614</v>
          </cell>
        </row>
        <row r="29">
          <cell r="AF29" t="str">
            <v>LICD-DMM-69615</v>
          </cell>
        </row>
        <row r="30">
          <cell r="AF30" t="str">
            <v>LICD-DMM-69612</v>
          </cell>
        </row>
        <row r="31">
          <cell r="AF31" t="str">
            <v>68798-68622</v>
          </cell>
        </row>
        <row r="32">
          <cell r="AF32">
            <v>69601</v>
          </cell>
        </row>
        <row r="33">
          <cell r="AF33">
            <v>68863</v>
          </cell>
        </row>
        <row r="34">
          <cell r="AF34">
            <v>68536</v>
          </cell>
        </row>
        <row r="35">
          <cell r="AF35" t="str">
            <v>69602/68796</v>
          </cell>
        </row>
        <row r="36">
          <cell r="AF36">
            <v>69603</v>
          </cell>
        </row>
        <row r="37">
          <cell r="AF37">
            <v>69605</v>
          </cell>
        </row>
        <row r="38">
          <cell r="AF38" t="str">
            <v>69607-69610-69608</v>
          </cell>
        </row>
        <row r="39">
          <cell r="AF39">
            <v>69623</v>
          </cell>
        </row>
        <row r="40">
          <cell r="AF40">
            <v>69624</v>
          </cell>
        </row>
        <row r="41">
          <cell r="AF41" t="str">
            <v>69626-69627</v>
          </cell>
        </row>
        <row r="42">
          <cell r="AF42">
            <v>69625</v>
          </cell>
        </row>
        <row r="43">
          <cell r="AF43">
            <v>69628</v>
          </cell>
        </row>
        <row r="44">
          <cell r="AF44">
            <v>69629</v>
          </cell>
        </row>
        <row r="45">
          <cell r="AF45">
            <v>69630</v>
          </cell>
        </row>
        <row r="46">
          <cell r="AF46">
            <v>69631</v>
          </cell>
        </row>
        <row r="47">
          <cell r="AF47">
            <v>69632</v>
          </cell>
        </row>
        <row r="48">
          <cell r="AF48" t="str">
            <v>LICD-DMM-69688-69687</v>
          </cell>
        </row>
        <row r="49">
          <cell r="AF49" t="str">
            <v>LICD-DMM-69686-69685-69684</v>
          </cell>
        </row>
        <row r="50">
          <cell r="AF50" t="str">
            <v>LICD-DMM-69683-69682-69681</v>
          </cell>
        </row>
        <row r="51">
          <cell r="AF51" t="str">
            <v>LICD-DMM-69680-69679</v>
          </cell>
        </row>
        <row r="52">
          <cell r="AF52" t="str">
            <v>LICD-DMM-69677-69678-69676</v>
          </cell>
        </row>
        <row r="53">
          <cell r="AF53" t="str">
            <v>LICD-DMM-69670-69669-69671</v>
          </cell>
        </row>
        <row r="54">
          <cell r="AF54" t="str">
            <v>LICD-DMM-69640-69639</v>
          </cell>
        </row>
        <row r="55">
          <cell r="AF55" t="str">
            <v>LICD-DMM-69642-69641</v>
          </cell>
        </row>
        <row r="56">
          <cell r="AF56" t="str">
            <v>LICD-DMM-69645-69644-69643</v>
          </cell>
        </row>
        <row r="57">
          <cell r="AF57" t="str">
            <v>LICD-DMM-69675-69674</v>
          </cell>
        </row>
        <row r="58">
          <cell r="AF58" t="str">
            <v>LICD-DMM-69647-69646</v>
          </cell>
        </row>
        <row r="59">
          <cell r="AF59" t="str">
            <v>LICD-DMM-69648-69649</v>
          </cell>
        </row>
        <row r="60">
          <cell r="AF60" t="str">
            <v>LICD-DMM-69653-69652</v>
          </cell>
        </row>
        <row r="61">
          <cell r="AF61" t="str">
            <v>LICD-DMM-69657-69656</v>
          </cell>
        </row>
        <row r="62">
          <cell r="AF62" t="str">
            <v>LICD-DMM-69655-69654</v>
          </cell>
        </row>
        <row r="63">
          <cell r="AF63" t="str">
            <v>LICD-DMM-69659-69658</v>
          </cell>
        </row>
        <row r="64">
          <cell r="AF64" t="str">
            <v>LICD-DMM-69662-69661-69660</v>
          </cell>
        </row>
        <row r="65">
          <cell r="AF65" t="str">
            <v>LICD-DMM-69663-69664-69665</v>
          </cell>
        </row>
        <row r="66">
          <cell r="AF66" t="str">
            <v>LICD-DMM-69667-69666-</v>
          </cell>
        </row>
        <row r="67">
          <cell r="AF67" t="str">
            <v>LICD-DMM-69634-69633</v>
          </cell>
        </row>
        <row r="68">
          <cell r="AF68" t="str">
            <v>LICD-DMM-69636-69635</v>
          </cell>
        </row>
        <row r="69">
          <cell r="AF69" t="str">
            <v>LICD-DMM-69638-69637</v>
          </cell>
        </row>
        <row r="70">
          <cell r="AF70" t="str">
            <v>LICD-DMM-69695-69696-69697</v>
          </cell>
        </row>
        <row r="71">
          <cell r="AF71" t="str">
            <v>LICD-DMM-69701-69702-69703</v>
          </cell>
        </row>
        <row r="72">
          <cell r="AF72" t="str">
            <v>LICD-DMM-69707-69708-69705</v>
          </cell>
        </row>
        <row r="73">
          <cell r="AF73" t="str">
            <v>LICD-DMM-69713-69711-69709</v>
          </cell>
        </row>
        <row r="74">
          <cell r="AF74" t="str">
            <v>LICD-DMM-69720-69719-69714</v>
          </cell>
        </row>
        <row r="75">
          <cell r="AF75" t="str">
            <v>69723-69722-69721</v>
          </cell>
        </row>
        <row r="76">
          <cell r="AF76" t="str">
            <v>LICD-DMM-69724-69725-69726</v>
          </cell>
        </row>
        <row r="77">
          <cell r="AF77" t="str">
            <v>LICD-DMM-69729-69728-69727</v>
          </cell>
        </row>
        <row r="78">
          <cell r="AF78" t="str">
            <v>LICD-DMM-69789-69738-69737</v>
          </cell>
        </row>
        <row r="79">
          <cell r="AF79" t="str">
            <v>LICD-DMM-69741-69739-69740</v>
          </cell>
        </row>
        <row r="80">
          <cell r="AF80" t="str">
            <v>LICD-DMM-69732-69731-69730</v>
          </cell>
        </row>
        <row r="81">
          <cell r="AF81" t="str">
            <v>LICD-DMM-69735-69734-69733</v>
          </cell>
        </row>
        <row r="82">
          <cell r="AF82" t="str">
            <v>LICD-DMM-69778-69777</v>
          </cell>
        </row>
        <row r="83">
          <cell r="AF83" t="str">
            <v>LICD-DMM-69755-69754-69753</v>
          </cell>
        </row>
        <row r="84">
          <cell r="AF84" t="str">
            <v>LICD-DMM-69743-69742-69747</v>
          </cell>
        </row>
        <row r="85">
          <cell r="AF85" t="str">
            <v>LICD-DMM-69745-69744-69746</v>
          </cell>
        </row>
        <row r="86">
          <cell r="AF86" t="str">
            <v>LICD-DMM-69749-69748-69750</v>
          </cell>
        </row>
        <row r="87">
          <cell r="AF87" t="str">
            <v>LICD-DMM-69752-69751</v>
          </cell>
        </row>
        <row r="88">
          <cell r="AF88" t="str">
            <v>LICD-DMM-69758-69757-69756</v>
          </cell>
        </row>
        <row r="89">
          <cell r="AF89" t="str">
            <v>LICD-DMM-69761-69760-69759</v>
          </cell>
        </row>
        <row r="90">
          <cell r="AF90" t="str">
            <v>LICD-DMM-69764-69763-69762</v>
          </cell>
        </row>
        <row r="91">
          <cell r="AF91" t="str">
            <v>LICD-DMM-69766-69767-69765</v>
          </cell>
        </row>
        <row r="92">
          <cell r="AF92" t="str">
            <v>LICD-DMM-69770-69769-69768</v>
          </cell>
        </row>
        <row r="93">
          <cell r="AF93" t="str">
            <v>LICD-DMM-69774-69773</v>
          </cell>
        </row>
        <row r="94">
          <cell r="AF94" t="str">
            <v>LICD-DMM-69776-69775</v>
          </cell>
        </row>
        <row r="95">
          <cell r="AF95" t="str">
            <v>LICD-DMM-69780-69779</v>
          </cell>
        </row>
        <row r="96">
          <cell r="AF96" t="str">
            <v>LICD-DMM-69784-69783</v>
          </cell>
        </row>
        <row r="97">
          <cell r="AF97" t="str">
            <v>LICD-DMM-69786-69785</v>
          </cell>
        </row>
        <row r="98">
          <cell r="AF98" t="str">
            <v>LICD-DMM-69788-69787</v>
          </cell>
        </row>
        <row r="99">
          <cell r="AF99" t="str">
            <v>LICD-DMM-69802-69781</v>
          </cell>
        </row>
        <row r="100">
          <cell r="AF100" t="str">
            <v>LICD-DMM-69795</v>
          </cell>
        </row>
        <row r="101">
          <cell r="AF101" t="str">
            <v>LICD-DMM-69794</v>
          </cell>
        </row>
        <row r="102">
          <cell r="AF102" t="str">
            <v>LICD-DMM-69792</v>
          </cell>
        </row>
        <row r="103">
          <cell r="AF103" t="str">
            <v>LICD-DMM-69791</v>
          </cell>
        </row>
        <row r="104">
          <cell r="AF104" t="str">
            <v>LICD-DMM-69856-69855-69854</v>
          </cell>
        </row>
        <row r="105">
          <cell r="AF105" t="str">
            <v>LICD-DMM-69853-69852-69851</v>
          </cell>
        </row>
        <row r="106">
          <cell r="AF106" t="str">
            <v>LICD-DMM-69848-69849-69850</v>
          </cell>
        </row>
        <row r="107">
          <cell r="AF107" t="str">
            <v>LICD-DMM-69847-69846</v>
          </cell>
        </row>
        <row r="108">
          <cell r="AF108" t="str">
            <v>LICD-DMM-69845-69844</v>
          </cell>
        </row>
        <row r="109">
          <cell r="AF109" t="str">
            <v>LICD-DMM-69841-69842-69843</v>
          </cell>
        </row>
        <row r="110">
          <cell r="AF110" t="str">
            <v>LICD-DMM-69840-69839</v>
          </cell>
        </row>
        <row r="111">
          <cell r="AF111" t="str">
            <v>LICD-DMM-69838-69837-69836</v>
          </cell>
        </row>
        <row r="112">
          <cell r="AF112" t="str">
            <v>LICD-DMM-69833-69834-69835</v>
          </cell>
        </row>
        <row r="113">
          <cell r="AF113" t="str">
            <v>LICD-DMM-69866-69867</v>
          </cell>
        </row>
        <row r="114">
          <cell r="AF114" t="str">
            <v>LICD-DMM-69827-69828-69829</v>
          </cell>
        </row>
        <row r="115">
          <cell r="AF115" t="str">
            <v>LICD-DMM-69830-69830-69832</v>
          </cell>
        </row>
        <row r="116">
          <cell r="AF116" t="str">
            <v>LICD-DMM-69824-69825-69826</v>
          </cell>
        </row>
        <row r="117">
          <cell r="AF117" t="str">
            <v>LICD-DMM-69860-69861-69862</v>
          </cell>
        </row>
        <row r="118">
          <cell r="AF118" t="str">
            <v>LICD-DMM-69863-69864-69865</v>
          </cell>
        </row>
        <row r="119">
          <cell r="AF119" t="str">
            <v>LICD-DMM-69859-69858-69857</v>
          </cell>
        </row>
        <row r="120">
          <cell r="AF120" t="str">
            <v>LICD-DMM-69808-69807-69806</v>
          </cell>
        </row>
        <row r="121">
          <cell r="AF121" t="str">
            <v>LICD-DMM-69809-69810-69811</v>
          </cell>
        </row>
        <row r="122">
          <cell r="AF122" t="str">
            <v>LICD-DMM-69814-69813-69812</v>
          </cell>
        </row>
        <row r="123">
          <cell r="AF123" t="str">
            <v>LICD-DMM-69816-69815-69817</v>
          </cell>
        </row>
        <row r="124">
          <cell r="AF124" t="str">
            <v>LICD-DMM-69818-69819-69820</v>
          </cell>
        </row>
        <row r="125">
          <cell r="AF125" t="str">
            <v>LICD-DMM-69821-69822-69823</v>
          </cell>
        </row>
        <row r="126">
          <cell r="AF126">
            <v>69805</v>
          </cell>
        </row>
        <row r="127">
          <cell r="AF127" t="str">
            <v>69884-69883-68971</v>
          </cell>
        </row>
        <row r="128">
          <cell r="AF128">
            <v>69693</v>
          </cell>
        </row>
        <row r="129">
          <cell r="AF129">
            <v>68815</v>
          </cell>
        </row>
        <row r="130">
          <cell r="AF130">
            <v>69886</v>
          </cell>
        </row>
        <row r="131">
          <cell r="AF131">
            <v>68811</v>
          </cell>
        </row>
        <row r="132">
          <cell r="AF132">
            <v>69888</v>
          </cell>
        </row>
        <row r="133">
          <cell r="AF133" t="str">
            <v>69889-68537-69890</v>
          </cell>
        </row>
        <row r="134">
          <cell r="AF134" t="str">
            <v>LICD-DMM-69933-69932</v>
          </cell>
        </row>
        <row r="135">
          <cell r="AF135" t="str">
            <v>LICD-DMM-69928-69929-69930</v>
          </cell>
        </row>
        <row r="136">
          <cell r="AF136" t="str">
            <v>LICD-DMM-69927-69926</v>
          </cell>
        </row>
        <row r="137">
          <cell r="AF137" t="str">
            <v>LICD-DMM-69925-69924</v>
          </cell>
        </row>
        <row r="138">
          <cell r="AF138" t="str">
            <v>LICD-DMM-69923-69922</v>
          </cell>
        </row>
        <row r="139">
          <cell r="AF139" t="str">
            <v>LICD-DMM-69920-69919</v>
          </cell>
        </row>
        <row r="140">
          <cell r="AF140" t="str">
            <v>LICD-DMM-69914-69913</v>
          </cell>
        </row>
        <row r="141">
          <cell r="AF141" t="str">
            <v>LICD-DMM-69918-69917</v>
          </cell>
        </row>
        <row r="142">
          <cell r="AF142">
            <v>69904</v>
          </cell>
        </row>
        <row r="143">
          <cell r="AF143">
            <v>69915</v>
          </cell>
        </row>
        <row r="144">
          <cell r="AF144">
            <v>69916</v>
          </cell>
        </row>
        <row r="145">
          <cell r="AF145">
            <v>69921</v>
          </cell>
        </row>
        <row r="146">
          <cell r="AF146">
            <v>69335</v>
          </cell>
        </row>
        <row r="147">
          <cell r="AF147" t="str">
            <v>69939-69938</v>
          </cell>
        </row>
        <row r="148">
          <cell r="AF148" t="str">
            <v>69942-69941-69943</v>
          </cell>
        </row>
        <row r="149">
          <cell r="AF149" t="str">
            <v>69945-69946-69944</v>
          </cell>
        </row>
        <row r="150">
          <cell r="AF150" t="str">
            <v>69949-69948-69947</v>
          </cell>
        </row>
        <row r="151">
          <cell r="AF151" t="str">
            <v>69951-69950</v>
          </cell>
        </row>
        <row r="152">
          <cell r="AF152" t="str">
            <v>69953-69952-69954</v>
          </cell>
        </row>
        <row r="153">
          <cell r="AF153" t="str">
            <v>69957-69956-69955</v>
          </cell>
        </row>
        <row r="154">
          <cell r="AF154" t="str">
            <v>69958-69961-69960</v>
          </cell>
        </row>
        <row r="155">
          <cell r="AF155" t="str">
            <v>69962-69963-69965</v>
          </cell>
        </row>
        <row r="156">
          <cell r="AF156" t="str">
            <v>69969-69967-69966</v>
          </cell>
        </row>
        <row r="157">
          <cell r="AF157" t="str">
            <v>69972-69971-69970</v>
          </cell>
        </row>
        <row r="158">
          <cell r="AF158" t="str">
            <v>69975-69974-69973</v>
          </cell>
        </row>
        <row r="159">
          <cell r="AF159" t="str">
            <v>69978-69977-69976</v>
          </cell>
        </row>
        <row r="160">
          <cell r="AF160">
            <v>69979</v>
          </cell>
        </row>
        <row r="161">
          <cell r="AF161">
            <v>69980</v>
          </cell>
        </row>
        <row r="162">
          <cell r="AF162">
            <v>69981</v>
          </cell>
        </row>
        <row r="163">
          <cell r="AF163">
            <v>69985</v>
          </cell>
        </row>
        <row r="164">
          <cell r="AF164">
            <v>69986</v>
          </cell>
        </row>
        <row r="165">
          <cell r="AF165">
            <v>69990</v>
          </cell>
        </row>
        <row r="166">
          <cell r="AF166">
            <v>69992</v>
          </cell>
        </row>
        <row r="167">
          <cell r="AF167">
            <v>69993</v>
          </cell>
        </row>
        <row r="168">
          <cell r="AF168">
            <v>69995</v>
          </cell>
        </row>
        <row r="169">
          <cell r="AF169">
            <v>69998</v>
          </cell>
        </row>
        <row r="170">
          <cell r="AF170">
            <v>70008</v>
          </cell>
        </row>
        <row r="171">
          <cell r="AF171">
            <v>70017</v>
          </cell>
        </row>
        <row r="172">
          <cell r="AF172">
            <v>70018</v>
          </cell>
        </row>
        <row r="173">
          <cell r="AF173">
            <v>70023</v>
          </cell>
        </row>
        <row r="174">
          <cell r="AF174">
            <v>70024</v>
          </cell>
        </row>
        <row r="175">
          <cell r="AF175">
            <v>70027</v>
          </cell>
        </row>
        <row r="176">
          <cell r="AF176">
            <v>70028</v>
          </cell>
        </row>
        <row r="177">
          <cell r="AF177">
            <v>70028</v>
          </cell>
        </row>
        <row r="178">
          <cell r="AF178">
            <v>70030</v>
          </cell>
        </row>
        <row r="179">
          <cell r="AF179">
            <v>70032</v>
          </cell>
        </row>
        <row r="180">
          <cell r="AF180">
            <v>70033</v>
          </cell>
        </row>
        <row r="181">
          <cell r="AF181">
            <v>70035</v>
          </cell>
        </row>
        <row r="182">
          <cell r="AF182">
            <v>70036</v>
          </cell>
        </row>
        <row r="183">
          <cell r="AF183">
            <v>70038</v>
          </cell>
        </row>
        <row r="184">
          <cell r="AF184" t="str">
            <v>70039/70040</v>
          </cell>
        </row>
        <row r="185">
          <cell r="AF185" t="str">
            <v>70042-70041</v>
          </cell>
        </row>
        <row r="186">
          <cell r="AF186">
            <v>70045</v>
          </cell>
        </row>
        <row r="187">
          <cell r="AF187" t="str">
            <v>70058-70055</v>
          </cell>
        </row>
        <row r="188">
          <cell r="AF188">
            <v>70059</v>
          </cell>
        </row>
        <row r="189">
          <cell r="AF189">
            <v>70060</v>
          </cell>
        </row>
        <row r="190">
          <cell r="AF190">
            <v>70061</v>
          </cell>
        </row>
        <row r="191">
          <cell r="AF191">
            <v>70062</v>
          </cell>
        </row>
        <row r="192">
          <cell r="AF192">
            <v>70063</v>
          </cell>
        </row>
        <row r="193">
          <cell r="AF193" t="str">
            <v>70065-70064</v>
          </cell>
        </row>
        <row r="194">
          <cell r="AF194">
            <v>70066</v>
          </cell>
        </row>
        <row r="195">
          <cell r="AF195">
            <v>70068</v>
          </cell>
        </row>
        <row r="196">
          <cell r="AF196" t="str">
            <v>LICD-DMM-70000-70001</v>
          </cell>
        </row>
        <row r="197">
          <cell r="AF197" t="str">
            <v>LICD-DMM-70083-70082-70081</v>
          </cell>
        </row>
        <row r="198">
          <cell r="AF198" t="str">
            <v>LICD-DMM-70085-70084</v>
          </cell>
        </row>
        <row r="199">
          <cell r="AF199" t="str">
            <v>LICD-DMM-70086-70087</v>
          </cell>
        </row>
        <row r="200">
          <cell r="AF200" t="str">
            <v>LICD-DMM-70089-70088</v>
          </cell>
        </row>
        <row r="201">
          <cell r="AF201">
            <v>70090</v>
          </cell>
        </row>
        <row r="202">
          <cell r="AF202" t="str">
            <v>70114-70113-70112</v>
          </cell>
        </row>
        <row r="203">
          <cell r="AF203" t="str">
            <v>70110-70109-70111</v>
          </cell>
        </row>
        <row r="204">
          <cell r="AF204" t="str">
            <v>70108-70107-70106</v>
          </cell>
        </row>
        <row r="205">
          <cell r="AF205" t="str">
            <v>70105-70104-70103</v>
          </cell>
        </row>
        <row r="206">
          <cell r="AF206" t="str">
            <v>70102-70101-70100</v>
          </cell>
        </row>
        <row r="207">
          <cell r="AF207" t="str">
            <v>70099-70098-70097</v>
          </cell>
        </row>
        <row r="208">
          <cell r="AF208">
            <v>70115</v>
          </cell>
        </row>
        <row r="209">
          <cell r="AF209" t="str">
            <v>LICD-DMM-70116</v>
          </cell>
        </row>
        <row r="210">
          <cell r="AF210" t="str">
            <v>LICD-DMM-70119</v>
          </cell>
        </row>
        <row r="211">
          <cell r="AF211" t="str">
            <v>LICD-DMM-70118</v>
          </cell>
        </row>
        <row r="212">
          <cell r="AF212" t="str">
            <v>LICD-DMM-70120</v>
          </cell>
        </row>
        <row r="213">
          <cell r="AF213" t="str">
            <v>LICD-DMM-70128</v>
          </cell>
        </row>
        <row r="214">
          <cell r="AF214" t="str">
            <v>LICD-DMM-70129</v>
          </cell>
        </row>
        <row r="215">
          <cell r="AF215" t="str">
            <v>LICD-DMM-70123-70122-70121</v>
          </cell>
        </row>
        <row r="216">
          <cell r="AF216" t="str">
            <v>LICD-DMM-70162-70163-70164</v>
          </cell>
        </row>
        <row r="217">
          <cell r="AF217" t="str">
            <v>LICD-DMM-70159-70160-70161</v>
          </cell>
        </row>
        <row r="218">
          <cell r="AF218" t="str">
            <v>LICD-DMM-70166-70165</v>
          </cell>
        </row>
        <row r="219">
          <cell r="AF219" t="str">
            <v>LICD-DMM-70167-70168</v>
          </cell>
        </row>
        <row r="220">
          <cell r="AF220" t="str">
            <v>LICD-DMM-70170-70169</v>
          </cell>
        </row>
        <row r="221">
          <cell r="AF221" t="str">
            <v>LICD-DMM-70172-70171</v>
          </cell>
        </row>
        <row r="222">
          <cell r="AF222" t="str">
            <v>LICD-DMM-70173-70174-70175</v>
          </cell>
        </row>
        <row r="223">
          <cell r="AF223" t="str">
            <v>LICD-DMM-70178-70177-70176</v>
          </cell>
        </row>
        <row r="224">
          <cell r="AF224" t="str">
            <v>LICD-DMM-70179</v>
          </cell>
        </row>
        <row r="225">
          <cell r="AF225">
            <v>70221</v>
          </cell>
        </row>
        <row r="226">
          <cell r="AF226">
            <v>70215</v>
          </cell>
        </row>
        <row r="227">
          <cell r="AF227" t="str">
            <v>LICD-DMM-70202-70203</v>
          </cell>
        </row>
        <row r="228">
          <cell r="AF228" t="str">
            <v>LICD-DMM-70229</v>
          </cell>
        </row>
        <row r="229">
          <cell r="AF229" t="str">
            <v>LICD-DMM-70214</v>
          </cell>
        </row>
        <row r="230">
          <cell r="AF230">
            <v>70237</v>
          </cell>
        </row>
        <row r="231">
          <cell r="AF231">
            <v>70246</v>
          </cell>
        </row>
        <row r="232">
          <cell r="AF232">
            <v>70245</v>
          </cell>
        </row>
        <row r="233">
          <cell r="AF233">
            <v>70244</v>
          </cell>
        </row>
        <row r="234">
          <cell r="AF234">
            <v>70243</v>
          </cell>
        </row>
        <row r="235">
          <cell r="AF235" t="str">
            <v>70251-70252-70253</v>
          </cell>
        </row>
        <row r="236">
          <cell r="AF236">
            <v>70279</v>
          </cell>
        </row>
        <row r="237">
          <cell r="AF237">
            <v>70278</v>
          </cell>
        </row>
        <row r="238">
          <cell r="AF238" t="str">
            <v>LICD-DMM-70016-70015-70014</v>
          </cell>
        </row>
        <row r="239">
          <cell r="AF239" t="str">
            <v>LICD-DMM-69912-69911-69910</v>
          </cell>
        </row>
        <row r="240">
          <cell r="AF240" t="str">
            <v>LICD-DMM-69909-69908</v>
          </cell>
        </row>
        <row r="241">
          <cell r="AF241" t="str">
            <v>LICD-DMM-69907-69906-69905</v>
          </cell>
        </row>
        <row r="242">
          <cell r="AF242" t="str">
            <v>LICD-DMM-70043-70044</v>
          </cell>
        </row>
        <row r="243">
          <cell r="AF243" t="str">
            <v>LICD-DMM-70048-70047-70046</v>
          </cell>
        </row>
        <row r="244">
          <cell r="AF244" t="str">
            <v>LICD-DMM-70076-70073-70072</v>
          </cell>
        </row>
        <row r="245">
          <cell r="AF245" t="str">
            <v>LICD-DMM-70152-70151-70150</v>
          </cell>
        </row>
        <row r="246">
          <cell r="AF246" t="str">
            <v>LICD-DMM-70181-70182-70183</v>
          </cell>
        </row>
        <row r="247">
          <cell r="AF247" t="str">
            <v>LICD-DMM-70208</v>
          </cell>
        </row>
        <row r="248">
          <cell r="AF248" t="str">
            <v>LICD-DMM-70218-70219-70223</v>
          </cell>
        </row>
        <row r="249">
          <cell r="AF249" t="str">
            <v>LICD-DMM-70230</v>
          </cell>
        </row>
        <row r="250">
          <cell r="AF250" t="str">
            <v>LICD-DMM-70231</v>
          </cell>
        </row>
        <row r="251">
          <cell r="AF251" t="str">
            <v>LICD-DMM-70232</v>
          </cell>
        </row>
        <row r="252">
          <cell r="AF252" t="str">
            <v>LICD-DMM-7031-70315-70316</v>
          </cell>
        </row>
        <row r="253">
          <cell r="AF253" t="str">
            <v>LICD-DMM-70451-70452-70453</v>
          </cell>
        </row>
        <row r="254">
          <cell r="AF254" t="str">
            <v>LICD-DMM-70457-70458-70459</v>
          </cell>
        </row>
        <row r="255">
          <cell r="AF255" t="str">
            <v>LICD-DMM-70461-70460</v>
          </cell>
        </row>
        <row r="256">
          <cell r="AF256" t="str">
            <v>LICD-DMM-70466-70464</v>
          </cell>
        </row>
        <row r="257">
          <cell r="AF257" t="str">
            <v>LICD-DMM-70468-70469-70472</v>
          </cell>
        </row>
        <row r="258">
          <cell r="AF258">
            <v>70424</v>
          </cell>
        </row>
        <row r="259">
          <cell r="AF259">
            <v>70423</v>
          </cell>
        </row>
        <row r="260">
          <cell r="AF260" t="str">
            <v>70422-70420-70421</v>
          </cell>
        </row>
        <row r="261">
          <cell r="AF261" t="str">
            <v>70416-70415-70414</v>
          </cell>
        </row>
        <row r="262">
          <cell r="AF262" t="str">
            <v>70413-70412-70411</v>
          </cell>
        </row>
        <row r="263">
          <cell r="AF263" t="str">
            <v>70407-70406-70405</v>
          </cell>
        </row>
        <row r="264">
          <cell r="AF264" t="str">
            <v>70403-70404-70398</v>
          </cell>
        </row>
        <row r="265">
          <cell r="AF265" t="str">
            <v>70397-70396-70395</v>
          </cell>
        </row>
        <row r="266">
          <cell r="AF266" t="str">
            <v>70394-70393-70392</v>
          </cell>
        </row>
        <row r="267">
          <cell r="AF267" t="str">
            <v>70386-70387-70388</v>
          </cell>
        </row>
        <row r="268">
          <cell r="AF268" t="str">
            <v>70385-70384-70383</v>
          </cell>
        </row>
        <row r="269">
          <cell r="AF269">
            <v>70353</v>
          </cell>
        </row>
        <row r="270">
          <cell r="AF270">
            <v>70354</v>
          </cell>
        </row>
        <row r="271">
          <cell r="AF271">
            <v>70379</v>
          </cell>
        </row>
        <row r="272">
          <cell r="AF272">
            <v>70374</v>
          </cell>
        </row>
        <row r="273">
          <cell r="AF273">
            <v>70375</v>
          </cell>
        </row>
        <row r="274">
          <cell r="AF274">
            <v>70370</v>
          </cell>
        </row>
        <row r="275">
          <cell r="AF275">
            <v>70366</v>
          </cell>
        </row>
        <row r="276">
          <cell r="AF276">
            <v>70367</v>
          </cell>
        </row>
        <row r="277">
          <cell r="AF277" t="str">
            <v>70363-70362-70361</v>
          </cell>
        </row>
        <row r="278">
          <cell r="AF278" t="str">
            <v>70360-70359-70358</v>
          </cell>
        </row>
        <row r="279">
          <cell r="AF279" t="str">
            <v>70357-70356-70355</v>
          </cell>
        </row>
        <row r="280">
          <cell r="AF280" t="str">
            <v>70352-70351-70350</v>
          </cell>
        </row>
        <row r="281">
          <cell r="AF281">
            <v>70349</v>
          </cell>
        </row>
        <row r="282">
          <cell r="AF282">
            <v>70348</v>
          </cell>
        </row>
        <row r="283">
          <cell r="AF283" t="str">
            <v>70347-70346</v>
          </cell>
        </row>
        <row r="284">
          <cell r="AF284" t="str">
            <v>70343-70345</v>
          </cell>
        </row>
        <row r="285">
          <cell r="AF285">
            <v>70342</v>
          </cell>
        </row>
        <row r="286">
          <cell r="AF286">
            <v>70337</v>
          </cell>
        </row>
        <row r="287">
          <cell r="AF287">
            <v>70338</v>
          </cell>
        </row>
        <row r="288">
          <cell r="AF288">
            <v>70339</v>
          </cell>
        </row>
        <row r="289">
          <cell r="AF289">
            <v>70340</v>
          </cell>
        </row>
        <row r="290">
          <cell r="AF290">
            <v>70336</v>
          </cell>
        </row>
        <row r="291">
          <cell r="AF291">
            <v>70341</v>
          </cell>
        </row>
        <row r="292">
          <cell r="AF292">
            <v>70333</v>
          </cell>
        </row>
        <row r="293">
          <cell r="AF293">
            <v>70425</v>
          </cell>
        </row>
        <row r="294">
          <cell r="AF294">
            <v>70484</v>
          </cell>
        </row>
        <row r="295">
          <cell r="AF295" t="str">
            <v>70520-70522-70519</v>
          </cell>
        </row>
        <row r="296">
          <cell r="AF296" t="str">
            <v>70516-70517</v>
          </cell>
        </row>
        <row r="297">
          <cell r="AF297">
            <v>70493</v>
          </cell>
        </row>
        <row r="298">
          <cell r="AF298">
            <v>70494</v>
          </cell>
        </row>
        <row r="299">
          <cell r="AF299" t="str">
            <v>70668-70667-70666</v>
          </cell>
        </row>
        <row r="300">
          <cell r="AF300">
            <v>70664</v>
          </cell>
        </row>
        <row r="301">
          <cell r="AF301">
            <v>70654</v>
          </cell>
        </row>
        <row r="302">
          <cell r="AF302" t="str">
            <v>70660-70661</v>
          </cell>
        </row>
        <row r="303">
          <cell r="AF303" t="str">
            <v>70673-70672-70669</v>
          </cell>
        </row>
        <row r="304">
          <cell r="AF304" t="str">
            <v>72016-70675-70674</v>
          </cell>
        </row>
        <row r="305">
          <cell r="AF305">
            <v>70677</v>
          </cell>
        </row>
        <row r="306">
          <cell r="AF306" t="str">
            <v>70680-70679-70678</v>
          </cell>
        </row>
        <row r="307">
          <cell r="AF307">
            <v>70681</v>
          </cell>
        </row>
        <row r="308">
          <cell r="AF308">
            <v>70697</v>
          </cell>
        </row>
        <row r="309">
          <cell r="AF309" t="str">
            <v>70438-70439</v>
          </cell>
        </row>
        <row r="310">
          <cell r="AF310" t="str">
            <v>LICD-DMM-70702-70701</v>
          </cell>
        </row>
        <row r="311">
          <cell r="AF311" t="str">
            <v>LICD-DMM-70704-70703</v>
          </cell>
        </row>
        <row r="312">
          <cell r="AF312" t="str">
            <v>LICD-DMM-70709-70705</v>
          </cell>
        </row>
        <row r="313">
          <cell r="AF313" t="str">
            <v>LICD-DMM-70713-70712</v>
          </cell>
        </row>
        <row r="314">
          <cell r="AF314" t="str">
            <v>LICD-DMM-70715-70716-70717</v>
          </cell>
        </row>
        <row r="315">
          <cell r="AF315" t="str">
            <v>LICD-DMM-70756-70757</v>
          </cell>
        </row>
        <row r="316">
          <cell r="AF316" t="str">
            <v>LICD-DMM-70753-70755-70754</v>
          </cell>
        </row>
        <row r="317">
          <cell r="AF317" t="str">
            <v>LICD-DMM-70752-70751-70750</v>
          </cell>
        </row>
        <row r="318">
          <cell r="AF318" t="str">
            <v>LICD-DMM-70747-70746</v>
          </cell>
        </row>
        <row r="319">
          <cell r="AF319" t="str">
            <v>LICD-DMM-70759-70760-70761-</v>
          </cell>
        </row>
        <row r="320">
          <cell r="AF320" t="str">
            <v>LICD-DMM-70766-70767-70768</v>
          </cell>
        </row>
        <row r="321">
          <cell r="AF321" t="str">
            <v>LICD-DMM-70770-70773</v>
          </cell>
        </row>
        <row r="322">
          <cell r="AF322" t="str">
            <v>LICD-DMM-70775-70776-70777</v>
          </cell>
        </row>
        <row r="323">
          <cell r="AF323" t="str">
            <v>LICD-DMM-70778-70779-70780</v>
          </cell>
        </row>
        <row r="324">
          <cell r="AF324" t="str">
            <v>LICD-DMM-70784-70785-70786</v>
          </cell>
        </row>
        <row r="325">
          <cell r="AF325" t="str">
            <v>LICD-DMM-70787-70788-70789</v>
          </cell>
        </row>
        <row r="326">
          <cell r="AF326" t="str">
            <v>LICD-DMM-70790-70791-70792</v>
          </cell>
        </row>
        <row r="327">
          <cell r="AF327">
            <v>70744</v>
          </cell>
        </row>
        <row r="328">
          <cell r="AF328">
            <v>70745</v>
          </cell>
        </row>
        <row r="329">
          <cell r="AF329">
            <v>70769</v>
          </cell>
        </row>
        <row r="330">
          <cell r="AF330">
            <v>70774</v>
          </cell>
        </row>
        <row r="331">
          <cell r="AF331" t="str">
            <v>70783-70782-70781</v>
          </cell>
        </row>
        <row r="332">
          <cell r="AF332">
            <v>70737</v>
          </cell>
        </row>
        <row r="333">
          <cell r="AF333">
            <v>70793</v>
          </cell>
        </row>
        <row r="334">
          <cell r="AF334">
            <v>70794</v>
          </cell>
        </row>
        <row r="335">
          <cell r="AF335" t="str">
            <v>70801-70802</v>
          </cell>
        </row>
        <row r="336">
          <cell r="AF336">
            <v>70810</v>
          </cell>
        </row>
        <row r="337">
          <cell r="AF337">
            <v>70814</v>
          </cell>
        </row>
        <row r="338">
          <cell r="AF338">
            <v>70815</v>
          </cell>
        </row>
        <row r="339">
          <cell r="AF339" t="str">
            <v>LICD-DMM-70906-70905</v>
          </cell>
        </row>
        <row r="340">
          <cell r="AF340" t="str">
            <v>LICD-DMM-70885-70884-70883</v>
          </cell>
        </row>
        <row r="341">
          <cell r="AF341" t="str">
            <v>LICD-DMM-70891-70890-70889</v>
          </cell>
        </row>
        <row r="342">
          <cell r="AF342" t="str">
            <v>LICD-DMM-70894-70893-70892</v>
          </cell>
        </row>
        <row r="343">
          <cell r="AF343" t="str">
            <v>LICD-DMM-70896-70895-70897</v>
          </cell>
        </row>
        <row r="344">
          <cell r="AF344" t="str">
            <v>LICD-DMM-70899-70898</v>
          </cell>
        </row>
        <row r="345">
          <cell r="AF345" t="str">
            <v>LICD-DMM-70901-70900</v>
          </cell>
        </row>
        <row r="346">
          <cell r="AF346" t="str">
            <v>LICD-DMM-70909-70888-70886</v>
          </cell>
        </row>
        <row r="347">
          <cell r="AF347" t="str">
            <v>LICD-DMM-70903-70902</v>
          </cell>
        </row>
        <row r="348">
          <cell r="AF348" t="str">
            <v>LICD-DMM-70904</v>
          </cell>
        </row>
        <row r="349">
          <cell r="AF349" t="str">
            <v>LICD-DMM-70795-70796-70797</v>
          </cell>
        </row>
        <row r="350">
          <cell r="AF350" t="str">
            <v>LICD-DMM-70798-70799-70800</v>
          </cell>
        </row>
        <row r="351">
          <cell r="AF351" t="str">
            <v>LICD-DMM-70805-70807-70808</v>
          </cell>
        </row>
        <row r="352">
          <cell r="AF352" t="str">
            <v>LICD-DMM-70811-70812-70813</v>
          </cell>
        </row>
        <row r="353">
          <cell r="AF353" t="str">
            <v>LICD-DMM-70818-70817-70816</v>
          </cell>
        </row>
        <row r="354">
          <cell r="AF354" t="str">
            <v>LICD-DMM-70819-70820-70821</v>
          </cell>
        </row>
        <row r="355">
          <cell r="AF355" t="str">
            <v>LICD-DMM-70822-70823-70824</v>
          </cell>
        </row>
        <row r="356">
          <cell r="AF356" t="str">
            <v>LICD-DMM-70825-70826</v>
          </cell>
        </row>
        <row r="357">
          <cell r="AF357" t="str">
            <v>LICD-DMM-70827-70828-70829</v>
          </cell>
        </row>
        <row r="358">
          <cell r="AF358" t="str">
            <v>LICD-DMM-70831-70832-70833</v>
          </cell>
        </row>
        <row r="359">
          <cell r="AF359" t="str">
            <v>LICD-DMM-70868</v>
          </cell>
        </row>
        <row r="360">
          <cell r="AF360" t="str">
            <v>LICD-DMM-70882-70881-70880</v>
          </cell>
        </row>
        <row r="361">
          <cell r="AF361" t="str">
            <v>LICD-DMM-70910-70911-70912</v>
          </cell>
        </row>
        <row r="362">
          <cell r="AF362" t="str">
            <v>LICD-DMM-70913-70914-70915</v>
          </cell>
        </row>
        <row r="363">
          <cell r="AF363" t="str">
            <v>LICD-DMM-70735-70919</v>
          </cell>
        </row>
        <row r="364">
          <cell r="AF364" t="str">
            <v>LICD-DMM-70848-70847</v>
          </cell>
        </row>
        <row r="365">
          <cell r="AF365" t="str">
            <v>LICD-DMM-70846-70845-70844</v>
          </cell>
        </row>
        <row r="366">
          <cell r="AF366" t="str">
            <v>LICD-DMM-70840-70839-</v>
          </cell>
        </row>
        <row r="367">
          <cell r="AF367" t="str">
            <v>LICD-DMM-70838-70837</v>
          </cell>
        </row>
        <row r="368">
          <cell r="AF368" t="str">
            <v>LICD-DMM-70836-70835-70834</v>
          </cell>
        </row>
        <row r="369">
          <cell r="AF369" t="str">
            <v>70871-CN-00142</v>
          </cell>
        </row>
        <row r="370">
          <cell r="AF370">
            <v>70908</v>
          </cell>
        </row>
        <row r="371">
          <cell r="AF371" t="str">
            <v>70865-70864-70863</v>
          </cell>
        </row>
        <row r="372">
          <cell r="AF372" t="str">
            <v>70862-70861-70860</v>
          </cell>
        </row>
        <row r="373">
          <cell r="AF373">
            <v>70859</v>
          </cell>
        </row>
        <row r="374">
          <cell r="AF374" t="str">
            <v>70858-70857-70856</v>
          </cell>
        </row>
        <row r="375">
          <cell r="AF375" t="str">
            <v>70855-70854</v>
          </cell>
        </row>
        <row r="376">
          <cell r="AF376" t="str">
            <v>70853-70852-70851</v>
          </cell>
        </row>
        <row r="377">
          <cell r="AF377">
            <v>70850</v>
          </cell>
        </row>
        <row r="378">
          <cell r="AF378">
            <v>70849</v>
          </cell>
        </row>
        <row r="379">
          <cell r="AF379" t="str">
            <v>70874-70875</v>
          </cell>
        </row>
        <row r="380">
          <cell r="AF380" t="str">
            <v>70877-70876</v>
          </cell>
        </row>
        <row r="381">
          <cell r="AF381">
            <v>70878</v>
          </cell>
        </row>
        <row r="382">
          <cell r="AF382">
            <v>70916</v>
          </cell>
        </row>
        <row r="383">
          <cell r="AF383" t="str">
            <v>70921-70920</v>
          </cell>
        </row>
        <row r="384">
          <cell r="AF384" t="str">
            <v>70927-70926-70928</v>
          </cell>
        </row>
        <row r="385">
          <cell r="AF385" t="str">
            <v>70925-70923-70922</v>
          </cell>
        </row>
        <row r="386">
          <cell r="AF386" t="str">
            <v>68785-70930</v>
          </cell>
        </row>
        <row r="387">
          <cell r="AF387" t="str">
            <v>LICD-DMM-70963-70962-70961</v>
          </cell>
        </row>
        <row r="388">
          <cell r="AF388" t="str">
            <v>LICD-DMM-70964</v>
          </cell>
        </row>
        <row r="389">
          <cell r="AF389" t="str">
            <v>LICD-DMM-70969</v>
          </cell>
        </row>
        <row r="390">
          <cell r="AF390" t="str">
            <v>LICD-DMM-70968-70965</v>
          </cell>
        </row>
        <row r="391">
          <cell r="AF391" t="str">
            <v>LICD-DMM-70972</v>
          </cell>
        </row>
        <row r="392">
          <cell r="AF392" t="str">
            <v>LICD-DMM-70983-70984-70985</v>
          </cell>
        </row>
        <row r="393">
          <cell r="AF393" t="str">
            <v>LICD-DMM-70993-70994-70995-70996</v>
          </cell>
        </row>
        <row r="394">
          <cell r="AF394" t="str">
            <v>LICD-DMM-70998</v>
          </cell>
        </row>
        <row r="395">
          <cell r="AF395" t="str">
            <v>LICD-DMM-70944-70947-71000</v>
          </cell>
        </row>
        <row r="396">
          <cell r="AF396" t="str">
            <v>70988-70987-70986</v>
          </cell>
        </row>
        <row r="397">
          <cell r="AF397">
            <v>70990</v>
          </cell>
        </row>
        <row r="398">
          <cell r="AF398">
            <v>70991</v>
          </cell>
        </row>
        <row r="399">
          <cell r="AF399">
            <v>70992</v>
          </cell>
        </row>
        <row r="400">
          <cell r="AF400">
            <v>70999</v>
          </cell>
        </row>
        <row r="401">
          <cell r="AF401">
            <v>71001</v>
          </cell>
        </row>
        <row r="402">
          <cell r="AF402">
            <v>71003</v>
          </cell>
        </row>
        <row r="403">
          <cell r="AF403">
            <v>71005</v>
          </cell>
        </row>
        <row r="404">
          <cell r="AF404">
            <v>71008</v>
          </cell>
        </row>
        <row r="405">
          <cell r="AF405">
            <v>71009</v>
          </cell>
        </row>
        <row r="406">
          <cell r="AF406">
            <v>71010</v>
          </cell>
        </row>
        <row r="407">
          <cell r="AF407" t="str">
            <v>71012 cancel 71743 new</v>
          </cell>
        </row>
        <row r="408">
          <cell r="AF408" t="str">
            <v>71020-71019</v>
          </cell>
        </row>
        <row r="409">
          <cell r="AF409" t="str">
            <v>70467-71022</v>
          </cell>
        </row>
        <row r="410">
          <cell r="AF410" t="str">
            <v>LICD-DMM-71024-71023</v>
          </cell>
        </row>
        <row r="411">
          <cell r="AF411" t="str">
            <v>LICD-DMM-71026-71025</v>
          </cell>
        </row>
        <row r="412">
          <cell r="AF412" t="str">
            <v>LICD-DMM-71028-71027</v>
          </cell>
        </row>
        <row r="413">
          <cell r="AF413" t="str">
            <v>LICD-DMM-71030-71029</v>
          </cell>
        </row>
        <row r="414">
          <cell r="AF414" t="str">
            <v>LICD-DMM-71032-71031</v>
          </cell>
        </row>
        <row r="415">
          <cell r="AF415" t="str">
            <v>LICD-DMM-70882-71007-71006</v>
          </cell>
        </row>
        <row r="416">
          <cell r="AF416" t="str">
            <v>LICD-DMM-71011</v>
          </cell>
        </row>
        <row r="417">
          <cell r="AF417" t="str">
            <v>LICD-DMM-71013-71014-71015</v>
          </cell>
        </row>
        <row r="418">
          <cell r="AF418" t="str">
            <v>LICD-DMM-71037-71035-71036</v>
          </cell>
        </row>
        <row r="419">
          <cell r="AF419" t="str">
            <v>LICD-DMM-71090</v>
          </cell>
        </row>
        <row r="420">
          <cell r="AF420" t="str">
            <v>LICD-DMM-71091</v>
          </cell>
        </row>
        <row r="421">
          <cell r="AF421" t="str">
            <v>LICD-DMM-71092</v>
          </cell>
        </row>
        <row r="422">
          <cell r="AF422" t="str">
            <v>LICD-DMM-71093</v>
          </cell>
        </row>
        <row r="423">
          <cell r="AF423" t="str">
            <v>LICD-DMM-71094</v>
          </cell>
        </row>
        <row r="424">
          <cell r="AF424" t="str">
            <v>LICD-DMM-71098</v>
          </cell>
        </row>
        <row r="425">
          <cell r="AF425" t="str">
            <v>LICD-DMM-71099</v>
          </cell>
        </row>
        <row r="426">
          <cell r="AF426" t="str">
            <v>LICD-DMM-71100</v>
          </cell>
        </row>
        <row r="427">
          <cell r="AF427" t="str">
            <v>LICD-DMM-71104</v>
          </cell>
        </row>
        <row r="428">
          <cell r="AF428" t="str">
            <v>LICD-DMM-71107-71109-71108</v>
          </cell>
        </row>
        <row r="429">
          <cell r="AF429" t="str">
            <v>LICD-DMM-71114-71113-71112</v>
          </cell>
        </row>
        <row r="430">
          <cell r="AF430" t="str">
            <v>LICD-DMM-71117-71116-71115</v>
          </cell>
        </row>
        <row r="431">
          <cell r="AF431" t="str">
            <v>LICD-DMM-71120-71119-71118</v>
          </cell>
        </row>
        <row r="432">
          <cell r="AF432" t="str">
            <v>LICD-DMM-71130-71129-71131</v>
          </cell>
        </row>
        <row r="433">
          <cell r="AF433" t="str">
            <v>LICD-71137-71136-71134-71135</v>
          </cell>
        </row>
        <row r="434">
          <cell r="AF434" t="str">
            <v>LICD-DMM-71138</v>
          </cell>
        </row>
        <row r="435">
          <cell r="AF435" t="str">
            <v>LICD-DMM-71139</v>
          </cell>
        </row>
        <row r="436">
          <cell r="AF436" t="str">
            <v>LICD-DMM-71144</v>
          </cell>
        </row>
        <row r="437">
          <cell r="AF437" t="str">
            <v>LICD-DMM-71170-71169-71168</v>
          </cell>
        </row>
        <row r="438">
          <cell r="AF438" t="str">
            <v>LICD-DMM-71177-71175-71176</v>
          </cell>
        </row>
        <row r="439">
          <cell r="AF439" t="str">
            <v>LICD-DMM-71178</v>
          </cell>
        </row>
        <row r="440">
          <cell r="AF440" t="str">
            <v>LICD-DMM-71188</v>
          </cell>
        </row>
        <row r="441">
          <cell r="AF441" t="str">
            <v>LICD-DMM-71197</v>
          </cell>
        </row>
        <row r="442">
          <cell r="AF442" t="str">
            <v>LICD-DMM-71204-71203</v>
          </cell>
        </row>
        <row r="443">
          <cell r="AF443" t="str">
            <v>LICD-DMM-71207</v>
          </cell>
        </row>
        <row r="444">
          <cell r="AF444" t="str">
            <v>LICD-DMM-71208</v>
          </cell>
        </row>
        <row r="445">
          <cell r="AF445" t="str">
            <v>LICD-DMM-71211</v>
          </cell>
        </row>
        <row r="446">
          <cell r="AF446" t="str">
            <v>LICD-71217 cancel 71689 new</v>
          </cell>
        </row>
        <row r="447">
          <cell r="AF447" t="str">
            <v>LICD-DMM-71218</v>
          </cell>
        </row>
        <row r="448">
          <cell r="AF448" t="str">
            <v>LICD-DMM-71228-71227-71226</v>
          </cell>
        </row>
        <row r="449">
          <cell r="AF449" t="str">
            <v>LICD-DMM-71230-71229</v>
          </cell>
        </row>
        <row r="450">
          <cell r="AF450" t="str">
            <v>LICD-DMM-71276</v>
          </cell>
        </row>
        <row r="451">
          <cell r="AF451" t="str">
            <v>LICD-DMM-71250</v>
          </cell>
        </row>
        <row r="452">
          <cell r="AF452" t="str">
            <v>LICD-DMM-71312</v>
          </cell>
        </row>
        <row r="453">
          <cell r="AF453" t="str">
            <v>LICD-DMM-71311</v>
          </cell>
        </row>
        <row r="454">
          <cell r="AF454" t="str">
            <v>71394-71393</v>
          </cell>
        </row>
        <row r="455">
          <cell r="AF455" t="str">
            <v>LICD-DMM-71309</v>
          </cell>
        </row>
        <row r="456">
          <cell r="AF456" t="str">
            <v>LICD-DMM-71308</v>
          </cell>
        </row>
        <row r="457">
          <cell r="AF457" t="str">
            <v>71398-71395</v>
          </cell>
        </row>
        <row r="458">
          <cell r="AF458" t="str">
            <v>LICD-DMM-71337</v>
          </cell>
        </row>
        <row r="459">
          <cell r="AF459" t="str">
            <v>LICD-DMM-71338</v>
          </cell>
        </row>
        <row r="460">
          <cell r="AF460" t="str">
            <v>LICD-DMM-71339</v>
          </cell>
        </row>
        <row r="461">
          <cell r="AF461" t="str">
            <v>LICD-DMM-71343-71344-71341</v>
          </cell>
        </row>
        <row r="462">
          <cell r="AF462" t="str">
            <v>LICD-DMM-71347-71345-71346</v>
          </cell>
        </row>
        <row r="463">
          <cell r="AF463" t="str">
            <v>LICD-DMM-71340</v>
          </cell>
        </row>
        <row r="464">
          <cell r="AF464" t="str">
            <v>LICD-DMM-71518 cancel 72328</v>
          </cell>
        </row>
        <row r="465">
          <cell r="AF465" t="str">
            <v>LICD-DMM-71520</v>
          </cell>
        </row>
        <row r="466">
          <cell r="AF466" t="str">
            <v>LICD-DMM-71516-71515-71514</v>
          </cell>
        </row>
        <row r="467">
          <cell r="AF467" t="str">
            <v>LICD-DMM-71513-71512-71511</v>
          </cell>
        </row>
        <row r="468">
          <cell r="AF468" t="str">
            <v>LICD-DMM-71507</v>
          </cell>
        </row>
        <row r="469">
          <cell r="AF469" t="str">
            <v>LICD-DMM-71506</v>
          </cell>
        </row>
        <row r="470">
          <cell r="AF470" t="str">
            <v>LICD-DMM-71496-71495-71494</v>
          </cell>
        </row>
        <row r="471">
          <cell r="AF471" t="str">
            <v>LICD-DMM-71493</v>
          </cell>
        </row>
        <row r="472">
          <cell r="AF472" t="str">
            <v>LICD-DMM-71454</v>
          </cell>
        </row>
        <row r="473">
          <cell r="AF473" t="str">
            <v>LICD-DMM-71460</v>
          </cell>
        </row>
        <row r="474">
          <cell r="AF474" t="str">
            <v>LICD-DMM-71459</v>
          </cell>
        </row>
        <row r="475">
          <cell r="AF475" t="str">
            <v>LICD-DMM-71458</v>
          </cell>
        </row>
        <row r="476">
          <cell r="AF476" t="str">
            <v>LICD-DMM-71457</v>
          </cell>
        </row>
        <row r="477">
          <cell r="AF477" t="str">
            <v>LICD-DMM-71392</v>
          </cell>
        </row>
        <row r="478">
          <cell r="AF478" t="str">
            <v>LICD-DMM-71453</v>
          </cell>
        </row>
        <row r="479">
          <cell r="AF479" t="str">
            <v>LICD-DMM-71452</v>
          </cell>
        </row>
        <row r="480">
          <cell r="AF480" t="str">
            <v>LICD-DMM-71470</v>
          </cell>
        </row>
        <row r="481">
          <cell r="AF481" t="str">
            <v>LICD-DMM-71466</v>
          </cell>
        </row>
        <row r="482">
          <cell r="AF482" t="str">
            <v>LICD-DMM-71473-71471-71472</v>
          </cell>
        </row>
        <row r="483">
          <cell r="AF483" t="str">
            <v>LICD-DMM-71481-71480-71479</v>
          </cell>
        </row>
        <row r="484">
          <cell r="AF484" t="str">
            <v>LICD-DMM-71450-71449-71448</v>
          </cell>
        </row>
        <row r="485">
          <cell r="AF485" t="str">
            <v>LICD-DMM-71588</v>
          </cell>
        </row>
        <row r="486">
          <cell r="AF486" t="str">
            <v>LICD-DMM-71595-71594</v>
          </cell>
        </row>
        <row r="487">
          <cell r="AF487" t="str">
            <v>LICD-DMM-71599</v>
          </cell>
        </row>
        <row r="488">
          <cell r="AF488" t="str">
            <v>LICD-DMM-71608</v>
          </cell>
        </row>
        <row r="489">
          <cell r="AF489" t="str">
            <v>LICD-DMM-71609-71611</v>
          </cell>
        </row>
        <row r="490">
          <cell r="AF490" t="str">
            <v>LICD-71615-71614-71613-71612</v>
          </cell>
        </row>
        <row r="491">
          <cell r="AF491" t="str">
            <v>LICD-DMM-71617</v>
          </cell>
        </row>
        <row r="492">
          <cell r="AF492" t="str">
            <v>LICD-DMM-71651-</v>
          </cell>
        </row>
        <row r="493">
          <cell r="AF493" t="str">
            <v>LICD-DMM-71655</v>
          </cell>
        </row>
        <row r="494">
          <cell r="AF494" t="str">
            <v>LICD-DMM-71658</v>
          </cell>
        </row>
        <row r="495">
          <cell r="AF495" t="str">
            <v>LICD-DMM-71662</v>
          </cell>
        </row>
        <row r="496">
          <cell r="AF496" t="str">
            <v>LICD-DMM-71666</v>
          </cell>
        </row>
        <row r="497">
          <cell r="AF497" t="str">
            <v>LICD-DMM-71676</v>
          </cell>
        </row>
        <row r="498">
          <cell r="AF498" t="str">
            <v>LICD-DMM-71680</v>
          </cell>
        </row>
        <row r="499">
          <cell r="AF499" t="str">
            <v>LICD-DMM-71684</v>
          </cell>
        </row>
        <row r="500">
          <cell r="AF500" t="str">
            <v>LICD-DMM-71687</v>
          </cell>
        </row>
        <row r="501">
          <cell r="AF501" t="str">
            <v>LICD-DMM-71688 CANCEL 71868</v>
          </cell>
        </row>
        <row r="502">
          <cell r="AF502" t="str">
            <v>LICD-DMM-71692-71691-71690</v>
          </cell>
        </row>
        <row r="503">
          <cell r="AF503" t="str">
            <v>LICD-DMM-71698-71697-71696</v>
          </cell>
        </row>
        <row r="504">
          <cell r="AF504" t="str">
            <v>LICD-DMM-71711-71710-71709</v>
          </cell>
        </row>
        <row r="505">
          <cell r="AF505" t="str">
            <v>LICD-DMM-71715-71714-71713</v>
          </cell>
        </row>
        <row r="506">
          <cell r="AF506" t="str">
            <v>LICD-DMM-71724-71723-71722</v>
          </cell>
        </row>
        <row r="507">
          <cell r="AF507" t="str">
            <v>LICD-DMM-71726</v>
          </cell>
        </row>
        <row r="508">
          <cell r="AF508" t="str">
            <v>LICD-DMM-71727</v>
          </cell>
        </row>
        <row r="509">
          <cell r="AF509" t="str">
            <v>LICD-DMM-71728-71721 cancel new 72138-71720</v>
          </cell>
        </row>
        <row r="510">
          <cell r="AF510" t="str">
            <v>LICD-DMM-71783-71782-71781</v>
          </cell>
        </row>
        <row r="511">
          <cell r="AF511" t="str">
            <v>LICD-DMM-71785-72015-71786-</v>
          </cell>
        </row>
        <row r="512">
          <cell r="AF512" t="str">
            <v>LICD-DMM-71789-71788-71787</v>
          </cell>
        </row>
        <row r="513">
          <cell r="AF513" t="str">
            <v>LICD-DMM-71792-71790-71794</v>
          </cell>
        </row>
        <row r="514">
          <cell r="AF514" t="str">
            <v>LICD-DMM-71797-71796-71795</v>
          </cell>
        </row>
        <row r="515">
          <cell r="AF515" t="str">
            <v>LICD-DMM-71805-71806-71807</v>
          </cell>
        </row>
        <row r="516">
          <cell r="AF516" t="str">
            <v>LICD-DMM-71799</v>
          </cell>
        </row>
        <row r="517">
          <cell r="AF517" t="str">
            <v>LICD-DMM-71800</v>
          </cell>
        </row>
        <row r="518">
          <cell r="AF518" t="str">
            <v>LICD-DMM-71801 CANCEL 72759</v>
          </cell>
        </row>
        <row r="519">
          <cell r="AF519" t="str">
            <v>LICD-DMM-71802 cancel 72178 new</v>
          </cell>
        </row>
        <row r="520">
          <cell r="AF520" t="str">
            <v>LICD-DMM-71803</v>
          </cell>
        </row>
        <row r="521">
          <cell r="AF521" t="str">
            <v>LICD-DMM-71804</v>
          </cell>
        </row>
        <row r="522">
          <cell r="AF522" t="str">
            <v>LICD-DMM-71808</v>
          </cell>
        </row>
        <row r="523">
          <cell r="AF523" t="str">
            <v>LICD-DMM-71828</v>
          </cell>
        </row>
        <row r="524">
          <cell r="AF524" t="str">
            <v>LICD-DMM-71829</v>
          </cell>
        </row>
        <row r="525">
          <cell r="AF525" t="str">
            <v>LICD-DMM-71850</v>
          </cell>
        </row>
        <row r="526">
          <cell r="AF526" t="str">
            <v>LICD-DMM-71854</v>
          </cell>
        </row>
        <row r="527">
          <cell r="AF527" t="str">
            <v>LICD-DMM-71865-71864-71862</v>
          </cell>
        </row>
        <row r="528">
          <cell r="AF528" t="str">
            <v>LICD-DMM-71867-71866</v>
          </cell>
        </row>
        <row r="529">
          <cell r="AF529" t="str">
            <v>LICD-DMM-71903</v>
          </cell>
        </row>
        <row r="530">
          <cell r="AF530" t="str">
            <v>LICD-DMM-71911</v>
          </cell>
        </row>
        <row r="531">
          <cell r="AF531" t="str">
            <v>LICD-DMM-71902</v>
          </cell>
        </row>
        <row r="532">
          <cell r="AF532" t="str">
            <v>LICD-DMM-71912</v>
          </cell>
        </row>
        <row r="533">
          <cell r="AF533" t="str">
            <v>LICD-DMM-71913</v>
          </cell>
        </row>
        <row r="534">
          <cell r="AF534" t="str">
            <v>LICD-DMM-71917</v>
          </cell>
        </row>
        <row r="535">
          <cell r="AF535" t="str">
            <v>LICD-DMM-71921</v>
          </cell>
        </row>
        <row r="536">
          <cell r="AF536" t="str">
            <v>LICD-DMM-71922</v>
          </cell>
        </row>
        <row r="537">
          <cell r="AF537" t="str">
            <v>LICD-DMM-71929</v>
          </cell>
        </row>
        <row r="538">
          <cell r="AF538" t="str">
            <v>LICD-DMM-71942-71941-71940</v>
          </cell>
        </row>
        <row r="539">
          <cell r="AF539" t="str">
            <v>LICD-DMM-71946-71947-71943</v>
          </cell>
        </row>
        <row r="540">
          <cell r="AF540" t="str">
            <v>LICD-DMM-71950-71949-71948</v>
          </cell>
        </row>
        <row r="541">
          <cell r="AF541" t="str">
            <v>LICD-DMM-71953-71952-71951</v>
          </cell>
        </row>
        <row r="542">
          <cell r="AF542" t="str">
            <v>LICD-DMM-71956-71955-71954</v>
          </cell>
        </row>
        <row r="543">
          <cell r="AF543" t="str">
            <v>LICD-DMM-71957</v>
          </cell>
        </row>
        <row r="544">
          <cell r="AF544" t="str">
            <v>LICD-DMM-71958</v>
          </cell>
        </row>
        <row r="545">
          <cell r="AF545" t="str">
            <v>LICD-DMM-71959</v>
          </cell>
        </row>
        <row r="546">
          <cell r="AF546" t="str">
            <v>LICD-DMM-71961-71960</v>
          </cell>
        </row>
        <row r="547">
          <cell r="AF547" t="str">
            <v>LICD-DMM-71964-71963-71962</v>
          </cell>
        </row>
        <row r="548">
          <cell r="AF548" t="str">
            <v>LICD-DMM-71970-71969-71968</v>
          </cell>
        </row>
        <row r="549">
          <cell r="AF549" t="str">
            <v>LICD-DMM-72003-72002-72001</v>
          </cell>
        </row>
        <row r="550">
          <cell r="AF550" t="str">
            <v>LICD-DMM-72006-72005-72004</v>
          </cell>
        </row>
        <row r="551">
          <cell r="AF551" t="str">
            <v>LICD-DMM-72012-72011-72010</v>
          </cell>
        </row>
        <row r="552">
          <cell r="AF552" t="str">
            <v>LICD-DMM-72051</v>
          </cell>
        </row>
        <row r="553">
          <cell r="AF553" t="str">
            <v>LICD-DMM-72052</v>
          </cell>
        </row>
        <row r="554">
          <cell r="AF554" t="str">
            <v>LICD-DMM-72058</v>
          </cell>
        </row>
        <row r="555">
          <cell r="AF555" t="str">
            <v>LICD-DMM-72059</v>
          </cell>
        </row>
        <row r="556">
          <cell r="AF556" t="str">
            <v>LICD-DMM-72067</v>
          </cell>
        </row>
        <row r="557">
          <cell r="AF557" t="str">
            <v>LICD-DMM-72069</v>
          </cell>
        </row>
        <row r="558">
          <cell r="AF558" t="str">
            <v>LICD-DMM-72071</v>
          </cell>
        </row>
        <row r="559">
          <cell r="AF559" t="str">
            <v>LICD-DMM-72078-72076-72075.</v>
          </cell>
        </row>
        <row r="560">
          <cell r="AF560" t="str">
            <v>LICD-DMM-72079-72080</v>
          </cell>
          <cell r="BH560">
            <v>42134</v>
          </cell>
        </row>
        <row r="561">
          <cell r="AF561" t="str">
            <v>LICD-DMM-72081</v>
          </cell>
        </row>
        <row r="562">
          <cell r="AF562" t="str">
            <v>LICD-DMM-72085</v>
          </cell>
        </row>
        <row r="563">
          <cell r="AF563" t="str">
            <v>LICD-DMM-72086</v>
          </cell>
        </row>
        <row r="564">
          <cell r="AF564" t="str">
            <v>LICD-DMM-72111</v>
          </cell>
        </row>
        <row r="565">
          <cell r="AF565" t="str">
            <v>LICD-DMM-72112</v>
          </cell>
        </row>
        <row r="566">
          <cell r="AF566" t="str">
            <v>LICD-DMM-72113</v>
          </cell>
        </row>
        <row r="567">
          <cell r="AF567" t="str">
            <v>LICD-DMM-72114</v>
          </cell>
        </row>
        <row r="568">
          <cell r="AF568" t="str">
            <v>LICD-DMM-72117-72116-72115</v>
          </cell>
          <cell r="BH568">
            <v>42134</v>
          </cell>
        </row>
        <row r="569">
          <cell r="AF569" t="str">
            <v>LICD-DMM-72120-72119-72118</v>
          </cell>
          <cell r="BH569">
            <v>42134</v>
          </cell>
        </row>
        <row r="570">
          <cell r="AF570" t="str">
            <v>LICD-DMM-72123-72122-72121</v>
          </cell>
          <cell r="BH570">
            <v>42134</v>
          </cell>
        </row>
        <row r="571">
          <cell r="AF571" t="str">
            <v>LICD-DMM-72125-72124</v>
          </cell>
        </row>
        <row r="572">
          <cell r="AF572" t="str">
            <v>LICD-DMM-72131</v>
          </cell>
        </row>
        <row r="573">
          <cell r="AF573" t="str">
            <v>LICD-DMM-72134</v>
          </cell>
        </row>
        <row r="574">
          <cell r="AF574" t="str">
            <v>LICD-DMM-72135-72137-72136</v>
          </cell>
        </row>
        <row r="575">
          <cell r="AF575" t="str">
            <v>LICD-DMM-72139-CANCL 72308</v>
          </cell>
        </row>
        <row r="576">
          <cell r="AF576" t="str">
            <v>LICD-DMM-72149</v>
          </cell>
        </row>
        <row r="577">
          <cell r="AF577" t="str">
            <v>LICD-DMM-72150</v>
          </cell>
        </row>
        <row r="578">
          <cell r="AF578" t="str">
            <v>LICD-DMM-72155-72154</v>
          </cell>
        </row>
        <row r="579">
          <cell r="AF579" t="str">
            <v>LICD-DMM-72161-72160-72159</v>
          </cell>
        </row>
        <row r="580">
          <cell r="AF580" t="str">
            <v>LICD-DMM-72164-72163-72162</v>
          </cell>
        </row>
        <row r="581">
          <cell r="AF581" t="str">
            <v>LICD-DMM-72169-72167-72166</v>
          </cell>
        </row>
        <row r="582">
          <cell r="AF582" t="str">
            <v>LICD-DMM-72173</v>
          </cell>
        </row>
        <row r="583">
          <cell r="AF583" t="str">
            <v>LICD-DMM-72177-72176-72175</v>
          </cell>
          <cell r="BH583">
            <v>42134</v>
          </cell>
        </row>
        <row r="584">
          <cell r="AF584" t="str">
            <v>LICD-DMM-72180-72181</v>
          </cell>
        </row>
        <row r="585">
          <cell r="AF585" t="str">
            <v>LICD-DMM-72329</v>
          </cell>
          <cell r="BH585">
            <v>42132</v>
          </cell>
        </row>
        <row r="586">
          <cell r="AF586" t="str">
            <v>LICD-DMM-72316</v>
          </cell>
          <cell r="BH586">
            <v>42134</v>
          </cell>
        </row>
        <row r="587">
          <cell r="AF587" t="str">
            <v>LICD-DMM-72327</v>
          </cell>
          <cell r="BH587">
            <v>42134</v>
          </cell>
        </row>
        <row r="588">
          <cell r="AF588" t="str">
            <v>LICD-DMM-72337</v>
          </cell>
          <cell r="BH588">
            <v>42134</v>
          </cell>
        </row>
        <row r="589">
          <cell r="AF589" t="str">
            <v>LICD-DMM-72338</v>
          </cell>
          <cell r="BH589">
            <v>42134</v>
          </cell>
        </row>
        <row r="590">
          <cell r="AF590" t="str">
            <v>LICD-DMM-72339</v>
          </cell>
          <cell r="BH590">
            <v>42134</v>
          </cell>
        </row>
        <row r="591">
          <cell r="AF591" t="str">
            <v>LICD-DMM-72340</v>
          </cell>
          <cell r="BH591">
            <v>42134</v>
          </cell>
        </row>
        <row r="592">
          <cell r="AF592" t="str">
            <v>LICD-DMM-72341</v>
          </cell>
          <cell r="BH592">
            <v>42134</v>
          </cell>
        </row>
        <row r="593">
          <cell r="AF593" t="str">
            <v>LICD-DMM-72342</v>
          </cell>
          <cell r="BH593">
            <v>42134</v>
          </cell>
        </row>
        <row r="594">
          <cell r="AF594" t="str">
            <v>LICD-DMM-72343</v>
          </cell>
          <cell r="BH594">
            <v>42134</v>
          </cell>
        </row>
        <row r="595">
          <cell r="AF595" t="str">
            <v>LICD-DMM-72346-72345-72344</v>
          </cell>
          <cell r="BH595">
            <v>42134</v>
          </cell>
        </row>
        <row r="596">
          <cell r="AF596" t="str">
            <v>LICD-DMM-72350-72349-72348</v>
          </cell>
          <cell r="BH596">
            <v>42134</v>
          </cell>
        </row>
        <row r="597">
          <cell r="AF597" t="str">
            <v>LICD-DMM-72353-72352-72354</v>
          </cell>
          <cell r="BH597">
            <v>42134</v>
          </cell>
        </row>
        <row r="598">
          <cell r="AF598" t="str">
            <v>LICD-DMM-72356-72355-72357</v>
          </cell>
          <cell r="BH598">
            <v>42134</v>
          </cell>
        </row>
        <row r="599">
          <cell r="AF599" t="str">
            <v>LICD-DMM-72360-72359-72358</v>
          </cell>
          <cell r="BH599">
            <v>42134</v>
          </cell>
        </row>
        <row r="600">
          <cell r="AF600" t="str">
            <v>LICD-DMM-72363-72362-72361</v>
          </cell>
          <cell r="BH600">
            <v>42151</v>
          </cell>
        </row>
        <row r="601">
          <cell r="AF601" t="str">
            <v>LICD-DMM-72367-72365-72364</v>
          </cell>
          <cell r="BH601">
            <v>42151</v>
          </cell>
        </row>
        <row r="602">
          <cell r="AF602" t="str">
            <v>LICD-DMM-72370-72369-72368</v>
          </cell>
          <cell r="BH602">
            <v>42151</v>
          </cell>
        </row>
        <row r="603">
          <cell r="AF603" t="str">
            <v>LICD-DMM-72373-72372-72371</v>
          </cell>
          <cell r="BH603">
            <v>42151</v>
          </cell>
        </row>
        <row r="604">
          <cell r="AF604" t="str">
            <v>LICD-DMM-72377-72375-72374</v>
          </cell>
          <cell r="BH604">
            <v>42151</v>
          </cell>
        </row>
        <row r="605">
          <cell r="AF605" t="str">
            <v>LICD-DMM-72248</v>
          </cell>
          <cell r="BH605">
            <v>42142</v>
          </cell>
        </row>
        <row r="606">
          <cell r="AF606" t="str">
            <v>LICD-DMM-72379</v>
          </cell>
          <cell r="BH606">
            <v>42158</v>
          </cell>
        </row>
        <row r="607">
          <cell r="AF607" t="str">
            <v>LICD-DMM-72381-72380</v>
          </cell>
          <cell r="BH607">
            <v>42179</v>
          </cell>
        </row>
        <row r="608">
          <cell r="AF608" t="str">
            <v>LICD-DMM-72385</v>
          </cell>
          <cell r="BH608">
            <v>42158</v>
          </cell>
        </row>
        <row r="609">
          <cell r="AF609" t="str">
            <v>LICD-DMM-72386</v>
          </cell>
          <cell r="BH609">
            <v>42158</v>
          </cell>
        </row>
        <row r="610">
          <cell r="AF610" t="str">
            <v>LICD-DMM-72387</v>
          </cell>
          <cell r="BH610">
            <v>42158</v>
          </cell>
        </row>
        <row r="611">
          <cell r="AF611" t="str">
            <v>LICD-DMM-72390</v>
          </cell>
          <cell r="BH611">
            <v>42158</v>
          </cell>
        </row>
        <row r="612">
          <cell r="AF612" t="str">
            <v>LICD-DMM-72391</v>
          </cell>
          <cell r="BH612">
            <v>42158</v>
          </cell>
        </row>
        <row r="613">
          <cell r="AF613" t="str">
            <v>LICD-DMM-72392</v>
          </cell>
          <cell r="BH613">
            <v>42156</v>
          </cell>
        </row>
        <row r="614">
          <cell r="AF614" t="str">
            <v>LICD-DMM-72394-72393</v>
          </cell>
          <cell r="BH614">
            <v>42135</v>
          </cell>
        </row>
        <row r="615">
          <cell r="AF615" t="str">
            <v>LICD-DMM-72491-72490-72489</v>
          </cell>
          <cell r="BH615">
            <v>42144</v>
          </cell>
        </row>
        <row r="616">
          <cell r="AF616" t="str">
            <v>LICD-DMM-72494-72493-72492</v>
          </cell>
          <cell r="BH616">
            <v>42144</v>
          </cell>
        </row>
        <row r="617">
          <cell r="AF617" t="str">
            <v>LICD-DMM-72497-72496-72495</v>
          </cell>
          <cell r="BH617">
            <v>42144</v>
          </cell>
        </row>
        <row r="618">
          <cell r="AF618" t="str">
            <v>LICD-DMM-72498</v>
          </cell>
          <cell r="BH618">
            <v>42139</v>
          </cell>
        </row>
        <row r="619">
          <cell r="AF619" t="str">
            <v>LICD-DMM-72500</v>
          </cell>
          <cell r="BH619">
            <v>42142</v>
          </cell>
        </row>
        <row r="620">
          <cell r="AF620" t="str">
            <v>LICD-DMM-72501</v>
          </cell>
          <cell r="BH620">
            <v>42158</v>
          </cell>
        </row>
        <row r="621">
          <cell r="AF621" t="str">
            <v>LICD-DMM-72609</v>
          </cell>
          <cell r="BH621">
            <v>42144</v>
          </cell>
        </row>
        <row r="622">
          <cell r="AF622" t="str">
            <v>LICD-DMM-72506-72503-72502</v>
          </cell>
          <cell r="BH622">
            <v>42151</v>
          </cell>
        </row>
        <row r="623">
          <cell r="AF623" t="str">
            <v>LICD-DMM-72510</v>
          </cell>
          <cell r="BH623">
            <v>42141</v>
          </cell>
        </row>
        <row r="624">
          <cell r="AF624" t="str">
            <v>LICD-DMM-72538-72534-72533</v>
          </cell>
          <cell r="BH624">
            <v>42151</v>
          </cell>
        </row>
        <row r="625">
          <cell r="AF625" t="str">
            <v>LICD-DMM-72540-72539-72542</v>
          </cell>
          <cell r="BH625">
            <v>42144</v>
          </cell>
        </row>
        <row r="626">
          <cell r="AF626" t="str">
            <v>LICD-DMM-72545-72544-72543</v>
          </cell>
          <cell r="BH626">
            <v>42144</v>
          </cell>
        </row>
        <row r="627">
          <cell r="AF627" t="str">
            <v>LICD-DMM-72548-72547-72546</v>
          </cell>
          <cell r="BH627">
            <v>42144</v>
          </cell>
        </row>
        <row r="628">
          <cell r="AF628" t="str">
            <v>LICD-DMM-72552-72551-72550</v>
          </cell>
          <cell r="BH628">
            <v>42144</v>
          </cell>
        </row>
        <row r="629">
          <cell r="AF629" t="str">
            <v>LICD-DMM-72555-72554-72553</v>
          </cell>
          <cell r="BH629">
            <v>42144</v>
          </cell>
        </row>
        <row r="630">
          <cell r="AF630" t="str">
            <v>LICD-DMM-72558-72557-72556</v>
          </cell>
          <cell r="BH630">
            <v>42144</v>
          </cell>
        </row>
        <row r="631">
          <cell r="AF631" t="str">
            <v>LICD-DMM-72608-72607</v>
          </cell>
          <cell r="BH631">
            <v>42144</v>
          </cell>
        </row>
        <row r="632">
          <cell r="AF632" t="str">
            <v>LICD-DMM-72560</v>
          </cell>
          <cell r="BH632">
            <v>42144</v>
          </cell>
        </row>
        <row r="633">
          <cell r="AF633" t="str">
            <v>LICD-DMM-72561-72562</v>
          </cell>
          <cell r="BH633">
            <v>42179</v>
          </cell>
        </row>
        <row r="634">
          <cell r="AF634" t="str">
            <v>LICD-DMM-72563</v>
          </cell>
          <cell r="BH634">
            <v>42156</v>
          </cell>
        </row>
        <row r="635">
          <cell r="AF635" t="str">
            <v>LICD-DMM-72569</v>
          </cell>
          <cell r="BH635">
            <v>42156</v>
          </cell>
        </row>
        <row r="636">
          <cell r="AF636" t="str">
            <v>LICD-DMM-72572</v>
          </cell>
          <cell r="BH636">
            <v>42156</v>
          </cell>
        </row>
        <row r="637">
          <cell r="AF637" t="str">
            <v>LICD-DMM-72578</v>
          </cell>
          <cell r="BH637">
            <v>42156</v>
          </cell>
        </row>
        <row r="638">
          <cell r="AF638" t="str">
            <v>LICD-DMM-72580</v>
          </cell>
          <cell r="BH638">
            <v>42156</v>
          </cell>
        </row>
        <row r="639">
          <cell r="AF639" t="str">
            <v>LICD-DMM-72581</v>
          </cell>
          <cell r="BH639">
            <v>42156</v>
          </cell>
        </row>
        <row r="640">
          <cell r="AF640" t="str">
            <v>LICD-DMM-72582</v>
          </cell>
          <cell r="BH640">
            <v>42156</v>
          </cell>
        </row>
        <row r="641">
          <cell r="AF641" t="str">
            <v>LICD-DMM-72583</v>
          </cell>
          <cell r="BH641">
            <v>42158</v>
          </cell>
        </row>
        <row r="642">
          <cell r="AF642" t="str">
            <v>LICD-DMM-72584</v>
          </cell>
          <cell r="BH642">
            <v>42158</v>
          </cell>
        </row>
        <row r="643">
          <cell r="AF643" t="str">
            <v>LICD-DMM-72586</v>
          </cell>
          <cell r="BH643">
            <v>42144</v>
          </cell>
        </row>
        <row r="644">
          <cell r="AF644" t="str">
            <v>LICD-DMM-72587</v>
          </cell>
          <cell r="BH644">
            <v>42156</v>
          </cell>
        </row>
        <row r="645">
          <cell r="AF645" t="str">
            <v>LICD-DMM-72596</v>
          </cell>
          <cell r="BH645">
            <v>42148</v>
          </cell>
        </row>
        <row r="646">
          <cell r="AF646" t="str">
            <v>LICD-DMM-72599</v>
          </cell>
          <cell r="BH646">
            <v>42164</v>
          </cell>
        </row>
        <row r="647">
          <cell r="AF647" t="str">
            <v>LICD-DMM-72598</v>
          </cell>
          <cell r="BH647">
            <v>42156</v>
          </cell>
        </row>
        <row r="648">
          <cell r="AF648" t="str">
            <v>LICD-DMM-72691-72690-72689</v>
          </cell>
          <cell r="BH648">
            <v>42151</v>
          </cell>
        </row>
        <row r="649">
          <cell r="AF649" t="str">
            <v>LICD-DMM-72684</v>
          </cell>
          <cell r="BH649">
            <v>42145</v>
          </cell>
        </row>
        <row r="650">
          <cell r="AF650" t="str">
            <v>LICD-DMM-72685</v>
          </cell>
          <cell r="BH650">
            <v>42145</v>
          </cell>
        </row>
        <row r="651">
          <cell r="AF651" t="str">
            <v>LICD-DMM-72701-72699-72698</v>
          </cell>
          <cell r="BH651">
            <v>42151</v>
          </cell>
        </row>
        <row r="652">
          <cell r="AF652" t="str">
            <v>LICD-DMM-72723-72722-72721</v>
          </cell>
          <cell r="BH652">
            <v>42151</v>
          </cell>
        </row>
        <row r="653">
          <cell r="AF653" t="str">
            <v>LICD-DMM-72727-72726-72724</v>
          </cell>
          <cell r="BH653">
            <v>42151</v>
          </cell>
        </row>
        <row r="654">
          <cell r="AF654" t="str">
            <v>LICD-DMM-72730-72729-72728</v>
          </cell>
          <cell r="BH654">
            <v>42151</v>
          </cell>
        </row>
        <row r="655">
          <cell r="AF655" t="str">
            <v>LICD-DMM-72733-72732-72731</v>
          </cell>
          <cell r="BH655">
            <v>42151</v>
          </cell>
        </row>
        <row r="656">
          <cell r="AF656" t="str">
            <v>LICD-DMM-72736-72735-72734</v>
          </cell>
          <cell r="BH656">
            <v>42151</v>
          </cell>
        </row>
        <row r="657">
          <cell r="AF657" t="str">
            <v>LICD-DMM-72738-72737</v>
          </cell>
          <cell r="BH657">
            <v>42151</v>
          </cell>
        </row>
        <row r="658">
          <cell r="AF658" t="str">
            <v>LICD-DMM-72741-72742-72739</v>
          </cell>
          <cell r="BH658">
            <v>42151</v>
          </cell>
        </row>
        <row r="659">
          <cell r="AF659" t="str">
            <v>LICD-DMM-72744</v>
          </cell>
          <cell r="BH659">
            <v>42164</v>
          </cell>
        </row>
        <row r="660">
          <cell r="AF660" t="str">
            <v>LICD-DMM-72745</v>
          </cell>
          <cell r="BH660">
            <v>42179</v>
          </cell>
        </row>
        <row r="661">
          <cell r="AF661" t="str">
            <v>LICD-DMM-72746</v>
          </cell>
          <cell r="BH661">
            <v>42179</v>
          </cell>
        </row>
        <row r="662">
          <cell r="AF662" t="str">
            <v>LICD-DMM-72748</v>
          </cell>
          <cell r="BH662">
            <v>42156</v>
          </cell>
        </row>
        <row r="663">
          <cell r="AF663" t="str">
            <v>LICD-DMM-72750-72749</v>
          </cell>
          <cell r="BH663">
            <v>42179</v>
          </cell>
        </row>
        <row r="664">
          <cell r="AF664" t="str">
            <v>LICD-DMM-72751</v>
          </cell>
          <cell r="BH664">
            <v>42156</v>
          </cell>
        </row>
        <row r="665">
          <cell r="AF665" t="str">
            <v>LICD-DMM-72752</v>
          </cell>
          <cell r="BH665">
            <v>42156</v>
          </cell>
        </row>
        <row r="666">
          <cell r="AF666" t="str">
            <v>LICD-DMM-72753</v>
          </cell>
          <cell r="BH666">
            <v>42156</v>
          </cell>
        </row>
        <row r="667">
          <cell r="AF667" t="str">
            <v>LICD-DMM-72754</v>
          </cell>
          <cell r="BH667">
            <v>42156</v>
          </cell>
        </row>
        <row r="668">
          <cell r="AF668" t="str">
            <v>LICD-DMM-94393</v>
          </cell>
          <cell r="BH668">
            <v>42156</v>
          </cell>
        </row>
        <row r="669">
          <cell r="AF669" t="str">
            <v>LICD-DMM-72756</v>
          </cell>
          <cell r="BH669">
            <v>42152</v>
          </cell>
        </row>
        <row r="670">
          <cell r="AF670" t="str">
            <v>LICD-DMM-72760</v>
          </cell>
          <cell r="BH670">
            <v>42156</v>
          </cell>
        </row>
        <row r="671">
          <cell r="AF671" t="str">
            <v>LICD-DMM-72761</v>
          </cell>
          <cell r="BH671">
            <v>42156</v>
          </cell>
        </row>
        <row r="672">
          <cell r="AF672" t="str">
            <v>LICD-DMM-72762 CANCEL 72913-72915 NEW</v>
          </cell>
          <cell r="BH672">
            <v>42156</v>
          </cell>
        </row>
        <row r="673">
          <cell r="AF673" t="str">
            <v>LICD-DMM-72758</v>
          </cell>
          <cell r="BH673">
            <v>42179</v>
          </cell>
        </row>
        <row r="674">
          <cell r="AF674" t="str">
            <v>LICD-DMM-72827</v>
          </cell>
          <cell r="BH674">
            <v>42156</v>
          </cell>
        </row>
        <row r="675">
          <cell r="AF675" t="str">
            <v>LICD-DMM-72841</v>
          </cell>
          <cell r="BH675">
            <v>42179</v>
          </cell>
        </row>
        <row r="676">
          <cell r="AF676" t="str">
            <v>LICD-DMM-72847</v>
          </cell>
          <cell r="BH676">
            <v>42179</v>
          </cell>
        </row>
        <row r="677">
          <cell r="AF677" t="str">
            <v>LICD-DMM-72862</v>
          </cell>
          <cell r="BH677">
            <v>42172</v>
          </cell>
        </row>
        <row r="678">
          <cell r="AF678" t="str">
            <v>LICD-DMM-72864</v>
          </cell>
          <cell r="BH678">
            <v>42164</v>
          </cell>
        </row>
        <row r="679">
          <cell r="AF679" t="str">
            <v>LICD-DMM-72869-72866-72865</v>
          </cell>
          <cell r="BH679">
            <v>42179</v>
          </cell>
        </row>
        <row r="680">
          <cell r="AF680" t="str">
            <v>LICD-DMM-72883-72882-72881</v>
          </cell>
          <cell r="BH680">
            <v>42179</v>
          </cell>
        </row>
        <row r="681">
          <cell r="AF681" t="str">
            <v>LICD-DMM-72891-72890-72892</v>
          </cell>
          <cell r="BH681">
            <v>42179</v>
          </cell>
        </row>
        <row r="682">
          <cell r="AF682" t="str">
            <v>LICD-DMM-72893</v>
          </cell>
          <cell r="BH682">
            <v>42177</v>
          </cell>
        </row>
        <row r="683">
          <cell r="AF683" t="str">
            <v>LICD-DMM-72894</v>
          </cell>
          <cell r="BH683">
            <v>42177</v>
          </cell>
        </row>
        <row r="684">
          <cell r="AF684" t="str">
            <v>LICD-DMM-72600-72606</v>
          </cell>
          <cell r="BH684">
            <v>42160</v>
          </cell>
        </row>
        <row r="685">
          <cell r="AF685" t="str">
            <v>LICD-DMM-72895</v>
          </cell>
          <cell r="BH685">
            <v>42177</v>
          </cell>
        </row>
        <row r="686">
          <cell r="AF686" t="str">
            <v>LICD-DMM-72899</v>
          </cell>
          <cell r="BH686">
            <v>42177</v>
          </cell>
        </row>
        <row r="687">
          <cell r="AF687" t="str">
            <v>LICD-DMM-72912</v>
          </cell>
          <cell r="BH687">
            <v>42177</v>
          </cell>
        </row>
        <row r="688">
          <cell r="AF688" t="str">
            <v>LICD-DMM-72916</v>
          </cell>
          <cell r="BH688">
            <v>42179</v>
          </cell>
        </row>
        <row r="689">
          <cell r="AF689" t="str">
            <v>LICD-DMM-72919-72918-72917</v>
          </cell>
          <cell r="BH689">
            <v>42179</v>
          </cell>
        </row>
        <row r="690">
          <cell r="AF690" t="str">
            <v>LICD-DMM-72927-72926-72921</v>
          </cell>
          <cell r="BH690">
            <v>42179</v>
          </cell>
        </row>
        <row r="691">
          <cell r="AF691" t="str">
            <v>LICD-DMM-72929</v>
          </cell>
          <cell r="BH691">
            <v>42179</v>
          </cell>
        </row>
        <row r="692">
          <cell r="AF692" t="str">
            <v>LICD-DMM-72930</v>
          </cell>
          <cell r="BH692">
            <v>42179</v>
          </cell>
        </row>
        <row r="693">
          <cell r="AF693" t="str">
            <v>LICD-DMM-72940</v>
          </cell>
          <cell r="BH693">
            <v>42166</v>
          </cell>
        </row>
        <row r="694">
          <cell r="AF694" t="str">
            <v>LICD-DMM-72938</v>
          </cell>
          <cell r="BH694">
            <v>42166</v>
          </cell>
        </row>
        <row r="695">
          <cell r="AF695" t="str">
            <v>LICD-DMM-72937</v>
          </cell>
          <cell r="BH695">
            <v>42166</v>
          </cell>
        </row>
        <row r="696">
          <cell r="AF696" t="str">
            <v>LICD-DMM-72936</v>
          </cell>
          <cell r="BH696">
            <v>42166</v>
          </cell>
        </row>
        <row r="697">
          <cell r="AF697" t="str">
            <v>LICD-DMM-72944</v>
          </cell>
          <cell r="BH697">
            <v>42179</v>
          </cell>
        </row>
        <row r="698">
          <cell r="AF698" t="str">
            <v>LICD-DMM-72947-72946-72945</v>
          </cell>
          <cell r="BH698">
            <v>42179</v>
          </cell>
        </row>
        <row r="699">
          <cell r="AF699" t="str">
            <v>LICD-DMM-72948</v>
          </cell>
          <cell r="BH699">
            <v>42177</v>
          </cell>
        </row>
        <row r="700">
          <cell r="AF700" t="str">
            <v>LICD-DMM-72949</v>
          </cell>
          <cell r="BH700">
            <v>42177</v>
          </cell>
        </row>
        <row r="701">
          <cell r="AF701" t="str">
            <v>LICD-DMM-72950</v>
          </cell>
          <cell r="BH701">
            <v>42177</v>
          </cell>
        </row>
        <row r="702">
          <cell r="AF702" t="str">
            <v>LICD-DMM-72951</v>
          </cell>
          <cell r="BH702">
            <v>42177</v>
          </cell>
        </row>
        <row r="703">
          <cell r="AF703" t="str">
            <v>LICD-DMM-72954</v>
          </cell>
          <cell r="BH703">
            <v>42166</v>
          </cell>
        </row>
        <row r="704">
          <cell r="AF704" t="str">
            <v>LICD-DMM-72983-72982-72955</v>
          </cell>
          <cell r="BH704">
            <v>42179</v>
          </cell>
        </row>
        <row r="705">
          <cell r="AF705" t="str">
            <v>LICD-DMM-72984 CANCEL 74555-74554</v>
          </cell>
          <cell r="BH705">
            <v>42178</v>
          </cell>
        </row>
        <row r="706">
          <cell r="AF706" t="str">
            <v>LICD-DMM-72990-72994</v>
          </cell>
          <cell r="BH706">
            <v>42165</v>
          </cell>
        </row>
        <row r="707">
          <cell r="AF707" t="str">
            <v>LICD-DMM-73002</v>
          </cell>
          <cell r="BH707">
            <v>42177</v>
          </cell>
        </row>
        <row r="708">
          <cell r="AF708" t="str">
            <v>LICD-DMM-72996</v>
          </cell>
          <cell r="BH708">
            <v>42179</v>
          </cell>
        </row>
        <row r="709">
          <cell r="AF709" t="str">
            <v>LICD-DMM-73006</v>
          </cell>
          <cell r="BH709">
            <v>42177</v>
          </cell>
        </row>
        <row r="710">
          <cell r="AF710" t="str">
            <v>LICD-DMM-73007</v>
          </cell>
          <cell r="BH710">
            <v>42172</v>
          </cell>
        </row>
        <row r="711">
          <cell r="AF711" t="str">
            <v>LICD-DMM-73008</v>
          </cell>
          <cell r="BH711">
            <v>42179</v>
          </cell>
        </row>
        <row r="712">
          <cell r="AF712" t="str">
            <v>LICD-DMM-73009</v>
          </cell>
          <cell r="BH712">
            <v>42170</v>
          </cell>
        </row>
        <row r="713">
          <cell r="AF713" t="str">
            <v>LICD-DMM-73054-73053-73052</v>
          </cell>
          <cell r="BH713">
            <v>42179</v>
          </cell>
        </row>
        <row r="714">
          <cell r="AF714" t="str">
            <v>LICD-DMM-73055</v>
          </cell>
          <cell r="BH714">
            <v>42179</v>
          </cell>
        </row>
        <row r="715">
          <cell r="AF715" t="str">
            <v>LICD-DMM-73056</v>
          </cell>
          <cell r="BH715">
            <v>42179</v>
          </cell>
        </row>
        <row r="716">
          <cell r="AF716" t="str">
            <v>LICD-DMM-73057</v>
          </cell>
          <cell r="BH716">
            <v>42179</v>
          </cell>
        </row>
        <row r="717">
          <cell r="AF717" t="str">
            <v>LICD-DMM-73058</v>
          </cell>
          <cell r="BH717">
            <v>42179</v>
          </cell>
        </row>
        <row r="718">
          <cell r="AF718" t="str">
            <v>LICD-DMM-73059</v>
          </cell>
          <cell r="BH718">
            <v>42179</v>
          </cell>
        </row>
        <row r="719">
          <cell r="AF719" t="str">
            <v>LICD-DMM-73060</v>
          </cell>
          <cell r="BH719">
            <v>42179</v>
          </cell>
        </row>
        <row r="720">
          <cell r="AF720" t="str">
            <v>LICD-DMM-73061</v>
          </cell>
          <cell r="BH720">
            <v>42179</v>
          </cell>
        </row>
        <row r="721">
          <cell r="AF721" t="str">
            <v>LICD-DMM-73067</v>
          </cell>
          <cell r="BH721">
            <v>42179</v>
          </cell>
        </row>
        <row r="722">
          <cell r="AF722" t="str">
            <v>LICD-DMM-73068</v>
          </cell>
          <cell r="BH722">
            <v>42177</v>
          </cell>
        </row>
        <row r="723">
          <cell r="AF723" t="str">
            <v>LICD-DMM-73069</v>
          </cell>
          <cell r="BH723">
            <v>42177</v>
          </cell>
        </row>
        <row r="724">
          <cell r="AF724" t="str">
            <v>LICD-DMM-73070</v>
          </cell>
          <cell r="BH724">
            <v>42177</v>
          </cell>
        </row>
        <row r="725">
          <cell r="AF725" t="str">
            <v>LICD-DMM-73071</v>
          </cell>
          <cell r="BH725">
            <v>42178</v>
          </cell>
        </row>
        <row r="726">
          <cell r="AF726" t="str">
            <v>LICD-DMM-73072</v>
          </cell>
          <cell r="BH726">
            <v>42179</v>
          </cell>
        </row>
        <row r="727">
          <cell r="AF727" t="str">
            <v>LICD-DMM-73073</v>
          </cell>
          <cell r="BH727">
            <v>42179</v>
          </cell>
        </row>
        <row r="728">
          <cell r="AF728" t="str">
            <v>LICD-DMM-73097</v>
          </cell>
          <cell r="BH728">
            <v>42179</v>
          </cell>
        </row>
        <row r="729">
          <cell r="AF729" t="str">
            <v>LICD-DMM-73104</v>
          </cell>
          <cell r="BH729">
            <v>42179</v>
          </cell>
        </row>
        <row r="730">
          <cell r="AF730" t="str">
            <v>LICD-DMM-73105</v>
          </cell>
          <cell r="BH730">
            <v>42177</v>
          </cell>
        </row>
        <row r="731">
          <cell r="AF731" t="str">
            <v>LICD-DMM-73106</v>
          </cell>
          <cell r="BH731">
            <v>42177</v>
          </cell>
        </row>
        <row r="732">
          <cell r="AF732" t="str">
            <v>LICD-DMM-73107</v>
          </cell>
          <cell r="BH732">
            <v>42179</v>
          </cell>
        </row>
        <row r="733">
          <cell r="AF733" t="str">
            <v>LICD-DMM-73109</v>
          </cell>
          <cell r="BH733">
            <v>42179</v>
          </cell>
        </row>
        <row r="734">
          <cell r="AF734" t="str">
            <v>LICD-DMM-73110</v>
          </cell>
          <cell r="BH734">
            <v>42178</v>
          </cell>
        </row>
        <row r="735">
          <cell r="AF735" t="str">
            <v>LICD-DMM-73116-73115-73114</v>
          </cell>
          <cell r="BH735">
            <v>42179</v>
          </cell>
        </row>
        <row r="736">
          <cell r="AF736" t="str">
            <v>LICD-DMM-73117</v>
          </cell>
          <cell r="BH736">
            <v>42177</v>
          </cell>
        </row>
        <row r="737">
          <cell r="AF737" t="str">
            <v>LICD-DMM-73118</v>
          </cell>
          <cell r="BH737">
            <v>42179</v>
          </cell>
        </row>
        <row r="738">
          <cell r="AF738" t="str">
            <v>LICD-DMM-73119</v>
          </cell>
          <cell r="BH738">
            <v>42179</v>
          </cell>
        </row>
        <row r="739">
          <cell r="AF739" t="str">
            <v>LICD-DMM-73122-73121-73120</v>
          </cell>
          <cell r="BH739">
            <v>42179</v>
          </cell>
        </row>
        <row r="740">
          <cell r="AF740" t="str">
            <v>LICD-DMM-73124</v>
          </cell>
          <cell r="BH740">
            <v>42178</v>
          </cell>
        </row>
        <row r="741">
          <cell r="AF741" t="str">
            <v>LICD-DMM-73126</v>
          </cell>
          <cell r="BH741">
            <v>42178</v>
          </cell>
        </row>
        <row r="742">
          <cell r="AF742" t="str">
            <v>LICD-DMM-73198-73197-73196</v>
          </cell>
        </row>
        <row r="743">
          <cell r="AF743" t="str">
            <v>LICD-DMM-73204-73203-73202</v>
          </cell>
        </row>
        <row r="744">
          <cell r="AF744" t="str">
            <v>LICD-DMM-73205</v>
          </cell>
        </row>
        <row r="745">
          <cell r="AF745" t="str">
            <v>LICD-DMM-73206</v>
          </cell>
        </row>
        <row r="746">
          <cell r="AF746" t="str">
            <v>LICD-DMM-73201</v>
          </cell>
        </row>
        <row r="747">
          <cell r="AF747" t="str">
            <v>LICD-DMM-73211</v>
          </cell>
        </row>
        <row r="748">
          <cell r="AF748" t="str">
            <v>LICD-DMM-73239</v>
          </cell>
        </row>
        <row r="749">
          <cell r="AF749" t="str">
            <v>LICD-DMM-73238</v>
          </cell>
        </row>
        <row r="750">
          <cell r="AF750" t="str">
            <v>LICD-DMM-73251 CANCEL 74517 -74518</v>
          </cell>
          <cell r="BH750">
            <v>42190</v>
          </cell>
        </row>
        <row r="751">
          <cell r="AF751" t="str">
            <v>LICD-DMM-73252</v>
          </cell>
          <cell r="BH751">
            <v>42190</v>
          </cell>
        </row>
        <row r="752">
          <cell r="AF752" t="str">
            <v>LICD-DMM-73253</v>
          </cell>
          <cell r="BH752">
            <v>42190</v>
          </cell>
        </row>
        <row r="753">
          <cell r="AF753" t="str">
            <v>LICD-DMM-73254</v>
          </cell>
          <cell r="BH753">
            <v>42190</v>
          </cell>
        </row>
        <row r="754">
          <cell r="AF754" t="str">
            <v>LICD-DMM-73255</v>
          </cell>
          <cell r="BH754">
            <v>42190</v>
          </cell>
        </row>
        <row r="755">
          <cell r="AF755" t="str">
            <v>LICD-DMM-73261</v>
          </cell>
          <cell r="BH755">
            <v>42190</v>
          </cell>
        </row>
        <row r="756">
          <cell r="AF756" t="str">
            <v>LICD-DMM-73267</v>
          </cell>
          <cell r="BH756">
            <v>42190</v>
          </cell>
        </row>
        <row r="757">
          <cell r="AF757" t="str">
            <v>LICD-DMM-73271</v>
          </cell>
          <cell r="BH757">
            <v>42190</v>
          </cell>
        </row>
        <row r="758">
          <cell r="AF758" t="str">
            <v>LICD-DMM-73273</v>
          </cell>
          <cell r="BH758">
            <v>42195</v>
          </cell>
        </row>
        <row r="759">
          <cell r="AF759" t="str">
            <v>LICD-DMM-73279-73278-73280</v>
          </cell>
          <cell r="BH759">
            <v>42195</v>
          </cell>
        </row>
        <row r="760">
          <cell r="AF760" t="str">
            <v>LICD-DMM-73318</v>
          </cell>
          <cell r="BH760">
            <v>42194</v>
          </cell>
        </row>
        <row r="761">
          <cell r="AF761" t="str">
            <v>LICD-DMM-73320</v>
          </cell>
          <cell r="BH761">
            <v>42194</v>
          </cell>
        </row>
        <row r="762">
          <cell r="AF762" t="str">
            <v>LICD-DMM-73329-73330</v>
          </cell>
          <cell r="BH762">
            <v>42194</v>
          </cell>
        </row>
        <row r="763">
          <cell r="AF763" t="str">
            <v>LICD-DMM-73331 CANCEL 75259</v>
          </cell>
          <cell r="BH763">
            <v>42193</v>
          </cell>
        </row>
        <row r="764">
          <cell r="AF764" t="str">
            <v>LICD-DMM-73335 cancel 75261</v>
          </cell>
          <cell r="BH764">
            <v>42193</v>
          </cell>
        </row>
        <row r="765">
          <cell r="AF765" t="str">
            <v>LICD-DMM-73337cancel 73394-73338</v>
          </cell>
          <cell r="BH765">
            <v>42191</v>
          </cell>
        </row>
        <row r="766">
          <cell r="AF766" t="str">
            <v>LICD-DMM-73340-73341-73339</v>
          </cell>
          <cell r="BH766">
            <v>42195</v>
          </cell>
        </row>
        <row r="767">
          <cell r="AF767" t="str">
            <v>LICD-DMM-73344-73342-73343</v>
          </cell>
          <cell r="BH767">
            <v>42195</v>
          </cell>
        </row>
        <row r="768">
          <cell r="AF768" t="str">
            <v>LICD-DMM-73345 CANCEL 75260</v>
          </cell>
          <cell r="BH768">
            <v>42194</v>
          </cell>
        </row>
        <row r="769">
          <cell r="AF769" t="str">
            <v>LICD-DMM-73348-73347-73346</v>
          </cell>
          <cell r="BH769">
            <v>42193</v>
          </cell>
        </row>
        <row r="770">
          <cell r="AF770" t="str">
            <v>LICD-DMM-73349</v>
          </cell>
          <cell r="BH770">
            <v>42193</v>
          </cell>
        </row>
        <row r="771">
          <cell r="AF771" t="str">
            <v>LICD-DMM-73350</v>
          </cell>
          <cell r="BH771">
            <v>42193</v>
          </cell>
        </row>
        <row r="772">
          <cell r="AF772" t="str">
            <v>LICD-DMM-73351</v>
          </cell>
          <cell r="BH772">
            <v>42194</v>
          </cell>
        </row>
        <row r="773">
          <cell r="AF773" t="str">
            <v>LICD-DMM-73352</v>
          </cell>
          <cell r="BH773">
            <v>42194</v>
          </cell>
        </row>
        <row r="774">
          <cell r="AF774" t="str">
            <v>LICD-DMM-73353</v>
          </cell>
          <cell r="BH774">
            <v>42194</v>
          </cell>
        </row>
        <row r="775">
          <cell r="AF775" t="str">
            <v>LICD-DMM-73356-73355</v>
          </cell>
          <cell r="BH775">
            <v>42192</v>
          </cell>
        </row>
        <row r="776">
          <cell r="AF776" t="str">
            <v>LICD-DMM-73362</v>
          </cell>
          <cell r="BH776">
            <v>42193</v>
          </cell>
        </row>
        <row r="777">
          <cell r="AF777" t="str">
            <v>LICD-DMM-73367</v>
          </cell>
          <cell r="BH777">
            <v>42194</v>
          </cell>
        </row>
        <row r="778">
          <cell r="AF778" t="str">
            <v>LICD-DMM-73368</v>
          </cell>
          <cell r="BH778">
            <v>42194</v>
          </cell>
        </row>
        <row r="779">
          <cell r="AF779" t="str">
            <v>LICD-DMM-73369</v>
          </cell>
          <cell r="BH779">
            <v>42194</v>
          </cell>
        </row>
        <row r="780">
          <cell r="AF780" t="str">
            <v>LICD-DMM-73371</v>
          </cell>
          <cell r="BH780">
            <v>42194</v>
          </cell>
        </row>
        <row r="781">
          <cell r="AF781" t="str">
            <v>LICD-DMM-73388</v>
          </cell>
          <cell r="BH781">
            <v>42199</v>
          </cell>
        </row>
        <row r="782">
          <cell r="AF782" t="str">
            <v>LICD-DMM-73391</v>
          </cell>
          <cell r="BH782">
            <v>42205</v>
          </cell>
        </row>
        <row r="783">
          <cell r="AF783" t="str">
            <v>LICD-DMM-73393</v>
          </cell>
          <cell r="BH783">
            <v>42199</v>
          </cell>
        </row>
        <row r="784">
          <cell r="AF784" t="str">
            <v>LICD-DMM-73422</v>
          </cell>
          <cell r="BH784">
            <v>42203</v>
          </cell>
        </row>
        <row r="785">
          <cell r="AF785" t="str">
            <v>LICD-DMM-73425-73424-73423</v>
          </cell>
          <cell r="BH785">
            <v>42201</v>
          </cell>
        </row>
        <row r="786">
          <cell r="AF786" t="str">
            <v>LICD-DMM-73426 CANCEL 74519-74520</v>
          </cell>
          <cell r="BH786">
            <v>42202</v>
          </cell>
        </row>
        <row r="787">
          <cell r="AF787" t="str">
            <v>LICD-DMM-73427 CANCEL 74521-74522</v>
          </cell>
          <cell r="BH787">
            <v>42202</v>
          </cell>
        </row>
        <row r="788">
          <cell r="AF788" t="str">
            <v>LICD-DMM-73428</v>
          </cell>
          <cell r="BH788">
            <v>42202</v>
          </cell>
        </row>
        <row r="789">
          <cell r="AF789" t="str">
            <v>LICD-DMM-73430</v>
          </cell>
          <cell r="BH789">
            <v>42205</v>
          </cell>
        </row>
        <row r="790">
          <cell r="AF790" t="str">
            <v>LICD-DMM-73432</v>
          </cell>
          <cell r="BH790">
            <v>42205</v>
          </cell>
        </row>
        <row r="791">
          <cell r="AF791" t="str">
            <v>LICD-DMM-73444</v>
          </cell>
          <cell r="BH791">
            <v>42204</v>
          </cell>
        </row>
        <row r="792">
          <cell r="AF792" t="str">
            <v>LICD-DMM-73450</v>
          </cell>
          <cell r="BH792">
            <v>42204</v>
          </cell>
        </row>
        <row r="793">
          <cell r="AF793" t="str">
            <v>LICD-DMM-73457</v>
          </cell>
          <cell r="BH793">
            <v>42247</v>
          </cell>
        </row>
        <row r="794">
          <cell r="AF794" t="str">
            <v xml:space="preserve">LICD-DMM-73463cancel 73730-73729-73461 </v>
          </cell>
          <cell r="BH794">
            <v>42288</v>
          </cell>
        </row>
        <row r="795">
          <cell r="AF795" t="str">
            <v>LICD-DMM-73510</v>
          </cell>
          <cell r="BH795">
            <v>42218</v>
          </cell>
        </row>
        <row r="796">
          <cell r="AF796" t="str">
            <v>LICD-DMM-73511</v>
          </cell>
          <cell r="BH796">
            <v>42218</v>
          </cell>
        </row>
        <row r="797">
          <cell r="AF797" t="str">
            <v>LICD-DMM-73512</v>
          </cell>
          <cell r="BH797">
            <v>42218</v>
          </cell>
        </row>
        <row r="798">
          <cell r="AF798" t="str">
            <v>LICD-DMM-73514</v>
          </cell>
          <cell r="BH798">
            <v>42218</v>
          </cell>
        </row>
        <row r="799">
          <cell r="AF799" t="str">
            <v>LICD-DMM-73516-73517-73515</v>
          </cell>
          <cell r="BH799">
            <v>42217</v>
          </cell>
        </row>
        <row r="800">
          <cell r="AF800" t="str">
            <v>LICD-DMM-73513</v>
          </cell>
          <cell r="BH800">
            <v>42217</v>
          </cell>
        </row>
        <row r="801">
          <cell r="AF801" t="str">
            <v>LICD-DMM-73499</v>
          </cell>
          <cell r="BH801">
            <v>42218</v>
          </cell>
        </row>
        <row r="802">
          <cell r="AF802" t="str">
            <v>LICD-DMM-73495</v>
          </cell>
          <cell r="BH802">
            <v>42218</v>
          </cell>
        </row>
        <row r="803">
          <cell r="AF803" t="str">
            <v>LICD-DMM-73601-73600 cancel 73654-73353</v>
          </cell>
          <cell r="BH803">
            <v>42222</v>
          </cell>
        </row>
        <row r="804">
          <cell r="AF804" t="str">
            <v>LICD-DMM-73628-73627</v>
          </cell>
          <cell r="BH804">
            <v>42226</v>
          </cell>
        </row>
        <row r="805">
          <cell r="AF805" t="str">
            <v>LICD-DMM-73629</v>
          </cell>
          <cell r="BH805">
            <v>42226</v>
          </cell>
        </row>
        <row r="806">
          <cell r="AF806" t="str">
            <v>LICD-DMM-73630</v>
          </cell>
          <cell r="BH806">
            <v>42226</v>
          </cell>
        </row>
        <row r="807">
          <cell r="AF807" t="str">
            <v>LICD-DMM-73634-73633-73632</v>
          </cell>
          <cell r="BH807">
            <v>42226</v>
          </cell>
        </row>
        <row r="808">
          <cell r="AF808" t="str">
            <v>LICD-DMM-73637-73636-73635</v>
          </cell>
          <cell r="BH808">
            <v>42226</v>
          </cell>
        </row>
        <row r="809">
          <cell r="AF809" t="str">
            <v>LICD-DMM-73640-73639-73638</v>
          </cell>
          <cell r="BH809">
            <v>42226</v>
          </cell>
        </row>
        <row r="810">
          <cell r="AF810" t="str">
            <v>LICD-DMM-73643-73642-73641</v>
          </cell>
          <cell r="BH810">
            <v>42226</v>
          </cell>
        </row>
        <row r="811">
          <cell r="AF811" t="str">
            <v>LICD-DMM-73644</v>
          </cell>
          <cell r="BH811">
            <v>42223</v>
          </cell>
        </row>
        <row r="812">
          <cell r="AF812" t="str">
            <v>LICD-DMM-73658</v>
          </cell>
          <cell r="BH812">
            <v>42222</v>
          </cell>
        </row>
        <row r="813">
          <cell r="AF813" t="str">
            <v>LICD-DMM-73663</v>
          </cell>
          <cell r="BH813">
            <v>42223</v>
          </cell>
        </row>
        <row r="814">
          <cell r="AF814" t="str">
            <v>LICD-DMM-73668</v>
          </cell>
          <cell r="BH814">
            <v>42223</v>
          </cell>
        </row>
        <row r="815">
          <cell r="AF815" t="str">
            <v>LICD-DMM-73669</v>
          </cell>
          <cell r="BH815">
            <v>42223</v>
          </cell>
        </row>
        <row r="816">
          <cell r="AF816" t="str">
            <v>LICD-DMM-73670</v>
          </cell>
          <cell r="BH816">
            <v>42223</v>
          </cell>
        </row>
        <row r="817">
          <cell r="AF817" t="str">
            <v>LICD-DMM-73671</v>
          </cell>
          <cell r="BH817">
            <v>42223</v>
          </cell>
        </row>
        <row r="818">
          <cell r="AF818" t="str">
            <v>LICD-DMM-73672</v>
          </cell>
          <cell r="BH818">
            <v>42223</v>
          </cell>
        </row>
        <row r="819">
          <cell r="AF819" t="str">
            <v>LICD-DMM-73673</v>
          </cell>
          <cell r="BH819">
            <v>42223</v>
          </cell>
        </row>
        <row r="820">
          <cell r="AF820" t="str">
            <v>LICD-DMM-73674</v>
          </cell>
          <cell r="BH820">
            <v>42223</v>
          </cell>
        </row>
        <row r="821">
          <cell r="AF821" t="str">
            <v>LICD-DMM-73675</v>
          </cell>
          <cell r="BH821">
            <v>42223</v>
          </cell>
        </row>
        <row r="822">
          <cell r="AF822" t="str">
            <v>LICD-DMM-73676</v>
          </cell>
          <cell r="BH822">
            <v>42223</v>
          </cell>
        </row>
        <row r="823">
          <cell r="AF823" t="str">
            <v>LICD-DMM-73677</v>
          </cell>
          <cell r="BH823">
            <v>42223</v>
          </cell>
        </row>
        <row r="824">
          <cell r="AF824" t="str">
            <v>LICD-DMM-73686</v>
          </cell>
          <cell r="BH824">
            <v>42231</v>
          </cell>
        </row>
        <row r="825">
          <cell r="AF825" t="str">
            <v>LICD-DMM-73702-73701-73700</v>
          </cell>
          <cell r="BH825">
            <v>42231</v>
          </cell>
        </row>
        <row r="826">
          <cell r="AF826" t="str">
            <v>LICD-DMM-73714-73713-73712</v>
          </cell>
          <cell r="BH826">
            <v>42231</v>
          </cell>
        </row>
        <row r="827">
          <cell r="AF827" t="str">
            <v>LICD-DMM-73717-73716-73715</v>
          </cell>
          <cell r="BH827">
            <v>42231</v>
          </cell>
        </row>
        <row r="828">
          <cell r="AF828" t="str">
            <v>LICD-DMM-73718-73719</v>
          </cell>
          <cell r="BH828">
            <v>42231</v>
          </cell>
        </row>
        <row r="829">
          <cell r="AF829" t="str">
            <v>LICD-DMM-73724-72723</v>
          </cell>
          <cell r="BH829">
            <v>42231</v>
          </cell>
        </row>
        <row r="830">
          <cell r="AF830" t="str">
            <v>LICD-DMM-73732</v>
          </cell>
          <cell r="BH830">
            <v>42227</v>
          </cell>
        </row>
        <row r="831">
          <cell r="AF831" t="str">
            <v>LICD-DMM-73733</v>
          </cell>
          <cell r="BH831">
            <v>42256</v>
          </cell>
        </row>
        <row r="832">
          <cell r="AF832" t="str">
            <v>LICD-DMM-73762 CANCEL 75218</v>
          </cell>
          <cell r="BH832">
            <v>42230</v>
          </cell>
        </row>
        <row r="833">
          <cell r="AF833" t="str">
            <v>LICD-DMM-73761</v>
          </cell>
          <cell r="BH833">
            <v>42231</v>
          </cell>
        </row>
        <row r="834">
          <cell r="AF834" t="str">
            <v>LICD-DMM-73759</v>
          </cell>
          <cell r="BH834">
            <v>42248</v>
          </cell>
        </row>
        <row r="835">
          <cell r="AF835" t="str">
            <v>LICD-DMM-73760</v>
          </cell>
          <cell r="BH835">
            <v>42248</v>
          </cell>
        </row>
        <row r="836">
          <cell r="AF836" t="str">
            <v>LICD-DMM-73765-(73766-cancelled)
new 80631</v>
          </cell>
          <cell r="BH836">
            <v>42231</v>
          </cell>
        </row>
        <row r="837">
          <cell r="AF837" t="str">
            <v>LICD-DMM-73767</v>
          </cell>
          <cell r="BH837">
            <v>42247</v>
          </cell>
        </row>
        <row r="838">
          <cell r="AF838" t="str">
            <v>LICD-DMM-73768</v>
          </cell>
          <cell r="BH838">
            <v>42247</v>
          </cell>
        </row>
        <row r="839">
          <cell r="AF839" t="str">
            <v>LICD-DMM-73773</v>
          </cell>
          <cell r="BH839">
            <v>42235</v>
          </cell>
        </row>
        <row r="840">
          <cell r="AF840" t="str">
            <v>LICD-DMM-73774</v>
          </cell>
          <cell r="BH840">
            <v>42234</v>
          </cell>
        </row>
        <row r="841">
          <cell r="AF841" t="str">
            <v>LICD-DMM-73775</v>
          </cell>
          <cell r="BH841">
            <v>42234</v>
          </cell>
        </row>
        <row r="842">
          <cell r="AF842" t="str">
            <v>LICD-DMM-73776</v>
          </cell>
          <cell r="BH842">
            <v>42234</v>
          </cell>
        </row>
        <row r="843">
          <cell r="AF843" t="str">
            <v>LICD-DMM-73778</v>
          </cell>
          <cell r="BH843">
            <v>42234</v>
          </cell>
        </row>
        <row r="844">
          <cell r="AF844" t="str">
            <v>LICD-DMM-73779</v>
          </cell>
          <cell r="BH844">
            <v>42235</v>
          </cell>
        </row>
        <row r="845">
          <cell r="AF845" t="str">
            <v>LICD-DMM-73780</v>
          </cell>
          <cell r="BH845">
            <v>42234</v>
          </cell>
        </row>
        <row r="846">
          <cell r="AF846" t="str">
            <v>LICD-DMM-73781</v>
          </cell>
          <cell r="BH846">
            <v>42234</v>
          </cell>
        </row>
        <row r="847">
          <cell r="AF847" t="str">
            <v>LICD-DMM-73782</v>
          </cell>
          <cell r="BH847">
            <v>42234</v>
          </cell>
        </row>
        <row r="848">
          <cell r="AF848" t="str">
            <v>LICD-DMM-73783</v>
          </cell>
          <cell r="BH848">
            <v>42234</v>
          </cell>
        </row>
        <row r="849">
          <cell r="AF849" t="str">
            <v>LICD73784-73788-73789-73785-73786-73787</v>
          </cell>
          <cell r="BH849">
            <v>42234</v>
          </cell>
        </row>
        <row r="850">
          <cell r="AF850" t="str">
            <v>LICD-DMM-73790</v>
          </cell>
          <cell r="BH850">
            <v>42234</v>
          </cell>
        </row>
        <row r="851">
          <cell r="AF851" t="str">
            <v>LICD-DMM-73794-73792-73793</v>
          </cell>
          <cell r="BH851">
            <v>42236</v>
          </cell>
        </row>
        <row r="852">
          <cell r="AF852" t="str">
            <v>LICD-DMM-73800-73799-73798</v>
          </cell>
          <cell r="BH852">
            <v>42236</v>
          </cell>
        </row>
        <row r="853">
          <cell r="AF853" t="str">
            <v>LICD-DMM-73803-73802-73801</v>
          </cell>
          <cell r="BH853">
            <v>42236</v>
          </cell>
        </row>
        <row r="854">
          <cell r="AF854" t="str">
            <v>LICD-DMM-73811-73810-73809</v>
          </cell>
          <cell r="BH854">
            <v>42236</v>
          </cell>
        </row>
        <row r="855">
          <cell r="AF855" t="str">
            <v>LICD-DMM-73812</v>
          </cell>
          <cell r="BH855">
            <v>42236</v>
          </cell>
        </row>
        <row r="856">
          <cell r="AF856" t="str">
            <v>LICD-DMM-73815-73814-73813</v>
          </cell>
          <cell r="BH856">
            <v>42235</v>
          </cell>
        </row>
        <row r="857">
          <cell r="AF857" t="str">
            <v>LICD-DMM-73818-73817-73816</v>
          </cell>
          <cell r="BH857">
            <v>42235</v>
          </cell>
        </row>
        <row r="858">
          <cell r="AF858" t="str">
            <v>LICD-DMM-73822-73821-73820</v>
          </cell>
          <cell r="BH858">
            <v>42236</v>
          </cell>
        </row>
        <row r="859">
          <cell r="AF859" t="str">
            <v>LICD-DMM-73824</v>
          </cell>
          <cell r="BH859">
            <v>42247</v>
          </cell>
        </row>
        <row r="860">
          <cell r="AF860" t="str">
            <v>LICD-DMM-73825</v>
          </cell>
          <cell r="BH860">
            <v>42247</v>
          </cell>
        </row>
        <row r="861">
          <cell r="AF861" t="str">
            <v>LICD-DMM-73826</v>
          </cell>
          <cell r="BH861">
            <v>42238</v>
          </cell>
        </row>
        <row r="862">
          <cell r="AF862" t="str">
            <v>LICD-DMM-73839</v>
          </cell>
          <cell r="BH862">
            <v>42238</v>
          </cell>
        </row>
        <row r="863">
          <cell r="AF863" t="str">
            <v>LICD-DMM-73828</v>
          </cell>
          <cell r="BH863">
            <v>42249</v>
          </cell>
        </row>
        <row r="864">
          <cell r="AF864" t="str">
            <v>LICD-DMM-73827</v>
          </cell>
          <cell r="BH864">
            <v>42236</v>
          </cell>
        </row>
        <row r="865">
          <cell r="AF865" t="str">
            <v>LICD-DMM-73885-73884</v>
          </cell>
          <cell r="BH865">
            <v>42241</v>
          </cell>
        </row>
        <row r="866">
          <cell r="AF866" t="str">
            <v>LICD-DMM-73887 CANCEL 75327-73886-</v>
          </cell>
          <cell r="BH866">
            <v>42241</v>
          </cell>
        </row>
        <row r="867">
          <cell r="AF867" t="str">
            <v>LICD-DMM-73889-73888</v>
          </cell>
          <cell r="BH867">
            <v>42241</v>
          </cell>
        </row>
        <row r="868">
          <cell r="AF868" t="str">
            <v>LICD-DMM-73891 cancel 75332-73890</v>
          </cell>
          <cell r="BH868">
            <v>42241</v>
          </cell>
        </row>
        <row r="869">
          <cell r="AF869" t="str">
            <v>LICD-DMM-73893 CANCEL 75321-73892</v>
          </cell>
          <cell r="BH869">
            <v>42241</v>
          </cell>
        </row>
        <row r="870">
          <cell r="AF870" t="str">
            <v>LICD-DMM-73902 cancel 75331-73901</v>
          </cell>
          <cell r="BH870">
            <v>42241</v>
          </cell>
        </row>
        <row r="871">
          <cell r="AF871" t="str">
            <v>LICD-DMM-73906-73907</v>
          </cell>
          <cell r="BH871">
            <v>42241</v>
          </cell>
        </row>
        <row r="872">
          <cell r="AF872" t="str">
            <v>LICD-DMM-73966</v>
          </cell>
          <cell r="BH872">
            <v>42251</v>
          </cell>
        </row>
        <row r="873">
          <cell r="AF873" t="str">
            <v>LICD-DMM-73908-73909-73910</v>
          </cell>
          <cell r="BH873">
            <v>42251</v>
          </cell>
        </row>
        <row r="874">
          <cell r="AF874" t="str">
            <v>LICD-DMM-73972-73971-73970</v>
          </cell>
          <cell r="BH874">
            <v>42252</v>
          </cell>
        </row>
        <row r="875">
          <cell r="AF875" t="str">
            <v>LICD-DMM-73979-73976-73978</v>
          </cell>
          <cell r="BH875">
            <v>42252</v>
          </cell>
        </row>
        <row r="876">
          <cell r="AF876" t="str">
            <v>LICD-DMM-73981</v>
          </cell>
          <cell r="BH876">
            <v>42253</v>
          </cell>
        </row>
        <row r="877">
          <cell r="AF877" t="str">
            <v>LICD-DMM-73982</v>
          </cell>
          <cell r="BH877">
            <v>42253</v>
          </cell>
        </row>
        <row r="878">
          <cell r="AF878" t="str">
            <v>LICD-DMM-73983</v>
          </cell>
          <cell r="BH878">
            <v>42253</v>
          </cell>
        </row>
        <row r="879">
          <cell r="AF879" t="str">
            <v>LICD-DMM-73986-73991</v>
          </cell>
          <cell r="BH879">
            <v>42253</v>
          </cell>
        </row>
        <row r="880">
          <cell r="AF880" t="str">
            <v>LICD-DMM-73998</v>
          </cell>
          <cell r="BH880">
            <v>42253</v>
          </cell>
        </row>
        <row r="881">
          <cell r="AF881" t="str">
            <v>LICD-DMM-74513</v>
          </cell>
          <cell r="BH881">
            <v>42253</v>
          </cell>
        </row>
        <row r="882">
          <cell r="AF882" t="str">
            <v>LICD-DMM-74514</v>
          </cell>
          <cell r="BH882">
            <v>42253</v>
          </cell>
        </row>
        <row r="883">
          <cell r="AF883" t="str">
            <v>LICD-DMM-74515</v>
          </cell>
          <cell r="BH883">
            <v>42253</v>
          </cell>
        </row>
        <row r="884">
          <cell r="AF884" t="str">
            <v>LICD-DMM-74516</v>
          </cell>
          <cell r="BH884">
            <v>42253</v>
          </cell>
        </row>
        <row r="885">
          <cell r="AF885" t="str">
            <v>LICD-DMM-74529</v>
          </cell>
          <cell r="BH885">
            <v>42256</v>
          </cell>
        </row>
        <row r="886">
          <cell r="AF886" t="str">
            <v>LICD-DMM-74532</v>
          </cell>
          <cell r="BH886">
            <v>42256</v>
          </cell>
        </row>
        <row r="887">
          <cell r="AF887" t="str">
            <v>LICD-DMM-74533</v>
          </cell>
          <cell r="BH887">
            <v>42256</v>
          </cell>
        </row>
        <row r="888">
          <cell r="AF888" t="str">
            <v>LICD-DMM-74534</v>
          </cell>
          <cell r="BH888">
            <v>42256</v>
          </cell>
        </row>
        <row r="889">
          <cell r="AF889" t="str">
            <v>LICD-DMM-74535</v>
          </cell>
          <cell r="BH889">
            <v>42267</v>
          </cell>
        </row>
        <row r="890">
          <cell r="AF890" t="str">
            <v>LICD-DMM-74536</v>
          </cell>
          <cell r="BH890">
            <v>42281</v>
          </cell>
        </row>
        <row r="891">
          <cell r="AF891" t="str">
            <v>LICD-DMM-74540</v>
          </cell>
          <cell r="BH891">
            <v>42267</v>
          </cell>
        </row>
        <row r="892">
          <cell r="AF892" t="str">
            <v>LICD-DMM-74545</v>
          </cell>
          <cell r="BH892">
            <v>42255</v>
          </cell>
        </row>
        <row r="893">
          <cell r="AF893" t="str">
            <v>LICD-DMM-74546</v>
          </cell>
          <cell r="BH893">
            <v>42257</v>
          </cell>
        </row>
        <row r="894">
          <cell r="AF894" t="str">
            <v>LICD-DMM-74605</v>
          </cell>
          <cell r="BH894">
            <v>42263</v>
          </cell>
        </row>
        <row r="895">
          <cell r="AF895" t="str">
            <v>LICD-DMM-74610</v>
          </cell>
          <cell r="BH895">
            <v>42262</v>
          </cell>
        </row>
        <row r="896">
          <cell r="AF896" t="str">
            <v>LICD-DMM-74616-74615-74614</v>
          </cell>
          <cell r="BH896">
            <v>42171</v>
          </cell>
        </row>
        <row r="897">
          <cell r="AF897" t="str">
            <v>LICD-DMM-74619-74618-74617</v>
          </cell>
          <cell r="BH897">
            <v>42287</v>
          </cell>
        </row>
        <row r="898">
          <cell r="AF898" t="str">
            <v>LICD-DMM-74620-74621-74622</v>
          </cell>
          <cell r="BH898">
            <v>42267</v>
          </cell>
        </row>
        <row r="899">
          <cell r="AF899" t="str">
            <v>LICD-DMM-74631-74630-74629</v>
          </cell>
          <cell r="BH899">
            <v>42267</v>
          </cell>
        </row>
        <row r="900">
          <cell r="AF900" t="str">
            <v>LICD-DMM-74632-74633-74634</v>
          </cell>
          <cell r="BH900">
            <v>42267</v>
          </cell>
        </row>
        <row r="901">
          <cell r="AF901" t="str">
            <v>LICD-DMM-74637-74636-74635</v>
          </cell>
          <cell r="BH901">
            <v>42267</v>
          </cell>
        </row>
        <row r="902">
          <cell r="AF902" t="str">
            <v>LICD-DMM-74640-74639-74638</v>
          </cell>
          <cell r="BH902">
            <v>42267</v>
          </cell>
        </row>
        <row r="903">
          <cell r="AF903" t="str">
            <v>LICD-DMM-74643-74642-74641</v>
          </cell>
          <cell r="BH903">
            <v>42264</v>
          </cell>
        </row>
        <row r="904">
          <cell r="AF904" t="str">
            <v>LICD-DMM-74646-74645-746445</v>
          </cell>
          <cell r="BH904">
            <v>42264</v>
          </cell>
        </row>
        <row r="905">
          <cell r="AF905" t="str">
            <v>LICD-DMM-74649-74648-74647</v>
          </cell>
          <cell r="BH905">
            <v>42264</v>
          </cell>
        </row>
        <row r="906">
          <cell r="AF906" t="str">
            <v>LICD-DMM-74652-74651-74650</v>
          </cell>
          <cell r="BH906">
            <v>42264</v>
          </cell>
        </row>
        <row r="907">
          <cell r="AF907" t="str">
            <v>LICD-DMM-74655-74654-74653</v>
          </cell>
          <cell r="BH907">
            <v>42264</v>
          </cell>
        </row>
        <row r="908">
          <cell r="AF908" t="str">
            <v>LICD-DMM-74658-74657-74656</v>
          </cell>
          <cell r="BH908">
            <v>42264</v>
          </cell>
        </row>
        <row r="909">
          <cell r="AF909" t="str">
            <v>LICD-DMM-74659</v>
          </cell>
          <cell r="BH909">
            <v>42263</v>
          </cell>
        </row>
        <row r="910">
          <cell r="AF910" t="str">
            <v>LICD-DMM-74660-74661</v>
          </cell>
          <cell r="BH910">
            <v>42263</v>
          </cell>
        </row>
        <row r="911">
          <cell r="AF911" t="str">
            <v>LICD-DMM-74662</v>
          </cell>
          <cell r="BH911">
            <v>42263</v>
          </cell>
        </row>
        <row r="912">
          <cell r="AF912" t="str">
            <v>LICD-DMM-74663</v>
          </cell>
          <cell r="BH912">
            <v>42263</v>
          </cell>
        </row>
        <row r="913">
          <cell r="AF913" t="str">
            <v>LICD-DMM-74664</v>
          </cell>
          <cell r="BH913">
            <v>42263</v>
          </cell>
        </row>
        <row r="914">
          <cell r="AF914" t="str">
            <v>LICD-DMM-74665</v>
          </cell>
          <cell r="BH914">
            <v>42263</v>
          </cell>
        </row>
        <row r="915">
          <cell r="AF915" t="str">
            <v>LICD-DMM-74666</v>
          </cell>
          <cell r="BH915">
            <v>42263</v>
          </cell>
        </row>
        <row r="916">
          <cell r="AF916" t="str">
            <v>LICD-DMM-74667</v>
          </cell>
          <cell r="BH916">
            <v>42263</v>
          </cell>
        </row>
        <row r="917">
          <cell r="AF917" t="str">
            <v>LICD-DMM-74674</v>
          </cell>
          <cell r="BH917">
            <v>42265</v>
          </cell>
        </row>
        <row r="918">
          <cell r="AF918" t="str">
            <v>LICD-DMM-74675</v>
          </cell>
          <cell r="BH918">
            <v>42265</v>
          </cell>
        </row>
        <row r="919">
          <cell r="AF919" t="str">
            <v>LICD-DMM-74676</v>
          </cell>
          <cell r="BH919">
            <v>42265</v>
          </cell>
        </row>
        <row r="920">
          <cell r="AF920" t="str">
            <v>LICD-DMM-74686</v>
          </cell>
          <cell r="BH920">
            <v>42265</v>
          </cell>
        </row>
        <row r="921">
          <cell r="AF921" t="str">
            <v>LICD-DMM-74687</v>
          </cell>
          <cell r="BH921">
            <v>42265</v>
          </cell>
        </row>
        <row r="922">
          <cell r="AF922" t="str">
            <v>LICD-DMM-74691</v>
          </cell>
          <cell r="BH922">
            <v>42265</v>
          </cell>
        </row>
        <row r="923">
          <cell r="AF923" t="str">
            <v>LICD-DMM-74696</v>
          </cell>
          <cell r="BH923">
            <v>42264</v>
          </cell>
        </row>
        <row r="924">
          <cell r="AF924" t="str">
            <v>LICD-DMM-74699</v>
          </cell>
          <cell r="BH924">
            <v>42265</v>
          </cell>
        </row>
        <row r="925">
          <cell r="AF925" t="str">
            <v>LICD-DMM-74706-74704-74703</v>
          </cell>
          <cell r="BH925">
            <v>42266</v>
          </cell>
        </row>
        <row r="926">
          <cell r="AF926" t="str">
            <v>LICD-DMM-74710-74709-74708</v>
          </cell>
          <cell r="BH926">
            <v>42267</v>
          </cell>
        </row>
        <row r="927">
          <cell r="AF927" t="str">
            <v>LICD-DMM-74719</v>
          </cell>
          <cell r="BH927">
            <v>42265</v>
          </cell>
        </row>
        <row r="928">
          <cell r="AF928" t="str">
            <v>LICD-DMM-74723</v>
          </cell>
          <cell r="BH928">
            <v>42265</v>
          </cell>
        </row>
        <row r="929">
          <cell r="AF929" t="str">
            <v>LICD-DMM-74725</v>
          </cell>
          <cell r="BH929">
            <v>42265</v>
          </cell>
        </row>
        <row r="930">
          <cell r="AF930" t="str">
            <v>LICD-DMM-74729</v>
          </cell>
          <cell r="BH930">
            <v>42265</v>
          </cell>
        </row>
        <row r="931">
          <cell r="AF931" t="str">
            <v>LICD-DMM-74733</v>
          </cell>
          <cell r="BH931">
            <v>42265</v>
          </cell>
        </row>
        <row r="932">
          <cell r="AF932" t="str">
            <v>LICD-DMM-74734</v>
          </cell>
          <cell r="BH932">
            <v>42265</v>
          </cell>
        </row>
        <row r="933">
          <cell r="AF933" t="str">
            <v>LICD-DMM-74738-74739</v>
          </cell>
          <cell r="BH933">
            <v>42265</v>
          </cell>
        </row>
        <row r="934">
          <cell r="AF934" t="str">
            <v>LICD-DMM-74743</v>
          </cell>
          <cell r="BH934">
            <v>42265</v>
          </cell>
        </row>
        <row r="935">
          <cell r="AF935" t="str">
            <v>LICD-DMM-74744</v>
          </cell>
          <cell r="BH935">
            <v>42265</v>
          </cell>
        </row>
        <row r="936">
          <cell r="AF936" t="str">
            <v>LICD-DMM-74745</v>
          </cell>
          <cell r="BH936">
            <v>42265</v>
          </cell>
        </row>
        <row r="937">
          <cell r="AF937" t="str">
            <v>LICD-DMM-74746</v>
          </cell>
          <cell r="BH937">
            <v>42265</v>
          </cell>
        </row>
        <row r="938">
          <cell r="AF938" t="str">
            <v>LICD-DMM-74748</v>
          </cell>
          <cell r="BH938">
            <v>42264</v>
          </cell>
        </row>
        <row r="939">
          <cell r="AF939" t="str">
            <v>LICD-DMM-74751-74750-74749</v>
          </cell>
          <cell r="BH939">
            <v>42267</v>
          </cell>
        </row>
        <row r="940">
          <cell r="AF940" t="str">
            <v>LICD-DMM-74754-74753-74752</v>
          </cell>
          <cell r="BH940">
            <v>42267</v>
          </cell>
        </row>
        <row r="941">
          <cell r="AF941" t="str">
            <v>LICD-DMM-74759-74758-74757</v>
          </cell>
          <cell r="BH941">
            <v>42267</v>
          </cell>
        </row>
        <row r="942">
          <cell r="AF942" t="str">
            <v>LICD-DMM-74760</v>
          </cell>
          <cell r="BH942">
            <v>42268</v>
          </cell>
        </row>
        <row r="943">
          <cell r="AF943" t="str">
            <v>LICD-DMM-74763-74762-74761</v>
          </cell>
          <cell r="BH943">
            <v>42268</v>
          </cell>
        </row>
        <row r="944">
          <cell r="AF944" t="str">
            <v>LICD-DMM-74765-74764-74773</v>
          </cell>
          <cell r="BH944">
            <v>42268</v>
          </cell>
        </row>
        <row r="945">
          <cell r="AF945" t="str">
            <v>LICD-DMM-74776-74775-74774</v>
          </cell>
          <cell r="BH945">
            <v>42268</v>
          </cell>
        </row>
        <row r="946">
          <cell r="AF946" t="str">
            <v>LICD-DMM-74780-74778-74777</v>
          </cell>
          <cell r="BH946">
            <v>42268</v>
          </cell>
        </row>
        <row r="947">
          <cell r="AF947" t="str">
            <v>LICD-DMM-74784-74782-74781</v>
          </cell>
          <cell r="BH947">
            <v>42268</v>
          </cell>
        </row>
        <row r="948">
          <cell r="AF948" t="str">
            <v>LICD-DMM-74797-74789-74788</v>
          </cell>
          <cell r="BH948">
            <v>42268</v>
          </cell>
        </row>
        <row r="949">
          <cell r="AF949" t="str">
            <v>LICD-DMM-74801</v>
          </cell>
          <cell r="BH949">
            <v>42268</v>
          </cell>
        </row>
        <row r="950">
          <cell r="AF950" t="str">
            <v>LICD-DMM-74811</v>
          </cell>
          <cell r="BH950">
            <v>42270</v>
          </cell>
        </row>
        <row r="951">
          <cell r="AF951" t="str">
            <v>LICD-DMM-74812</v>
          </cell>
          <cell r="BH951">
            <v>42270</v>
          </cell>
        </row>
        <row r="952">
          <cell r="AF952" t="str">
            <v>LICD-DMM-74815</v>
          </cell>
          <cell r="BH952">
            <v>42270</v>
          </cell>
        </row>
        <row r="953">
          <cell r="AF953" t="str">
            <v>LICD-DMM-74816</v>
          </cell>
          <cell r="BH953">
            <v>42270</v>
          </cell>
        </row>
        <row r="954">
          <cell r="AF954" t="str">
            <v>LICD-DMM-74817</v>
          </cell>
          <cell r="BH954">
            <v>42270</v>
          </cell>
        </row>
        <row r="955">
          <cell r="AF955" t="str">
            <v>LICD-DMM-74819</v>
          </cell>
          <cell r="BH955">
            <v>42277</v>
          </cell>
        </row>
        <row r="956">
          <cell r="AF956" t="str">
            <v>LICD-DMM-74820</v>
          </cell>
          <cell r="BH956">
            <v>42272</v>
          </cell>
        </row>
        <row r="957">
          <cell r="AF957" t="str">
            <v>LICD-DMM-74822</v>
          </cell>
          <cell r="BH957">
            <v>42272</v>
          </cell>
        </row>
        <row r="958">
          <cell r="AF958" t="str">
            <v>LICD-DMM-74824</v>
          </cell>
          <cell r="BH958">
            <v>42272</v>
          </cell>
        </row>
        <row r="959">
          <cell r="AF959" t="str">
            <v>LICD-DMM-74825</v>
          </cell>
          <cell r="BH959">
            <v>42271</v>
          </cell>
        </row>
        <row r="960">
          <cell r="AF960" t="str">
            <v>LICD-DMM-74826</v>
          </cell>
          <cell r="BH960">
            <v>42270</v>
          </cell>
        </row>
        <row r="961">
          <cell r="AF961" t="str">
            <v>LICD-DMM-74827</v>
          </cell>
          <cell r="BH961">
            <v>42271</v>
          </cell>
        </row>
        <row r="962">
          <cell r="AF962" t="str">
            <v>LICD-DMM-74828 CANCEL 75219</v>
          </cell>
          <cell r="BH962">
            <v>42270</v>
          </cell>
        </row>
        <row r="963">
          <cell r="AF963" t="str">
            <v>LICD-DMM-74834</v>
          </cell>
          <cell r="BH963">
            <v>42272</v>
          </cell>
        </row>
        <row r="964">
          <cell r="AF964" t="str">
            <v>LICD-DMM-74837-74836-74835</v>
          </cell>
          <cell r="BH964">
            <v>42271</v>
          </cell>
        </row>
        <row r="965">
          <cell r="AF965" t="str">
            <v>LICD-DMM-74840-74839-74838</v>
          </cell>
          <cell r="BH965">
            <v>42271</v>
          </cell>
        </row>
        <row r="966">
          <cell r="AF966" t="str">
            <v>LICD-DMM-74841</v>
          </cell>
          <cell r="BH966">
            <v>42270</v>
          </cell>
        </row>
        <row r="967">
          <cell r="AF967" t="str">
            <v>LICD-DMM-74843</v>
          </cell>
          <cell r="BH967">
            <v>42270</v>
          </cell>
        </row>
        <row r="968">
          <cell r="AF968" t="str">
            <v>LICD-DMM-74844</v>
          </cell>
          <cell r="BH968">
            <v>42270</v>
          </cell>
        </row>
        <row r="969">
          <cell r="AF969" t="str">
            <v>LICD-DMM-74845</v>
          </cell>
          <cell r="BH969">
            <v>42273</v>
          </cell>
        </row>
        <row r="970">
          <cell r="AF970" t="str">
            <v>LICD-DMM-74848</v>
          </cell>
          <cell r="BH970">
            <v>42273</v>
          </cell>
        </row>
        <row r="971">
          <cell r="AF971" t="str">
            <v>LICD-DMM-74851</v>
          </cell>
          <cell r="BH971">
            <v>42271</v>
          </cell>
        </row>
        <row r="972">
          <cell r="AF972" t="str">
            <v>LICD-DMM-74852</v>
          </cell>
          <cell r="BH972">
            <v>42271</v>
          </cell>
        </row>
        <row r="973">
          <cell r="AF973" t="str">
            <v>LICD-DMM-74853-74854-74855</v>
          </cell>
          <cell r="BH973">
            <v>42287</v>
          </cell>
        </row>
        <row r="974">
          <cell r="AF974" t="str">
            <v>LICD-DMM-74858-74857-74856</v>
          </cell>
          <cell r="BH974">
            <v>42287</v>
          </cell>
        </row>
        <row r="975">
          <cell r="AF975" t="str">
            <v>LICD-DMM-74861-74860-74859</v>
          </cell>
          <cell r="BH975">
            <v>42287</v>
          </cell>
        </row>
        <row r="976">
          <cell r="AF976" t="str">
            <v>LICD-DMM-74867-74866-74865</v>
          </cell>
          <cell r="BH976">
            <v>42287</v>
          </cell>
        </row>
        <row r="977">
          <cell r="AF977" t="str">
            <v>LICD-DMM-74870-74869-74868</v>
          </cell>
          <cell r="BH977">
            <v>42287</v>
          </cell>
        </row>
        <row r="978">
          <cell r="AF978" t="str">
            <v>LICD-DMM-74871</v>
          </cell>
          <cell r="BH978">
            <v>42273</v>
          </cell>
        </row>
        <row r="979">
          <cell r="AF979" t="str">
            <v>LICD-DMM-74872</v>
          </cell>
          <cell r="BH979">
            <v>42273</v>
          </cell>
        </row>
        <row r="980">
          <cell r="AF980" t="str">
            <v>LICD-DMM-74878-74877-74876</v>
          </cell>
          <cell r="BH980">
            <v>42274</v>
          </cell>
        </row>
        <row r="981">
          <cell r="AF981" t="str">
            <v>LICD-DMM-74875</v>
          </cell>
          <cell r="BH981">
            <v>42274</v>
          </cell>
        </row>
        <row r="982">
          <cell r="AF982" t="str">
            <v>LICD-DMM-74882-74881</v>
          </cell>
          <cell r="BH982">
            <v>42272</v>
          </cell>
        </row>
        <row r="983">
          <cell r="AF983" t="str">
            <v>LICD-DMM-74880-74879</v>
          </cell>
          <cell r="BH983">
            <v>42272</v>
          </cell>
        </row>
        <row r="984">
          <cell r="AF984" t="str">
            <v>LICD-DMM-74900-74901-74902</v>
          </cell>
          <cell r="BH984">
            <v>42305</v>
          </cell>
        </row>
        <row r="985">
          <cell r="AF985" t="str">
            <v>LICD-DMM-74903</v>
          </cell>
          <cell r="BH985">
            <v>42290</v>
          </cell>
        </row>
        <row r="986">
          <cell r="AF986" t="str">
            <v>LICD-DMM-74953</v>
          </cell>
          <cell r="BH986">
            <v>42283</v>
          </cell>
        </row>
        <row r="987">
          <cell r="AF987" t="str">
            <v>LICD-DMM-74951</v>
          </cell>
          <cell r="BH987">
            <v>42283</v>
          </cell>
        </row>
        <row r="988">
          <cell r="AF988" t="str">
            <v>LICD-DMM-74950</v>
          </cell>
          <cell r="BH988">
            <v>42283</v>
          </cell>
        </row>
        <row r="989">
          <cell r="AF989" t="str">
            <v>LICD-DMM-74949-cancelled75253</v>
          </cell>
          <cell r="BH989">
            <v>42283</v>
          </cell>
        </row>
        <row r="990">
          <cell r="AF990" t="str">
            <v>LICD-DMM-74946-74947-74948</v>
          </cell>
          <cell r="BH990">
            <v>42287</v>
          </cell>
        </row>
        <row r="991">
          <cell r="AF991" t="str">
            <v>LICD-DMM-74945-74944-74942</v>
          </cell>
          <cell r="BH991">
            <v>42287</v>
          </cell>
        </row>
        <row r="992">
          <cell r="AF992" t="str">
            <v>LICD-DMM-74941</v>
          </cell>
          <cell r="BH992">
            <v>42289</v>
          </cell>
        </row>
        <row r="993">
          <cell r="AF993" t="str">
            <v>LICD-DMM-74940</v>
          </cell>
          <cell r="BH993">
            <v>42289</v>
          </cell>
        </row>
        <row r="994">
          <cell r="AF994" t="str">
            <v>LICD-DMM-75003</v>
          </cell>
          <cell r="BH994">
            <v>42305</v>
          </cell>
        </row>
        <row r="995">
          <cell r="AF995" t="str">
            <v>LICD-DMM-74988-74987 cancel 74425-74988</v>
          </cell>
          <cell r="BH995">
            <v>42282</v>
          </cell>
        </row>
        <row r="996">
          <cell r="AF996" t="str">
            <v>LICD-DMM-74983-74980-74976</v>
          </cell>
          <cell r="BH996">
            <v>42282</v>
          </cell>
        </row>
        <row r="997">
          <cell r="AF997" t="str">
            <v>LICD-DMM-75023-75163</v>
          </cell>
          <cell r="BH997">
            <v>42286</v>
          </cell>
        </row>
        <row r="998">
          <cell r="AF998" t="str">
            <v>LICD-DMM-75044</v>
          </cell>
          <cell r="BH998">
            <v>42297</v>
          </cell>
        </row>
        <row r="999">
          <cell r="AF999" t="str">
            <v>LICD-DMM-75047</v>
          </cell>
          <cell r="BH999">
            <v>42296</v>
          </cell>
        </row>
        <row r="1000">
          <cell r="AF1000" t="str">
            <v>LICD-DMM-75042</v>
          </cell>
          <cell r="BH1000">
            <v>42296</v>
          </cell>
        </row>
        <row r="1001">
          <cell r="AF1001" t="str">
            <v>LICD-DMM-75041-cancelled75256</v>
          </cell>
          <cell r="BH1001">
            <v>42296</v>
          </cell>
        </row>
        <row r="1002">
          <cell r="AF1002" t="str">
            <v>LICD-DMM-75040-cancelled75255</v>
          </cell>
          <cell r="BH1002">
            <v>42296</v>
          </cell>
        </row>
        <row r="1003">
          <cell r="AF1003" t="str">
            <v>LICD-DMM-75039-cancelled 75326</v>
          </cell>
          <cell r="BH1003">
            <v>42296</v>
          </cell>
        </row>
        <row r="1004">
          <cell r="AF1004" t="str">
            <v>LICD-DMM-75038</v>
          </cell>
        </row>
        <row r="1005">
          <cell r="AF1005" t="str">
            <v>LICD-DMM-75037</v>
          </cell>
        </row>
        <row r="1006">
          <cell r="AF1006" t="str">
            <v>LICD-DMM-75061</v>
          </cell>
          <cell r="BH1006">
            <v>42297</v>
          </cell>
        </row>
        <row r="1007">
          <cell r="AF1007" t="str">
            <v>LICD-DMM-75089</v>
          </cell>
        </row>
        <row r="1008">
          <cell r="AF1008" t="str">
            <v>LICD-DMM-75091</v>
          </cell>
        </row>
        <row r="1009">
          <cell r="AF1009" t="str">
            <v>LICD-DMM-75090</v>
          </cell>
        </row>
        <row r="1010">
          <cell r="AF1010" t="str">
            <v>LICD-DMM-75102</v>
          </cell>
          <cell r="BH1010">
            <v>42298</v>
          </cell>
        </row>
        <row r="1011">
          <cell r="AF1011" t="str">
            <v>LICD-DMM-75103</v>
          </cell>
          <cell r="BH1011">
            <v>42298</v>
          </cell>
        </row>
        <row r="1012">
          <cell r="AF1012" t="str">
            <v>LICD-DMM-75096</v>
          </cell>
          <cell r="BH1012">
            <v>42302</v>
          </cell>
        </row>
        <row r="1013">
          <cell r="AF1013" t="str">
            <v>LICD-DMM-75095</v>
          </cell>
          <cell r="BH1013">
            <v>42299</v>
          </cell>
        </row>
        <row r="1014">
          <cell r="AF1014" t="str">
            <v>LICD-DMM-75094</v>
          </cell>
          <cell r="BH1014">
            <v>42299</v>
          </cell>
        </row>
        <row r="1015">
          <cell r="AF1015" t="str">
            <v>LICD-DMM-75093</v>
          </cell>
          <cell r="BH1015">
            <v>42299</v>
          </cell>
        </row>
        <row r="1016">
          <cell r="AF1016" t="str">
            <v>LICD-DMM-75092</v>
          </cell>
          <cell r="BH1016">
            <v>42299</v>
          </cell>
        </row>
        <row r="1017">
          <cell r="AF1017" t="str">
            <v>LICD-DMM-75105</v>
          </cell>
          <cell r="BH1017">
            <v>42298</v>
          </cell>
        </row>
        <row r="1018">
          <cell r="AF1018" t="str">
            <v>LICD-DMM- 75118</v>
          </cell>
          <cell r="BH1018">
            <v>42301</v>
          </cell>
        </row>
        <row r="1019">
          <cell r="AF1019" t="str">
            <v>LICD-DMM-75122-75116</v>
          </cell>
          <cell r="BH1019">
            <v>42301</v>
          </cell>
        </row>
        <row r="1020">
          <cell r="AF1020" t="str">
            <v>LICD-DMM-75117-75119</v>
          </cell>
          <cell r="BH1020">
            <v>42301</v>
          </cell>
        </row>
        <row r="1021">
          <cell r="AF1021" t="str">
            <v>LICD-DMM-75194</v>
          </cell>
          <cell r="BH1021">
            <v>42303</v>
          </cell>
        </row>
        <row r="1022">
          <cell r="AF1022" t="str">
            <v>LICD-DMM-75193</v>
          </cell>
          <cell r="BH1022">
            <v>42303</v>
          </cell>
        </row>
        <row r="1023">
          <cell r="AF1023" t="str">
            <v>LICD-DMM-96500-96499</v>
          </cell>
        </row>
        <row r="1024">
          <cell r="AF1024" t="str">
            <v>LICD-DMM-75191</v>
          </cell>
          <cell r="BH1024">
            <v>42303</v>
          </cell>
        </row>
        <row r="1025">
          <cell r="AF1025" t="str">
            <v>LICD-DMM-75190-cancelled75454</v>
          </cell>
          <cell r="BH1025">
            <v>42303</v>
          </cell>
        </row>
        <row r="1026">
          <cell r="AF1026" t="str">
            <v>LICD-DMM-75189-cancelled75257</v>
          </cell>
          <cell r="BH1026">
            <v>42303</v>
          </cell>
        </row>
        <row r="1027">
          <cell r="AF1027" t="str">
            <v>LICD-DMM-75188</v>
          </cell>
          <cell r="BH1027">
            <v>42303</v>
          </cell>
        </row>
        <row r="1028">
          <cell r="AF1028" t="str">
            <v>LICD-DMM-75187</v>
          </cell>
          <cell r="BH1028">
            <v>42303</v>
          </cell>
        </row>
        <row r="1029">
          <cell r="AF1029" t="str">
            <v>LICD-DMM-75186-cancelled75258</v>
          </cell>
          <cell r="BH1029">
            <v>42303</v>
          </cell>
        </row>
        <row r="1030">
          <cell r="AF1030" t="str">
            <v>LICD-DMM-75184</v>
          </cell>
          <cell r="BH1030">
            <v>42303</v>
          </cell>
        </row>
        <row r="1031">
          <cell r="AF1031" t="str">
            <v>LICD-DMM-75183</v>
          </cell>
          <cell r="BH1031">
            <v>42303</v>
          </cell>
        </row>
        <row r="1032">
          <cell r="AF1032" t="str">
            <v>LICD-DMM-75182</v>
          </cell>
          <cell r="BH1032">
            <v>42303</v>
          </cell>
        </row>
        <row r="1033">
          <cell r="AF1033" t="str">
            <v>LICD-DMM-75181-cancelled75252</v>
          </cell>
          <cell r="BH1033">
            <v>42303</v>
          </cell>
        </row>
        <row r="1034">
          <cell r="AF1034" t="str">
            <v>LICD-DMM-75107</v>
          </cell>
        </row>
        <row r="1035">
          <cell r="AF1035" t="str">
            <v>LICD-DMM-75202</v>
          </cell>
        </row>
        <row r="1036">
          <cell r="AF1036" t="str">
            <v>LICD-DMM-75108</v>
          </cell>
        </row>
        <row r="1037">
          <cell r="AF1037" t="str">
            <v>LICD-DMM-75109</v>
          </cell>
        </row>
        <row r="1038">
          <cell r="AF1038" t="str">
            <v>LICD-DMM-75111-75110</v>
          </cell>
          <cell r="BH1038">
            <v>42305</v>
          </cell>
        </row>
        <row r="1039">
          <cell r="AF1039" t="str">
            <v>LICD-DMM-75115-75114</v>
          </cell>
          <cell r="BH1039">
            <v>42305</v>
          </cell>
        </row>
        <row r="1040">
          <cell r="AF1040" t="str">
            <v>LICD-DMM-75126-75125-75124</v>
          </cell>
          <cell r="BH1040">
            <v>42318</v>
          </cell>
        </row>
        <row r="1041">
          <cell r="AF1041" t="str">
            <v>LICD-DMM-75165(CANCELLED)
                        80940(NEW)</v>
          </cell>
          <cell r="BH1041">
            <v>42372</v>
          </cell>
        </row>
        <row r="1042">
          <cell r="AF1042" t="str">
            <v>LICD-DMM-75166(CANCELLED)
                       80939(NEW)</v>
          </cell>
          <cell r="BH1042">
            <v>42372</v>
          </cell>
        </row>
        <row r="1043">
          <cell r="AF1043" t="str">
            <v>LICD-DMM-75169-75168-75167</v>
          </cell>
          <cell r="BH1043">
            <v>42318</v>
          </cell>
        </row>
        <row r="1044">
          <cell r="AF1044" t="str">
            <v>LICD-DMM-75171-75172-75170</v>
          </cell>
          <cell r="BH1044">
            <v>42318</v>
          </cell>
        </row>
        <row r="1045">
          <cell r="AF1045" t="str">
            <v>LICD-DMM-75176-75175-75174</v>
          </cell>
          <cell r="BH1045">
            <v>42318</v>
          </cell>
        </row>
        <row r="1046">
          <cell r="AF1046" t="str">
            <v>LICD-DMM-75180-75179-75177</v>
          </cell>
          <cell r="BH1046">
            <v>42318</v>
          </cell>
        </row>
        <row r="1047">
          <cell r="AF1047" t="str">
            <v>LICD-DMM-75164</v>
          </cell>
          <cell r="BH1047">
            <v>42305</v>
          </cell>
        </row>
        <row r="1048">
          <cell r="AF1048" t="str">
            <v>LICD-DMM-74373-75199 cancel 75216-75217</v>
          </cell>
          <cell r="BH1048">
            <v>42311</v>
          </cell>
        </row>
        <row r="1049">
          <cell r="AF1049" t="str">
            <v>LICD-DMM-75198-75057 cancel 75211-75213</v>
          </cell>
          <cell r="BH1049">
            <v>42292</v>
          </cell>
        </row>
        <row r="1050">
          <cell r="AF1050" t="str">
            <v>LICD-DMM-75200-75201 cancel 74428-74427</v>
          </cell>
        </row>
        <row r="1051">
          <cell r="AF1051" t="str">
            <v>LICD-DMM-74361 cancel 75215-75214</v>
          </cell>
        </row>
        <row r="1052">
          <cell r="AF1052" t="str">
            <v>LICD-DMM-74372-75056 cancel 75210-75208</v>
          </cell>
          <cell r="BH1052">
            <v>42292</v>
          </cell>
        </row>
        <row r="1053">
          <cell r="AF1053" t="str">
            <v>LICD-DMM-74362</v>
          </cell>
        </row>
        <row r="1054">
          <cell r="AF1054" t="str">
            <v>LICD-DMM-74363</v>
          </cell>
        </row>
        <row r="1055">
          <cell r="AF1055" t="str">
            <v>LICD-DMM-74368</v>
          </cell>
        </row>
        <row r="1056">
          <cell r="AF1056" t="str">
            <v>LICD-DMM-74369</v>
          </cell>
        </row>
        <row r="1057">
          <cell r="AF1057" t="str">
            <v>LICD-DMM-74366-74365-74364</v>
          </cell>
          <cell r="BH1057">
            <v>42305</v>
          </cell>
        </row>
        <row r="1058">
          <cell r="AF1058" t="str">
            <v>LICD-DMM-74374</v>
          </cell>
        </row>
        <row r="1059">
          <cell r="AF1059" t="str">
            <v>LICD-DMM-74398-74397</v>
          </cell>
          <cell r="BH1059">
            <v>42310</v>
          </cell>
        </row>
        <row r="1060">
          <cell r="AF1060" t="str">
            <v>LICD-DMM-74396-74392-74391</v>
          </cell>
          <cell r="BH1060">
            <v>42318</v>
          </cell>
        </row>
        <row r="1061">
          <cell r="AF1061" t="str">
            <v>LICD-DMM-74399</v>
          </cell>
          <cell r="BH1061">
            <v>42306</v>
          </cell>
        </row>
        <row r="1062">
          <cell r="AF1062" t="str">
            <v>LICD-DMM-74400</v>
          </cell>
          <cell r="BH1062">
            <v>42320</v>
          </cell>
        </row>
        <row r="1063">
          <cell r="AF1063" t="str">
            <v>LICD-DMM-74404-74405</v>
          </cell>
        </row>
        <row r="1064">
          <cell r="AF1064" t="str">
            <v>LICD-DMM-74403-74401</v>
          </cell>
        </row>
        <row r="1065">
          <cell r="AF1065" t="str">
            <v>LICD-DMM-74407-74406</v>
          </cell>
        </row>
        <row r="1066">
          <cell r="AF1066" t="str">
            <v>LICD-DMM-75265</v>
          </cell>
        </row>
        <row r="1067">
          <cell r="AF1067" t="str">
            <v>LICD-DMM-75273</v>
          </cell>
        </row>
        <row r="1068">
          <cell r="AF1068" t="str">
            <v>LICD-DMM-75274</v>
          </cell>
        </row>
        <row r="1069">
          <cell r="AF1069" t="str">
            <v>LICD-DMM-75275</v>
          </cell>
        </row>
        <row r="1070">
          <cell r="AF1070" t="str">
            <v>LICD-DMM-75276</v>
          </cell>
        </row>
        <row r="1071">
          <cell r="AF1071" t="str">
            <v>LICD-DMM-75277</v>
          </cell>
        </row>
        <row r="1072">
          <cell r="AF1072" t="str">
            <v>LICD-DMM-75278</v>
          </cell>
        </row>
        <row r="1073">
          <cell r="AF1073" t="str">
            <v>LICD-DMM-75279</v>
          </cell>
        </row>
        <row r="1074">
          <cell r="AF1074" t="str">
            <v>LICD-DMM-75280</v>
          </cell>
        </row>
        <row r="1075">
          <cell r="AF1075" t="str">
            <v>LICD-DMM-75329-75328</v>
          </cell>
        </row>
        <row r="1076">
          <cell r="AF1076" t="str">
            <v>LICD-DMM-75325-75324</v>
          </cell>
        </row>
        <row r="1077">
          <cell r="AF1077" t="str">
            <v>LICD-DMM-75323-75322</v>
          </cell>
        </row>
        <row r="1078">
          <cell r="AF1078" t="str">
            <v>LICD-DMM-75320-75319</v>
          </cell>
        </row>
        <row r="1079">
          <cell r="AF1079" t="str">
            <v>LICD-DMM-75348-75317</v>
          </cell>
        </row>
        <row r="1080">
          <cell r="AF1080" t="str">
            <v>LICD-DMM-75316-75315</v>
          </cell>
        </row>
        <row r="1081">
          <cell r="AF1081" t="str">
            <v>LICD-DMM-75345-75313</v>
          </cell>
        </row>
        <row r="1082">
          <cell r="AF1082" t="str">
            <v>LICD-DMM-75312-75311</v>
          </cell>
        </row>
        <row r="1083">
          <cell r="AF1083" t="str">
            <v>LICD-DMM-75310-75349</v>
          </cell>
        </row>
        <row r="1084">
          <cell r="AF1084" t="str">
            <v>LICD-DMM-75308-75307</v>
          </cell>
        </row>
        <row r="1085">
          <cell r="AF1085" t="str">
            <v>LICD-DMM-75306-75305</v>
          </cell>
        </row>
        <row r="1086">
          <cell r="AF1086" t="str">
            <v>LICD-DMM-75304-75347</v>
          </cell>
        </row>
        <row r="1087">
          <cell r="AF1087" t="str">
            <v>LICD-DMM-75302-75344</v>
          </cell>
        </row>
        <row r="1088">
          <cell r="AF1088" t="str">
            <v>LICD-DMM-75300-75299</v>
          </cell>
        </row>
        <row r="1089">
          <cell r="AF1089" t="str">
            <v>LICD-DMM-75343-75297</v>
          </cell>
        </row>
        <row r="1090">
          <cell r="AF1090" t="str">
            <v>LICD-DMM-75296-75351</v>
          </cell>
        </row>
        <row r="1091">
          <cell r="AF1091" t="str">
            <v>LICD-DMM-75294-75352</v>
          </cell>
        </row>
        <row r="1092">
          <cell r="AF1092" t="str">
            <v>LICD-DMM-75292-75350</v>
          </cell>
        </row>
        <row r="1093">
          <cell r="AF1093" t="str">
            <v>LICD-DMM-75290-75353</v>
          </cell>
        </row>
        <row r="1094">
          <cell r="AF1094" t="str">
            <v>LICD-DMM-75354-75355</v>
          </cell>
        </row>
        <row r="1095">
          <cell r="AF1095" t="str">
            <v>LICD-DMM-75358-75356-75357</v>
          </cell>
        </row>
        <row r="1096">
          <cell r="AF1096" t="str">
            <v>LICD-DMM-75376</v>
          </cell>
          <cell r="BH1096">
            <v>42319</v>
          </cell>
        </row>
        <row r="1097">
          <cell r="AF1097" t="str">
            <v>LICD-DMM-75377</v>
          </cell>
          <cell r="BH1097">
            <v>42319</v>
          </cell>
        </row>
        <row r="1098">
          <cell r="AF1098" t="str">
            <v>LICD-DMM-75373</v>
          </cell>
        </row>
        <row r="1099">
          <cell r="AF1099" t="str">
            <v>LICD-DMM-75435-75434-75433</v>
          </cell>
          <cell r="BH1099">
            <v>42327</v>
          </cell>
        </row>
        <row r="1100">
          <cell r="AF1100" t="str">
            <v>LICD-DMM-75432-75431-75430</v>
          </cell>
          <cell r="BH1100">
            <v>42327</v>
          </cell>
        </row>
        <row r="1101">
          <cell r="AF1101" t="str">
            <v>LICD-DMM-75429-75428-75427</v>
          </cell>
          <cell r="BH1101">
            <v>42327</v>
          </cell>
        </row>
        <row r="1102">
          <cell r="AF1102" t="str">
            <v>LICD-DMM-75426-75425-75424</v>
          </cell>
          <cell r="BH1102">
            <v>42327</v>
          </cell>
        </row>
        <row r="1103">
          <cell r="AF1103" t="str">
            <v>LICD-DMM-75436
CANCELL INV# 74398</v>
          </cell>
          <cell r="BH1103">
            <v>42324</v>
          </cell>
        </row>
        <row r="1104">
          <cell r="AF1104" t="str">
            <v>LICD-DMM-75454</v>
          </cell>
        </row>
        <row r="1105">
          <cell r="AF1105" t="str">
            <v>LICD-DMM-75459-75460-75461</v>
          </cell>
          <cell r="BH1105">
            <v>42327</v>
          </cell>
        </row>
        <row r="1106">
          <cell r="AF1106" t="str">
            <v>LICD-DMM-75463-75466-75462</v>
          </cell>
          <cell r="BH1106">
            <v>42327</v>
          </cell>
        </row>
        <row r="1107">
          <cell r="AF1107" t="str">
            <v>LICD-DMM-75465</v>
          </cell>
          <cell r="BH1107">
            <v>42330</v>
          </cell>
        </row>
        <row r="1108">
          <cell r="AF1108" t="str">
            <v>LICD-DMM-80622-80621</v>
          </cell>
          <cell r="BH1108">
            <v>42344</v>
          </cell>
        </row>
        <row r="1109">
          <cell r="AF1109" t="str">
            <v>LICD-DMM-80629-80618</v>
          </cell>
          <cell r="BH1109">
            <v>42344</v>
          </cell>
        </row>
        <row r="1110">
          <cell r="AF1110" t="str">
            <v>LICD-DMM-80630</v>
          </cell>
          <cell r="BH1110">
            <v>42334</v>
          </cell>
        </row>
        <row r="1111">
          <cell r="AF1111" t="str">
            <v>LICD-DMM-73765-80631</v>
          </cell>
          <cell r="BH1111">
            <v>42334</v>
          </cell>
        </row>
        <row r="1112">
          <cell r="AF1112" t="str">
            <v>LICD-DMM-80681-80683-80684</v>
          </cell>
          <cell r="BH1112">
            <v>42347</v>
          </cell>
        </row>
        <row r="1113">
          <cell r="AF1113" t="str">
            <v>LICD-DMM-80679-80682-80680</v>
          </cell>
          <cell r="BH1113">
            <v>42347</v>
          </cell>
        </row>
        <row r="1114">
          <cell r="AF1114" t="str">
            <v>LICD-DMM-80655-80652</v>
          </cell>
          <cell r="BH1114">
            <v>42344</v>
          </cell>
        </row>
        <row r="1115">
          <cell r="AF1115" t="str">
            <v>LICD-DMM-80678-80671</v>
          </cell>
        </row>
        <row r="1116">
          <cell r="AF1116" t="str">
            <v>LICD-DMM-80708-80707-80706</v>
          </cell>
          <cell r="BH1116">
            <v>42347</v>
          </cell>
        </row>
        <row r="1117">
          <cell r="AF1117" t="str">
            <v>LICD-DMM-
NEW:75529, Cancelled:75217</v>
          </cell>
          <cell r="BH1117">
            <v>42346</v>
          </cell>
        </row>
        <row r="1118">
          <cell r="AF1118" t="str">
            <v>LICD-DMM-80766-80765-80764</v>
          </cell>
          <cell r="BH1118">
            <v>42347</v>
          </cell>
        </row>
        <row r="1119">
          <cell r="AF1119" t="str">
            <v>LICD-DMM-80770-80767</v>
          </cell>
          <cell r="BH1119">
            <v>42359</v>
          </cell>
        </row>
        <row r="1120">
          <cell r="AF1120" t="str">
            <v>LICD-DMM-80771</v>
          </cell>
          <cell r="BH1120">
            <v>42348</v>
          </cell>
        </row>
        <row r="1121">
          <cell r="AF1121" t="str">
            <v>LICD-DMM-80778</v>
          </cell>
          <cell r="BH1121">
            <v>42348</v>
          </cell>
        </row>
        <row r="1122">
          <cell r="AF1122" t="str">
            <v>LICD-DMM-80782</v>
          </cell>
          <cell r="BH1122">
            <v>42348</v>
          </cell>
        </row>
        <row r="1123">
          <cell r="AF1123" t="str">
            <v>LICD-DMM-80783</v>
          </cell>
          <cell r="BH1123">
            <v>42348</v>
          </cell>
        </row>
        <row r="1124">
          <cell r="AF1124" t="str">
            <v>LICD-DMM-80784</v>
          </cell>
          <cell r="BH1124">
            <v>42348</v>
          </cell>
        </row>
        <row r="1125">
          <cell r="AF1125" t="str">
            <v>LICD-DMM-80808</v>
          </cell>
          <cell r="BH1125">
            <v>42346</v>
          </cell>
        </row>
        <row r="1126">
          <cell r="AF1126" t="str">
            <v>LICD-DMM-75586</v>
          </cell>
        </row>
        <row r="1127">
          <cell r="AF1127" t="str">
            <v>LICD-DMM-80818</v>
          </cell>
          <cell r="BH1127">
            <v>42347</v>
          </cell>
        </row>
        <row r="1128">
          <cell r="AF1128" t="str">
            <v>LICD-DMM-75587</v>
          </cell>
        </row>
        <row r="1129">
          <cell r="AF1129" t="str">
            <v>LICD-DMM-80880</v>
          </cell>
          <cell r="BH1129">
            <v>42368</v>
          </cell>
        </row>
        <row r="1130">
          <cell r="AF1130" t="str">
            <v>LICD-DMM-80841-80842-80843</v>
          </cell>
          <cell r="BH1130">
            <v>42014</v>
          </cell>
        </row>
        <row r="1131">
          <cell r="AF1131" t="str">
            <v>LICD-DMM-80935-80934-80936</v>
          </cell>
          <cell r="BH1131">
            <v>42367</v>
          </cell>
        </row>
        <row r="1132">
          <cell r="AF1132" t="str">
            <v>LICD-DMM-80933-80932-80931</v>
          </cell>
          <cell r="BH1132">
            <v>42367</v>
          </cell>
        </row>
        <row r="1133">
          <cell r="AF1133" t="str">
            <v>LICD-DMM-80941</v>
          </cell>
          <cell r="BH1133">
            <v>42372</v>
          </cell>
        </row>
        <row r="1134">
          <cell r="AF1134" t="str">
            <v>LICD-DMM-75382(CANCELLED)
                        80938(NEW)</v>
          </cell>
          <cell r="BH1134">
            <v>42372</v>
          </cell>
        </row>
        <row r="1135">
          <cell r="AF1135" t="str">
            <v>LICD-DMM-75379(CANCELLED)
                       80937(NEW)</v>
          </cell>
          <cell r="BH1135">
            <v>42360</v>
          </cell>
        </row>
        <row r="1136">
          <cell r="AF1136" t="str">
            <v>LICD-DMM-(80713cancelled)-80697-79523</v>
          </cell>
          <cell r="BH1136">
            <v>42367</v>
          </cell>
        </row>
        <row r="1137">
          <cell r="AF1137" t="str">
            <v>LICD-DMM-75573-75513</v>
          </cell>
          <cell r="BH1137">
            <v>42383</v>
          </cell>
        </row>
        <row r="1138">
          <cell r="AF1138" t="str">
            <v xml:space="preserve">LICD-DMM-(80638cancelled)-80696-79511
</v>
          </cell>
          <cell r="BH1138">
            <v>42367</v>
          </cell>
        </row>
        <row r="1139">
          <cell r="AF1139" t="str">
            <v>LICD-DMM-(80973can)-80685-
79510</v>
          </cell>
          <cell r="BH1139">
            <v>42367</v>
          </cell>
        </row>
        <row r="1140">
          <cell r="AF1140" t="str">
            <v>LICD-DMM-75532-79521-79519</v>
          </cell>
          <cell r="BH1140">
            <v>42387</v>
          </cell>
        </row>
        <row r="1141">
          <cell r="AF1141" t="str">
            <v>LICD-DMM-79538</v>
          </cell>
          <cell r="BH1141">
            <v>42383</v>
          </cell>
        </row>
        <row r="1142">
          <cell r="AF1142" t="str">
            <v>LICD-DMM-79533-79532-79531</v>
          </cell>
          <cell r="BH1142">
            <v>42379</v>
          </cell>
        </row>
        <row r="1143">
          <cell r="AF1143" t="str">
            <v>LICD-DMM-79537</v>
          </cell>
          <cell r="BH1143">
            <v>42368</v>
          </cell>
        </row>
        <row r="1144">
          <cell r="AF1144" t="str">
            <v>LICD-DMM-79539</v>
          </cell>
          <cell r="BH1144">
            <v>42368</v>
          </cell>
        </row>
        <row r="1145">
          <cell r="AF1145" t="str">
            <v>LICD-DMM-79529-79527-79528</v>
          </cell>
          <cell r="BH1145">
            <v>42379</v>
          </cell>
        </row>
        <row r="1146">
          <cell r="AF1146">
            <v>70246</v>
          </cell>
        </row>
        <row r="1147">
          <cell r="AF1147">
            <v>70245</v>
          </cell>
        </row>
        <row r="1148">
          <cell r="AF1148">
            <v>70244</v>
          </cell>
        </row>
        <row r="1149">
          <cell r="AF1149" t="str">
            <v>LICD-DMM-7031-70315-70316</v>
          </cell>
        </row>
        <row r="1150">
          <cell r="AF1150" t="str">
            <v>LICD-DMM-70451-70452-70453</v>
          </cell>
        </row>
        <row r="1151">
          <cell r="AF1151" t="str">
            <v>LICD-DMM-70457-70458-70459</v>
          </cell>
        </row>
        <row r="1152">
          <cell r="AF1152" t="str">
            <v>LICD-DMM-70461-70460</v>
          </cell>
        </row>
        <row r="1153">
          <cell r="AF1153" t="str">
            <v>LICD-DMM-70466-70464</v>
          </cell>
        </row>
        <row r="1154">
          <cell r="AF1154" t="str">
            <v>LICD-DMM-70468-70469-70472</v>
          </cell>
        </row>
        <row r="1155">
          <cell r="AF1155">
            <v>70424</v>
          </cell>
        </row>
        <row r="1156">
          <cell r="AF1156">
            <v>70423</v>
          </cell>
        </row>
        <row r="1157">
          <cell r="AF1157" t="str">
            <v>70422-70420-70421</v>
          </cell>
        </row>
        <row r="1158">
          <cell r="AF1158" t="str">
            <v>70416-70415-70414</v>
          </cell>
        </row>
        <row r="1159">
          <cell r="AF1159" t="str">
            <v>70413-70412-70411</v>
          </cell>
        </row>
        <row r="1160">
          <cell r="AF1160" t="str">
            <v>70407-70406-70405</v>
          </cell>
        </row>
        <row r="1161">
          <cell r="AF1161" t="str">
            <v>70403-70404-70398</v>
          </cell>
        </row>
        <row r="1162">
          <cell r="AF1162" t="str">
            <v>70397-70396-70395</v>
          </cell>
        </row>
        <row r="1163">
          <cell r="AF1163" t="str">
            <v>70394-70393-70392</v>
          </cell>
        </row>
        <row r="1164">
          <cell r="AF1164" t="str">
            <v>70386-70387-70388</v>
          </cell>
        </row>
        <row r="1165">
          <cell r="AF1165" t="str">
            <v>70385-70384-70383</v>
          </cell>
        </row>
        <row r="1166">
          <cell r="AF1166">
            <v>70353</v>
          </cell>
        </row>
        <row r="1167">
          <cell r="AF1167">
            <v>70354</v>
          </cell>
        </row>
        <row r="1168">
          <cell r="AF1168">
            <v>70379</v>
          </cell>
        </row>
        <row r="1169">
          <cell r="AF1169">
            <v>70374</v>
          </cell>
        </row>
        <row r="1170">
          <cell r="AF1170">
            <v>70375</v>
          </cell>
        </row>
        <row r="1171">
          <cell r="AF1171">
            <v>70370</v>
          </cell>
        </row>
        <row r="1172">
          <cell r="AF1172">
            <v>70366</v>
          </cell>
        </row>
        <row r="1173">
          <cell r="AF1173">
            <v>70367</v>
          </cell>
        </row>
        <row r="1174">
          <cell r="AF1174" t="str">
            <v>70363-70362-70361</v>
          </cell>
        </row>
        <row r="1175">
          <cell r="AF1175" t="str">
            <v>70360-70359-70358</v>
          </cell>
        </row>
        <row r="1176">
          <cell r="AF1176" t="str">
            <v>70357-70356-70355</v>
          </cell>
        </row>
        <row r="1177">
          <cell r="AF1177" t="str">
            <v>70352-70351-70350</v>
          </cell>
        </row>
        <row r="1178">
          <cell r="AF1178">
            <v>70349</v>
          </cell>
        </row>
        <row r="1179">
          <cell r="AF1179">
            <v>70348</v>
          </cell>
        </row>
        <row r="1180">
          <cell r="AF1180" t="str">
            <v>70347-70346</v>
          </cell>
        </row>
        <row r="1181">
          <cell r="AF1181" t="str">
            <v>70343-70345</v>
          </cell>
        </row>
        <row r="1182">
          <cell r="AF1182">
            <v>70342</v>
          </cell>
        </row>
        <row r="1183">
          <cell r="AF1183">
            <v>70337</v>
          </cell>
        </row>
        <row r="1184">
          <cell r="AF1184">
            <v>70338</v>
          </cell>
        </row>
        <row r="1185">
          <cell r="AF1185">
            <v>70339</v>
          </cell>
        </row>
        <row r="1186">
          <cell r="AF1186">
            <v>70340</v>
          </cell>
        </row>
        <row r="1187">
          <cell r="AF1187">
            <v>70336</v>
          </cell>
        </row>
        <row r="1188">
          <cell r="AF1188">
            <v>70341</v>
          </cell>
        </row>
        <row r="1189">
          <cell r="AF1189">
            <v>70333</v>
          </cell>
        </row>
        <row r="1190">
          <cell r="AF1190">
            <v>70425</v>
          </cell>
        </row>
        <row r="1191">
          <cell r="AF1191">
            <v>70432</v>
          </cell>
        </row>
        <row r="1192">
          <cell r="AF1192">
            <v>70484</v>
          </cell>
        </row>
        <row r="1193">
          <cell r="AF1193">
            <v>70488</v>
          </cell>
        </row>
        <row r="1194">
          <cell r="AF1194" t="str">
            <v>70520-70522-70519</v>
          </cell>
        </row>
        <row r="1195">
          <cell r="AF1195" t="str">
            <v>70516-70517</v>
          </cell>
        </row>
        <row r="1196">
          <cell r="AF1196">
            <v>70493</v>
          </cell>
        </row>
        <row r="1197">
          <cell r="AF1197">
            <v>70494</v>
          </cell>
        </row>
        <row r="1198">
          <cell r="AF1198" t="str">
            <v>70668-70667-70666</v>
          </cell>
        </row>
        <row r="1199">
          <cell r="AF1199">
            <v>70664</v>
          </cell>
        </row>
        <row r="1200">
          <cell r="AF1200">
            <v>70654</v>
          </cell>
        </row>
        <row r="1201">
          <cell r="AF1201" t="str">
            <v>70660-70661</v>
          </cell>
        </row>
        <row r="1202">
          <cell r="AF1202">
            <v>70662</v>
          </cell>
        </row>
        <row r="1203">
          <cell r="AF1203" t="str">
            <v>70673-70672-70669</v>
          </cell>
        </row>
        <row r="1204">
          <cell r="AF1204" t="str">
            <v>72016-70675-70674</v>
          </cell>
        </row>
        <row r="1205">
          <cell r="AF1205">
            <v>70677</v>
          </cell>
        </row>
        <row r="1206">
          <cell r="AF1206" t="str">
            <v>70680-70679-70678</v>
          </cell>
        </row>
        <row r="1207">
          <cell r="AF1207">
            <v>70681</v>
          </cell>
        </row>
        <row r="1208">
          <cell r="AF1208">
            <v>70697</v>
          </cell>
        </row>
        <row r="1209">
          <cell r="AF1209" t="str">
            <v>70438-70439</v>
          </cell>
        </row>
        <row r="1210">
          <cell r="AF1210" t="str">
            <v>LICD-DMM-70702-70701</v>
          </cell>
        </row>
        <row r="1211">
          <cell r="AF1211" t="str">
            <v>LICD-DMM-70704-70703</v>
          </cell>
        </row>
        <row r="1212">
          <cell r="AF1212" t="str">
            <v>LICD-DMM-70709-70705</v>
          </cell>
        </row>
        <row r="1213">
          <cell r="AF1213" t="str">
            <v>LICD-DMM-70713-70712</v>
          </cell>
        </row>
        <row r="1214">
          <cell r="AF1214" t="str">
            <v>LICD-DMM-70715-70716-70717</v>
          </cell>
        </row>
        <row r="1215">
          <cell r="AF1215" t="str">
            <v>LICD-DMM-70756-70757</v>
          </cell>
        </row>
        <row r="1216">
          <cell r="AF1216" t="str">
            <v>LICD-DMM-70753-70755-70754</v>
          </cell>
        </row>
        <row r="1217">
          <cell r="AF1217" t="str">
            <v>LICD-DMM-70752-70751-70750</v>
          </cell>
        </row>
        <row r="1218">
          <cell r="AF1218" t="str">
            <v>LICD-DMM-70747-70746</v>
          </cell>
        </row>
        <row r="1219">
          <cell r="AF1219" t="str">
            <v>LICD-DMM-70759-70760-70761-</v>
          </cell>
        </row>
        <row r="1220">
          <cell r="AF1220" t="str">
            <v>LICD-DMM-70766-70767-70768</v>
          </cell>
        </row>
        <row r="1221">
          <cell r="AF1221" t="str">
            <v>LICD-DMM-70770-70773</v>
          </cell>
        </row>
        <row r="1222">
          <cell r="AF1222" t="str">
            <v>LICD-DMM-70775-70776-70777</v>
          </cell>
        </row>
        <row r="1223">
          <cell r="AF1223" t="str">
            <v>LICD-DMM-70778-70779-70780</v>
          </cell>
        </row>
        <row r="1224">
          <cell r="AF1224" t="str">
            <v>LICD-DMM-70784-70785-70786</v>
          </cell>
        </row>
        <row r="1225">
          <cell r="AF1225" t="str">
            <v>LICD-DMM-70787-70788-70789</v>
          </cell>
        </row>
        <row r="1226">
          <cell r="AF1226" t="str">
            <v>LICD-DMM-70790-70791-70792</v>
          </cell>
        </row>
        <row r="1227">
          <cell r="AF1227">
            <v>70744</v>
          </cell>
        </row>
        <row r="1228">
          <cell r="AF1228">
            <v>70745</v>
          </cell>
        </row>
        <row r="1229">
          <cell r="AF1229">
            <v>70769</v>
          </cell>
        </row>
        <row r="1230">
          <cell r="AF1230">
            <v>70774</v>
          </cell>
        </row>
        <row r="1231">
          <cell r="AF1231" t="str">
            <v>70783-70782-70781</v>
          </cell>
        </row>
        <row r="1232">
          <cell r="AF1232">
            <v>70737</v>
          </cell>
        </row>
        <row r="1233">
          <cell r="AF1233">
            <v>70793</v>
          </cell>
        </row>
        <row r="1234">
          <cell r="AF1234">
            <v>70794</v>
          </cell>
        </row>
        <row r="1235">
          <cell r="AF1235" t="str">
            <v>70801-70802</v>
          </cell>
        </row>
        <row r="1236">
          <cell r="AF1236">
            <v>70810</v>
          </cell>
        </row>
        <row r="1237">
          <cell r="AF1237">
            <v>70814</v>
          </cell>
        </row>
        <row r="1238">
          <cell r="AF1238">
            <v>70815</v>
          </cell>
        </row>
        <row r="1239">
          <cell r="AF1239" t="str">
            <v>LICD-DMM-70906-70905</v>
          </cell>
        </row>
        <row r="1240">
          <cell r="AF1240" t="str">
            <v>LICD-DMM-70885-70884-70883</v>
          </cell>
        </row>
        <row r="1241">
          <cell r="AF1241" t="str">
            <v>LICD-DMM-70891-70890-70889</v>
          </cell>
        </row>
        <row r="1242">
          <cell r="AF1242" t="str">
            <v>LICD-DMM-70894-70893-70892</v>
          </cell>
        </row>
        <row r="1243">
          <cell r="AF1243" t="str">
            <v>LICD-DMM-70896-70895-70897</v>
          </cell>
        </row>
        <row r="1244">
          <cell r="AF1244" t="str">
            <v>LICD-DMM-70899-70898</v>
          </cell>
        </row>
        <row r="1245">
          <cell r="AF1245" t="str">
            <v>LICD-DMM-70901-70900</v>
          </cell>
        </row>
        <row r="1246">
          <cell r="AF1246" t="str">
            <v>LICD-DMM-70909-70888-70886</v>
          </cell>
        </row>
        <row r="1247">
          <cell r="AF1247" t="str">
            <v>LICD-DMM-70903-70902</v>
          </cell>
        </row>
        <row r="1248">
          <cell r="AF1248" t="str">
            <v>LICD-DMM-70904</v>
          </cell>
        </row>
        <row r="1249">
          <cell r="AF1249" t="str">
            <v>LICD-DMM-70795-70796-70797</v>
          </cell>
        </row>
        <row r="1250">
          <cell r="AF1250" t="str">
            <v>LICD-DMM-70798-70799-70800</v>
          </cell>
        </row>
        <row r="1251">
          <cell r="AF1251" t="str">
            <v>LICD-DMM-70805-70807-70808</v>
          </cell>
        </row>
        <row r="1252">
          <cell r="AF1252" t="str">
            <v>LICD-DMM-70811-70812-70813</v>
          </cell>
        </row>
        <row r="1253">
          <cell r="AF1253" t="str">
            <v>LICD-DMM-70818-70817-70816</v>
          </cell>
        </row>
        <row r="1254">
          <cell r="AF1254" t="str">
            <v>LICD-DMM-70819-70820-70821</v>
          </cell>
        </row>
        <row r="1255">
          <cell r="AF1255" t="str">
            <v>LICD-DMM-70822-70823-70824</v>
          </cell>
        </row>
        <row r="1256">
          <cell r="AF1256" t="str">
            <v>LICD-DMM-70825-70826</v>
          </cell>
        </row>
        <row r="1257">
          <cell r="AF1257" t="str">
            <v>LICD-DMM-70827-70828-70829</v>
          </cell>
        </row>
        <row r="1258">
          <cell r="AF1258" t="str">
            <v>LICD-DMM-70831-70832-70833</v>
          </cell>
        </row>
        <row r="1259">
          <cell r="AF1259" t="str">
            <v>LICD-DMM-70868</v>
          </cell>
        </row>
        <row r="1260">
          <cell r="AF1260" t="str">
            <v>LICD-DMM-70882-70881-70880</v>
          </cell>
        </row>
        <row r="1261">
          <cell r="AF1261" t="str">
            <v>LICD-DMM-70910-70911-70912</v>
          </cell>
        </row>
        <row r="1262">
          <cell r="AF1262" t="str">
            <v>LICD-DMM-70913-70914-70915</v>
          </cell>
        </row>
        <row r="1263">
          <cell r="AF1263" t="str">
            <v>LICD-DMM-70735-70919</v>
          </cell>
        </row>
        <row r="1264">
          <cell r="AF1264" t="str">
            <v>LICD-DMM-70848-70847</v>
          </cell>
        </row>
        <row r="1265">
          <cell r="AF1265" t="str">
            <v>LICD-DMM-70846-70845-70844</v>
          </cell>
        </row>
        <row r="1266">
          <cell r="AF1266" t="str">
            <v>LICD-DMM-70840-70839-</v>
          </cell>
        </row>
        <row r="1267">
          <cell r="AF1267" t="str">
            <v>LICD-DMM-70838-70837</v>
          </cell>
        </row>
        <row r="1268">
          <cell r="AF1268" t="str">
            <v>LICD-DMM-70836-70835-70834</v>
          </cell>
        </row>
        <row r="1269">
          <cell r="AF1269" t="str">
            <v>70871-CN-00142</v>
          </cell>
        </row>
        <row r="1270">
          <cell r="AF1270">
            <v>70908</v>
          </cell>
        </row>
        <row r="1271">
          <cell r="AF1271" t="str">
            <v>70865-70864-70863</v>
          </cell>
        </row>
        <row r="1272">
          <cell r="AF1272" t="str">
            <v>70862-70861-70860</v>
          </cell>
        </row>
        <row r="1273">
          <cell r="AF1273">
            <v>70859</v>
          </cell>
        </row>
        <row r="1274">
          <cell r="AF1274" t="str">
            <v>70858-70857-70856</v>
          </cell>
        </row>
        <row r="1275">
          <cell r="AF1275" t="str">
            <v>70855-70854</v>
          </cell>
        </row>
        <row r="1276">
          <cell r="AF1276" t="str">
            <v>70853-70852-70851</v>
          </cell>
        </row>
        <row r="1277">
          <cell r="AF1277">
            <v>70850</v>
          </cell>
        </row>
        <row r="1278">
          <cell r="AF1278">
            <v>70849</v>
          </cell>
        </row>
        <row r="1279">
          <cell r="AF1279" t="str">
            <v>70874-70875</v>
          </cell>
        </row>
        <row r="1280">
          <cell r="AF1280" t="str">
            <v>70877-70876</v>
          </cell>
        </row>
        <row r="1281">
          <cell r="AF1281">
            <v>70878</v>
          </cell>
        </row>
        <row r="1282">
          <cell r="AF1282">
            <v>70916</v>
          </cell>
        </row>
        <row r="1283">
          <cell r="AF1283" t="str">
            <v>70921-70920</v>
          </cell>
        </row>
        <row r="1284">
          <cell r="AF1284" t="str">
            <v>70927-70926-70928</v>
          </cell>
        </row>
        <row r="1285">
          <cell r="AF1285" t="str">
            <v>70925-70923-70922</v>
          </cell>
        </row>
        <row r="1286">
          <cell r="AF1286" t="str">
            <v>68785-70930</v>
          </cell>
        </row>
        <row r="1287">
          <cell r="AF1287" t="str">
            <v>LICD-DMM-70963-70962-70961</v>
          </cell>
        </row>
        <row r="1288">
          <cell r="AF1288" t="str">
            <v>LICD-DMM-70964</v>
          </cell>
        </row>
        <row r="1289">
          <cell r="AF1289" t="str">
            <v>LICD-DMM-70969</v>
          </cell>
        </row>
        <row r="1290">
          <cell r="AF1290" t="str">
            <v>LICD-DMM-70968-70965</v>
          </cell>
        </row>
        <row r="1291">
          <cell r="AF1291" t="str">
            <v>LICD-DMM-70972</v>
          </cell>
        </row>
        <row r="1292">
          <cell r="AF1292" t="str">
            <v>LICD-DMM-70983-70984-70985</v>
          </cell>
        </row>
        <row r="1293">
          <cell r="AF1293" t="str">
            <v>LICD-DMM-70993-70994-70995-70996</v>
          </cell>
        </row>
        <row r="1294">
          <cell r="AF1294" t="str">
            <v>LICD-DMM-70998</v>
          </cell>
        </row>
        <row r="1295">
          <cell r="AF1295" t="str">
            <v>LICD-DMM-70944-70947-71000</v>
          </cell>
        </row>
        <row r="1296">
          <cell r="AF1296" t="str">
            <v>70988-70987-70986</v>
          </cell>
        </row>
        <row r="1297">
          <cell r="AF1297">
            <v>70990</v>
          </cell>
        </row>
        <row r="1298">
          <cell r="AF1298">
            <v>70991</v>
          </cell>
        </row>
        <row r="1299">
          <cell r="AF1299">
            <v>70992</v>
          </cell>
        </row>
        <row r="1300">
          <cell r="AF1300">
            <v>70999</v>
          </cell>
        </row>
        <row r="1301">
          <cell r="AF1301">
            <v>71001</v>
          </cell>
        </row>
        <row r="1302">
          <cell r="AF1302">
            <v>71003</v>
          </cell>
        </row>
        <row r="1303">
          <cell r="AF1303">
            <v>71005</v>
          </cell>
        </row>
        <row r="1304">
          <cell r="AF1304">
            <v>71008</v>
          </cell>
        </row>
        <row r="1305">
          <cell r="AF1305">
            <v>71009</v>
          </cell>
        </row>
        <row r="1306">
          <cell r="AF1306">
            <v>71010</v>
          </cell>
        </row>
        <row r="1307">
          <cell r="AF1307" t="str">
            <v>71012 cancel 71743 new</v>
          </cell>
        </row>
        <row r="1308">
          <cell r="AF1308" t="str">
            <v>71020-71019</v>
          </cell>
        </row>
        <row r="1309">
          <cell r="AF1309" t="str">
            <v>70467-71022</v>
          </cell>
        </row>
        <row r="1310">
          <cell r="AF1310" t="str">
            <v>LICD-DMM-71024-71023</v>
          </cell>
        </row>
        <row r="1311">
          <cell r="AF1311" t="str">
            <v>LICD-DMM-71026-71025</v>
          </cell>
        </row>
        <row r="1312">
          <cell r="AF1312" t="str">
            <v>LICD-DMM-71028-71027</v>
          </cell>
        </row>
        <row r="1313">
          <cell r="AF1313" t="str">
            <v>LICD-DMM-71030-71029</v>
          </cell>
        </row>
        <row r="1314">
          <cell r="AF1314" t="str">
            <v>LICD-DMM-71032-71031</v>
          </cell>
        </row>
        <row r="1315">
          <cell r="AF1315" t="str">
            <v>LICD-DMM-70882-71007-71006</v>
          </cell>
        </row>
        <row r="1316">
          <cell r="AF1316" t="str">
            <v>LICD-DMM-71011</v>
          </cell>
        </row>
        <row r="1317">
          <cell r="AF1317" t="str">
            <v>LICD-DMM-71013-71014-71015</v>
          </cell>
        </row>
        <row r="1318">
          <cell r="AF1318" t="str">
            <v>LICD-DMM-71037-71035-71036</v>
          </cell>
        </row>
        <row r="1319">
          <cell r="AF1319" t="str">
            <v>LICD-DMM-71903</v>
          </cell>
        </row>
        <row r="1320">
          <cell r="AF1320" t="str">
            <v>LICD-DMM-73457</v>
          </cell>
          <cell r="BH1320">
            <v>42204</v>
          </cell>
        </row>
        <row r="1321">
          <cell r="AF1321" t="str">
            <v xml:space="preserve">LICD-DMM-73463cancel 73730-73729-73461 </v>
          </cell>
          <cell r="BH1321">
            <v>42204</v>
          </cell>
        </row>
        <row r="1322">
          <cell r="AF1322" t="str">
            <v>LICD-DMM-73510</v>
          </cell>
          <cell r="BH1322">
            <v>42218</v>
          </cell>
        </row>
        <row r="1323">
          <cell r="AF1323" t="str">
            <v>LICD-DMM-73511</v>
          </cell>
          <cell r="BH1323">
            <v>42218</v>
          </cell>
        </row>
        <row r="1324">
          <cell r="AF1324" t="str">
            <v>LICD-DMM-73512</v>
          </cell>
          <cell r="BH1324">
            <v>42218</v>
          </cell>
        </row>
        <row r="1325">
          <cell r="AF1325" t="str">
            <v>LICD-DMM-73514</v>
          </cell>
          <cell r="BH1325">
            <v>42218</v>
          </cell>
        </row>
        <row r="1326">
          <cell r="AF1326" t="str">
            <v>LICD-DMM-73516-73517-73515</v>
          </cell>
          <cell r="BH1326">
            <v>42217</v>
          </cell>
        </row>
        <row r="1327">
          <cell r="AF1327" t="str">
            <v>LICD-DMM-73513</v>
          </cell>
          <cell r="BH1327">
            <v>42217</v>
          </cell>
        </row>
        <row r="1328">
          <cell r="AF1328" t="str">
            <v>LICD-DMM-73499</v>
          </cell>
          <cell r="BH1328">
            <v>42218</v>
          </cell>
        </row>
        <row r="1329">
          <cell r="AF1329" t="str">
            <v>LICD-DMM-73495</v>
          </cell>
          <cell r="BH1329">
            <v>42218</v>
          </cell>
        </row>
        <row r="1330">
          <cell r="AF1330" t="str">
            <v>LICD-DMM-73733</v>
          </cell>
          <cell r="BH1330">
            <v>42228</v>
          </cell>
        </row>
        <row r="1331">
          <cell r="AF1331" t="str">
            <v>LICD-DMM-73759</v>
          </cell>
          <cell r="BH1331">
            <v>42230</v>
          </cell>
        </row>
        <row r="1332">
          <cell r="AF1332" t="str">
            <v>LICD-DMM-73760</v>
          </cell>
          <cell r="BH1332">
            <v>42232</v>
          </cell>
        </row>
        <row r="1333">
          <cell r="AF1333" t="str">
            <v>LICD-DMM-73765-73766</v>
          </cell>
          <cell r="BH1333">
            <v>42231</v>
          </cell>
        </row>
        <row r="1334">
          <cell r="AF1334" t="str">
            <v>LICD-DMM-73767</v>
          </cell>
          <cell r="BH1334">
            <v>42232</v>
          </cell>
        </row>
        <row r="1335">
          <cell r="AF1335" t="str">
            <v>LICD-DMM-73768</v>
          </cell>
          <cell r="BH1335">
            <v>42232</v>
          </cell>
        </row>
        <row r="1336">
          <cell r="AF1336" t="str">
            <v>LICD-DMM-73818-73817-73816</v>
          </cell>
          <cell r="BH1336">
            <v>42235</v>
          </cell>
        </row>
        <row r="1337">
          <cell r="AF1337" t="str">
            <v>LICD-DMM-73822-73821-73820</v>
          </cell>
          <cell r="BH1337">
            <v>42236</v>
          </cell>
        </row>
        <row r="1338">
          <cell r="AF1338" t="str">
            <v>LICD-DMM-73824</v>
          </cell>
          <cell r="BH1338">
            <v>42237</v>
          </cell>
        </row>
        <row r="1339">
          <cell r="AF1339" t="str">
            <v>LICD-DMM-73825</v>
          </cell>
          <cell r="BH1339">
            <v>42237</v>
          </cell>
        </row>
        <row r="1340">
          <cell r="AF1340" t="str">
            <v>LICD-DMM-73828</v>
          </cell>
          <cell r="BH1340">
            <v>42235</v>
          </cell>
        </row>
        <row r="1341">
          <cell r="AF1341" t="str">
            <v>LICD-DMM-74535</v>
          </cell>
          <cell r="BH1341">
            <v>42257</v>
          </cell>
        </row>
        <row r="1342">
          <cell r="AF1342" t="str">
            <v>LICD-DMM-74536</v>
          </cell>
          <cell r="BH1342">
            <v>42257</v>
          </cell>
        </row>
        <row r="1343">
          <cell r="AF1343" t="str">
            <v>LICD-DMM-74540</v>
          </cell>
          <cell r="BH1343">
            <v>42257</v>
          </cell>
        </row>
        <row r="1344">
          <cell r="AF1344" t="str">
            <v>LICD-DMM-74619-74618-74617</v>
          </cell>
          <cell r="BH1344">
            <v>42267</v>
          </cell>
        </row>
        <row r="1345">
          <cell r="AF1345" t="str">
            <v>LICD-DMM-74819</v>
          </cell>
          <cell r="BH1345">
            <v>42272</v>
          </cell>
        </row>
        <row r="1346">
          <cell r="AF1346" t="str">
            <v>LICD-DMM-74900-74901-74902</v>
          </cell>
          <cell r="BH1346">
            <v>42280</v>
          </cell>
        </row>
        <row r="1347">
          <cell r="AF1347" t="str">
            <v>LICD-DMM-74903</v>
          </cell>
          <cell r="BH1347">
            <v>42280</v>
          </cell>
        </row>
        <row r="1348">
          <cell r="AF1348" t="str">
            <v>LICD-DMM-74941</v>
          </cell>
          <cell r="BH1348">
            <v>42286</v>
          </cell>
        </row>
        <row r="1349">
          <cell r="AF1349" t="str">
            <v>LICD-DMM-74940</v>
          </cell>
          <cell r="BH1349">
            <v>42286</v>
          </cell>
        </row>
        <row r="1350">
          <cell r="AF1350" t="str">
            <v>LICD-DMM-75003</v>
          </cell>
          <cell r="BH1350">
            <v>42285</v>
          </cell>
        </row>
        <row r="1351">
          <cell r="AF1351" t="str">
            <v>LICD-DMM-74988-74987 cancel 74425-74988</v>
          </cell>
          <cell r="BH1351">
            <v>42286</v>
          </cell>
        </row>
        <row r="1352">
          <cell r="AF1352" t="str">
            <v>LICD-DMM-74983-74980-74976</v>
          </cell>
          <cell r="BH1352">
            <v>42285</v>
          </cell>
        </row>
        <row r="1353">
          <cell r="AF1353" t="str">
            <v>LICD-DMM-75044</v>
          </cell>
        </row>
        <row r="1354">
          <cell r="AF1354" t="str">
            <v>LICD-DMM-75047</v>
          </cell>
        </row>
        <row r="1355">
          <cell r="AF1355" t="str">
            <v>LICD-DMM-75042</v>
          </cell>
        </row>
        <row r="1356">
          <cell r="AF1356" t="str">
            <v>LICD-DMM-75041-cancelled75256</v>
          </cell>
        </row>
        <row r="1357">
          <cell r="AF1357" t="str">
            <v>LICD-DMM-75040-cancelled75255</v>
          </cell>
        </row>
        <row r="1358">
          <cell r="AF1358" t="str">
            <v>LICD-DMM-75039-cancelled 75326</v>
          </cell>
        </row>
        <row r="1359">
          <cell r="AF1359" t="str">
            <v>LICD-DMM-75061</v>
          </cell>
        </row>
        <row r="1360">
          <cell r="AF1360" t="str">
            <v>LICD-DMM-75102</v>
          </cell>
        </row>
        <row r="1361">
          <cell r="AF1361" t="str">
            <v>LICD-DMM-75103</v>
          </cell>
        </row>
        <row r="1362">
          <cell r="AF1362" t="str">
            <v>LICD-DMM-75096</v>
          </cell>
        </row>
        <row r="1363">
          <cell r="AF1363" t="str">
            <v>LICD-DMM-75095</v>
          </cell>
        </row>
        <row r="1364">
          <cell r="AF1364" t="str">
            <v>LICD-DMM-75094</v>
          </cell>
        </row>
        <row r="1365">
          <cell r="AF1365" t="str">
            <v>LICD-DMM-75093</v>
          </cell>
        </row>
        <row r="1366">
          <cell r="AF1366" t="str">
            <v>LICD-DMM-75092</v>
          </cell>
        </row>
        <row r="1367">
          <cell r="AF1367" t="str">
            <v>LICD-DMM-75105</v>
          </cell>
        </row>
        <row r="1368">
          <cell r="AF1368" t="str">
            <v>LICD-DMM- 75118</v>
          </cell>
        </row>
        <row r="1369">
          <cell r="AF1369" t="str">
            <v>LICD-DMM-75122-75116</v>
          </cell>
        </row>
        <row r="1370">
          <cell r="AF1370" t="str">
            <v>LICD-DMM-75117-75119</v>
          </cell>
        </row>
        <row r="1371">
          <cell r="AF1371" t="str">
            <v>LICD-DMM-75194</v>
          </cell>
        </row>
        <row r="1372">
          <cell r="AF1372" t="str">
            <v>LICD-DMM-75193</v>
          </cell>
        </row>
        <row r="1373">
          <cell r="AF1373" t="str">
            <v>LICD-DMM-75191</v>
          </cell>
        </row>
        <row r="1374">
          <cell r="AF1374" t="str">
            <v>LICD-DMM-95190</v>
          </cell>
        </row>
        <row r="1375">
          <cell r="AF1375" t="str">
            <v>LICD-DMM-75189-cancelled75257</v>
          </cell>
        </row>
        <row r="1376">
          <cell r="AF1376" t="str">
            <v>LICD-DMM-75188</v>
          </cell>
        </row>
        <row r="1377">
          <cell r="AF1377" t="str">
            <v>LICD-DMM-75187</v>
          </cell>
        </row>
        <row r="1378">
          <cell r="AF1378" t="str">
            <v>LICD-DMM-75186-cancelled75258</v>
          </cell>
        </row>
        <row r="1379">
          <cell r="AF1379" t="str">
            <v>LICD-DMM-75184</v>
          </cell>
        </row>
        <row r="1380">
          <cell r="AF1380" t="str">
            <v>LICD-DMM-75183</v>
          </cell>
        </row>
        <row r="1381">
          <cell r="AF1381" t="str">
            <v>LICD-DMM-75182</v>
          </cell>
        </row>
        <row r="1382">
          <cell r="AF1382" t="str">
            <v>LICD-DMM-75181-cancelled75252</v>
          </cell>
        </row>
        <row r="1383">
          <cell r="AF1383" t="str">
            <v>LICD-DMM-75111-75110</v>
          </cell>
        </row>
        <row r="1384">
          <cell r="AF1384" t="str">
            <v>LICD-DMM-75115-75114</v>
          </cell>
        </row>
        <row r="1385">
          <cell r="AF1385" t="str">
            <v>LICD-DMM-75126-75125-75124</v>
          </cell>
        </row>
        <row r="1386">
          <cell r="AF1386" t="str">
            <v>LICD-DMM-75165</v>
          </cell>
        </row>
        <row r="1387">
          <cell r="AF1387" t="str">
            <v>LICD-DMM-75166</v>
          </cell>
        </row>
        <row r="1388">
          <cell r="AF1388" t="str">
            <v>LICD-DMM-75169-75168-75167</v>
          </cell>
        </row>
        <row r="1389">
          <cell r="AF1389" t="str">
            <v>LICD-DMM-75171-75172-75170</v>
          </cell>
        </row>
        <row r="1390">
          <cell r="AF1390" t="str">
            <v>LICD-DMM-75176-75175-75174</v>
          </cell>
        </row>
        <row r="1391">
          <cell r="AF1391" t="str">
            <v>LICD-DMM-75180-75179-75177</v>
          </cell>
        </row>
        <row r="1392">
          <cell r="AF1392" t="str">
            <v>LICD-DMM-75164</v>
          </cell>
        </row>
        <row r="1393">
          <cell r="AF1393" t="str">
            <v>LICD-DMM-74373-75199 cancel 75216-75217</v>
          </cell>
        </row>
        <row r="1394">
          <cell r="AF1394" t="str">
            <v>LICD-DMM-75198-75057 cancel 75211-75213</v>
          </cell>
        </row>
        <row r="1395">
          <cell r="AF1395" t="str">
            <v>LICD-DMM-74372-75056 cancel 75210-75208</v>
          </cell>
        </row>
        <row r="1396">
          <cell r="AF1396" t="str">
            <v>LICD-DMM-74366-74365-74364</v>
          </cell>
        </row>
        <row r="1397">
          <cell r="AF1397" t="str">
            <v>LICD-DMM-74398-74397</v>
          </cell>
        </row>
        <row r="1398">
          <cell r="AF1398" t="str">
            <v>LICD-DMM-74396-74392-74391</v>
          </cell>
        </row>
        <row r="1399">
          <cell r="AF1399" t="str">
            <v>LICD-DMM-74399</v>
          </cell>
        </row>
        <row r="1400">
          <cell r="AF1400" t="str">
            <v>LICD-DMM-74400</v>
          </cell>
        </row>
        <row r="1401">
          <cell r="AF1401" t="str">
            <v>LICD-DMM-75265</v>
          </cell>
        </row>
        <row r="1402">
          <cell r="AF1402" t="str">
            <v>LICD-DMM-75273</v>
          </cell>
        </row>
        <row r="1403">
          <cell r="AF1403" t="str">
            <v>LICD-DMM-75274</v>
          </cell>
        </row>
        <row r="1404">
          <cell r="AF1404" t="str">
            <v>LICD-DMM-75275</v>
          </cell>
        </row>
        <row r="1405">
          <cell r="AF1405" t="str">
            <v>LICD-DMM-75276</v>
          </cell>
        </row>
        <row r="1406">
          <cell r="AF1406" t="str">
            <v>LICD-DMM-75277</v>
          </cell>
        </row>
        <row r="1407">
          <cell r="AF1407" t="str">
            <v>LICD-DMM-75278</v>
          </cell>
        </row>
        <row r="1408">
          <cell r="AF1408" t="str">
            <v>LICD-DMM-75279</v>
          </cell>
        </row>
        <row r="1409">
          <cell r="AF1409" t="str">
            <v>LICD-DMM-75280</v>
          </cell>
        </row>
        <row r="1410">
          <cell r="AF1410" t="str">
            <v>LICD-DMM-75329-75328</v>
          </cell>
        </row>
        <row r="1411">
          <cell r="AF1411" t="str">
            <v>LICD-DMM-75325-75324</v>
          </cell>
        </row>
        <row r="1412">
          <cell r="AF1412" t="str">
            <v>LICD-DMM-75323-75322</v>
          </cell>
        </row>
        <row r="1413">
          <cell r="AF1413" t="str">
            <v>LICD-DMM-75320-75319</v>
          </cell>
        </row>
        <row r="1414">
          <cell r="AF1414" t="str">
            <v>LICD-DMM-75348-75317</v>
          </cell>
        </row>
        <row r="1415">
          <cell r="AF1415" t="str">
            <v>LICD-DMM-75316-75315</v>
          </cell>
        </row>
        <row r="1416">
          <cell r="AF1416" t="str">
            <v>LICD-DMM-75345-75313</v>
          </cell>
        </row>
        <row r="1417">
          <cell r="AF1417" t="str">
            <v>LICD-DMM-75312-75311</v>
          </cell>
        </row>
        <row r="1418">
          <cell r="AF1418" t="str">
            <v>LICD-DMM-75310-75349</v>
          </cell>
        </row>
        <row r="1419">
          <cell r="AF1419" t="str">
            <v>LICD-DMM-75308-75307</v>
          </cell>
        </row>
        <row r="1420">
          <cell r="AF1420" t="str">
            <v>LICD-DMM-75306-75305</v>
          </cell>
        </row>
        <row r="1421">
          <cell r="AF1421" t="str">
            <v>LICD-DMM-75304-75347</v>
          </cell>
        </row>
        <row r="1422">
          <cell r="AF1422" t="str">
            <v>LICD-DMM-75302-75344</v>
          </cell>
        </row>
        <row r="1423">
          <cell r="AF1423" t="str">
            <v>LICD-DMM-75300-75299</v>
          </cell>
        </row>
        <row r="1424">
          <cell r="AF1424" t="str">
            <v>LICD-DMM-75343-75297</v>
          </cell>
        </row>
        <row r="1425">
          <cell r="AF1425" t="str">
            <v>LICD-DMM-75296-75351</v>
          </cell>
        </row>
        <row r="1426">
          <cell r="AF1426" t="str">
            <v>LICD-DMM-75294-75352</v>
          </cell>
        </row>
        <row r="1427">
          <cell r="AF1427" t="str">
            <v>LICD-DMM-75292-75350</v>
          </cell>
        </row>
        <row r="1428">
          <cell r="AF1428" t="str">
            <v>LICD-DMM-75290-75353</v>
          </cell>
        </row>
        <row r="1429">
          <cell r="AF1429" t="str">
            <v>LICD-DMM-75354-75355</v>
          </cell>
        </row>
        <row r="1430">
          <cell r="AF1430" t="str">
            <v>LICD-DMM-75358-75356-75357</v>
          </cell>
        </row>
        <row r="1431">
          <cell r="AF1431" t="str">
            <v>LICD-DMM-75376</v>
          </cell>
        </row>
        <row r="1432">
          <cell r="AF1432" t="str">
            <v>LICD-DMM-75377</v>
          </cell>
        </row>
        <row r="1433">
          <cell r="AF1433" t="str">
            <v>92606-92601-18651</v>
          </cell>
        </row>
        <row r="1434">
          <cell r="AF1434" t="str">
            <v>70676-70675-70674</v>
          </cell>
        </row>
        <row r="1435">
          <cell r="AF1435">
            <v>70697</v>
          </cell>
        </row>
        <row r="1436">
          <cell r="AF1436">
            <v>71012</v>
          </cell>
        </row>
        <row r="1437">
          <cell r="AF1437" t="str">
            <v>LICD-DMM-71053-71052-71051</v>
          </cell>
        </row>
        <row r="1438">
          <cell r="AF1438" t="str">
            <v>LICD-DMM-71056-71055-71054</v>
          </cell>
        </row>
        <row r="1439">
          <cell r="AF1439" t="str">
            <v>LICD-DMM-71058-71057</v>
          </cell>
        </row>
        <row r="1440">
          <cell r="AF1440" t="str">
            <v>LICD-DMM-71060-71059</v>
          </cell>
        </row>
        <row r="1441">
          <cell r="AF1441" t="str">
            <v>LICD-DMM-71063-71062-71061</v>
          </cell>
        </row>
        <row r="1442">
          <cell r="AF1442" t="str">
            <v>LICD-DMM-71065-71064</v>
          </cell>
        </row>
        <row r="1443">
          <cell r="AF1443" t="str">
            <v>LICD-DMM-71067-71066</v>
          </cell>
        </row>
        <row r="1444">
          <cell r="AF1444" t="str">
            <v>LICD-DMM-71069-71068</v>
          </cell>
        </row>
        <row r="1445">
          <cell r="AF1445" t="str">
            <v>LICD-DMM-71071-71070</v>
          </cell>
        </row>
        <row r="1446">
          <cell r="AF1446" t="str">
            <v>LICD-DMM-71073-71074-71072</v>
          </cell>
        </row>
        <row r="1447">
          <cell r="AF1447" t="str">
            <v>LICD-DMM-71080-71077</v>
          </cell>
        </row>
        <row r="1448">
          <cell r="AF1448" t="str">
            <v>LICD-DMM-71084-71081</v>
          </cell>
        </row>
        <row r="1449">
          <cell r="AF1449" t="str">
            <v>LICD-DMM-71089-71088</v>
          </cell>
        </row>
        <row r="1450">
          <cell r="AF1450" t="str">
            <v>LICD-DMM-71268-71265</v>
          </cell>
        </row>
        <row r="1451">
          <cell r="AF1451" t="str">
            <v>LICD-DMM-71316-71315-71262</v>
          </cell>
        </row>
        <row r="1452">
          <cell r="AF1452" t="str">
            <v>LICD-DMM-71252-71251</v>
          </cell>
        </row>
        <row r="1453">
          <cell r="AF1453" t="str">
            <v>LICD-DMM-71254-71253-</v>
          </cell>
        </row>
        <row r="1454">
          <cell r="AF1454" t="str">
            <v>LICD-DMM-71257-71256-71255</v>
          </cell>
        </row>
        <row r="1455">
          <cell r="AF1455" t="str">
            <v>LICD-DMM-71260-71389-71258</v>
          </cell>
        </row>
        <row r="1456">
          <cell r="AF1456" t="str">
            <v>LICD-DMM-71264-71263</v>
          </cell>
        </row>
        <row r="1457">
          <cell r="AF1457" t="str">
            <v>LICD-DMM-71270-71269</v>
          </cell>
        </row>
        <row r="1458">
          <cell r="AF1458" t="str">
            <v>LICD-DMM-71274-71271</v>
          </cell>
        </row>
        <row r="1459">
          <cell r="AF1459" t="str">
            <v>LICD-DMM-71279-71275</v>
          </cell>
        </row>
        <row r="1460">
          <cell r="AF1460" t="str">
            <v>LICD-DMM-71281-71280</v>
          </cell>
        </row>
        <row r="1461">
          <cell r="AF1461" t="str">
            <v>LICD-DMM-71283-71282</v>
          </cell>
        </row>
        <row r="1462">
          <cell r="AF1462" t="str">
            <v>LICD-DMM-71285-71284</v>
          </cell>
        </row>
        <row r="1463">
          <cell r="AF1463" t="str">
            <v>LICD-DMM-71287-71286</v>
          </cell>
        </row>
        <row r="1464">
          <cell r="AF1464" t="str">
            <v>LICD-DMM-71290-71288</v>
          </cell>
        </row>
        <row r="1465">
          <cell r="AF1465" t="str">
            <v>LICD-DMM-71294-71293-71291</v>
          </cell>
        </row>
        <row r="1466">
          <cell r="AF1466" t="str">
            <v>LICD-DMM-71296-71295</v>
          </cell>
        </row>
        <row r="1467">
          <cell r="AF1467" t="str">
            <v>LICD-DMM-71298-71297</v>
          </cell>
        </row>
        <row r="1468">
          <cell r="AF1468" t="str">
            <v>LICD-DMM-71300-71299</v>
          </cell>
        </row>
        <row r="1469">
          <cell r="AF1469" t="str">
            <v>LICD-DMM-71304-71303-71305</v>
          </cell>
        </row>
        <row r="1470">
          <cell r="AF1470" t="str">
            <v>LICD-DMM-71307-71306</v>
          </cell>
        </row>
        <row r="1471">
          <cell r="AF1471" t="str">
            <v>LICD-DMM-71363-71362</v>
          </cell>
        </row>
        <row r="1472">
          <cell r="AF1472" t="str">
            <v>LICD-DMM-71364-71331</v>
          </cell>
        </row>
        <row r="1473">
          <cell r="AF1473" t="str">
            <v>LICD-DMM-71323-71322</v>
          </cell>
        </row>
        <row r="1474">
          <cell r="AF1474" t="str">
            <v>LICD-DMM-71325-71324</v>
          </cell>
        </row>
        <row r="1475">
          <cell r="AF1475" t="str">
            <v>LICD-DMM-71427-71424</v>
          </cell>
        </row>
        <row r="1476">
          <cell r="AF1476" t="str">
            <v>LICD-DMM-71423-71422</v>
          </cell>
        </row>
        <row r="1477">
          <cell r="AF1477" t="str">
            <v>LICD-DMM-71421-71420</v>
          </cell>
        </row>
        <row r="1478">
          <cell r="AF1478" t="str">
            <v>LICD-DMM-71419-71418</v>
          </cell>
        </row>
        <row r="1479">
          <cell r="AF1479" t="str">
            <v>LICD-DMM-71417-71416</v>
          </cell>
        </row>
        <row r="1480">
          <cell r="AF1480" t="str">
            <v>LICD-DMM-71430-71429-71428</v>
          </cell>
        </row>
        <row r="1481">
          <cell r="AF1481" t="str">
            <v>LICD-DMM-71577-71576-71575</v>
          </cell>
        </row>
        <row r="1482">
          <cell r="AF1482" t="str">
            <v>LICD-DMM-71574-71573</v>
          </cell>
        </row>
        <row r="1483">
          <cell r="AF1483" t="str">
            <v>LICD-DMM-71571-71572</v>
          </cell>
        </row>
        <row r="1484">
          <cell r="AF1484" t="str">
            <v>LICD-DMM-71570-71569-71568</v>
          </cell>
        </row>
        <row r="1485">
          <cell r="AF1485" t="str">
            <v>LICD-DMM-71567-71566</v>
          </cell>
        </row>
        <row r="1486">
          <cell r="AF1486" t="str">
            <v>LICD-DMM-71565-71564</v>
          </cell>
        </row>
        <row r="1487">
          <cell r="AF1487" t="str">
            <v>LICD-DMM-71563-71562</v>
          </cell>
        </row>
        <row r="1488">
          <cell r="AF1488" t="str">
            <v>LICD-DMM-71561-71560</v>
          </cell>
        </row>
        <row r="1489">
          <cell r="AF1489" t="str">
            <v>LICD-DMM-71559-71558</v>
          </cell>
        </row>
        <row r="1490">
          <cell r="AF1490" t="str">
            <v>LICD-DMM-71557-71556-71555</v>
          </cell>
        </row>
        <row r="1491">
          <cell r="AF1491" t="str">
            <v>LICD-DMM-71550-71551-71549</v>
          </cell>
        </row>
        <row r="1492">
          <cell r="AF1492" t="str">
            <v>LICD-DMM-68295-68294</v>
          </cell>
        </row>
        <row r="1493">
          <cell r="AF1493" t="str">
            <v>LICD-DMM-68293-68292</v>
          </cell>
        </row>
        <row r="1494">
          <cell r="AF1494" t="str">
            <v>LICD-DMM-68298-68290-68291</v>
          </cell>
        </row>
        <row r="1495">
          <cell r="AF1495" t="str">
            <v>LICD-DMM-68289-68288</v>
          </cell>
        </row>
        <row r="1496">
          <cell r="AF1496" t="str">
            <v>LICD-DMM-68269-68266</v>
          </cell>
        </row>
        <row r="1497">
          <cell r="AF1497" t="str">
            <v>LICD-DMM-68296-68265-68264</v>
          </cell>
        </row>
        <row r="1498">
          <cell r="AF1498" t="str">
            <v>LICD-DMM-68263-68262</v>
          </cell>
        </row>
        <row r="1499">
          <cell r="AF1499" t="str">
            <v>LICD-DMM-68287-68286</v>
          </cell>
        </row>
        <row r="1500">
          <cell r="AF1500" t="str">
            <v>LICD-DMM-68285-68284</v>
          </cell>
        </row>
        <row r="1501">
          <cell r="AF1501" t="str">
            <v>LICD-DMM-68297-68283</v>
          </cell>
        </row>
        <row r="1502">
          <cell r="AF1502" t="str">
            <v>LICD-DMM-68281-68280</v>
          </cell>
        </row>
        <row r="1503">
          <cell r="AF1503" t="str">
            <v>LICD-DMM-68279-68278</v>
          </cell>
        </row>
        <row r="1504">
          <cell r="AF1504" t="str">
            <v>LICD-DMM-68277-68276-68275</v>
          </cell>
        </row>
        <row r="1505">
          <cell r="AF1505" t="str">
            <v>LICD-DMM-68274-68273-68272</v>
          </cell>
        </row>
        <row r="1506">
          <cell r="AF1506" t="str">
            <v>LICD-DMM-68271-68270</v>
          </cell>
        </row>
        <row r="1507">
          <cell r="AF1507" t="str">
            <v>LICD-DMM-68319-68318</v>
          </cell>
        </row>
        <row r="1508">
          <cell r="AF1508" t="str">
            <v>LICD-DMM-68317-68316</v>
          </cell>
        </row>
        <row r="1509">
          <cell r="AF1509" t="str">
            <v>LICD-DMM-68313-68312</v>
          </cell>
        </row>
        <row r="1510">
          <cell r="AF1510" t="str">
            <v>LICD-DMM-68322-68321</v>
          </cell>
        </row>
        <row r="1511">
          <cell r="AF1511" t="str">
            <v>LICD-DMM-68309</v>
          </cell>
        </row>
        <row r="1512">
          <cell r="AF1512" t="str">
            <v>LICD-DMM-68307-68306</v>
          </cell>
        </row>
        <row r="1513">
          <cell r="AF1513" t="str">
            <v>LICD-DMM-68305-68304</v>
          </cell>
        </row>
        <row r="1514">
          <cell r="AF1514" t="str">
            <v>LICD-DMM-68303-68302</v>
          </cell>
        </row>
        <row r="1515">
          <cell r="AF1515" t="str">
            <v>LICD-DMM-68301-68300-68299</v>
          </cell>
        </row>
        <row r="1516">
          <cell r="AF1516" t="str">
            <v>LICD-DMM-68308</v>
          </cell>
        </row>
        <row r="1517">
          <cell r="AF1517" t="str">
            <v>LICD-DMM-68342-68343</v>
          </cell>
          <cell r="BH1517">
            <v>42102</v>
          </cell>
        </row>
        <row r="1518">
          <cell r="AF1518" t="str">
            <v>LICD-DMM-68345-38344</v>
          </cell>
          <cell r="BH1518">
            <v>42102</v>
          </cell>
        </row>
        <row r="1519">
          <cell r="AF1519" t="str">
            <v>LICD-DMM-68347-68346</v>
          </cell>
          <cell r="BH1519">
            <v>42102</v>
          </cell>
        </row>
        <row r="1520">
          <cell r="AF1520" t="str">
            <v>LICD-DMM-68349-68348</v>
          </cell>
          <cell r="BH1520">
            <v>42102</v>
          </cell>
        </row>
        <row r="1521">
          <cell r="AF1521" t="str">
            <v>LICD-DMM-68341-68340</v>
          </cell>
          <cell r="BH1521">
            <v>42102</v>
          </cell>
        </row>
        <row r="1522">
          <cell r="AF1522" t="str">
            <v>LICD-DMM-68339-683388</v>
          </cell>
          <cell r="BH1522">
            <v>42102</v>
          </cell>
        </row>
        <row r="1523">
          <cell r="AF1523" t="str">
            <v>LICD-DMM-68337-68336</v>
          </cell>
          <cell r="BH1523">
            <v>42102</v>
          </cell>
        </row>
        <row r="1524">
          <cell r="AF1524" t="str">
            <v>LICD-DMM-68335-68334</v>
          </cell>
          <cell r="BH1524">
            <v>42102</v>
          </cell>
        </row>
        <row r="1525">
          <cell r="AF1525" t="str">
            <v>LICD-DMM-68333-68332-68331</v>
          </cell>
          <cell r="BH1525">
            <v>42102</v>
          </cell>
        </row>
        <row r="1526">
          <cell r="AF1526" t="str">
            <v>LICD-DMM-68330-68327</v>
          </cell>
          <cell r="BH1526">
            <v>42102</v>
          </cell>
        </row>
        <row r="1527">
          <cell r="AF1527" t="str">
            <v>LICD-DMM-68326-68325</v>
          </cell>
          <cell r="BH1527">
            <v>42102</v>
          </cell>
        </row>
        <row r="1528">
          <cell r="AF1528" t="str">
            <v>LICD-DMM-68351-68350</v>
          </cell>
          <cell r="BH1528">
            <v>42102</v>
          </cell>
        </row>
        <row r="1529">
          <cell r="AF1529" t="str">
            <v>LICD-DMM-68362-68361</v>
          </cell>
          <cell r="BH1529">
            <v>42102</v>
          </cell>
        </row>
        <row r="1530">
          <cell r="AF1530" t="str">
            <v>LICD-DMM-68360-68357</v>
          </cell>
          <cell r="BH1530">
            <v>42102</v>
          </cell>
        </row>
        <row r="1531">
          <cell r="AF1531" t="str">
            <v>LICD-DMM-68354-68353</v>
          </cell>
          <cell r="BH1531">
            <v>42102</v>
          </cell>
        </row>
        <row r="1532">
          <cell r="AF1532" t="str">
            <v>LICD-DMM-68356-68355</v>
          </cell>
          <cell r="BH1532">
            <v>42102</v>
          </cell>
        </row>
        <row r="1533">
          <cell r="AF1533" t="str">
            <v>LICD-DMM-68390-68389-68388</v>
          </cell>
          <cell r="BH1533">
            <v>42109</v>
          </cell>
        </row>
        <row r="1534">
          <cell r="AF1534" t="str">
            <v>LICD-DMM-68394-68391</v>
          </cell>
          <cell r="BH1534">
            <v>42109</v>
          </cell>
        </row>
        <row r="1535">
          <cell r="AF1535" t="str">
            <v>LICD-DMM-68387-68386</v>
          </cell>
          <cell r="BH1535">
            <v>42109</v>
          </cell>
        </row>
        <row r="1536">
          <cell r="AF1536" t="str">
            <v>LICD-DMM-68385-68384</v>
          </cell>
          <cell r="BH1536">
            <v>42109</v>
          </cell>
        </row>
        <row r="1537">
          <cell r="AF1537" t="str">
            <v>LICD-DMM-68383-68382</v>
          </cell>
          <cell r="BH1537">
            <v>42109</v>
          </cell>
        </row>
        <row r="1538">
          <cell r="AF1538" t="str">
            <v>LICD-DMM-68381-68380</v>
          </cell>
          <cell r="BH1538">
            <v>42109</v>
          </cell>
        </row>
        <row r="1539">
          <cell r="AF1539" t="str">
            <v>LICD-DMM-68379-68378</v>
          </cell>
          <cell r="BH1539">
            <v>42109</v>
          </cell>
        </row>
        <row r="1540">
          <cell r="AF1540" t="str">
            <v>LICD-DMM-68377-68376</v>
          </cell>
          <cell r="BH1540">
            <v>42109</v>
          </cell>
        </row>
        <row r="1541">
          <cell r="AF1541" t="str">
            <v>LICD-DMM-68375-68374</v>
          </cell>
          <cell r="BH1541">
            <v>42109</v>
          </cell>
        </row>
        <row r="1542">
          <cell r="AF1542" t="str">
            <v>LICD-DMM-68373-68372</v>
          </cell>
          <cell r="BH1542">
            <v>42109</v>
          </cell>
        </row>
        <row r="1543">
          <cell r="AF1543" t="str">
            <v>LICD-DMM-68371-68370</v>
          </cell>
          <cell r="BH1543">
            <v>42109</v>
          </cell>
        </row>
        <row r="1544">
          <cell r="AF1544" t="str">
            <v>LICD-DMM-68369-68365-68368</v>
          </cell>
          <cell r="BH1544">
            <v>42109</v>
          </cell>
        </row>
        <row r="1545">
          <cell r="AF1545" t="str">
            <v>LICD-DMM-68364-68363</v>
          </cell>
          <cell r="BH1545">
            <v>42109</v>
          </cell>
        </row>
        <row r="1546">
          <cell r="AF1546" t="str">
            <v>LICD-DMM-68400-68398-68397</v>
          </cell>
          <cell r="BH1546">
            <v>42109</v>
          </cell>
        </row>
        <row r="1547">
          <cell r="AF1547" t="str">
            <v>LICD-DMM-68402-68401</v>
          </cell>
          <cell r="BH1547">
            <v>42109</v>
          </cell>
        </row>
        <row r="1548">
          <cell r="AF1548" t="str">
            <v>LICD-DMM-68404-68403</v>
          </cell>
          <cell r="BH1548">
            <v>42109</v>
          </cell>
        </row>
        <row r="1549">
          <cell r="AF1549" t="str">
            <v>LICD-DMM-68412-68411</v>
          </cell>
          <cell r="BH1549">
            <v>42116</v>
          </cell>
        </row>
        <row r="1550">
          <cell r="AF1550" t="str">
            <v>LICD-DMM-68436-68435</v>
          </cell>
          <cell r="BH1550">
            <v>42116</v>
          </cell>
        </row>
        <row r="1551">
          <cell r="AF1551" t="str">
            <v>LICD-DMM-68434-68433</v>
          </cell>
          <cell r="BH1551">
            <v>42116</v>
          </cell>
        </row>
        <row r="1552">
          <cell r="AF1552" t="str">
            <v>LICD-DMM-72094-72093</v>
          </cell>
          <cell r="BH1552">
            <v>42116</v>
          </cell>
        </row>
        <row r="1553">
          <cell r="AF1553" t="str">
            <v>LICD-DMM-72096-72095</v>
          </cell>
          <cell r="BH1553">
            <v>42116</v>
          </cell>
        </row>
        <row r="1554">
          <cell r="AF1554" t="str">
            <v>LICD-DMM-72098-72097</v>
          </cell>
          <cell r="BH1554">
            <v>42116</v>
          </cell>
        </row>
        <row r="1555">
          <cell r="AF1555" t="str">
            <v>LICD-DMM-72100-72099</v>
          </cell>
          <cell r="BH1555">
            <v>42116</v>
          </cell>
        </row>
        <row r="1556">
          <cell r="AF1556" t="str">
            <v>LICD-DMM-72103-72102-72101</v>
          </cell>
          <cell r="BH1556">
            <v>42116</v>
          </cell>
        </row>
        <row r="1557">
          <cell r="AF1557" t="str">
            <v>LICD-DMM-68430-68429</v>
          </cell>
          <cell r="BH1557">
            <v>42116</v>
          </cell>
        </row>
        <row r="1558">
          <cell r="AF1558" t="str">
            <v>LICD-DMM-68428-68427</v>
          </cell>
          <cell r="BH1558">
            <v>42116</v>
          </cell>
        </row>
        <row r="1559">
          <cell r="AF1559" t="str">
            <v>LICD-DMM-68426-68425</v>
          </cell>
          <cell r="BH1559">
            <v>42116</v>
          </cell>
        </row>
        <row r="1560">
          <cell r="AF1560" t="str">
            <v>LICD-DMM-68424-68437</v>
          </cell>
          <cell r="BH1560">
            <v>42116</v>
          </cell>
        </row>
        <row r="1561">
          <cell r="AF1561" t="str">
            <v>LICD-DMM-68422-68421</v>
          </cell>
          <cell r="BH1561">
            <v>42116</v>
          </cell>
        </row>
        <row r="1562">
          <cell r="AF1562" t="str">
            <v>LICD-DMM-68420-68419</v>
          </cell>
          <cell r="BH1562">
            <v>42116</v>
          </cell>
        </row>
        <row r="1563">
          <cell r="AF1563" t="str">
            <v>LICD-DMM-68418-68417</v>
          </cell>
          <cell r="BH1563">
            <v>42116</v>
          </cell>
        </row>
        <row r="1564">
          <cell r="AF1564" t="str">
            <v>LICD-DMM-68416-68415</v>
          </cell>
          <cell r="BH1564">
            <v>42116</v>
          </cell>
        </row>
        <row r="1565">
          <cell r="AF1565" t="str">
            <v>LICD-DMM-68414-68413</v>
          </cell>
          <cell r="BH1565">
            <v>42116</v>
          </cell>
        </row>
        <row r="1566">
          <cell r="AF1566" t="str">
            <v>LICD-DMM-68410-68409</v>
          </cell>
          <cell r="BH1566">
            <v>42116</v>
          </cell>
        </row>
        <row r="1567">
          <cell r="AF1567" t="str">
            <v>LICD-DMM-68408-68407</v>
          </cell>
          <cell r="BH1567">
            <v>42116</v>
          </cell>
        </row>
        <row r="1568">
          <cell r="AF1568" t="str">
            <v>LICD-DMM-68406-68405</v>
          </cell>
          <cell r="BH1568">
            <v>42116</v>
          </cell>
        </row>
        <row r="1569">
          <cell r="AF1569" t="str">
            <v>LICD-DMM-72100-72091-72090</v>
          </cell>
          <cell r="BH1569">
            <v>42116</v>
          </cell>
        </row>
        <row r="1570">
          <cell r="AF1570" t="str">
            <v>LICD-DMM-72109-72108-72107</v>
          </cell>
          <cell r="BH1570">
            <v>42116</v>
          </cell>
        </row>
        <row r="1571">
          <cell r="AF1571" t="str">
            <v>LICD-DMM-72106-72105-72104</v>
          </cell>
          <cell r="BH1571">
            <v>42116</v>
          </cell>
        </row>
        <row r="1572">
          <cell r="AF1572" t="str">
            <v>LICD-DMM-68463-68462-68461</v>
          </cell>
          <cell r="BH1572">
            <v>42121</v>
          </cell>
        </row>
        <row r="1573">
          <cell r="AF1573" t="str">
            <v>LICD-DMM-68460-68459</v>
          </cell>
          <cell r="BH1573">
            <v>42121</v>
          </cell>
        </row>
        <row r="1574">
          <cell r="AF1574" t="str">
            <v>LICD-DMM-68458-68457</v>
          </cell>
          <cell r="BH1574">
            <v>42121</v>
          </cell>
        </row>
        <row r="1575">
          <cell r="AF1575" t="str">
            <v>LICD-DMM-68456-68452-68450</v>
          </cell>
          <cell r="BH1575">
            <v>42121</v>
          </cell>
        </row>
        <row r="1576">
          <cell r="AF1576" t="str">
            <v>LICD-DMM-68454-68455-68453</v>
          </cell>
          <cell r="BH1576">
            <v>42121</v>
          </cell>
        </row>
        <row r="1577">
          <cell r="AF1577" t="str">
            <v>LICD-DMM-68449-68448</v>
          </cell>
          <cell r="BH1577">
            <v>42121</v>
          </cell>
        </row>
        <row r="1578">
          <cell r="AF1578" t="str">
            <v>LICD-DMM-68446-68445</v>
          </cell>
          <cell r="BH1578">
            <v>42121</v>
          </cell>
        </row>
        <row r="1579">
          <cell r="AF1579" t="str">
            <v>LICD-DMM-68444-68442</v>
          </cell>
          <cell r="BH1579">
            <v>42121</v>
          </cell>
        </row>
        <row r="1580">
          <cell r="AF1580" t="str">
            <v>LICD-DMM-68441-68440</v>
          </cell>
          <cell r="BH1580">
            <v>42121</v>
          </cell>
        </row>
        <row r="1581">
          <cell r="AF1581" t="str">
            <v>LICD-DMM-68439-68438</v>
          </cell>
          <cell r="BH1581">
            <v>42121</v>
          </cell>
        </row>
        <row r="1582">
          <cell r="AF1582" t="str">
            <v>LICD-DMM-68491-68490</v>
          </cell>
          <cell r="BH1582">
            <v>42121</v>
          </cell>
        </row>
        <row r="1583">
          <cell r="AF1583" t="str">
            <v>LICD-DMM-68489-68188</v>
          </cell>
          <cell r="BH1583">
            <v>42123</v>
          </cell>
        </row>
        <row r="1584">
          <cell r="AF1584" t="str">
            <v>LICD-DMM-68487-68486</v>
          </cell>
          <cell r="BH1584">
            <v>42123</v>
          </cell>
        </row>
        <row r="1585">
          <cell r="AF1585" t="str">
            <v>LICD-DMM-68485-68484</v>
          </cell>
          <cell r="BH1585">
            <v>42123</v>
          </cell>
        </row>
        <row r="1586">
          <cell r="AF1586" t="str">
            <v>LICD-DMM-68483-68482</v>
          </cell>
          <cell r="BH1586">
            <v>42123</v>
          </cell>
        </row>
        <row r="1587">
          <cell r="AF1587" t="str">
            <v>LICD-DMM-68481-68480</v>
          </cell>
          <cell r="BH1587">
            <v>42123</v>
          </cell>
        </row>
        <row r="1588">
          <cell r="AF1588" t="str">
            <v>LICD-DMM-68479-68478</v>
          </cell>
          <cell r="BH1588">
            <v>42123</v>
          </cell>
        </row>
        <row r="1589">
          <cell r="AF1589" t="str">
            <v>LICD-DMM-68477-68476</v>
          </cell>
          <cell r="BH1589">
            <v>42123</v>
          </cell>
        </row>
        <row r="1590">
          <cell r="AF1590" t="str">
            <v>LICD-DMM-68475-68474</v>
          </cell>
          <cell r="BH1590">
            <v>42123</v>
          </cell>
        </row>
        <row r="1591">
          <cell r="AF1591" t="str">
            <v>LICD-DMM-68473-68472</v>
          </cell>
          <cell r="BH1591">
            <v>42123</v>
          </cell>
        </row>
        <row r="1592">
          <cell r="AF1592" t="str">
            <v>LICD-DMM-68471-68470</v>
          </cell>
          <cell r="BH1592">
            <v>42123</v>
          </cell>
        </row>
        <row r="1593">
          <cell r="AF1593" t="str">
            <v>LICD-DMM-68469-68468-68467</v>
          </cell>
          <cell r="BH1593">
            <v>42123</v>
          </cell>
        </row>
        <row r="1594">
          <cell r="AF1594" t="str">
            <v>LICD-DMM-68466-68464</v>
          </cell>
          <cell r="BH1594">
            <v>42123</v>
          </cell>
        </row>
        <row r="1595">
          <cell r="AF1595" t="str">
            <v>LICD-DMM-69033</v>
          </cell>
          <cell r="BH1595">
            <v>42131</v>
          </cell>
        </row>
        <row r="1596">
          <cell r="AF1596" t="str">
            <v>LICD-DMM-74291-69016-69014</v>
          </cell>
          <cell r="BH1596">
            <v>42131</v>
          </cell>
        </row>
        <row r="1597">
          <cell r="AF1597" t="str">
            <v>LICD-DMM-74292-69012-69011</v>
          </cell>
          <cell r="BH1597">
            <v>42131</v>
          </cell>
        </row>
        <row r="1598">
          <cell r="AF1598" t="str">
            <v>LICD-DMM-68496</v>
          </cell>
          <cell r="BH1598">
            <v>42131</v>
          </cell>
        </row>
        <row r="1599">
          <cell r="AF1599" t="str">
            <v>LICD-DMM-69009-69008</v>
          </cell>
          <cell r="BH1599">
            <v>42131</v>
          </cell>
        </row>
        <row r="1600">
          <cell r="AF1600" t="str">
            <v>LICD-DMM-69007-69006</v>
          </cell>
          <cell r="BH1600">
            <v>42131</v>
          </cell>
        </row>
        <row r="1601">
          <cell r="AF1601" t="str">
            <v>LICD-DMM-74290-69004-69003</v>
          </cell>
          <cell r="BH1601">
            <v>42131</v>
          </cell>
        </row>
        <row r="1602">
          <cell r="AF1602" t="str">
            <v>LICD-DMM-69002-69001</v>
          </cell>
          <cell r="BH1602">
            <v>42131</v>
          </cell>
        </row>
        <row r="1603">
          <cell r="AF1603" t="str">
            <v>LICD-DMM-68499-68498</v>
          </cell>
          <cell r="BH1603">
            <v>42131</v>
          </cell>
        </row>
        <row r="1604">
          <cell r="AF1604" t="str">
            <v>LICD-DMM-68495-68494</v>
          </cell>
          <cell r="BH1604">
            <v>42131</v>
          </cell>
        </row>
        <row r="1605">
          <cell r="AF1605" t="str">
            <v>LICD-DMM-68493-68492</v>
          </cell>
          <cell r="BH1605">
            <v>42131</v>
          </cell>
        </row>
        <row r="1606">
          <cell r="AF1606" t="str">
            <v>LICD-DMM-69010</v>
          </cell>
          <cell r="BH1606">
            <v>42131</v>
          </cell>
        </row>
        <row r="1607">
          <cell r="AF1607" t="str">
            <v>LICD-DMM-69022-69021</v>
          </cell>
          <cell r="BH1607">
            <v>42131</v>
          </cell>
        </row>
        <row r="1608">
          <cell r="AF1608" t="str">
            <v>LICD-DMM-69020-69019</v>
          </cell>
          <cell r="BH1608">
            <v>42131</v>
          </cell>
        </row>
        <row r="1609">
          <cell r="AF1609" t="str">
            <v>LICD-DMM-69028-69027</v>
          </cell>
          <cell r="BH1609">
            <v>42131</v>
          </cell>
        </row>
        <row r="1610">
          <cell r="AF1610" t="str">
            <v>LICD-DMM-69071</v>
          </cell>
          <cell r="BH1610">
            <v>42137</v>
          </cell>
        </row>
        <row r="1611">
          <cell r="AF1611" t="str">
            <v>LICD-DMM-69075</v>
          </cell>
          <cell r="BH1611">
            <v>42137</v>
          </cell>
        </row>
        <row r="1612">
          <cell r="AF1612" t="str">
            <v>LICD-DMM-69076</v>
          </cell>
          <cell r="BH1612">
            <v>42137</v>
          </cell>
        </row>
        <row r="1613">
          <cell r="AF1613" t="str">
            <v>LICD-DMM-69074</v>
          </cell>
          <cell r="BH1613">
            <v>42137</v>
          </cell>
        </row>
        <row r="1614">
          <cell r="AF1614" t="str">
            <v>LICD-DMM-69073</v>
          </cell>
          <cell r="BH1614">
            <v>42137</v>
          </cell>
        </row>
        <row r="1615">
          <cell r="AF1615" t="str">
            <v>LICD-DMM-69072</v>
          </cell>
          <cell r="BH1615">
            <v>42137</v>
          </cell>
        </row>
        <row r="1616">
          <cell r="AF1616" t="str">
            <v>LICD-DMM-69070</v>
          </cell>
          <cell r="BH1616">
            <v>42137</v>
          </cell>
        </row>
        <row r="1617">
          <cell r="AF1617" t="str">
            <v>LICD-DMM-69069</v>
          </cell>
          <cell r="BH1617">
            <v>42137</v>
          </cell>
        </row>
        <row r="1618">
          <cell r="AF1618" t="str">
            <v>LICD-DMM-69068</v>
          </cell>
          <cell r="BH1618">
            <v>42137</v>
          </cell>
        </row>
        <row r="1619">
          <cell r="AF1619" t="str">
            <v>LICD-DMM-69067</v>
          </cell>
          <cell r="BH1619">
            <v>42137</v>
          </cell>
        </row>
        <row r="1620">
          <cell r="AF1620" t="str">
            <v>LICD-DMM-69066</v>
          </cell>
          <cell r="BH1620">
            <v>42137</v>
          </cell>
        </row>
        <row r="1621">
          <cell r="AF1621" t="str">
            <v>LICD-DMM-69065</v>
          </cell>
          <cell r="BH1621">
            <v>42137</v>
          </cell>
        </row>
        <row r="1622">
          <cell r="AF1622" t="str">
            <v>LICD-DMM-69064</v>
          </cell>
          <cell r="BH1622">
            <v>42137</v>
          </cell>
        </row>
        <row r="1623">
          <cell r="AF1623" t="str">
            <v>LICD-DMM-69063</v>
          </cell>
          <cell r="BH1623">
            <v>42137</v>
          </cell>
        </row>
        <row r="1624">
          <cell r="AF1624" t="str">
            <v>LICD-DMM-69062</v>
          </cell>
          <cell r="BH1624">
            <v>42137</v>
          </cell>
        </row>
        <row r="1625">
          <cell r="AF1625" t="str">
            <v>LICD-DMM-69061</v>
          </cell>
          <cell r="BH1625">
            <v>42137</v>
          </cell>
        </row>
        <row r="1626">
          <cell r="AF1626" t="str">
            <v>LICD-DMM-69060</v>
          </cell>
          <cell r="BH1626">
            <v>42137</v>
          </cell>
        </row>
        <row r="1627">
          <cell r="AF1627" t="str">
            <v>LICD-DMM-69059</v>
          </cell>
          <cell r="BH1627">
            <v>42137</v>
          </cell>
        </row>
        <row r="1628">
          <cell r="AF1628" t="str">
            <v>LICD-DMM-69058</v>
          </cell>
          <cell r="BH1628">
            <v>42137</v>
          </cell>
        </row>
        <row r="1629">
          <cell r="AF1629" t="str">
            <v>LICD-DMM-69057</v>
          </cell>
          <cell r="BH1629">
            <v>42137</v>
          </cell>
        </row>
        <row r="1630">
          <cell r="AF1630" t="str">
            <v>LICD-DMM-69056</v>
          </cell>
          <cell r="BH1630">
            <v>42137</v>
          </cell>
        </row>
        <row r="1631">
          <cell r="AF1631" t="str">
            <v>LICD-DMM-69055</v>
          </cell>
          <cell r="BH1631">
            <v>42137</v>
          </cell>
        </row>
        <row r="1632">
          <cell r="AF1632" t="str">
            <v>LICD-DMM-69054</v>
          </cell>
          <cell r="BH1632">
            <v>42137</v>
          </cell>
        </row>
        <row r="1633">
          <cell r="AF1633" t="str">
            <v>LICD-DMM-69053</v>
          </cell>
          <cell r="BH1633">
            <v>42137</v>
          </cell>
        </row>
        <row r="1634">
          <cell r="AF1634" t="str">
            <v>LICD-DMM-69052</v>
          </cell>
          <cell r="BH1634">
            <v>42137</v>
          </cell>
        </row>
        <row r="1635">
          <cell r="AF1635" t="str">
            <v>LICD-DMM-69051</v>
          </cell>
          <cell r="BH1635">
            <v>42137</v>
          </cell>
        </row>
        <row r="1636">
          <cell r="AF1636" t="str">
            <v>LICD-DMM-69050</v>
          </cell>
          <cell r="BH1636">
            <v>42137</v>
          </cell>
        </row>
        <row r="1637">
          <cell r="AF1637" t="str">
            <v>LICD-DMM-69049</v>
          </cell>
          <cell r="BH1637">
            <v>42137</v>
          </cell>
        </row>
        <row r="1638">
          <cell r="AF1638" t="str">
            <v>LICD-DMM-69048</v>
          </cell>
          <cell r="BH1638">
            <v>42137</v>
          </cell>
        </row>
        <row r="1639">
          <cell r="AF1639" t="str">
            <v>LICD-DMM-69047</v>
          </cell>
          <cell r="BH1639">
            <v>42137</v>
          </cell>
        </row>
        <row r="1640">
          <cell r="AF1640" t="str">
            <v>LICD-DMM-69046</v>
          </cell>
          <cell r="BH1640">
            <v>42137</v>
          </cell>
        </row>
        <row r="1641">
          <cell r="AF1641" t="str">
            <v>LICD-DMM-69045</v>
          </cell>
          <cell r="BH1641">
            <v>42137</v>
          </cell>
        </row>
        <row r="1642">
          <cell r="AF1642" t="str">
            <v>LICD-DMM-69043</v>
          </cell>
          <cell r="BH1642">
            <v>42137</v>
          </cell>
        </row>
        <row r="1643">
          <cell r="AF1643" t="str">
            <v>LICD-DMM-69044</v>
          </cell>
          <cell r="BH1643">
            <v>42137</v>
          </cell>
        </row>
        <row r="1644">
          <cell r="AF1644" t="str">
            <v>LICD-DMM-69080-69079</v>
          </cell>
          <cell r="BH1644">
            <v>42137</v>
          </cell>
        </row>
        <row r="1645">
          <cell r="AF1645" t="str">
            <v>LICD-DMM-69082-69081</v>
          </cell>
          <cell r="BH1645">
            <v>42137</v>
          </cell>
        </row>
        <row r="1646">
          <cell r="AF1646" t="str">
            <v>LICD-DMM-69091-69084</v>
          </cell>
          <cell r="BH1646">
            <v>42144</v>
          </cell>
        </row>
        <row r="1647">
          <cell r="AF1647" t="str">
            <v>LICD-DMM-69086-69085</v>
          </cell>
          <cell r="BH1647">
            <v>42137</v>
          </cell>
        </row>
        <row r="1648">
          <cell r="AF1648" t="str">
            <v>LICD-DMM-69090-69089-69087</v>
          </cell>
          <cell r="BH1648">
            <v>42137</v>
          </cell>
        </row>
        <row r="1649">
          <cell r="AF1649" t="str">
            <v>LICD-DMM-69093-69092</v>
          </cell>
          <cell r="BH1649">
            <v>42144</v>
          </cell>
        </row>
        <row r="1650">
          <cell r="AF1650" t="str">
            <v>LICD-DMM-69095-69094</v>
          </cell>
          <cell r="BH1650">
            <v>42144</v>
          </cell>
        </row>
        <row r="1651">
          <cell r="AF1651" t="str">
            <v>LICD-DMM-69097-69096</v>
          </cell>
          <cell r="BH1651">
            <v>42144</v>
          </cell>
        </row>
        <row r="1652">
          <cell r="AF1652" t="str">
            <v>LICD-DMM-69099-69098</v>
          </cell>
          <cell r="BH1652">
            <v>42144</v>
          </cell>
        </row>
        <row r="1653">
          <cell r="AF1653" t="str">
            <v>LICD-DMM-69101-69100</v>
          </cell>
          <cell r="BH1653">
            <v>42144</v>
          </cell>
        </row>
        <row r="1654">
          <cell r="AF1654" t="str">
            <v>LICD-DMM-69103-69102</v>
          </cell>
          <cell r="BH1654">
            <v>42144</v>
          </cell>
        </row>
        <row r="1655">
          <cell r="AF1655" t="str">
            <v>LICD-DMM-69105-69104</v>
          </cell>
          <cell r="BH1655">
            <v>42144</v>
          </cell>
        </row>
        <row r="1656">
          <cell r="AF1656" t="str">
            <v>LICD-DMM-69109-69106</v>
          </cell>
          <cell r="BH1656">
            <v>42144</v>
          </cell>
        </row>
        <row r="1657">
          <cell r="AF1657" t="str">
            <v>LICD-DMM-69111-69110</v>
          </cell>
          <cell r="BH1657">
            <v>42144</v>
          </cell>
        </row>
        <row r="1658">
          <cell r="AF1658" t="str">
            <v>LICD-DMM-69127-69112</v>
          </cell>
          <cell r="BH1658">
            <v>42144</v>
          </cell>
        </row>
        <row r="1659">
          <cell r="AF1659" t="str">
            <v>LICD-DMM-69117-69116</v>
          </cell>
          <cell r="BH1659">
            <v>42144</v>
          </cell>
        </row>
        <row r="1660">
          <cell r="AF1660" t="str">
            <v>LICD-DMM-69119-69118</v>
          </cell>
          <cell r="BH1660">
            <v>42144</v>
          </cell>
        </row>
        <row r="1661">
          <cell r="AF1661" t="str">
            <v>LICD-DMM-69121-69120</v>
          </cell>
          <cell r="BH1661">
            <v>42144</v>
          </cell>
        </row>
        <row r="1662">
          <cell r="AF1662" t="str">
            <v>LICD-DMM-69126-69125-69124</v>
          </cell>
          <cell r="BH1662">
            <v>42144</v>
          </cell>
        </row>
        <row r="1663">
          <cell r="AF1663" t="str">
            <v>LICD-DMM-69123-69122</v>
          </cell>
          <cell r="BH1663">
            <v>42144</v>
          </cell>
        </row>
        <row r="1664">
          <cell r="AF1664" t="str">
            <v>LICD-DMM-69129-69128</v>
          </cell>
          <cell r="BH1664">
            <v>42151</v>
          </cell>
        </row>
        <row r="1665">
          <cell r="AF1665" t="str">
            <v>LICD-DMM-69132-69131-69130</v>
          </cell>
          <cell r="BH1665">
            <v>42151</v>
          </cell>
        </row>
        <row r="1666">
          <cell r="AF1666" t="str">
            <v>LICD-DMM-69134-69133</v>
          </cell>
          <cell r="BH1666">
            <v>42151</v>
          </cell>
        </row>
        <row r="1667">
          <cell r="AF1667" t="str">
            <v>LICD-DMM-69136-69135</v>
          </cell>
          <cell r="BH1667">
            <v>42151</v>
          </cell>
        </row>
        <row r="1668">
          <cell r="AF1668" t="str">
            <v>LICD-DMM-69138-69137</v>
          </cell>
          <cell r="BH1668">
            <v>42151</v>
          </cell>
        </row>
        <row r="1669">
          <cell r="AF1669" t="str">
            <v>LICD-DMM-69140-69139</v>
          </cell>
          <cell r="BH1669">
            <v>42151</v>
          </cell>
        </row>
        <row r="1670">
          <cell r="AF1670" t="str">
            <v>LICD-DMM-69142-69141</v>
          </cell>
          <cell r="BH1670">
            <v>42151</v>
          </cell>
        </row>
        <row r="1671">
          <cell r="AF1671" t="str">
            <v>LICD-DMM-69145-69144-69143</v>
          </cell>
          <cell r="BH1671">
            <v>42151</v>
          </cell>
        </row>
        <row r="1672">
          <cell r="AF1672" t="str">
            <v>LICD-DMM-69147-69146</v>
          </cell>
          <cell r="BH1672">
            <v>42151</v>
          </cell>
        </row>
        <row r="1673">
          <cell r="AF1673" t="str">
            <v>LICD-DMM-69149-69148</v>
          </cell>
          <cell r="BH1673">
            <v>42151</v>
          </cell>
        </row>
        <row r="1674">
          <cell r="AF1674" t="str">
            <v>LICD-DMM-69151-69150</v>
          </cell>
          <cell r="BH1674">
            <v>42151</v>
          </cell>
        </row>
        <row r="1675">
          <cell r="AF1675" t="str">
            <v>LICD-DMM-69153-69152</v>
          </cell>
          <cell r="BH1675">
            <v>42151</v>
          </cell>
        </row>
        <row r="1676">
          <cell r="AF1676" t="str">
            <v>LICD-DMM-69155-69154</v>
          </cell>
          <cell r="BH1676">
            <v>42151</v>
          </cell>
        </row>
        <row r="1677">
          <cell r="AF1677" t="str">
            <v>LICD-DMM-69157-69156</v>
          </cell>
          <cell r="BH1677">
            <v>42151</v>
          </cell>
        </row>
        <row r="1678">
          <cell r="AF1678" t="str">
            <v>LICD-DMM-69159-69158</v>
          </cell>
          <cell r="BH1678">
            <v>42151</v>
          </cell>
        </row>
        <row r="1679">
          <cell r="AF1679" t="str">
            <v>LICD-DMM-69161-69160</v>
          </cell>
          <cell r="BH1679">
            <v>42151</v>
          </cell>
        </row>
        <row r="1680">
          <cell r="AF1680" t="str">
            <v>LICD-DMM-69165-69162</v>
          </cell>
          <cell r="BH1680">
            <v>42151</v>
          </cell>
        </row>
        <row r="1681">
          <cell r="AF1681" t="str">
            <v>LICD-DMM-69167-69166</v>
          </cell>
          <cell r="BH1681">
            <v>42151</v>
          </cell>
        </row>
        <row r="1682">
          <cell r="AF1682" t="str">
            <v>LICD-DMM-69169-69168</v>
          </cell>
          <cell r="BH1682">
            <v>42151</v>
          </cell>
        </row>
        <row r="1683">
          <cell r="AF1683" t="str">
            <v>LICD-DMM-69177-69176-69175</v>
          </cell>
          <cell r="BH1683">
            <v>42151</v>
          </cell>
        </row>
        <row r="1684">
          <cell r="AF1684" t="str">
            <v>LICD-DMM-69171-69170</v>
          </cell>
          <cell r="BH1684">
            <v>42151</v>
          </cell>
        </row>
        <row r="1685">
          <cell r="AF1685" t="str">
            <v>LICD-DMM-69179-69178</v>
          </cell>
          <cell r="BH1685">
            <v>42158</v>
          </cell>
        </row>
        <row r="1686">
          <cell r="AF1686" t="str">
            <v>LICD-DMM-69181-69180</v>
          </cell>
          <cell r="BH1686">
            <v>42158</v>
          </cell>
        </row>
        <row r="1687">
          <cell r="AF1687" t="str">
            <v>LICD-DMM-69196-69195</v>
          </cell>
          <cell r="BH1687">
            <v>42158</v>
          </cell>
        </row>
        <row r="1688">
          <cell r="AF1688" t="str">
            <v>LICD-DMM-69194-69193-69192</v>
          </cell>
          <cell r="BH1688">
            <v>42158</v>
          </cell>
        </row>
        <row r="1689">
          <cell r="AF1689" t="str">
            <v>LICD-DMM-69191-69190-69189</v>
          </cell>
          <cell r="BH1689">
            <v>42158</v>
          </cell>
        </row>
        <row r="1690">
          <cell r="AF1690" t="str">
            <v>LICD-DMM-69186-69185-69184</v>
          </cell>
          <cell r="BH1690">
            <v>42158</v>
          </cell>
        </row>
        <row r="1691">
          <cell r="AF1691" t="str">
            <v>LICD-DMM-69183-69182</v>
          </cell>
          <cell r="BH1691">
            <v>42158</v>
          </cell>
        </row>
        <row r="1692">
          <cell r="AF1692" t="str">
            <v>LICD-DMM-69233-69232</v>
          </cell>
          <cell r="BH1692">
            <v>42172</v>
          </cell>
        </row>
        <row r="1693">
          <cell r="AF1693" t="str">
            <v>LICD-DMM-69231-69230</v>
          </cell>
          <cell r="BH1693">
            <v>42172</v>
          </cell>
        </row>
        <row r="1694">
          <cell r="AF1694" t="str">
            <v>LICD-DMM-69229-69227-69226</v>
          </cell>
          <cell r="BH1694">
            <v>42172</v>
          </cell>
        </row>
        <row r="1695">
          <cell r="AF1695" t="str">
            <v>LICD-DMM-69225-69224</v>
          </cell>
          <cell r="BH1695">
            <v>42172</v>
          </cell>
        </row>
        <row r="1696">
          <cell r="AF1696" t="str">
            <v>LICD-DMM-69223-69222</v>
          </cell>
          <cell r="BH1696">
            <v>42172</v>
          </cell>
        </row>
        <row r="1697">
          <cell r="AF1697" t="str">
            <v>LICD-DMM-69220-69219</v>
          </cell>
          <cell r="BH1697">
            <v>42172</v>
          </cell>
        </row>
        <row r="1698">
          <cell r="AF1698" t="str">
            <v>LICD-DMM-69218-69217</v>
          </cell>
          <cell r="BH1698">
            <v>42172</v>
          </cell>
        </row>
        <row r="1699">
          <cell r="AF1699" t="str">
            <v>LICD-DMM-69216-69215</v>
          </cell>
          <cell r="BH1699">
            <v>42172</v>
          </cell>
        </row>
        <row r="1700">
          <cell r="AF1700" t="str">
            <v>LICD-DMM-69214-69213</v>
          </cell>
          <cell r="BH1700">
            <v>42172</v>
          </cell>
        </row>
        <row r="1701">
          <cell r="AF1701" t="str">
            <v>LICD-DMM-69212-69211</v>
          </cell>
          <cell r="BH1701">
            <v>42172</v>
          </cell>
        </row>
        <row r="1702">
          <cell r="AF1702" t="str">
            <v>LICD-DMM-69210-69209</v>
          </cell>
          <cell r="BH1702">
            <v>42172</v>
          </cell>
        </row>
        <row r="1703">
          <cell r="AF1703" t="str">
            <v>LICD-DMM-69208-69207</v>
          </cell>
          <cell r="BH1703">
            <v>42172</v>
          </cell>
        </row>
        <row r="1704">
          <cell r="AF1704" t="str">
            <v>LICD-DMM-69206-69205</v>
          </cell>
          <cell r="BH1704">
            <v>42172</v>
          </cell>
        </row>
        <row r="1705">
          <cell r="AF1705" t="str">
            <v>LICD-DMM-69204-69203</v>
          </cell>
          <cell r="BH1705">
            <v>42172</v>
          </cell>
        </row>
        <row r="1706">
          <cell r="AF1706" t="str">
            <v>LICD-DMM-69201-69200</v>
          </cell>
          <cell r="BH1706">
            <v>42172</v>
          </cell>
        </row>
        <row r="1707">
          <cell r="AF1707" t="str">
            <v>LICD-DMM-69198-69197</v>
          </cell>
          <cell r="BH1707">
            <v>42172</v>
          </cell>
        </row>
        <row r="1708">
          <cell r="AF1708" t="str">
            <v>LICD-DMM-69234</v>
          </cell>
          <cell r="BH1708">
            <v>42172</v>
          </cell>
        </row>
        <row r="1709">
          <cell r="AF1709" t="str">
            <v>LICD-DMM-69235</v>
          </cell>
          <cell r="BH1709">
            <v>42172</v>
          </cell>
        </row>
        <row r="1710">
          <cell r="AF1710" t="str">
            <v>LICD-DMM-69236</v>
          </cell>
          <cell r="BH1710">
            <v>42172</v>
          </cell>
        </row>
        <row r="1711">
          <cell r="AF1711" t="str">
            <v>LICD-DMM-69237</v>
          </cell>
          <cell r="BH1711">
            <v>42172</v>
          </cell>
        </row>
        <row r="1712">
          <cell r="AF1712" t="str">
            <v>LICD-DMM-69238</v>
          </cell>
          <cell r="BH1712">
            <v>42172</v>
          </cell>
        </row>
        <row r="1713">
          <cell r="AF1713" t="str">
            <v>LICD-DMM-69239</v>
          </cell>
          <cell r="BH1713">
            <v>42172</v>
          </cell>
        </row>
        <row r="1714">
          <cell r="AF1714" t="str">
            <v>LICD-DMM-69240</v>
          </cell>
          <cell r="BH1714">
            <v>42172</v>
          </cell>
        </row>
        <row r="1715">
          <cell r="AF1715" t="str">
            <v>LICD-DMM-69241</v>
          </cell>
          <cell r="BH1715">
            <v>42172</v>
          </cell>
        </row>
        <row r="1716">
          <cell r="AF1716" t="str">
            <v>LICD-DMM-69242</v>
          </cell>
          <cell r="BH1716">
            <v>42172</v>
          </cell>
        </row>
        <row r="1717">
          <cell r="AF1717" t="str">
            <v>LICD-DMM-69243</v>
          </cell>
          <cell r="BH1717">
            <v>42172</v>
          </cell>
        </row>
        <row r="1718">
          <cell r="AF1718" t="str">
            <v>LICD-DMM-69244</v>
          </cell>
          <cell r="BH1718">
            <v>42172</v>
          </cell>
        </row>
        <row r="1719">
          <cell r="AF1719" t="str">
            <v>LICD-DMM-69245</v>
          </cell>
          <cell r="BH1719">
            <v>42172</v>
          </cell>
        </row>
        <row r="1720">
          <cell r="AF1720" t="str">
            <v>LICD-DMM-69246</v>
          </cell>
          <cell r="BH1720">
            <v>42172</v>
          </cell>
        </row>
        <row r="1721">
          <cell r="AF1721" t="str">
            <v>LICD-DMM-69247</v>
          </cell>
          <cell r="BH1721">
            <v>42172</v>
          </cell>
        </row>
        <row r="1722">
          <cell r="AF1722" t="str">
            <v>LICD-DMM-69248</v>
          </cell>
          <cell r="BH1722">
            <v>42172</v>
          </cell>
        </row>
        <row r="1723">
          <cell r="AF1723" t="str">
            <v>LICD-DMM-69249</v>
          </cell>
          <cell r="BH1723">
            <v>42172</v>
          </cell>
        </row>
        <row r="1724">
          <cell r="AF1724" t="str">
            <v>LICD-DMM-69250</v>
          </cell>
          <cell r="BH1724">
            <v>42172</v>
          </cell>
        </row>
        <row r="1725">
          <cell r="AF1725" t="str">
            <v>LICD-DMM-69251</v>
          </cell>
          <cell r="BH1725">
            <v>42172</v>
          </cell>
        </row>
        <row r="1726">
          <cell r="AF1726" t="str">
            <v>LICD-DMM-69252</v>
          </cell>
          <cell r="BH1726">
            <v>42172</v>
          </cell>
        </row>
        <row r="1727">
          <cell r="AF1727" t="str">
            <v>LICD-DMM-69253</v>
          </cell>
          <cell r="BH1727">
            <v>42172</v>
          </cell>
        </row>
        <row r="1728">
          <cell r="AF1728" t="str">
            <v>LICD-DMM-69254</v>
          </cell>
          <cell r="BH1728">
            <v>42172</v>
          </cell>
        </row>
        <row r="1729">
          <cell r="AF1729" t="str">
            <v>LICD-DMM-69255</v>
          </cell>
          <cell r="BH1729">
            <v>42172</v>
          </cell>
        </row>
        <row r="1730">
          <cell r="AF1730" t="str">
            <v>LICD-DMM-69256</v>
          </cell>
          <cell r="BH1730">
            <v>42172</v>
          </cell>
        </row>
        <row r="1731">
          <cell r="AF1731" t="str">
            <v>LICD-DMM-69257</v>
          </cell>
          <cell r="BH1731">
            <v>42172</v>
          </cell>
        </row>
        <row r="1732">
          <cell r="AF1732" t="str">
            <v>LICD-DMM-69258</v>
          </cell>
          <cell r="BH1732">
            <v>42172</v>
          </cell>
        </row>
        <row r="1733">
          <cell r="AF1733" t="str">
            <v>LICD-DMM-69259</v>
          </cell>
          <cell r="BH1733">
            <v>42172</v>
          </cell>
        </row>
        <row r="1734">
          <cell r="AF1734" t="str">
            <v>LICD-DMM-69260</v>
          </cell>
          <cell r="BH1734">
            <v>42172</v>
          </cell>
        </row>
        <row r="1735">
          <cell r="AF1735" t="str">
            <v>LICD-DMM-69261</v>
          </cell>
          <cell r="BH1735">
            <v>42172</v>
          </cell>
        </row>
        <row r="1736">
          <cell r="AF1736" t="str">
            <v>LICD-DMM-69262</v>
          </cell>
          <cell r="BH1736">
            <v>42172</v>
          </cell>
        </row>
        <row r="1737">
          <cell r="AF1737" t="str">
            <v>LICD-DMM-69263</v>
          </cell>
          <cell r="BH1737">
            <v>42172</v>
          </cell>
        </row>
        <row r="1738">
          <cell r="AF1738" t="str">
            <v>LICD-DMM-69264</v>
          </cell>
          <cell r="BH1738">
            <v>42172</v>
          </cell>
        </row>
        <row r="1739">
          <cell r="AF1739" t="str">
            <v>LICD-DMM-69265</v>
          </cell>
          <cell r="BH1739">
            <v>42172</v>
          </cell>
        </row>
        <row r="1740">
          <cell r="AF1740" t="str">
            <v>LICD-DMM-69266</v>
          </cell>
          <cell r="BH1740">
            <v>42172</v>
          </cell>
        </row>
        <row r="1741">
          <cell r="AF1741" t="str">
            <v>LICD-DMM-69267</v>
          </cell>
          <cell r="BH1741">
            <v>42172</v>
          </cell>
        </row>
        <row r="1742">
          <cell r="AF1742" t="str">
            <v>LICD-DMM-69268</v>
          </cell>
          <cell r="BH1742">
            <v>42172</v>
          </cell>
        </row>
        <row r="1743">
          <cell r="AF1743" t="str">
            <v>LICD-DMM-73085-73084-83083</v>
          </cell>
          <cell r="BH1743">
            <v>42179</v>
          </cell>
        </row>
        <row r="1744">
          <cell r="AF1744" t="str">
            <v>LICD-DMM-73082-73081-73080</v>
          </cell>
          <cell r="BH1744">
            <v>42179</v>
          </cell>
        </row>
        <row r="1745">
          <cell r="AF1745" t="str">
            <v>LICD-DMM-73079-73078-73077</v>
          </cell>
          <cell r="BH1745">
            <v>42179</v>
          </cell>
        </row>
        <row r="1746">
          <cell r="AF1746" t="str">
            <v>LICD-DMM-69273</v>
          </cell>
          <cell r="BH1746">
            <v>42179</v>
          </cell>
        </row>
        <row r="1747">
          <cell r="AF1747" t="str">
            <v>LICD-DMM-69272</v>
          </cell>
          <cell r="BH1747">
            <v>42179</v>
          </cell>
        </row>
        <row r="1748">
          <cell r="AF1748" t="str">
            <v>LICD-DMM-69271</v>
          </cell>
          <cell r="BH1748">
            <v>42179</v>
          </cell>
        </row>
        <row r="1749">
          <cell r="AF1749" t="str">
            <v>LICD-DMM-69270</v>
          </cell>
          <cell r="BH1749">
            <v>42179</v>
          </cell>
        </row>
        <row r="1750">
          <cell r="AF1750" t="str">
            <v>LICD-DMM-69269</v>
          </cell>
          <cell r="BH1750">
            <v>42179</v>
          </cell>
        </row>
        <row r="1751">
          <cell r="AF1751" t="str">
            <v>LICD-DMM-73087-73086</v>
          </cell>
          <cell r="BH1751">
            <v>42179</v>
          </cell>
        </row>
        <row r="1752">
          <cell r="AF1752" t="str">
            <v>LICD-DMM-69289-69287</v>
          </cell>
          <cell r="BH1752">
            <v>42180</v>
          </cell>
        </row>
        <row r="1753">
          <cell r="AF1753" t="str">
            <v>LICD-DMM-73095-73094-73093</v>
          </cell>
          <cell r="BH1753">
            <v>42179</v>
          </cell>
        </row>
        <row r="1754">
          <cell r="AF1754" t="str">
            <v>LICD-DMM-73092-73076-73091</v>
          </cell>
          <cell r="BH1754">
            <v>42179</v>
          </cell>
        </row>
        <row r="1755">
          <cell r="AF1755" t="str">
            <v>LICD-DMM-69286-69285-69284</v>
          </cell>
          <cell r="BH1755">
            <v>42180</v>
          </cell>
        </row>
        <row r="1756">
          <cell r="AF1756" t="str">
            <v>LICD-DMM-69283-69282</v>
          </cell>
          <cell r="BH1756">
            <v>42180</v>
          </cell>
        </row>
        <row r="1757">
          <cell r="AF1757" t="str">
            <v>LICD-DMM-69281-69280</v>
          </cell>
          <cell r="BH1757">
            <v>42180</v>
          </cell>
        </row>
        <row r="1758">
          <cell r="AF1758" t="str">
            <v>LICD-DMM-69279-69278</v>
          </cell>
          <cell r="BH1758">
            <v>42180</v>
          </cell>
        </row>
        <row r="1759">
          <cell r="AF1759" t="str">
            <v>LICD-DMM-69277-69276</v>
          </cell>
          <cell r="BH1759">
            <v>42180</v>
          </cell>
        </row>
        <row r="1760">
          <cell r="AF1760" t="str">
            <v>LICD-DMM-69275-69274</v>
          </cell>
          <cell r="BH1760">
            <v>42180</v>
          </cell>
        </row>
        <row r="1761">
          <cell r="AF1761" t="str">
            <v>LICD-DMM-73103-73102</v>
          </cell>
          <cell r="BH1761">
            <v>42179</v>
          </cell>
        </row>
        <row r="1762">
          <cell r="AF1762" t="str">
            <v>LICD-DMM-73100-73099-73098</v>
          </cell>
          <cell r="BH1762">
            <v>42179</v>
          </cell>
        </row>
        <row r="1763">
          <cell r="AF1763" t="str">
            <v>LICD-DMM-73096-73089-73088</v>
          </cell>
          <cell r="BH1763">
            <v>42179</v>
          </cell>
        </row>
        <row r="1764">
          <cell r="AF1764" t="str">
            <v>LICD-DMM-73044-73043-73042</v>
          </cell>
          <cell r="BH1764">
            <v>42179</v>
          </cell>
        </row>
        <row r="1765">
          <cell r="AF1765" t="str">
            <v>LICD-DMM-69295-69294</v>
          </cell>
          <cell r="BH1765">
            <v>42180</v>
          </cell>
        </row>
        <row r="1766">
          <cell r="AF1766" t="str">
            <v>LICD-DMM-69293-69290</v>
          </cell>
          <cell r="BH1766">
            <v>42180</v>
          </cell>
        </row>
        <row r="1767">
          <cell r="AF1767" t="str">
            <v>LICD-DMM-69296</v>
          </cell>
          <cell r="BH1767">
            <v>42180</v>
          </cell>
        </row>
        <row r="1768">
          <cell r="AF1768" t="str">
            <v>LICD-DMM-69297</v>
          </cell>
          <cell r="BH1768">
            <v>42180</v>
          </cell>
        </row>
        <row r="1769">
          <cell r="AF1769" t="str">
            <v>LICD-DMM-69302</v>
          </cell>
          <cell r="BH1769">
            <v>42180</v>
          </cell>
        </row>
        <row r="1770">
          <cell r="AF1770" t="str">
            <v>LICD-DMM-69304</v>
          </cell>
          <cell r="BH1770">
            <v>42180</v>
          </cell>
        </row>
        <row r="1771">
          <cell r="AF1771" t="str">
            <v>LICD-DMM-69305</v>
          </cell>
          <cell r="BH1771">
            <v>42180</v>
          </cell>
        </row>
        <row r="1772">
          <cell r="AF1772" t="str">
            <v>LICD-DMM-69306</v>
          </cell>
          <cell r="BH1772">
            <v>42180</v>
          </cell>
        </row>
        <row r="1773">
          <cell r="AF1773" t="str">
            <v>LICD-DMM-69308-69307</v>
          </cell>
          <cell r="BH1773">
            <v>42186</v>
          </cell>
        </row>
        <row r="1774">
          <cell r="AF1774" t="str">
            <v>LICD-DMM-69310-69309</v>
          </cell>
          <cell r="BH1774">
            <v>42186</v>
          </cell>
        </row>
        <row r="1775">
          <cell r="AF1775" t="str">
            <v>LICD-DMM-69312-69311</v>
          </cell>
          <cell r="BH1775">
            <v>42186</v>
          </cell>
        </row>
        <row r="1776">
          <cell r="AF1776" t="str">
            <v>LICD-DMM-69313</v>
          </cell>
          <cell r="BH1776">
            <v>42186</v>
          </cell>
        </row>
        <row r="1777">
          <cell r="AF1777" t="str">
            <v>LICD-DMM-69314-69315-39316</v>
          </cell>
          <cell r="BH1777">
            <v>42186</v>
          </cell>
        </row>
        <row r="1778">
          <cell r="AF1778" t="str">
            <v>LICD-DMM-69322-69321</v>
          </cell>
          <cell r="BH1778">
            <v>42186</v>
          </cell>
        </row>
        <row r="1779">
          <cell r="AF1779" t="str">
            <v>LICD-DMM-69324-69323</v>
          </cell>
          <cell r="BH1779">
            <v>42186</v>
          </cell>
        </row>
        <row r="1780">
          <cell r="AF1780" t="str">
            <v>LICD-DMM-69360-69359</v>
          </cell>
          <cell r="BH1780">
            <v>42193</v>
          </cell>
        </row>
        <row r="1781">
          <cell r="AF1781" t="str">
            <v>LICD-DMM-69358-69354-69357</v>
          </cell>
          <cell r="BH1781">
            <v>42193</v>
          </cell>
        </row>
        <row r="1782">
          <cell r="AF1782" t="str">
            <v>LICD-DMM-69355-69356</v>
          </cell>
          <cell r="BH1782">
            <v>42193</v>
          </cell>
        </row>
        <row r="1783">
          <cell r="AF1783" t="str">
            <v>LICD-DMM-69353-69352</v>
          </cell>
          <cell r="BH1783">
            <v>42193</v>
          </cell>
        </row>
        <row r="1784">
          <cell r="AF1784" t="str">
            <v>LICD-DMM-69351-69350</v>
          </cell>
          <cell r="BH1784">
            <v>42193</v>
          </cell>
        </row>
        <row r="1785">
          <cell r="AF1785" t="str">
            <v>LICD-DMM-69347-69346</v>
          </cell>
          <cell r="BH1785">
            <v>42193</v>
          </cell>
        </row>
        <row r="1786">
          <cell r="AF1786" t="str">
            <v>LICD-DMM-69345-69344</v>
          </cell>
          <cell r="BH1786">
            <v>42193</v>
          </cell>
        </row>
        <row r="1787">
          <cell r="AF1787" t="str">
            <v>LICD-DMM-69343-69342</v>
          </cell>
          <cell r="BH1787">
            <v>42193</v>
          </cell>
        </row>
        <row r="1788">
          <cell r="AF1788" t="str">
            <v>LICD-DMM-69341-69340</v>
          </cell>
          <cell r="BH1788">
            <v>42193</v>
          </cell>
        </row>
        <row r="1789">
          <cell r="AF1789" t="str">
            <v>LICD-DMM-69339-69338</v>
          </cell>
          <cell r="BH1789">
            <v>42193</v>
          </cell>
        </row>
        <row r="1790">
          <cell r="AF1790" t="str">
            <v>LICD-DMM-69337-69336</v>
          </cell>
          <cell r="BH1790">
            <v>42193</v>
          </cell>
        </row>
        <row r="1791">
          <cell r="AF1791" t="str">
            <v>LICD-DMM-69335-39334</v>
          </cell>
          <cell r="BH1791">
            <v>42193</v>
          </cell>
        </row>
        <row r="1792">
          <cell r="AF1792" t="str">
            <v>LICD-DMM-69333-69332</v>
          </cell>
          <cell r="BH1792">
            <v>42193</v>
          </cell>
        </row>
        <row r="1793">
          <cell r="AF1793" t="str">
            <v>LICD-DMM-69331-69330</v>
          </cell>
          <cell r="BH1793">
            <v>42193</v>
          </cell>
        </row>
        <row r="1794">
          <cell r="AF1794" t="str">
            <v>LICD-DMM-69329-69328</v>
          </cell>
          <cell r="BH1794">
            <v>42193</v>
          </cell>
        </row>
        <row r="1795">
          <cell r="AF1795" t="str">
            <v>LICD-DMM-69327</v>
          </cell>
          <cell r="BH1795">
            <v>42193</v>
          </cell>
        </row>
        <row r="1796">
          <cell r="AF1796" t="str">
            <v>LICD-DMM-69348-69349</v>
          </cell>
          <cell r="BH1796">
            <v>42193</v>
          </cell>
        </row>
        <row r="1797">
          <cell r="AF1797" t="str">
            <v>LICD-DMM-69375</v>
          </cell>
          <cell r="BH1797">
            <v>42200</v>
          </cell>
        </row>
        <row r="1798">
          <cell r="AF1798" t="str">
            <v>LICD-DMM-69376</v>
          </cell>
          <cell r="BH1798">
            <v>42200</v>
          </cell>
        </row>
        <row r="1799">
          <cell r="AF1799" t="str">
            <v>LICD-DMM-69368-69367</v>
          </cell>
          <cell r="BH1799">
            <v>42200</v>
          </cell>
        </row>
        <row r="1800">
          <cell r="AF1800" t="str">
            <v>LICD-DMM-69370-69369</v>
          </cell>
          <cell r="BH1800">
            <v>42200</v>
          </cell>
        </row>
        <row r="1801">
          <cell r="AF1801" t="str">
            <v>LICD-DMM-69372-69371</v>
          </cell>
          <cell r="BH1801">
            <v>42200</v>
          </cell>
        </row>
        <row r="1802">
          <cell r="AF1802" t="str">
            <v>LICD-DMM-69374-69373</v>
          </cell>
          <cell r="BH1802">
            <v>42200</v>
          </cell>
        </row>
        <row r="1803">
          <cell r="AF1803" t="str">
            <v xml:space="preserve">LICD-DMM-69362-69363-69364 </v>
          </cell>
          <cell r="BH1803">
            <v>42200</v>
          </cell>
        </row>
        <row r="1804">
          <cell r="AF1804" t="str">
            <v>LICD-DMM-69380-69379</v>
          </cell>
          <cell r="BH1804">
            <v>42200</v>
          </cell>
        </row>
        <row r="1805">
          <cell r="AF1805" t="str">
            <v>LICD-DMM-69382-69381</v>
          </cell>
          <cell r="BH1805">
            <v>42200</v>
          </cell>
        </row>
        <row r="1806">
          <cell r="AF1806" t="str">
            <v>LICD-DMM-69378-69377</v>
          </cell>
          <cell r="BH1806">
            <v>42200</v>
          </cell>
        </row>
        <row r="1807">
          <cell r="AF1807" t="str">
            <v>LICD-DMM-69384-69383</v>
          </cell>
          <cell r="BH1807">
            <v>42214</v>
          </cell>
        </row>
        <row r="1808">
          <cell r="AF1808" t="str">
            <v>LICD-DMM-69396-69395</v>
          </cell>
          <cell r="BH1808">
            <v>42214</v>
          </cell>
        </row>
        <row r="1809">
          <cell r="AF1809" t="str">
            <v>LICD-DMM-69394-69393</v>
          </cell>
          <cell r="BH1809">
            <v>42214</v>
          </cell>
        </row>
        <row r="1810">
          <cell r="AF1810" t="str">
            <v>LICD-DMM-69398-69397</v>
          </cell>
          <cell r="BH1810">
            <v>42214</v>
          </cell>
        </row>
        <row r="1811">
          <cell r="AF1811" t="str">
            <v>LICD-DMM-69416-69415</v>
          </cell>
          <cell r="BH1811">
            <v>42214</v>
          </cell>
        </row>
        <row r="1812">
          <cell r="AF1812" t="str">
            <v>LICD-DMM-69414</v>
          </cell>
          <cell r="BH1812">
            <v>42214</v>
          </cell>
        </row>
        <row r="1813">
          <cell r="AF1813" t="str">
            <v>LICD-DMM-69413-69412</v>
          </cell>
          <cell r="BH1813">
            <v>42214</v>
          </cell>
        </row>
        <row r="1814">
          <cell r="AF1814" t="str">
            <v>LICD-DMM-69410-69408-69409</v>
          </cell>
          <cell r="BH1814">
            <v>42214</v>
          </cell>
        </row>
        <row r="1815">
          <cell r="AF1815" t="str">
            <v>LICD-DMM-69407-69406</v>
          </cell>
          <cell r="BH1815">
            <v>42214</v>
          </cell>
        </row>
        <row r="1816">
          <cell r="AF1816" t="str">
            <v>LICD-DMM-69405-69403-69404</v>
          </cell>
          <cell r="BH1816">
            <v>42214</v>
          </cell>
        </row>
        <row r="1817">
          <cell r="AF1817" t="str">
            <v>LICD-DMM-69401-69400</v>
          </cell>
          <cell r="BH1817">
            <v>42214</v>
          </cell>
        </row>
        <row r="1818">
          <cell r="AF1818" t="str">
            <v>LICD-DMM-69399</v>
          </cell>
          <cell r="BH1818">
            <v>42214</v>
          </cell>
        </row>
        <row r="1819">
          <cell r="AF1819" t="str">
            <v>LICD-DMM-69424</v>
          </cell>
          <cell r="BH1819">
            <v>42214</v>
          </cell>
        </row>
        <row r="1820">
          <cell r="AF1820" t="str">
            <v>LICD-DMM-69423-69422</v>
          </cell>
          <cell r="BH1820">
            <v>42214</v>
          </cell>
        </row>
        <row r="1821">
          <cell r="AF1821" t="str">
            <v>LICD-DMM-69421-69420</v>
          </cell>
          <cell r="BH1821">
            <v>42214</v>
          </cell>
        </row>
        <row r="1822">
          <cell r="AF1822" t="str">
            <v>LICD-DMM-69419-69418</v>
          </cell>
          <cell r="BH1822">
            <v>42214</v>
          </cell>
        </row>
        <row r="1823">
          <cell r="AF1823" t="str">
            <v>LICD-DMM-69437</v>
          </cell>
          <cell r="BH1823">
            <v>42224</v>
          </cell>
        </row>
        <row r="1824">
          <cell r="AF1824" t="str">
            <v>LICD-DMM-69436</v>
          </cell>
          <cell r="BH1824">
            <v>42221</v>
          </cell>
        </row>
        <row r="1825">
          <cell r="AF1825" t="str">
            <v>LICD-DMM-69435</v>
          </cell>
          <cell r="BH1825">
            <v>42221</v>
          </cell>
        </row>
        <row r="1826">
          <cell r="AF1826" t="str">
            <v>LICD-DMM-69434</v>
          </cell>
          <cell r="BH1826">
            <v>42221</v>
          </cell>
        </row>
        <row r="1827">
          <cell r="AF1827" t="str">
            <v>LICD-DMM-69433</v>
          </cell>
          <cell r="BH1827">
            <v>42221</v>
          </cell>
        </row>
        <row r="1828">
          <cell r="AF1828" t="str">
            <v>LICD-DMM-69432</v>
          </cell>
          <cell r="BH1828">
            <v>42221</v>
          </cell>
        </row>
        <row r="1829">
          <cell r="AF1829" t="str">
            <v>LICD-DMM-69431</v>
          </cell>
          <cell r="BH1829">
            <v>42221</v>
          </cell>
        </row>
        <row r="1830">
          <cell r="AF1830" t="str">
            <v>LICD-DMM-69430</v>
          </cell>
          <cell r="BH1830">
            <v>42221</v>
          </cell>
        </row>
        <row r="1831">
          <cell r="AF1831" t="str">
            <v>LICD-DMM-69429</v>
          </cell>
          <cell r="BH1831">
            <v>42221</v>
          </cell>
        </row>
        <row r="1832">
          <cell r="AF1832" t="str">
            <v>LICD-DMM-69428</v>
          </cell>
          <cell r="BH1832">
            <v>42221</v>
          </cell>
        </row>
        <row r="1833">
          <cell r="AF1833" t="str">
            <v>LICD-DMM-69427</v>
          </cell>
          <cell r="BH1833">
            <v>42221</v>
          </cell>
        </row>
        <row r="1834">
          <cell r="AF1834" t="str">
            <v>LICD-DMM-68426</v>
          </cell>
          <cell r="BH1834">
            <v>42221</v>
          </cell>
        </row>
        <row r="1835">
          <cell r="AF1835" t="str">
            <v>LICD-DMM-69446-69445-69444</v>
          </cell>
          <cell r="BH1835">
            <v>42221</v>
          </cell>
        </row>
        <row r="1836">
          <cell r="AF1836" t="str">
            <v>LICD-DMM-69443-69441-69442</v>
          </cell>
          <cell r="BH1836">
            <v>42221</v>
          </cell>
        </row>
        <row r="1837">
          <cell r="AF1837" t="str">
            <v>LICD-DMM-69440-69438-69439</v>
          </cell>
          <cell r="BH1837">
            <v>42221</v>
          </cell>
        </row>
        <row r="1838">
          <cell r="AF1838" t="str">
            <v>LICD-DMM-69449-69448-69447</v>
          </cell>
          <cell r="BH1838">
            <v>42221</v>
          </cell>
        </row>
        <row r="1839">
          <cell r="AF1839" t="str">
            <v>LICD-DMM-69478-99477</v>
          </cell>
          <cell r="BH1839">
            <v>42221</v>
          </cell>
        </row>
        <row r="1840">
          <cell r="AF1840" t="str">
            <v>LICD-DMM-69476-69475</v>
          </cell>
          <cell r="BH1840">
            <v>42221</v>
          </cell>
        </row>
        <row r="1841">
          <cell r="AF1841" t="str">
            <v>LICD-DMM-69474-69471-69473</v>
          </cell>
          <cell r="BH1841">
            <v>42221</v>
          </cell>
        </row>
        <row r="1842">
          <cell r="AF1842" t="str">
            <v>LICD-DMM-69470-69469</v>
          </cell>
          <cell r="BH1842">
            <v>42221</v>
          </cell>
        </row>
        <row r="1843">
          <cell r="AF1843" t="str">
            <v>LICD-DMM-69468-69467</v>
          </cell>
          <cell r="BH1843">
            <v>42221</v>
          </cell>
        </row>
        <row r="1844">
          <cell r="AF1844" t="str">
            <v>LICD-DMM-69466-69465</v>
          </cell>
          <cell r="BH1844">
            <v>42221</v>
          </cell>
        </row>
        <row r="1845">
          <cell r="AF1845" t="str">
            <v>LICD-DMM-69464-69463</v>
          </cell>
          <cell r="BH1845">
            <v>42221</v>
          </cell>
        </row>
        <row r="1846">
          <cell r="AF1846" t="str">
            <v>LICD-DMM-69462-69461</v>
          </cell>
          <cell r="BH1846">
            <v>42221</v>
          </cell>
        </row>
        <row r="1847">
          <cell r="AF1847" t="str">
            <v>LICD-DMM-69460-69459</v>
          </cell>
          <cell r="BH1847">
            <v>42221</v>
          </cell>
        </row>
        <row r="1848">
          <cell r="AF1848" t="str">
            <v>LICD-DMM-69458-69455</v>
          </cell>
          <cell r="BH1848">
            <v>42221</v>
          </cell>
        </row>
        <row r="1849">
          <cell r="AF1849" t="str">
            <v>LICD-DMM-69454-69453-69452</v>
          </cell>
          <cell r="BH1849">
            <v>42221</v>
          </cell>
        </row>
        <row r="1850">
          <cell r="AF1850" t="str">
            <v>LICD-DMM-69451-69450</v>
          </cell>
          <cell r="BH1850">
            <v>42221</v>
          </cell>
        </row>
        <row r="1851">
          <cell r="AF1851" t="str">
            <v>LICD-DMM-74006-74005-74007</v>
          </cell>
          <cell r="BH1851">
            <v>42228</v>
          </cell>
        </row>
        <row r="1852">
          <cell r="AF1852" t="str">
            <v>LICD-DMM-7404-74003-74002</v>
          </cell>
          <cell r="BH1852">
            <v>42228</v>
          </cell>
        </row>
        <row r="1853">
          <cell r="AF1853" t="str">
            <v>LICD-DMM-74001-69500</v>
          </cell>
          <cell r="BH1853">
            <v>42228</v>
          </cell>
        </row>
        <row r="1854">
          <cell r="AF1854" t="str">
            <v>LICD-DMM-69497-69496</v>
          </cell>
          <cell r="BH1854">
            <v>42228</v>
          </cell>
        </row>
        <row r="1855">
          <cell r="AF1855" t="str">
            <v>LICD-DMM-69494-69493-69495</v>
          </cell>
          <cell r="BH1855">
            <v>42228</v>
          </cell>
        </row>
        <row r="1856">
          <cell r="AF1856" t="str">
            <v>LICD-DMM-69492-69491</v>
          </cell>
          <cell r="BH1856">
            <v>42228</v>
          </cell>
        </row>
        <row r="1857">
          <cell r="AF1857" t="str">
            <v>LICD-DMM-69490-69489-69488</v>
          </cell>
          <cell r="BH1857">
            <v>42228</v>
          </cell>
        </row>
        <row r="1858">
          <cell r="AF1858" t="str">
            <v>LICD-DMM-69487-69484-69486</v>
          </cell>
          <cell r="BH1858">
            <v>42228</v>
          </cell>
        </row>
        <row r="1859">
          <cell r="AF1859" t="str">
            <v>LICD-DMM-69479</v>
          </cell>
          <cell r="BH1859">
            <v>42228</v>
          </cell>
        </row>
        <row r="1860">
          <cell r="AF1860" t="str">
            <v>LICD-DMM-69480</v>
          </cell>
          <cell r="BH1860">
            <v>42228</v>
          </cell>
        </row>
        <row r="1861">
          <cell r="AF1861" t="str">
            <v>LICD-DMM-69481</v>
          </cell>
          <cell r="BH1861">
            <v>42228</v>
          </cell>
        </row>
        <row r="1862">
          <cell r="AF1862" t="str">
            <v>LICD-DMM-69482</v>
          </cell>
          <cell r="BH1862">
            <v>42228</v>
          </cell>
        </row>
        <row r="1863">
          <cell r="AF1863" t="str">
            <v>LICD-DMM-69483</v>
          </cell>
          <cell r="BH1863">
            <v>42228</v>
          </cell>
        </row>
        <row r="1864">
          <cell r="AF1864" t="str">
            <v>LICD-DMM-74013-74012</v>
          </cell>
          <cell r="BH1864">
            <v>42228</v>
          </cell>
        </row>
        <row r="1865">
          <cell r="AF1865" t="str">
            <v>LICD-DMM-74015-74014</v>
          </cell>
          <cell r="BH1865">
            <v>42228</v>
          </cell>
        </row>
        <row r="1866">
          <cell r="AF1866" t="str">
            <v>LICD-DMM-74016-74011-74008</v>
          </cell>
          <cell r="BH1866">
            <v>42228</v>
          </cell>
        </row>
        <row r="1867">
          <cell r="AF1867" t="str">
            <v>LICD-DMM-74036</v>
          </cell>
          <cell r="BH1867">
            <v>42228</v>
          </cell>
        </row>
        <row r="1868">
          <cell r="AF1868" t="str">
            <v>LICD-DMM-74035-74034</v>
          </cell>
          <cell r="BH1868">
            <v>42228</v>
          </cell>
        </row>
        <row r="1869">
          <cell r="AF1869" t="str">
            <v>LICD-DMM-74033-74032</v>
          </cell>
          <cell r="BH1869">
            <v>42228</v>
          </cell>
        </row>
        <row r="1870">
          <cell r="AF1870" t="str">
            <v>LICD-DMM-74031-74030</v>
          </cell>
          <cell r="BH1870">
            <v>42228</v>
          </cell>
        </row>
        <row r="1871">
          <cell r="AF1871" t="str">
            <v>LICD-DMM-74029-74028</v>
          </cell>
          <cell r="BH1871">
            <v>42228</v>
          </cell>
        </row>
        <row r="1872">
          <cell r="AF1872" t="str">
            <v>LICD-DMM-74027-74026 CHANGE 74309-74314</v>
          </cell>
          <cell r="BH1872">
            <v>42228</v>
          </cell>
        </row>
        <row r="1873">
          <cell r="AF1873" t="str">
            <v>LICD-DMM-74025-74024-74022</v>
          </cell>
          <cell r="BH1873">
            <v>42228</v>
          </cell>
        </row>
        <row r="1874">
          <cell r="AF1874" t="str">
            <v>LICD-DMM-74021-74020</v>
          </cell>
          <cell r="BH1874">
            <v>42228</v>
          </cell>
        </row>
        <row r="1875">
          <cell r="AF1875" t="str">
            <v>LICD-DMM-74017-74018-74019</v>
          </cell>
          <cell r="BH1875">
            <v>42228</v>
          </cell>
        </row>
        <row r="1876">
          <cell r="AF1876" t="str">
            <v>LICD-DMM-74043-74042</v>
          </cell>
          <cell r="BH1876">
            <v>42235</v>
          </cell>
        </row>
        <row r="1877">
          <cell r="AF1877" t="str">
            <v>LICD-DMM-74040-74039</v>
          </cell>
          <cell r="BH1877">
            <v>42235</v>
          </cell>
        </row>
        <row r="1878">
          <cell r="AF1878" t="str">
            <v>LICD-DMM-74179-74182</v>
          </cell>
          <cell r="BH1878">
            <v>42235</v>
          </cell>
        </row>
        <row r="1879">
          <cell r="AF1879" t="str">
            <v>LICD-DMM-74050-74049-74048</v>
          </cell>
          <cell r="BH1879">
            <v>42235</v>
          </cell>
        </row>
        <row r="1880">
          <cell r="AF1880" t="str">
            <v>LICD-DMM-74059-74058</v>
          </cell>
          <cell r="BH1880">
            <v>42243</v>
          </cell>
        </row>
        <row r="1881">
          <cell r="AF1881" t="str">
            <v>LICD-DMM-74057-74056</v>
          </cell>
          <cell r="BH1881">
            <v>42243</v>
          </cell>
        </row>
        <row r="1882">
          <cell r="AF1882" t="str">
            <v>LICD-DMM-74055-74054</v>
          </cell>
          <cell r="BH1882">
            <v>42243</v>
          </cell>
        </row>
        <row r="1883">
          <cell r="AF1883" t="str">
            <v>LICD-DMM-74076-74075 change 74304-74313</v>
          </cell>
          <cell r="BH1883">
            <v>42242</v>
          </cell>
        </row>
        <row r="1884">
          <cell r="AF1884" t="str">
            <v>LICD-DMM-74077-74078</v>
          </cell>
          <cell r="BH1884">
            <v>42243</v>
          </cell>
        </row>
        <row r="1885">
          <cell r="AF1885" t="str">
            <v>LICD-DMM-74081-74079 change-74261-74260</v>
          </cell>
          <cell r="BH1885">
            <v>42268</v>
          </cell>
        </row>
        <row r="1886">
          <cell r="AF1886" t="str">
            <v>LICD-DMM-74087-74082</v>
          </cell>
          <cell r="BH1886">
            <v>42243</v>
          </cell>
        </row>
        <row r="1887">
          <cell r="AF1887" t="str">
            <v>LICD-DMM-74088-74086</v>
          </cell>
          <cell r="BH1887">
            <v>42243</v>
          </cell>
        </row>
        <row r="1888">
          <cell r="AF1888" t="str">
            <v>LICD-DMM-74074-74073</v>
          </cell>
          <cell r="BH1888">
            <v>42243</v>
          </cell>
        </row>
        <row r="1889">
          <cell r="AF1889" t="str">
            <v>LICD-DMM-74072-74071 change 74312-74311</v>
          </cell>
          <cell r="BH1889">
            <v>42242</v>
          </cell>
        </row>
        <row r="1890">
          <cell r="AF1890" t="str">
            <v>LICD-DMM-74069-74068-74067</v>
          </cell>
          <cell r="BH1890">
            <v>42243</v>
          </cell>
        </row>
        <row r="1891">
          <cell r="AF1891" t="str">
            <v>LICD-DMM-74066-74065-74064</v>
          </cell>
          <cell r="BH1891">
            <v>42243</v>
          </cell>
        </row>
        <row r="1892">
          <cell r="AF1892" t="str">
            <v>LICD-DMM-74063-74060 change -74258-74259</v>
          </cell>
          <cell r="BH1892">
            <v>42268</v>
          </cell>
        </row>
        <row r="1893">
          <cell r="AF1893" t="str">
            <v>LICD-DMM-74104</v>
          </cell>
          <cell r="BH1893">
            <v>42243</v>
          </cell>
        </row>
        <row r="1894">
          <cell r="AF1894" t="str">
            <v>LICD-DMM-84103</v>
          </cell>
          <cell r="BH1894">
            <v>42243</v>
          </cell>
        </row>
        <row r="1895">
          <cell r="AF1895" t="str">
            <v>LICD-DMM-CRD1-12509</v>
          </cell>
          <cell r="BH1895">
            <v>42243</v>
          </cell>
        </row>
        <row r="1896">
          <cell r="AF1896" t="str">
            <v>LICD-DMM-74101</v>
          </cell>
          <cell r="BH1896">
            <v>42243</v>
          </cell>
        </row>
        <row r="1897">
          <cell r="AF1897" t="str">
            <v>LICD-DMM-74100</v>
          </cell>
          <cell r="BH1897">
            <v>42243</v>
          </cell>
        </row>
        <row r="1898">
          <cell r="AF1898" t="str">
            <v>LICD-DMM-74099</v>
          </cell>
          <cell r="BH1898">
            <v>42243</v>
          </cell>
        </row>
        <row r="1899">
          <cell r="AF1899" t="str">
            <v>LICD-DMM-74098</v>
          </cell>
          <cell r="BH1899">
            <v>42243</v>
          </cell>
        </row>
        <row r="1900">
          <cell r="AF1900" t="str">
            <v>LICD-DMM-74097</v>
          </cell>
          <cell r="BH1900">
            <v>42243</v>
          </cell>
        </row>
        <row r="1901">
          <cell r="AF1901" t="str">
            <v>LICD-DMM-74096</v>
          </cell>
          <cell r="BH1901">
            <v>42243</v>
          </cell>
        </row>
        <row r="1902">
          <cell r="AF1902" t="str">
            <v>LICD-DMM-74094</v>
          </cell>
          <cell r="BH1902">
            <v>42243</v>
          </cell>
        </row>
        <row r="1903">
          <cell r="AF1903" t="str">
            <v>LICD-DMM-74093</v>
          </cell>
          <cell r="BH1903">
            <v>42243</v>
          </cell>
        </row>
        <row r="1904">
          <cell r="AF1904" t="str">
            <v>LICD-DMM-74092</v>
          </cell>
          <cell r="BH1904">
            <v>42243</v>
          </cell>
        </row>
        <row r="1905">
          <cell r="AF1905" t="str">
            <v>LICD-DMM-74091</v>
          </cell>
          <cell r="BH1905">
            <v>42243</v>
          </cell>
        </row>
        <row r="1906">
          <cell r="AF1906" t="str">
            <v>LICD-DMM-74090</v>
          </cell>
          <cell r="BH1906">
            <v>42243</v>
          </cell>
        </row>
        <row r="1907">
          <cell r="AF1907" t="str">
            <v>LICD-DMM-74107</v>
          </cell>
          <cell r="BH1907">
            <v>42243</v>
          </cell>
        </row>
        <row r="1908">
          <cell r="AF1908" t="str">
            <v>LICD-DMM-74105</v>
          </cell>
          <cell r="BH1908">
            <v>42243</v>
          </cell>
        </row>
        <row r="1909">
          <cell r="AF1909" t="str">
            <v>LICD-DMM-74136-74135</v>
          </cell>
          <cell r="BH1909">
            <v>42249</v>
          </cell>
        </row>
        <row r="1910">
          <cell r="AF1910" t="str">
            <v>LICD-DMM-74134-74133</v>
          </cell>
          <cell r="BH1910">
            <v>42249</v>
          </cell>
        </row>
        <row r="1911">
          <cell r="AF1911" t="str">
            <v>LICD-DMM-741321-74131</v>
          </cell>
          <cell r="BH1911">
            <v>42249</v>
          </cell>
        </row>
        <row r="1912">
          <cell r="AF1912" t="str">
            <v>LICD-DMM-74130-74129</v>
          </cell>
          <cell r="BH1912">
            <v>42249</v>
          </cell>
        </row>
        <row r="1913">
          <cell r="AF1913" t="str">
            <v>LICD-DMM-74128-74127</v>
          </cell>
          <cell r="BH1913">
            <v>42249</v>
          </cell>
        </row>
        <row r="1914">
          <cell r="AF1914" t="str">
            <v>LICD-DMM-74126-74125</v>
          </cell>
          <cell r="BH1914">
            <v>42249</v>
          </cell>
        </row>
        <row r="1915">
          <cell r="AF1915" t="str">
            <v>LICD-DMM-74119</v>
          </cell>
          <cell r="BH1915">
            <v>42249</v>
          </cell>
        </row>
        <row r="1916">
          <cell r="AF1916" t="str">
            <v>LICD-DMM-74120</v>
          </cell>
          <cell r="BH1916">
            <v>42249</v>
          </cell>
        </row>
        <row r="1917">
          <cell r="AF1917" t="str">
            <v>LICD-DMM-74121</v>
          </cell>
          <cell r="BH1917">
            <v>42249</v>
          </cell>
        </row>
        <row r="1918">
          <cell r="AF1918" t="str">
            <v>LICD-DMM-74122</v>
          </cell>
          <cell r="BH1918">
            <v>42249</v>
          </cell>
        </row>
        <row r="1919">
          <cell r="AF1919" t="str">
            <v>LICD-DMM-74123</v>
          </cell>
          <cell r="BH1919">
            <v>42249</v>
          </cell>
        </row>
        <row r="1920">
          <cell r="AF1920" t="str">
            <v>LICD-DMM-74124</v>
          </cell>
          <cell r="BH1920">
            <v>42249</v>
          </cell>
        </row>
        <row r="1921">
          <cell r="AF1921" t="str">
            <v>LICD-DMM-73947-73946-73945</v>
          </cell>
          <cell r="BH1921">
            <v>42249</v>
          </cell>
        </row>
        <row r="1922">
          <cell r="AF1922" t="str">
            <v>LICD-DMM-73944-73948-73942</v>
          </cell>
          <cell r="BH1922">
            <v>42249</v>
          </cell>
        </row>
        <row r="1923">
          <cell r="AF1923" t="str">
            <v>LICD-DMM-73938-73937-73936</v>
          </cell>
          <cell r="BH1923">
            <v>42249</v>
          </cell>
        </row>
        <row r="1924">
          <cell r="AF1924" t="str">
            <v>LICD-DMM-73935-73934-73933</v>
          </cell>
          <cell r="BH1924">
            <v>42249</v>
          </cell>
        </row>
        <row r="1925">
          <cell r="AF1925" t="str">
            <v>LICD-DMM-73932-73931-73930</v>
          </cell>
          <cell r="BH1925">
            <v>42249</v>
          </cell>
        </row>
        <row r="1926">
          <cell r="AF1926" t="str">
            <v>LICD-DMM-73929-73928-73924</v>
          </cell>
          <cell r="BH1926">
            <v>42249</v>
          </cell>
        </row>
        <row r="1927">
          <cell r="AF1927" t="str">
            <v>LICD-DMM-74142</v>
          </cell>
          <cell r="BH1927">
            <v>42249</v>
          </cell>
        </row>
        <row r="1928">
          <cell r="AF1928" t="str">
            <v>LICD-DMM-74139</v>
          </cell>
          <cell r="BH1928">
            <v>42249</v>
          </cell>
        </row>
        <row r="1929">
          <cell r="AF1929" t="str">
            <v>LICD-DMM-74143</v>
          </cell>
          <cell r="BH1929">
            <v>42249</v>
          </cell>
        </row>
        <row r="1930">
          <cell r="AF1930" t="str">
            <v>LICD-DMM-74137</v>
          </cell>
          <cell r="BH1930">
            <v>42249</v>
          </cell>
        </row>
        <row r="1931">
          <cell r="AF1931" t="str">
            <v>LICD-DMM-74159-74158</v>
          </cell>
          <cell r="BH1931">
            <v>42249</v>
          </cell>
        </row>
        <row r="1932">
          <cell r="AF1932" t="str">
            <v>LICD-DMM-74157-74156</v>
          </cell>
          <cell r="BH1932">
            <v>42249</v>
          </cell>
        </row>
        <row r="1933">
          <cell r="AF1933" t="str">
            <v>LICD-DMM-74155-74154</v>
          </cell>
          <cell r="BH1933">
            <v>42249</v>
          </cell>
        </row>
        <row r="1934">
          <cell r="AF1934" t="str">
            <v>LICD-DMM-74153-74152</v>
          </cell>
          <cell r="BH1934">
            <v>42249</v>
          </cell>
        </row>
        <row r="1935">
          <cell r="AF1935" t="str">
            <v>LICD-DMM-74151-74150</v>
          </cell>
          <cell r="BH1935">
            <v>42249</v>
          </cell>
        </row>
        <row r="1936">
          <cell r="AF1936" t="str">
            <v>LICD-DMM-74149-74148</v>
          </cell>
          <cell r="BH1936">
            <v>42249</v>
          </cell>
        </row>
        <row r="1937">
          <cell r="AF1937" t="str">
            <v>LICD-DMM-74147-74146</v>
          </cell>
          <cell r="BH1937">
            <v>42249</v>
          </cell>
        </row>
        <row r="1938">
          <cell r="AF1938" t="str">
            <v>LICD-DMM-74178-74177</v>
          </cell>
          <cell r="BH1938">
            <v>42249</v>
          </cell>
        </row>
        <row r="1939">
          <cell r="AF1939" t="str">
            <v>LICD-DMM-74176-74175</v>
          </cell>
          <cell r="BH1939">
            <v>42249</v>
          </cell>
        </row>
        <row r="1940">
          <cell r="AF1940" t="str">
            <v>LICD-DMM-74174-74173</v>
          </cell>
          <cell r="BH1940">
            <v>42249</v>
          </cell>
        </row>
        <row r="1941">
          <cell r="AF1941" t="str">
            <v>LICD-DMM-74172-74171</v>
          </cell>
          <cell r="BH1941">
            <v>42249</v>
          </cell>
        </row>
        <row r="1942">
          <cell r="AF1942" t="str">
            <v>LICD-DMM-741170-74169-74168</v>
          </cell>
          <cell r="BH1942">
            <v>42249</v>
          </cell>
        </row>
        <row r="1943">
          <cell r="AF1943" t="str">
            <v>LICD-DMM-74167-74166</v>
          </cell>
          <cell r="BH1943">
            <v>42249</v>
          </cell>
        </row>
        <row r="1944">
          <cell r="AF1944" t="str">
            <v>LICD-DMM-74165-74164</v>
          </cell>
          <cell r="BH1944">
            <v>42249</v>
          </cell>
        </row>
        <row r="1945">
          <cell r="AF1945" t="str">
            <v>LICD-DMM-74163-74162</v>
          </cell>
          <cell r="BH1945">
            <v>42249</v>
          </cell>
        </row>
        <row r="1946">
          <cell r="AF1946" t="str">
            <v>LICD-DMM-74161-74160</v>
          </cell>
          <cell r="BH1946">
            <v>42249</v>
          </cell>
        </row>
        <row r="1947">
          <cell r="AF1947" t="str">
            <v>LICD-DMM-74199-74198</v>
          </cell>
          <cell r="BH1947">
            <v>42258</v>
          </cell>
        </row>
        <row r="1948">
          <cell r="AF1948" t="str">
            <v>LICD-DMM-74197-74196</v>
          </cell>
          <cell r="BH1948">
            <v>42258</v>
          </cell>
        </row>
        <row r="1949">
          <cell r="AF1949" t="str">
            <v>LICD-DMM-74195</v>
          </cell>
          <cell r="BH1949">
            <v>42258</v>
          </cell>
        </row>
        <row r="1950">
          <cell r="AF1950" t="str">
            <v>LICD-DMM-74194</v>
          </cell>
          <cell r="BH1950">
            <v>42258</v>
          </cell>
        </row>
        <row r="1951">
          <cell r="AF1951" t="str">
            <v>LICD-DMM-74193</v>
          </cell>
          <cell r="BH1951">
            <v>42258</v>
          </cell>
        </row>
        <row r="1952">
          <cell r="AF1952" t="str">
            <v>LICD-DMM-74192</v>
          </cell>
          <cell r="BH1952">
            <v>42258</v>
          </cell>
        </row>
        <row r="1953">
          <cell r="AF1953" t="str">
            <v>LICD-DMM-74191</v>
          </cell>
          <cell r="BH1953">
            <v>42258</v>
          </cell>
        </row>
        <row r="1954">
          <cell r="AF1954" t="str">
            <v>LICD-DMM-74190</v>
          </cell>
          <cell r="BH1954">
            <v>42258</v>
          </cell>
        </row>
        <row r="1955">
          <cell r="AF1955" t="str">
            <v>LICD-DMM-74189</v>
          </cell>
          <cell r="BH1955">
            <v>42258</v>
          </cell>
        </row>
        <row r="1956">
          <cell r="AF1956" t="str">
            <v>LICD-DMM-74188</v>
          </cell>
          <cell r="BH1956">
            <v>42258</v>
          </cell>
        </row>
        <row r="1957">
          <cell r="AF1957" t="str">
            <v>LICD-DMM-74187</v>
          </cell>
          <cell r="BH1957">
            <v>42258</v>
          </cell>
        </row>
        <row r="1958">
          <cell r="AF1958" t="str">
            <v>LICD-DMM-74186</v>
          </cell>
          <cell r="BH1958">
            <v>42258</v>
          </cell>
        </row>
        <row r="1959">
          <cell r="AF1959" t="str">
            <v>LICD-DMM-74185</v>
          </cell>
          <cell r="BH1959">
            <v>42258</v>
          </cell>
        </row>
        <row r="1960">
          <cell r="AF1960" t="str">
            <v>LICD-DMM-74184</v>
          </cell>
          <cell r="BH1960">
            <v>42258</v>
          </cell>
        </row>
        <row r="1961">
          <cell r="AF1961" t="str">
            <v>LICD-DMM-74183</v>
          </cell>
          <cell r="BH1961">
            <v>42258</v>
          </cell>
        </row>
        <row r="1962">
          <cell r="AF1962" t="str">
            <v>LICD-DMM-74223-74222</v>
          </cell>
          <cell r="BH1962">
            <v>42258</v>
          </cell>
        </row>
        <row r="1963">
          <cell r="AF1963" t="str">
            <v>LICD-DMM-74221-74220-74219</v>
          </cell>
          <cell r="BH1963">
            <v>42258</v>
          </cell>
        </row>
        <row r="1964">
          <cell r="AF1964" t="str">
            <v>LICD-DMM-74018-74217</v>
          </cell>
          <cell r="BH1964">
            <v>42258</v>
          </cell>
        </row>
        <row r="1965">
          <cell r="AF1965" t="str">
            <v>LICD-DMM-74216-74215</v>
          </cell>
          <cell r="BH1965">
            <v>42258</v>
          </cell>
        </row>
        <row r="1966">
          <cell r="AF1966" t="str">
            <v>LICD-DMM-74214-74213-74212</v>
          </cell>
          <cell r="BH1966">
            <v>42258</v>
          </cell>
        </row>
        <row r="1967">
          <cell r="AF1967" t="str">
            <v>LICD-DMM-74211-74210-74209</v>
          </cell>
          <cell r="BH1967">
            <v>42258</v>
          </cell>
        </row>
        <row r="1968">
          <cell r="AF1968" t="str">
            <v>LICD-DMM-74208-74207</v>
          </cell>
          <cell r="BH1968">
            <v>42258</v>
          </cell>
        </row>
        <row r="1969">
          <cell r="AF1969" t="str">
            <v>LICD-DMM-74250</v>
          </cell>
          <cell r="BH1969">
            <v>42264</v>
          </cell>
        </row>
        <row r="1970">
          <cell r="AF1970" t="str">
            <v>LICD-DMM-74249-74248</v>
          </cell>
          <cell r="BH1970">
            <v>42264</v>
          </cell>
        </row>
        <row r="1971">
          <cell r="AF1971" t="str">
            <v>LICD-DMM-74246-74245</v>
          </cell>
          <cell r="BH1971">
            <v>42264</v>
          </cell>
        </row>
        <row r="1972">
          <cell r="AF1972" t="str">
            <v>LICD-DMM-74244-74243-74242</v>
          </cell>
          <cell r="BH1972">
            <v>42264</v>
          </cell>
        </row>
        <row r="1973">
          <cell r="AF1973" t="str">
            <v>LICD-DMM-74241-74240-74239</v>
          </cell>
          <cell r="BH1973">
            <v>42264</v>
          </cell>
        </row>
        <row r="1974">
          <cell r="AF1974" t="str">
            <v>LICD-DMM-74238-74237-74236</v>
          </cell>
          <cell r="BH1974">
            <v>42264</v>
          </cell>
        </row>
        <row r="1975">
          <cell r="AF1975" t="str">
            <v>LICD-DMM-74235-74234</v>
          </cell>
          <cell r="BH1975">
            <v>42264</v>
          </cell>
        </row>
        <row r="1976">
          <cell r="AF1976" t="str">
            <v>LICD-DMM-74233-74232</v>
          </cell>
          <cell r="BH1976">
            <v>42264</v>
          </cell>
        </row>
        <row r="1977">
          <cell r="AF1977" t="str">
            <v>LICD-DMM-74231-74230</v>
          </cell>
          <cell r="BH1977">
            <v>42264</v>
          </cell>
        </row>
        <row r="1978">
          <cell r="AF1978" t="str">
            <v>LICD-DMM-74229-74228</v>
          </cell>
          <cell r="BH1978">
            <v>42264</v>
          </cell>
        </row>
        <row r="1979">
          <cell r="AF1979" t="str">
            <v>LICD-DMM-74253-74252-74251</v>
          </cell>
          <cell r="BH1979">
            <v>42264</v>
          </cell>
        </row>
        <row r="1980">
          <cell r="AF1980" t="str">
            <v>LICD-DMM-74225-74224</v>
          </cell>
          <cell r="BH1980">
            <v>42264</v>
          </cell>
        </row>
        <row r="1981">
          <cell r="AF1981" t="str">
            <v>LICD-DMM-74267-74263</v>
          </cell>
          <cell r="BH1981">
            <v>42268</v>
          </cell>
        </row>
        <row r="1982">
          <cell r="AF1982" t="str">
            <v>LICD-DMM-74271-74270</v>
          </cell>
          <cell r="BH1982">
            <v>42268</v>
          </cell>
        </row>
        <row r="1983">
          <cell r="AF1983" t="str">
            <v>LICD-DMM-74269-74268</v>
          </cell>
          <cell r="BH1983">
            <v>42268</v>
          </cell>
        </row>
        <row r="1984">
          <cell r="AF1984" t="str">
            <v>LICD-DMM-74279-74278</v>
          </cell>
          <cell r="BH1984">
            <v>42257</v>
          </cell>
        </row>
        <row r="1985">
          <cell r="AF1985" t="str">
            <v>LICD-DMM-74277-74276</v>
          </cell>
          <cell r="BH1985">
            <v>42257</v>
          </cell>
        </row>
        <row r="1986">
          <cell r="AF1986" t="str">
            <v>LICD-DMM-74275-74274</v>
          </cell>
          <cell r="BH1986">
            <v>42257</v>
          </cell>
        </row>
        <row r="1987">
          <cell r="AF1987" t="str">
            <v>LICD-DMM-74273-74272</v>
          </cell>
          <cell r="BH1987">
            <v>42257</v>
          </cell>
        </row>
        <row r="1988">
          <cell r="AF1988" t="str">
            <v>LICD-DMM-74281-74280 CHANGE-74289</v>
          </cell>
        </row>
        <row r="1989">
          <cell r="AF1989" t="str">
            <v>LICD-DMM-74288-74287</v>
          </cell>
        </row>
        <row r="1990">
          <cell r="AF1990" t="str">
            <v>LICD-DMM-74286-74285</v>
          </cell>
        </row>
        <row r="1991">
          <cell r="AF1991" t="str">
            <v>LICD-DMM-74284-74283-74282</v>
          </cell>
        </row>
        <row r="1992">
          <cell r="AF1992" t="str">
            <v>LICD-DMM-74317-74316-74315</v>
          </cell>
        </row>
        <row r="1993">
          <cell r="AF1993" t="str">
            <v>LICD-DMM-74320-74319-74318</v>
          </cell>
        </row>
        <row r="1994">
          <cell r="AF1994" t="str">
            <v>LICD-DMM-74323-74322-74321</v>
          </cell>
        </row>
        <row r="1995">
          <cell r="AF1995" t="str">
            <v>LICD-DMM-74326-74325-74324</v>
          </cell>
        </row>
        <row r="1996">
          <cell r="AF1996" t="str">
            <v>LICD-DMM-74329-74328-74327</v>
          </cell>
        </row>
        <row r="1997">
          <cell r="AF1997" t="str">
            <v>LICD-DMM-74338-74337</v>
          </cell>
        </row>
        <row r="1998">
          <cell r="AF1998" t="str">
            <v>LICD-DMM-74332-74333-74331</v>
          </cell>
        </row>
        <row r="1999">
          <cell r="AF1999" t="str">
            <v>LICD-DMM-74336-74334-74335</v>
          </cell>
        </row>
        <row r="2000">
          <cell r="AF2000" t="str">
            <v>LICD-DMM-74357</v>
          </cell>
        </row>
        <row r="2001">
          <cell r="AF2001" t="str">
            <v>LICD-DMM-74351-74350</v>
          </cell>
        </row>
        <row r="2002">
          <cell r="AF2002" t="str">
            <v>LICD-DMM-74349-74348-74347</v>
          </cell>
        </row>
        <row r="2003">
          <cell r="AF2003" t="str">
            <v>LICD-DMM-74346-74345</v>
          </cell>
        </row>
        <row r="2004">
          <cell r="AF2004" t="str">
            <v>LICD-DMM-74344-74343</v>
          </cell>
        </row>
        <row r="2005">
          <cell r="AF2005" t="str">
            <v>LICD-DMM-74341</v>
          </cell>
        </row>
        <row r="2006">
          <cell r="AF2006" t="str">
            <v>LICD-DMM-74340-74339</v>
          </cell>
        </row>
        <row r="2007">
          <cell r="AF2007" t="str">
            <v>LICD-DMM-74358-74355</v>
          </cell>
        </row>
        <row r="2008">
          <cell r="AF2008" t="str">
            <v>LICD-DMM-74422-74420</v>
          </cell>
        </row>
        <row r="2009">
          <cell r="AF2009" t="str">
            <v>LICD-DMM-74418-74417</v>
          </cell>
        </row>
        <row r="2010">
          <cell r="AF2010" t="str">
            <v>LICD-DMM-74416-74415</v>
          </cell>
        </row>
        <row r="2011">
          <cell r="AF2011" t="str">
            <v>LICD-DMM-74414-74413</v>
          </cell>
        </row>
        <row r="2012">
          <cell r="AF2012" t="str">
            <v>LICD-DMM-74412-74411</v>
          </cell>
        </row>
        <row r="2013">
          <cell r="AF2013" t="str">
            <v>LICD-DMM-74444-74443-74450</v>
          </cell>
        </row>
        <row r="2014">
          <cell r="AF2014" t="str">
            <v>LICD-DMM-74449-74448</v>
          </cell>
        </row>
        <row r="2015">
          <cell r="AF2015" t="str">
            <v>LICD-DMM-74447-74446</v>
          </cell>
        </row>
        <row r="2016">
          <cell r="AF2016" t="str">
            <v>LICD-DMM-74442-74441</v>
          </cell>
        </row>
        <row r="2017">
          <cell r="AF2017" t="str">
            <v>LICD-DMM-74440-74439</v>
          </cell>
        </row>
        <row r="2018">
          <cell r="AF2018" t="str">
            <v>LICD-DMM-74438-74437</v>
          </cell>
        </row>
        <row r="2019">
          <cell r="AF2019" t="str">
            <v>LICD-DMM-74436-74435</v>
          </cell>
        </row>
        <row r="2020">
          <cell r="AF2020" t="str">
            <v>LICD-DMM-74434-74433</v>
          </cell>
        </row>
        <row r="2021">
          <cell r="AF2021" t="str">
            <v>LICD-DMM-74432-74431</v>
          </cell>
        </row>
        <row r="2022">
          <cell r="AF2022" t="str">
            <v>LICD-DMM-74430-74429</v>
          </cell>
        </row>
        <row r="2023">
          <cell r="AF2023" t="str">
            <v>LICD-DMM-74452-74451</v>
          </cell>
          <cell r="BH2023">
            <v>42319</v>
          </cell>
        </row>
        <row r="2024">
          <cell r="AF2024" t="str">
            <v>LICD-DMM-74455-74456</v>
          </cell>
          <cell r="BH2024">
            <v>42319</v>
          </cell>
        </row>
        <row r="2025">
          <cell r="AF2025" t="str">
            <v>LICD-DMM-74470-74469</v>
          </cell>
          <cell r="BH2025">
            <v>42319</v>
          </cell>
        </row>
        <row r="2026">
          <cell r="AF2026" t="str">
            <v>LICD-DMM-74468-74467</v>
          </cell>
          <cell r="BH2026">
            <v>42319</v>
          </cell>
        </row>
        <row r="2027">
          <cell r="AF2027" t="str">
            <v>LICD-DMM-74464-74463</v>
          </cell>
          <cell r="BH2027">
            <v>42319</v>
          </cell>
        </row>
        <row r="2028">
          <cell r="AF2028" t="str">
            <v>LICD-DMM-74461-74462-74460</v>
          </cell>
          <cell r="BH2028">
            <v>42319</v>
          </cell>
        </row>
        <row r="2029">
          <cell r="AF2029" t="str">
            <v>LICD-DMM-74459-74458-74457</v>
          </cell>
          <cell r="BH2029">
            <v>42319</v>
          </cell>
        </row>
        <row r="2030">
          <cell r="AF2030" t="str">
            <v>LICD-DMM-74498-74499</v>
          </cell>
          <cell r="BH2030">
            <v>42319</v>
          </cell>
        </row>
        <row r="2031">
          <cell r="AF2031" t="str">
            <v>LICD-DMM-74488-74489</v>
          </cell>
          <cell r="BH2031">
            <v>42319</v>
          </cell>
        </row>
        <row r="2032">
          <cell r="AF2032" t="str">
            <v>LICD-DMM-74487</v>
          </cell>
          <cell r="BH2032">
            <v>42319</v>
          </cell>
        </row>
        <row r="2033">
          <cell r="AF2033" t="str">
            <v>LICD-DMM-74486</v>
          </cell>
          <cell r="BH2033">
            <v>42319</v>
          </cell>
        </row>
        <row r="2034">
          <cell r="AF2034" t="str">
            <v>LICD-DMM-74485</v>
          </cell>
          <cell r="BH2034">
            <v>42319</v>
          </cell>
        </row>
        <row r="2035">
          <cell r="AF2035" t="str">
            <v>LICD-DMM-74483</v>
          </cell>
          <cell r="BH2035">
            <v>42319</v>
          </cell>
        </row>
        <row r="2036">
          <cell r="AF2036" t="str">
            <v>LICD-DMM-74482</v>
          </cell>
          <cell r="BH2036">
            <v>42319</v>
          </cell>
        </row>
        <row r="2037">
          <cell r="AF2037" t="str">
            <v>LICD-DMM-74472</v>
          </cell>
          <cell r="BH2037">
            <v>42319</v>
          </cell>
        </row>
        <row r="2038">
          <cell r="AF2038" t="str">
            <v>LICD-DMM-74473</v>
          </cell>
          <cell r="BH2038">
            <v>42319</v>
          </cell>
        </row>
        <row r="2039">
          <cell r="AF2039" t="str">
            <v>LICD-DMM-74474</v>
          </cell>
          <cell r="BH2039">
            <v>42319</v>
          </cell>
        </row>
        <row r="2040">
          <cell r="AF2040" t="str">
            <v>LICD-DMM-74475</v>
          </cell>
          <cell r="BH2040">
            <v>42319</v>
          </cell>
        </row>
        <row r="2041">
          <cell r="AF2041" t="str">
            <v>LICD-DMM-74476</v>
          </cell>
          <cell r="BH2041">
            <v>42319</v>
          </cell>
        </row>
        <row r="2042">
          <cell r="AF2042" t="str">
            <v>LICD-DMM-74477</v>
          </cell>
          <cell r="BH2042">
            <v>42319</v>
          </cell>
        </row>
        <row r="2043">
          <cell r="AF2043" t="str">
            <v>LICD-DMM-74478</v>
          </cell>
          <cell r="BH2043">
            <v>42319</v>
          </cell>
        </row>
        <row r="2044">
          <cell r="AF2044" t="str">
            <v>LICD-DMM-74479</v>
          </cell>
          <cell r="BH2044">
            <v>42319</v>
          </cell>
        </row>
        <row r="2045">
          <cell r="AF2045" t="str">
            <v>LICD-DMM-74481</v>
          </cell>
          <cell r="BH2045">
            <v>42319</v>
          </cell>
        </row>
        <row r="2046">
          <cell r="AF2046" t="str">
            <v>LICD-DMM-74494 change-80638</v>
          </cell>
          <cell r="BH2046">
            <v>42319</v>
          </cell>
        </row>
        <row r="2047">
          <cell r="AF2047" t="str">
            <v>LICD-DMM-74493</v>
          </cell>
          <cell r="BH2047">
            <v>42319</v>
          </cell>
        </row>
        <row r="2048">
          <cell r="AF2048" t="str">
            <v>LICD-DMM-74497-74496-74495</v>
          </cell>
          <cell r="BH2048">
            <v>42319</v>
          </cell>
        </row>
        <row r="2049">
          <cell r="AF2049" t="str">
            <v>LICD-DMM-80553-80552-80551</v>
          </cell>
          <cell r="BH2049">
            <v>42319</v>
          </cell>
        </row>
        <row r="2050">
          <cell r="AF2050" t="str">
            <v>LICD-DMM-80512-80511-80513</v>
          </cell>
          <cell r="BH2050">
            <v>42319</v>
          </cell>
        </row>
        <row r="2051">
          <cell r="AF2051" t="str">
            <v>LICD-DMM-80564</v>
          </cell>
          <cell r="BH2051">
            <v>42319</v>
          </cell>
        </row>
        <row r="2052">
          <cell r="AF2052" t="str">
            <v>LICD-DMM-80519-80518-80516</v>
          </cell>
          <cell r="BH2052">
            <v>42319</v>
          </cell>
        </row>
        <row r="2053">
          <cell r="AF2053" t="str">
            <v>LICD-DMM-80509</v>
          </cell>
          <cell r="BH2053">
            <v>42319</v>
          </cell>
        </row>
        <row r="2054">
          <cell r="AF2054" t="str">
            <v>LICD-DMM-80510</v>
          </cell>
          <cell r="BH2054">
            <v>42319</v>
          </cell>
        </row>
        <row r="2055">
          <cell r="AF2055" t="str">
            <v>LICD-DMM-80542-80541-80540</v>
          </cell>
          <cell r="BH2055">
            <v>42326</v>
          </cell>
        </row>
        <row r="2056">
          <cell r="AF2056" t="str">
            <v>LICD-DMM-80539-80508-80505</v>
          </cell>
          <cell r="BH2056">
            <v>42326</v>
          </cell>
        </row>
        <row r="2057">
          <cell r="AF2057" t="str">
            <v>LICD-DMM-80538-80537-80536</v>
          </cell>
          <cell r="BH2057">
            <v>42326</v>
          </cell>
        </row>
        <row r="2058">
          <cell r="AF2058" t="str">
            <v>LICD-DMM-80535-80534-80533</v>
          </cell>
          <cell r="BH2058">
            <v>42326</v>
          </cell>
        </row>
        <row r="2059">
          <cell r="AF2059" t="str">
            <v>LICD-DMM-80531-80530</v>
          </cell>
          <cell r="BH2059">
            <v>42326</v>
          </cell>
        </row>
        <row r="2060">
          <cell r="AF2060" t="str">
            <v>LICD-DMM-80529-80528</v>
          </cell>
          <cell r="BH2060">
            <v>42326</v>
          </cell>
        </row>
        <row r="2061">
          <cell r="AF2061" t="str">
            <v>LICD-DMM-80565</v>
          </cell>
          <cell r="BH2061">
            <v>42324</v>
          </cell>
        </row>
        <row r="2062">
          <cell r="AF2062" t="str">
            <v>LICD-DMM-80566</v>
          </cell>
          <cell r="BH2062">
            <v>42324</v>
          </cell>
        </row>
        <row r="2063">
          <cell r="AF2063" t="str">
            <v>LICD-DMM-80568-80567</v>
          </cell>
          <cell r="BH2063">
            <v>42326</v>
          </cell>
        </row>
        <row r="2064">
          <cell r="AF2064" t="str">
            <v>LICD-DMM-80570-80569</v>
          </cell>
          <cell r="BH2064">
            <v>42326</v>
          </cell>
        </row>
        <row r="2065">
          <cell r="AF2065" t="str">
            <v>LICD-DMM-80587-80586-80573</v>
          </cell>
          <cell r="BH2065">
            <v>42326</v>
          </cell>
        </row>
        <row r="2066">
          <cell r="AF2066" t="str">
            <v>LICD-DMM-80585-80584</v>
          </cell>
          <cell r="BH2066">
            <v>42326</v>
          </cell>
        </row>
        <row r="2067">
          <cell r="AF2067" t="str">
            <v>LICD-DMM-80583-80582</v>
          </cell>
          <cell r="BH2067">
            <v>42326</v>
          </cell>
        </row>
        <row r="2068">
          <cell r="AF2068" t="str">
            <v>LICD-DMM-80578-80577</v>
          </cell>
          <cell r="BH2068">
            <v>42326</v>
          </cell>
        </row>
        <row r="2069">
          <cell r="AF2069" t="str">
            <v>LICD-DMM-80576-80575</v>
          </cell>
          <cell r="BH2069">
            <v>42326</v>
          </cell>
        </row>
        <row r="2070">
          <cell r="AF2070" t="str">
            <v>LICD-DMM-80592</v>
          </cell>
          <cell r="BH2070">
            <v>42325</v>
          </cell>
        </row>
        <row r="2071">
          <cell r="AF2071" t="str">
            <v>LICD-DMM-80604-80595-80594</v>
          </cell>
          <cell r="BH2071">
            <v>42326</v>
          </cell>
        </row>
        <row r="2072">
          <cell r="AF2072" t="str">
            <v>LICD-DMM-80598-80596-80597</v>
          </cell>
          <cell r="BH2072">
            <v>42326</v>
          </cell>
        </row>
        <row r="2073">
          <cell r="AF2073" t="str">
            <v>LICD-DMM-80602-80599-80601</v>
          </cell>
          <cell r="BH2073">
            <v>42326</v>
          </cell>
        </row>
        <row r="2074">
          <cell r="AF2074" t="str">
            <v>LICD-DMM-80613-80605-80607</v>
          </cell>
          <cell r="BH2074">
            <v>42326</v>
          </cell>
        </row>
        <row r="2075">
          <cell r="AF2075" t="str">
            <v>LICD-DMM-80589-80588</v>
          </cell>
          <cell r="BH2075">
            <v>42326</v>
          </cell>
        </row>
        <row r="2076">
          <cell r="AF2076" t="str">
            <v>LICD-DMM-80591-80590</v>
          </cell>
          <cell r="BH2076">
            <v>42326</v>
          </cell>
        </row>
        <row r="2077">
          <cell r="AF2077" t="str">
            <v>LICD-DMM-80609-80608</v>
          </cell>
          <cell r="BH2077">
            <v>42326</v>
          </cell>
        </row>
        <row r="2078">
          <cell r="AF2078" t="str">
            <v>LICD-DMM-80611-80610</v>
          </cell>
          <cell r="BH2078">
            <v>42326</v>
          </cell>
        </row>
        <row r="2079">
          <cell r="AF2079" t="str">
            <v>LICD-DMM-80550</v>
          </cell>
          <cell r="BH2079">
            <v>42325</v>
          </cell>
        </row>
        <row r="2080">
          <cell r="AF2080" t="str">
            <v>LICD-DMM-80616</v>
          </cell>
          <cell r="BH2080">
            <v>42327</v>
          </cell>
        </row>
        <row r="2081">
          <cell r="AF2081" t="str">
            <v>LICD-DMM-80617</v>
          </cell>
          <cell r="BH2081">
            <v>42327</v>
          </cell>
        </row>
        <row r="2082">
          <cell r="AF2082" t="str">
            <v>LICD-DMM-80615</v>
          </cell>
          <cell r="BH2082">
            <v>42327</v>
          </cell>
        </row>
        <row r="2083">
          <cell r="AF2083" t="str">
            <v>LICD-DMM-80614</v>
          </cell>
          <cell r="BH2083">
            <v>42327</v>
          </cell>
        </row>
        <row r="2084">
          <cell r="AF2084" t="str">
            <v>LICD-DMM-80639</v>
          </cell>
          <cell r="BH2084">
            <v>42334</v>
          </cell>
        </row>
        <row r="2085">
          <cell r="AF2085" t="str">
            <v>LICD-DMM-80640</v>
          </cell>
          <cell r="BH2085">
            <v>42334</v>
          </cell>
        </row>
        <row r="2086">
          <cell r="AF2086" t="str">
            <v>LICD-DMM-80704-</v>
          </cell>
          <cell r="BH2086">
            <v>42334</v>
          </cell>
        </row>
        <row r="2087">
          <cell r="AF2087" t="str">
            <v>LICD-DMM-80705</v>
          </cell>
          <cell r="BH2087">
            <v>42334</v>
          </cell>
        </row>
        <row r="2088">
          <cell r="AF2088" t="str">
            <v>LICD-DMM-80643</v>
          </cell>
          <cell r="BH2088">
            <v>42334</v>
          </cell>
        </row>
        <row r="2089">
          <cell r="AF2089" t="str">
            <v>LICD-DMM-80709-80703</v>
          </cell>
          <cell r="BH2089">
            <v>42334</v>
          </cell>
        </row>
        <row r="2090">
          <cell r="AF2090" t="str">
            <v>LICD-DMM-80645 CHANGE 80794</v>
          </cell>
          <cell r="BH2090">
            <v>42347</v>
          </cell>
        </row>
        <row r="2091">
          <cell r="AF2091" t="str">
            <v>LICD-DMM-80653-80648-80649</v>
          </cell>
          <cell r="BH2091">
            <v>42334</v>
          </cell>
        </row>
        <row r="2092">
          <cell r="AF2092" t="str">
            <v>LICD-DMM-80647-80646</v>
          </cell>
          <cell r="BH2092">
            <v>42334</v>
          </cell>
        </row>
        <row r="2093">
          <cell r="AF2093" t="str">
            <v>LICD-DMM-80654-80651-80650</v>
          </cell>
          <cell r="BH2093">
            <v>42334</v>
          </cell>
        </row>
        <row r="2094">
          <cell r="AF2094" t="str">
            <v>LICD-DMM-80657-80656</v>
          </cell>
          <cell r="BH2094">
            <v>42334</v>
          </cell>
        </row>
        <row r="2095">
          <cell r="AF2095" t="str">
            <v>LICD-DMM-80659-80658</v>
          </cell>
          <cell r="BH2095">
            <v>42334</v>
          </cell>
        </row>
        <row r="2096">
          <cell r="AF2096" t="str">
            <v>LICD-DMM-80661-80660</v>
          </cell>
          <cell r="BH2096">
            <v>42334</v>
          </cell>
        </row>
        <row r="2097">
          <cell r="AF2097" t="str">
            <v>LICD-DMM-80663-80662</v>
          </cell>
          <cell r="BH2097">
            <v>42334</v>
          </cell>
        </row>
        <row r="2098">
          <cell r="AF2098" t="str">
            <v>LICD-DMM-80664</v>
          </cell>
          <cell r="BH2098">
            <v>42334</v>
          </cell>
        </row>
        <row r="2099">
          <cell r="AF2099" t="str">
            <v>LICD-DMM-80665</v>
          </cell>
          <cell r="BH2099">
            <v>42334</v>
          </cell>
        </row>
        <row r="2100">
          <cell r="AF2100" t="str">
            <v>LICD-DMM-80666</v>
          </cell>
          <cell r="BH2100">
            <v>42334</v>
          </cell>
        </row>
        <row r="2101">
          <cell r="AF2101" t="str">
            <v>LICD-DMM-80669-80668</v>
          </cell>
          <cell r="BH2101">
            <v>42334</v>
          </cell>
        </row>
        <row r="2102">
          <cell r="AF2102" t="str">
            <v>LICD-DMM-80673-80672</v>
          </cell>
          <cell r="BH2102">
            <v>42334</v>
          </cell>
        </row>
        <row r="2103">
          <cell r="AF2103" t="str">
            <v>LICD-DMM-80675-80674</v>
          </cell>
          <cell r="BH2103">
            <v>42334</v>
          </cell>
        </row>
        <row r="2104">
          <cell r="AF2104" t="str">
            <v>LICD-DMM-80677-80676</v>
          </cell>
          <cell r="BH2104">
            <v>42334</v>
          </cell>
        </row>
        <row r="2105">
          <cell r="AF2105" t="str">
            <v>LICD-DMM-80695</v>
          </cell>
          <cell r="BH2105">
            <v>42334</v>
          </cell>
        </row>
        <row r="2106">
          <cell r="AF2106" t="str">
            <v>LICD-DMM-80694</v>
          </cell>
          <cell r="BH2106">
            <v>42334</v>
          </cell>
        </row>
        <row r="2107">
          <cell r="AF2107" t="str">
            <v>LICD-DMM-80693-80691-80692</v>
          </cell>
          <cell r="BH2107">
            <v>42334</v>
          </cell>
        </row>
        <row r="2108">
          <cell r="AF2108" t="str">
            <v>LICD-DMM-80710</v>
          </cell>
          <cell r="BH2108">
            <v>42338</v>
          </cell>
        </row>
        <row r="2109">
          <cell r="AF2109" t="str">
            <v>LICD-DMM-80715</v>
          </cell>
          <cell r="BH2109">
            <v>42338</v>
          </cell>
        </row>
        <row r="2110">
          <cell r="AF2110" t="str">
            <v>LICD-DMM-80717</v>
          </cell>
          <cell r="BH2110">
            <v>42338</v>
          </cell>
        </row>
        <row r="2111">
          <cell r="AF2111" t="str">
            <v>LICD-DMM-80716</v>
          </cell>
          <cell r="BH2111">
            <v>42338</v>
          </cell>
        </row>
        <row r="2112">
          <cell r="AF2112" t="str">
            <v>LICD-DMM-80757-80756-80755</v>
          </cell>
          <cell r="BH2112">
            <v>42341</v>
          </cell>
        </row>
        <row r="2113">
          <cell r="AF2113" t="str">
            <v>LICD-DMM-80759-80758</v>
          </cell>
          <cell r="BH2113">
            <v>42341</v>
          </cell>
        </row>
        <row r="2114">
          <cell r="AF2114" t="str">
            <v>LICD-DMM-80754-80753</v>
          </cell>
          <cell r="BH2114">
            <v>42341</v>
          </cell>
        </row>
        <row r="2115">
          <cell r="AF2115" t="str">
            <v>LICD-DMM-80752</v>
          </cell>
          <cell r="BH2115">
            <v>42341</v>
          </cell>
        </row>
        <row r="2116">
          <cell r="AF2116" t="str">
            <v>LICD-DMM-80751</v>
          </cell>
          <cell r="BH2116">
            <v>42341</v>
          </cell>
        </row>
        <row r="2117">
          <cell r="AF2117" t="str">
            <v>LICD-DMM-80750</v>
          </cell>
          <cell r="BH2117">
            <v>42341</v>
          </cell>
        </row>
        <row r="2118">
          <cell r="AF2118" t="str">
            <v>LICD-DMM-80749</v>
          </cell>
          <cell r="BH2118">
            <v>42341</v>
          </cell>
        </row>
        <row r="2119">
          <cell r="AF2119" t="str">
            <v>LICD-DMM-80748-80746-80747</v>
          </cell>
          <cell r="BH2119">
            <v>42341</v>
          </cell>
        </row>
        <row r="2120">
          <cell r="AF2120" t="str">
            <v>LICD-DMM-80745-80743-80744</v>
          </cell>
          <cell r="BH2120">
            <v>42341</v>
          </cell>
        </row>
        <row r="2121">
          <cell r="AF2121" t="str">
            <v>LICD-DMM-80742-80741-80740</v>
          </cell>
          <cell r="BH2121">
            <v>42341</v>
          </cell>
        </row>
        <row r="2122">
          <cell r="AF2122" t="str">
            <v>LICD-DMM-80739-70838-70737</v>
          </cell>
          <cell r="BH2122">
            <v>42341</v>
          </cell>
        </row>
        <row r="2123">
          <cell r="AF2123" t="str">
            <v>LICD-DMM-80736</v>
          </cell>
          <cell r="BH2123">
            <v>42341</v>
          </cell>
        </row>
        <row r="2124">
          <cell r="AF2124" t="str">
            <v>LICD-DMM-80735-80734-80733</v>
          </cell>
          <cell r="BH2124">
            <v>42341</v>
          </cell>
        </row>
        <row r="2125">
          <cell r="AF2125" t="str">
            <v>LICD-DMM-80732-80731-80730</v>
          </cell>
          <cell r="BH2125">
            <v>42341</v>
          </cell>
        </row>
        <row r="2126">
          <cell r="AF2126" t="str">
            <v>LICD-DMM-80729-80728</v>
          </cell>
          <cell r="BH2126">
            <v>42341</v>
          </cell>
        </row>
        <row r="2127">
          <cell r="AF2127" t="str">
            <v>LICD-DMM-80727-80726</v>
          </cell>
          <cell r="BH2127">
            <v>42341</v>
          </cell>
        </row>
        <row r="2128">
          <cell r="AF2128" t="str">
            <v>LICD-DMM-80725-80724</v>
          </cell>
          <cell r="BH2128">
            <v>42341</v>
          </cell>
        </row>
        <row r="2129">
          <cell r="AF2129" t="str">
            <v>LICD-DMM-80722-80721-80720</v>
          </cell>
          <cell r="BH2129">
            <v>42341</v>
          </cell>
        </row>
        <row r="2130">
          <cell r="AF2130" t="str">
            <v>LICD-DMM-80718-80719</v>
          </cell>
          <cell r="BH2130">
            <v>42341</v>
          </cell>
        </row>
        <row r="2131">
          <cell r="AF2131" t="str">
            <v>LICD-DMM-80793-80792-80791</v>
          </cell>
          <cell r="BH2131">
            <v>42345</v>
          </cell>
        </row>
        <row r="2132">
          <cell r="AF2132" t="str">
            <v>LICD-DMM-80786-80787-80785</v>
          </cell>
          <cell r="BH2132">
            <v>42345</v>
          </cell>
        </row>
        <row r="2133">
          <cell r="AF2133" t="str">
            <v>LICD-DMM-80796-80788-80790</v>
          </cell>
          <cell r="BH2133">
            <v>42348</v>
          </cell>
        </row>
        <row r="2134">
          <cell r="AF2134" t="str">
            <v>LICD-DMM-80781</v>
          </cell>
          <cell r="BH2134">
            <v>42348</v>
          </cell>
        </row>
        <row r="2135">
          <cell r="AF2135" t="str">
            <v>LICD-DMM-80780</v>
          </cell>
          <cell r="BH2135">
            <v>42348</v>
          </cell>
        </row>
        <row r="2136">
          <cell r="AF2136" t="str">
            <v>LICD-DMM-80779</v>
          </cell>
          <cell r="BH2136">
            <v>42348</v>
          </cell>
        </row>
        <row r="2137">
          <cell r="AF2137" t="str">
            <v>LICD-DMM-80797</v>
          </cell>
          <cell r="BH2137">
            <v>42348</v>
          </cell>
        </row>
        <row r="2138">
          <cell r="AF2138" t="str">
            <v>LICD-DMM-80776</v>
          </cell>
          <cell r="BH2138">
            <v>42348</v>
          </cell>
        </row>
        <row r="2139">
          <cell r="AF2139" t="str">
            <v>LICD-DMM-80775</v>
          </cell>
          <cell r="BH2139">
            <v>42348</v>
          </cell>
        </row>
        <row r="2140">
          <cell r="AF2140" t="str">
            <v>LICD-DMM-80772</v>
          </cell>
          <cell r="BH2140">
            <v>42348</v>
          </cell>
        </row>
        <row r="2141">
          <cell r="AF2141" t="str">
            <v>LICD-DMM-80799-80798</v>
          </cell>
          <cell r="BH2141">
            <v>42348</v>
          </cell>
        </row>
        <row r="2142">
          <cell r="AF2142" t="str">
            <v>LICD-DMM-80801-80800</v>
          </cell>
          <cell r="BH2142">
            <v>42348</v>
          </cell>
        </row>
        <row r="2143">
          <cell r="AF2143" t="str">
            <v>LICD-DMM-80803-80802</v>
          </cell>
          <cell r="BH2143">
            <v>42348</v>
          </cell>
        </row>
        <row r="2144">
          <cell r="AF2144" t="str">
            <v>LICD-DMM-80805-80804</v>
          </cell>
          <cell r="BH2144">
            <v>42348</v>
          </cell>
        </row>
        <row r="2145">
          <cell r="AF2145" t="str">
            <v>LICD-DMM-80807-80806</v>
          </cell>
          <cell r="BH2145">
            <v>42348</v>
          </cell>
        </row>
        <row r="2146">
          <cell r="AF2146" t="str">
            <v>LICD-DMM-80813</v>
          </cell>
          <cell r="BH2146">
            <v>42347</v>
          </cell>
        </row>
        <row r="2147">
          <cell r="AF2147" t="str">
            <v>LICD-DMM-80814</v>
          </cell>
          <cell r="BH2147">
            <v>42347</v>
          </cell>
        </row>
        <row r="2148">
          <cell r="AF2148" t="str">
            <v>LICD-DMM-80815</v>
          </cell>
          <cell r="BH2148">
            <v>42347</v>
          </cell>
        </row>
        <row r="2149">
          <cell r="AF2149" t="str">
            <v>LICD-DMM-80816</v>
          </cell>
          <cell r="BH2149">
            <v>42347</v>
          </cell>
        </row>
        <row r="2150">
          <cell r="AF2150" t="str">
            <v>LICD-DMM-80817</v>
          </cell>
          <cell r="BH2150">
            <v>42347</v>
          </cell>
        </row>
        <row r="2151">
          <cell r="AF2151" t="str">
            <v>LICD-DMM-80811-80810-80809</v>
          </cell>
          <cell r="BH2151">
            <v>42348</v>
          </cell>
        </row>
        <row r="2152">
          <cell r="AF2152" t="str">
            <v>LICD-DMM-80812</v>
          </cell>
          <cell r="BH2152">
            <v>42348</v>
          </cell>
        </row>
        <row r="2153">
          <cell r="AF2153" t="str">
            <v>LICD-DMM-80831</v>
          </cell>
          <cell r="BH2153">
            <v>42352</v>
          </cell>
        </row>
        <row r="2154">
          <cell r="AF2154" t="str">
            <v>LICD-DMM-80830-80828-80829</v>
          </cell>
          <cell r="BH2154">
            <v>42354</v>
          </cell>
        </row>
        <row r="2155">
          <cell r="AF2155" t="str">
            <v>LICD-DMM-80827-80825-80826</v>
          </cell>
          <cell r="BH2155">
            <v>42354</v>
          </cell>
        </row>
        <row r="2156">
          <cell r="AF2156" t="str">
            <v>LICD-DMM-80824-80823-80821</v>
          </cell>
          <cell r="BH2156">
            <v>42354</v>
          </cell>
        </row>
        <row r="2157">
          <cell r="AF2157" t="str">
            <v>LICD-DMM-80820-80819</v>
          </cell>
          <cell r="BH2157">
            <v>42354</v>
          </cell>
        </row>
        <row r="2158">
          <cell r="AF2158" t="str">
            <v>LICD-DMM-80835 change-80943</v>
          </cell>
          <cell r="BH2158">
            <v>42355</v>
          </cell>
        </row>
        <row r="2159">
          <cell r="AF2159" t="str">
            <v>LICD-DMM-80834</v>
          </cell>
          <cell r="BH2159">
            <v>42355</v>
          </cell>
        </row>
        <row r="2160">
          <cell r="AF2160" t="str">
            <v>LICD-DMM-80844</v>
          </cell>
          <cell r="BH2160">
            <v>42355</v>
          </cell>
        </row>
        <row r="2161">
          <cell r="AF2161" t="str">
            <v>LICD-DMM-80860</v>
          </cell>
          <cell r="BH2161">
            <v>42355</v>
          </cell>
        </row>
        <row r="2162">
          <cell r="AF2162" t="str">
            <v>LICD-DMM-80838-80837-80836</v>
          </cell>
          <cell r="BH2162">
            <v>42355</v>
          </cell>
        </row>
        <row r="2163">
          <cell r="AF2163" t="str">
            <v>LICD-DMM-80840-80839-80861</v>
          </cell>
          <cell r="BH2163">
            <v>42355</v>
          </cell>
        </row>
        <row r="2164">
          <cell r="AF2164" t="str">
            <v>LICD-DMM-80850-80849-80848</v>
          </cell>
          <cell r="BH2164">
            <v>42355</v>
          </cell>
        </row>
        <row r="2165">
          <cell r="AF2165" t="str">
            <v>LICD-DMM-80847-80846-80845</v>
          </cell>
          <cell r="BH2165">
            <v>42355</v>
          </cell>
        </row>
        <row r="2166">
          <cell r="AF2166" t="str">
            <v>LICD-DMM-80857-80855</v>
          </cell>
          <cell r="BH2166">
            <v>42355</v>
          </cell>
        </row>
        <row r="2167">
          <cell r="AF2167" t="str">
            <v>LICD-DMM-80854-80853-80862</v>
          </cell>
          <cell r="BH2167">
            <v>42355</v>
          </cell>
        </row>
        <row r="2168">
          <cell r="AF2168" t="str">
            <v>LICD-DMM-80852-80851</v>
          </cell>
          <cell r="BH2168">
            <v>42355</v>
          </cell>
        </row>
        <row r="2169">
          <cell r="AF2169" t="str">
            <v>LICD-DMM-80859-80858</v>
          </cell>
          <cell r="BH2169">
            <v>42355</v>
          </cell>
        </row>
        <row r="2170">
          <cell r="AF2170" t="str">
            <v>LICD-DMM-80883-80869-80865</v>
          </cell>
          <cell r="BH2170">
            <v>42356</v>
          </cell>
        </row>
        <row r="2171">
          <cell r="AF2171" t="str">
            <v>LICD-DMM-80871-80870</v>
          </cell>
          <cell r="BH2171">
            <v>42356</v>
          </cell>
        </row>
        <row r="2172">
          <cell r="AF2172" t="str">
            <v>LICD-DMM-80873-80872</v>
          </cell>
          <cell r="BH2172">
            <v>42356</v>
          </cell>
        </row>
        <row r="2173">
          <cell r="AF2173" t="str">
            <v>LICD-DMM-80875-80874</v>
          </cell>
          <cell r="BH2173">
            <v>42356</v>
          </cell>
        </row>
        <row r="2174">
          <cell r="AF2174" t="str">
            <v>LICD-DMM-80882-80876-74089</v>
          </cell>
          <cell r="BH2174">
            <v>42356</v>
          </cell>
        </row>
        <row r="2175">
          <cell r="AF2175" t="str">
            <v>LICD-DMM-80881-80878</v>
          </cell>
          <cell r="BH2175">
            <v>42356</v>
          </cell>
        </row>
        <row r="2176">
          <cell r="AF2176" t="str">
            <v>LICD-DMM-80920-80919</v>
          </cell>
          <cell r="BH2176">
            <v>42361</v>
          </cell>
        </row>
        <row r="2177">
          <cell r="AF2177" t="str">
            <v>LICD-DMM-80918-80917-80916</v>
          </cell>
          <cell r="BH2177">
            <v>42361</v>
          </cell>
        </row>
        <row r="2178">
          <cell r="AF2178" t="str">
            <v>LICD-DMM-80915-80914-80913</v>
          </cell>
          <cell r="BH2178">
            <v>42361</v>
          </cell>
        </row>
        <row r="2179">
          <cell r="AF2179" t="str">
            <v>LICD-DMM-80912-80911-80910</v>
          </cell>
          <cell r="BH2179">
            <v>42361</v>
          </cell>
        </row>
        <row r="2180">
          <cell r="AF2180" t="str">
            <v>LICD-DMM-80909-80907-80906</v>
          </cell>
          <cell r="BH2180">
            <v>42361</v>
          </cell>
        </row>
        <row r="2181">
          <cell r="AF2181" t="str">
            <v>LICD-DMM-80905-80904-80903</v>
          </cell>
          <cell r="BH2181">
            <v>42361</v>
          </cell>
        </row>
        <row r="2182">
          <cell r="AF2182" t="str">
            <v>LICD-DMM-80902-80901-80899</v>
          </cell>
          <cell r="BH2182">
            <v>42361</v>
          </cell>
        </row>
        <row r="2183">
          <cell r="AF2183" t="str">
            <v>LICD-DMM-80898-80897</v>
          </cell>
          <cell r="BH2183">
            <v>42361</v>
          </cell>
        </row>
        <row r="2184">
          <cell r="AF2184" t="str">
            <v>LICD-DMM-80896-80895</v>
          </cell>
          <cell r="BH2184">
            <v>42361</v>
          </cell>
        </row>
        <row r="2185">
          <cell r="AF2185" t="str">
            <v>LICD-DMM-80894</v>
          </cell>
          <cell r="BH2185">
            <v>42360</v>
          </cell>
        </row>
        <row r="2186">
          <cell r="AF2186" t="str">
            <v>LICD-DMM-80893-80891-80892</v>
          </cell>
          <cell r="BH2186">
            <v>42361</v>
          </cell>
        </row>
        <row r="2187">
          <cell r="AF2187" t="str">
            <v>LICD-DMM-80890-80889-80888</v>
          </cell>
          <cell r="BH2187">
            <v>42361</v>
          </cell>
        </row>
        <row r="2188">
          <cell r="AF2188" t="str">
            <v>LICD-DMM-80887-80885-80886</v>
          </cell>
          <cell r="BH2188">
            <v>42361</v>
          </cell>
        </row>
        <row r="2189">
          <cell r="AF2189" t="str">
            <v>LICD-DMM-80925-80924</v>
          </cell>
        </row>
        <row r="2190">
          <cell r="AF2190" t="str">
            <v>LICD-DMM-80972</v>
          </cell>
          <cell r="BH2190">
            <v>42366</v>
          </cell>
        </row>
        <row r="2191">
          <cell r="AF2191" t="str">
            <v>LICD-DMM-80971-80970</v>
          </cell>
          <cell r="BH2191">
            <v>42368</v>
          </cell>
        </row>
        <row r="2192">
          <cell r="AF2192" t="str">
            <v>LICD-DMM-80969-80968</v>
          </cell>
          <cell r="BH2192">
            <v>42368</v>
          </cell>
        </row>
        <row r="2193">
          <cell r="AF2193" t="str">
            <v>LICD-DMM-80967-80966</v>
          </cell>
          <cell r="BH2193">
            <v>42368</v>
          </cell>
        </row>
        <row r="2194">
          <cell r="AF2194" t="str">
            <v>LICD-DMM-80965-80964-80963</v>
          </cell>
          <cell r="BH2194">
            <v>42368</v>
          </cell>
        </row>
        <row r="2195">
          <cell r="AF2195" t="str">
            <v>LICD-DMM-80962-80961-80860</v>
          </cell>
          <cell r="BH2195">
            <v>42368</v>
          </cell>
        </row>
        <row r="2196">
          <cell r="AF2196" t="str">
            <v>LICD-DMM-80959-80958</v>
          </cell>
          <cell r="BH2196">
            <v>42368</v>
          </cell>
        </row>
        <row r="2197">
          <cell r="AF2197" t="str">
            <v>LICD-DMM-80957-80956</v>
          </cell>
          <cell r="BH2197">
            <v>42368</v>
          </cell>
        </row>
        <row r="2198">
          <cell r="AF2198" t="str">
            <v>LICD-DMM-80955-80954</v>
          </cell>
          <cell r="BH2198">
            <v>42368</v>
          </cell>
        </row>
        <row r="2199">
          <cell r="AF2199" t="str">
            <v>LICD-DMM-80953-80951-80952</v>
          </cell>
          <cell r="BH2199">
            <v>42368</v>
          </cell>
        </row>
        <row r="2200">
          <cell r="AF2200" t="str">
            <v>LICD-DMM-80950-80948-80949</v>
          </cell>
          <cell r="BH2200">
            <v>42368</v>
          </cell>
        </row>
        <row r="2201">
          <cell r="AF2201" t="str">
            <v>LICD-DMM-80947</v>
          </cell>
          <cell r="BH2201">
            <v>42366</v>
          </cell>
        </row>
        <row r="2202">
          <cell r="AF2202" t="str">
            <v>LICD-DMM-80945</v>
          </cell>
          <cell r="BH2202">
            <v>42366</v>
          </cell>
        </row>
        <row r="2203">
          <cell r="AF2203" t="str">
            <v>LICD-DMM-80944-80922</v>
          </cell>
          <cell r="BH2203">
            <v>42366</v>
          </cell>
        </row>
        <row r="2204">
          <cell r="AF2204" t="str">
            <v>LICD-DMM-79509-79508-79507</v>
          </cell>
          <cell r="BH2204">
            <v>42368</v>
          </cell>
        </row>
        <row r="2205">
          <cell r="AF2205" t="str">
            <v>LICD-DMM-79506-79505</v>
          </cell>
          <cell r="BH2205">
            <v>42368</v>
          </cell>
        </row>
        <row r="2206">
          <cell r="AF2206" t="str">
            <v>LICD-DMM-79504-81000-80999</v>
          </cell>
          <cell r="BH2206">
            <v>42368</v>
          </cell>
        </row>
        <row r="2207">
          <cell r="AF2207" t="str">
            <v>LICD-DMM-80998-80997</v>
          </cell>
          <cell r="BH2207">
            <v>42368</v>
          </cell>
        </row>
        <row r="2208">
          <cell r="AF2208" t="str">
            <v>LICD-DMM-80995-80994</v>
          </cell>
          <cell r="BH2208">
            <v>42368</v>
          </cell>
        </row>
        <row r="2209">
          <cell r="AF2209" t="str">
            <v>LICD-DMM-80993-80991-80992</v>
          </cell>
          <cell r="BH2209">
            <v>42368</v>
          </cell>
        </row>
        <row r="2210">
          <cell r="AF2210" t="str">
            <v>LICD-DMM-79522-80990-80989</v>
          </cell>
          <cell r="BH2210">
            <v>42368</v>
          </cell>
        </row>
        <row r="2211">
          <cell r="AF2211" t="str">
            <v>LICD-DMM-80988-80987</v>
          </cell>
          <cell r="BH2211">
            <v>42368</v>
          </cell>
        </row>
        <row r="2212">
          <cell r="AF2212" t="str">
            <v>LICD-DMM-80986-80985-80984</v>
          </cell>
          <cell r="BH2212">
            <v>42368</v>
          </cell>
        </row>
        <row r="2213">
          <cell r="AF2213" t="str">
            <v>LICD-DMM-80983</v>
          </cell>
          <cell r="BH2213">
            <v>42367</v>
          </cell>
        </row>
        <row r="2214">
          <cell r="AF2214" t="str">
            <v>LICD-DMM-80982</v>
          </cell>
          <cell r="BH2214">
            <v>42367</v>
          </cell>
        </row>
        <row r="2215">
          <cell r="AF2215" t="str">
            <v>LICD-DMM-80980</v>
          </cell>
          <cell r="BH2215">
            <v>42367</v>
          </cell>
        </row>
        <row r="2216">
          <cell r="AF2216" t="str">
            <v>LICD-DMM-80979-80977-80978</v>
          </cell>
          <cell r="BH2216">
            <v>42368</v>
          </cell>
        </row>
        <row r="2217">
          <cell r="AF2217" t="str">
            <v>LICD-DMM-80974-80976-80975</v>
          </cell>
          <cell r="BH2217">
            <v>42368</v>
          </cell>
        </row>
        <row r="2218">
          <cell r="AF2218" t="str">
            <v>LICD-DMM-79554-79552</v>
          </cell>
          <cell r="BH2218">
            <v>42376</v>
          </cell>
        </row>
        <row r="2219">
          <cell r="AF2219" t="str">
            <v>LICD-DMM-79560-79559-79557</v>
          </cell>
          <cell r="BH2219">
            <v>42376</v>
          </cell>
        </row>
        <row r="2220">
          <cell r="AF2220" t="str">
            <v>LICD-DMM-79564-79563-79565</v>
          </cell>
          <cell r="BH2220">
            <v>42376</v>
          </cell>
        </row>
        <row r="2221">
          <cell r="AF2221" t="str">
            <v>LICD-DMM-79571-79570-79573</v>
          </cell>
          <cell r="BH2221">
            <v>42376</v>
          </cell>
        </row>
        <row r="2222">
          <cell r="AF2222" t="str">
            <v>LICD-DMM-79574-79569-79568</v>
          </cell>
          <cell r="BH2222">
            <v>42376</v>
          </cell>
        </row>
        <row r="2223">
          <cell r="AF2223" t="str">
            <v>LICD-DMM-79575-79567-79566</v>
          </cell>
          <cell r="BH2223">
            <v>42376</v>
          </cell>
        </row>
        <row r="2224">
          <cell r="AF2224" t="str">
            <v>LICD-DMM-79561-79562-79576</v>
          </cell>
          <cell r="BH2224">
            <v>42376</v>
          </cell>
        </row>
        <row r="2225">
          <cell r="AF2225" t="str">
            <v>LICD-DMM-79587-79584-79581</v>
          </cell>
          <cell r="BH2225">
            <v>42376</v>
          </cell>
        </row>
        <row r="2226">
          <cell r="AF2226" t="str">
            <v>LICD-DMM-79548</v>
          </cell>
          <cell r="BH2226">
            <v>42373</v>
          </cell>
        </row>
        <row r="2227">
          <cell r="AF2227" t="str">
            <v>LICD-DMM-79546</v>
          </cell>
          <cell r="BH2227">
            <v>42373</v>
          </cell>
        </row>
        <row r="2228">
          <cell r="AF2228" t="str">
            <v>LICD-DMM-79545</v>
          </cell>
          <cell r="BH2228">
            <v>42373</v>
          </cell>
        </row>
        <row r="2229">
          <cell r="AF2229" t="str">
            <v>LICD-DMM-79544</v>
          </cell>
          <cell r="BH2229">
            <v>42376</v>
          </cell>
        </row>
        <row r="2230">
          <cell r="AF2230" t="str">
            <v>LICD-DMM-79549</v>
          </cell>
          <cell r="BH2230">
            <v>42373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3"/>
  <sheetViews>
    <sheetView topLeftCell="AF1" workbookViewId="0">
      <selection activeCell="AO2" sqref="AO2"/>
    </sheetView>
  </sheetViews>
  <sheetFormatPr defaultRowHeight="15" x14ac:dyDescent="0.25"/>
  <cols>
    <col min="3" max="4" width="10.140625" bestFit="1" customWidth="1"/>
    <col min="6" max="6" width="22.5703125" bestFit="1" customWidth="1"/>
    <col min="7" max="7" width="15.5703125" bestFit="1" customWidth="1"/>
    <col min="14" max="14" width="11.5703125" bestFit="1" customWidth="1"/>
    <col min="15" max="15" width="10.5703125" bestFit="1" customWidth="1"/>
    <col min="16" max="16" width="9.5703125" bestFit="1" customWidth="1"/>
    <col min="19" max="19" width="26.85546875" bestFit="1" customWidth="1"/>
    <col min="40" max="41" width="28" bestFit="1" customWidth="1"/>
  </cols>
  <sheetData>
    <row r="1" spans="1:55" ht="71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6" t="s">
        <v>19</v>
      </c>
      <c r="U1" s="7" t="s">
        <v>20</v>
      </c>
      <c r="V1" s="8" t="s">
        <v>21</v>
      </c>
      <c r="W1" s="9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1" t="s">
        <v>28</v>
      </c>
      <c r="AD1" s="10" t="s">
        <v>29</v>
      </c>
      <c r="AE1" s="11" t="s">
        <v>30</v>
      </c>
      <c r="AF1" s="7" t="s">
        <v>31</v>
      </c>
      <c r="AG1" s="8" t="s">
        <v>32</v>
      </c>
      <c r="AH1" s="12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3" t="s">
        <v>46</v>
      </c>
      <c r="AV1" s="14" t="s">
        <v>47</v>
      </c>
      <c r="AW1" s="14" t="s">
        <v>48</v>
      </c>
      <c r="AX1" s="14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x14ac:dyDescent="0.25">
      <c r="A2" s="15">
        <v>12621</v>
      </c>
      <c r="B2" s="5">
        <v>42143</v>
      </c>
      <c r="C2" s="6">
        <v>42150</v>
      </c>
      <c r="D2" s="16">
        <f>IFERROR(MAX([1]!Table2[[#This Row],[Custom Clearance Date]:[Delivery Date]]),"")</f>
        <v>42150</v>
      </c>
      <c r="E2" s="15" t="s">
        <v>55</v>
      </c>
      <c r="F2" s="2">
        <v>42190</v>
      </c>
      <c r="G2" s="2">
        <v>42190</v>
      </c>
      <c r="H2" s="2">
        <v>42191</v>
      </c>
      <c r="I2" s="17"/>
      <c r="J2" s="17"/>
      <c r="K2" s="17"/>
      <c r="L2" s="17"/>
      <c r="M2" s="17"/>
      <c r="N2" s="18">
        <v>7119</v>
      </c>
      <c r="O2" s="19">
        <v>9059.7099999999991</v>
      </c>
      <c r="P2" s="20">
        <v>16178.71</v>
      </c>
      <c r="Q2" t="s">
        <v>56</v>
      </c>
      <c r="R2" s="21">
        <v>27833</v>
      </c>
      <c r="S2" s="22" t="s">
        <v>57</v>
      </c>
      <c r="T2" s="23" t="s">
        <v>57</v>
      </c>
      <c r="U2" s="24">
        <v>42148</v>
      </c>
      <c r="V2" s="24">
        <v>42149</v>
      </c>
      <c r="W2">
        <v>1500</v>
      </c>
      <c r="AC2" t="s">
        <v>58</v>
      </c>
      <c r="AD2" s="24"/>
      <c r="AE2" s="24"/>
      <c r="AF2" s="24"/>
      <c r="AG2" s="24"/>
      <c r="AN2" s="25" t="s">
        <v>59</v>
      </c>
      <c r="AO2" s="25" t="e">
        <f>VLOOKUP([1]!Table2[[#This Row],[IPD Invoice  '#]],[1]Sheet1!$AF:$AF,1,0)</f>
        <v>#N/A</v>
      </c>
      <c r="AP2" s="25" t="str">
        <f t="array" aca="1" ref="AP2" ca="1">IFERROR(IF((COUNTIF($AN$2:AN,AN)&gt;1),"Duplicate",IF(ROWS($AP$2:AP2)+1&gt;MAX(ROW([1]Sheet1!$BH:$BH:'[1]Sheet1'!$BH:$BH)*([1]Sheet1!$BH:$BH:'[1]Sheet1'!$BH:$BH&lt;&gt;"")),"",INDEX(INDIRECT("Sheet1!$BH: Sheet1!$BH"&amp;MAX(ROW([1]Sheet1!$BH:$BH:'[1]Sheet1'!$BH:$BH)*([1]Sheet1!$BH:$BH:'[1]Sheet1'!$BH:$BH&lt;&gt;""))),SMALL(IF(INDIRECT("$G$2:$g$"&amp;MAX(ROW([1]Sheet1!$BH:$BH:'[1]Sheet1'!$BH:$BH)*([1]Sheet1!$BH:$BH:'[1]Sheet1'!$BH:$BH&lt;&gt;"")))&lt;&gt;"",IF($AN2=INDIRECT("Sheet1!$AF:$AF:$AF$"&amp;MAX(ROW([1]Sheet1!$BH:$BH:'[1]Sheet1'!$BH:$BH)*([1]Sheet1!$BH:$BH:'[1]Sheet1'!$BH:$BH&lt;&gt;""))),ROW(INDIRECT("Sheet1!$BH:$BH:Sheet1!$BH:$BH "&amp;MAX(ROW([1]Sheet1!$BH:$BH:'[1]Sheet1'!$BH:$BH)*( [1]Sheet1!$BH:$BH:'[1]Sheet1'!$BH:$BH &lt;&gt;""))))-ROW([1]Sheet1!$AF:$AF)+1)),1)))),"No  Record")</f>
        <v>No  Record</v>
      </c>
      <c r="AQ2" s="24" t="e">
        <f>VLOOKUP([1]!Table2[[#This Row],[IPD Invoice  '#]],[1]Sheet1!BH:BH,1,0)</f>
        <v>#REF!</v>
      </c>
      <c r="AR2" s="24"/>
      <c r="AS2" s="26">
        <v>42212</v>
      </c>
      <c r="AT2" s="24">
        <v>42214</v>
      </c>
      <c r="AU2" s="27"/>
      <c r="AV2" s="28"/>
      <c r="AW2" s="28"/>
      <c r="AX2" s="28"/>
    </row>
    <row r="3" spans="1:55" x14ac:dyDescent="0.25">
      <c r="A3" s="29">
        <v>12782</v>
      </c>
      <c r="B3" s="30">
        <v>42177</v>
      </c>
      <c r="C3" s="30">
        <v>42178</v>
      </c>
      <c r="D3" s="31">
        <f>IFERROR(MAX([1]!Table2[[#This Row],[Custom Clearance Date]:[Delivery Date]]),"")</f>
        <v>42178</v>
      </c>
      <c r="E3" s="29" t="s">
        <v>60</v>
      </c>
      <c r="F3" s="2">
        <v>42184</v>
      </c>
      <c r="G3" s="2">
        <v>42184</v>
      </c>
      <c r="H3" s="2">
        <v>42186</v>
      </c>
      <c r="I3" s="32"/>
      <c r="J3" s="32"/>
      <c r="K3" s="32"/>
      <c r="L3" s="32"/>
      <c r="M3" s="32"/>
      <c r="N3" s="33">
        <v>0</v>
      </c>
      <c r="O3" s="34">
        <v>1310.5</v>
      </c>
      <c r="P3" s="35">
        <v>1310.5</v>
      </c>
      <c r="Q3" t="s">
        <v>61</v>
      </c>
      <c r="R3" t="s">
        <v>62</v>
      </c>
      <c r="S3" s="5" t="s">
        <v>63</v>
      </c>
      <c r="T3" s="6" t="s">
        <v>63</v>
      </c>
      <c r="U3" s="24"/>
      <c r="V3" s="24"/>
      <c r="AC3" t="s">
        <v>58</v>
      </c>
      <c r="AD3" s="24"/>
      <c r="AE3" s="24"/>
      <c r="AF3" s="24"/>
      <c r="AG3" s="24"/>
      <c r="AN3" s="36" t="s">
        <v>64</v>
      </c>
      <c r="AO3" s="36" t="str">
        <f>VLOOKUP([1]!Table2[[#This Row],[IPD Invoice  '#]],[1]Sheet1!$AF:$AF,1,0)</f>
        <v>LICD-DMM-69358-69354-69357</v>
      </c>
      <c r="AP3" s="25" t="str">
        <f t="array" aca="1" ref="AP3" ca="1">IFERROR(IF((COUNTIF($AN$2:AN,AN)&gt;1),"Duplicate",IF(ROWS($AP$2:AP3)+1&gt;MAX(ROW([1]Sheet1!$BH:$BH:'[1]Sheet1'!$BH:$BH)*([1]Sheet1!$BH:$BH:'[1]Sheet1'!$BH:$BH&lt;&gt;"")),"",INDEX(INDIRECT("Sheet1!$BH: Sheet1!$BH"&amp;MAX(ROW([1]Sheet1!$BH:$BH:'[1]Sheet1'!$BH:$BH)*([1]Sheet1!$BH:$BH:'[1]Sheet1'!$BH:$BH&lt;&gt;""))),SMALL(IF(INDIRECT("$G$2:$g$"&amp;MAX(ROW([1]Sheet1!$BH:$BH:'[1]Sheet1'!$BH:$BH)*([1]Sheet1!$BH:$BH:'[1]Sheet1'!$BH:$BH&lt;&gt;"")))&lt;&gt;"",IF($AN3=INDIRECT("Sheet1!$AF:$AF:$AF$"&amp;MAX(ROW([1]Sheet1!$BH:$BH:'[1]Sheet1'!$BH:$BH)*([1]Sheet1!$BH:$BH:'[1]Sheet1'!$BH:$BH&lt;&gt;""))),ROW(INDIRECT("Sheet1!$BH:$BH:Sheet1!$BH:$BH "&amp;MAX(ROW([1]Sheet1!$BH:$BH:'[1]Sheet1'!$BH:$BH)*( [1]Sheet1!$BH:$BH:'[1]Sheet1'!$BH:$BH &lt;&gt;""))))-ROW([1]Sheet1!$AF:$AF)+1)),1)))),"No  Record")</f>
        <v>No  Record</v>
      </c>
      <c r="AQ3" s="24" t="e">
        <f>VLOOKUP([1]!Table2[[#This Row],[IPD Invoice  '#]],[1]Sheet1!BH:BH,1,0)</f>
        <v>#REF!</v>
      </c>
      <c r="AR3" s="24"/>
      <c r="AS3" s="23">
        <v>42187</v>
      </c>
      <c r="AT3" s="24">
        <v>42193</v>
      </c>
      <c r="AU3" s="27"/>
      <c r="AV3" s="28"/>
      <c r="AW3" s="28"/>
      <c r="AX3" s="28"/>
    </row>
    <row r="4" spans="1:55" x14ac:dyDescent="0.25">
      <c r="A4" s="37">
        <v>28804</v>
      </c>
      <c r="B4" s="22">
        <v>42079</v>
      </c>
      <c r="C4" s="23">
        <v>42305</v>
      </c>
      <c r="D4" s="38">
        <f>IFERROR(MAX([1]!Table2[[#This Row],[Custom Clearance Date]:[Delivery Date]]),"")</f>
        <v>42305</v>
      </c>
      <c r="E4" s="39" t="s">
        <v>65</v>
      </c>
      <c r="F4" s="40">
        <v>42093</v>
      </c>
      <c r="G4" s="40">
        <v>42093</v>
      </c>
      <c r="H4" s="41">
        <v>42093</v>
      </c>
      <c r="I4" s="22"/>
      <c r="J4" s="22"/>
      <c r="K4" s="22"/>
      <c r="L4" s="22"/>
      <c r="M4" s="22"/>
      <c r="N4" s="33">
        <v>885434</v>
      </c>
      <c r="O4" s="34">
        <f>6468.75+59724.1</f>
        <v>66192.850000000006</v>
      </c>
      <c r="P4" s="35">
        <f>N4+O4</f>
        <v>951626.85</v>
      </c>
      <c r="Q4" t="s">
        <v>66</v>
      </c>
      <c r="R4" s="21">
        <v>28307</v>
      </c>
      <c r="S4" s="22" t="s">
        <v>67</v>
      </c>
      <c r="T4" s="23" t="s">
        <v>67</v>
      </c>
      <c r="U4" s="42">
        <v>42086</v>
      </c>
      <c r="V4" s="43">
        <v>42086</v>
      </c>
      <c r="W4" s="44">
        <v>2573.77</v>
      </c>
      <c r="AC4" t="s">
        <v>68</v>
      </c>
      <c r="AD4" s="15"/>
      <c r="AE4" s="15"/>
      <c r="AF4" s="15">
        <v>42309</v>
      </c>
      <c r="AG4" s="15">
        <v>42309</v>
      </c>
      <c r="AH4" s="45">
        <v>124665</v>
      </c>
      <c r="AN4" s="46" t="s">
        <v>69</v>
      </c>
      <c r="AO4" s="46" t="e">
        <f>VLOOKUP([1]!Table2[[#This Row],[IPD Invoice  '#]],[1]Sheet1!$AF:$AF,1,0)</f>
        <v>#N/A</v>
      </c>
      <c r="AP4" s="46" t="str">
        <f ca="1">IFERROR(IF((COUNTIF([1]!Table2[[#This Row],[IPD Invoice  '#]]:[1]!Table2[[#This Row],[IPD Invoice  '#]],[1]!Table2[[#This Row],[IPD Invoice  '#]])&gt;1),"Duplicate",IF(ROWS($AP$2:AP6)+1&gt;MAX(ROW($G$2:$G$5000)*($G$2:$G$5000&lt;&gt;"")),"",INDEX(INDIRECT("$G$2:$g$"&amp;MAX(ROW($G$2:$G$5000)*($G$2:$G$5000&lt;&gt;""))),SMALL(IF(INDIRECT("$G$2:$g$"&amp;MAX(ROW($G$2:$G$5000)*($G$2:$G$5000&lt;&gt;"")))&lt;&gt;"",IF($A6=INDIRECT("$f$2:$f$"&amp;MAX(ROW($G$2:$G$5000)*($G$2:$G$5000&lt;&gt;""))),ROW(INDIRECT("$G$2:$g$"&amp;MAX(ROW($G$2:$G$5000)*($G$2:$G$5000&lt;&gt;""))))-ROW($F$2)+1)),1)))),"No  Record")</f>
        <v>No  Record</v>
      </c>
      <c r="AQ4" s="16" t="e">
        <f>VLOOKUP([1]!Table2[[#This Row],[IPD Invoice  '#]],[1]Sheet1!BH:BH,1,0)</f>
        <v>#REF!</v>
      </c>
      <c r="AR4" s="15"/>
      <c r="AS4" s="23">
        <v>42311</v>
      </c>
      <c r="AT4" s="15"/>
      <c r="AU4" s="47"/>
      <c r="AV4" s="28"/>
      <c r="AW4" s="28"/>
      <c r="BC4" s="45"/>
    </row>
    <row r="5" spans="1:55" x14ac:dyDescent="0.25">
      <c r="A5" s="37">
        <v>12779</v>
      </c>
      <c r="B5" s="30">
        <v>42177</v>
      </c>
      <c r="C5" s="30">
        <v>42178</v>
      </c>
      <c r="D5" s="30">
        <f>IFERROR(MAX([1]!Table2[[#This Row],[Custom Clearance Date]:[Delivery Date]]),"")</f>
        <v>42178</v>
      </c>
      <c r="E5" s="37" t="s">
        <v>70</v>
      </c>
      <c r="F5" s="2">
        <v>42184</v>
      </c>
      <c r="G5" s="2">
        <v>42184</v>
      </c>
      <c r="H5" s="2">
        <v>42186</v>
      </c>
      <c r="I5" s="32"/>
      <c r="J5" s="32"/>
      <c r="K5" s="32"/>
      <c r="L5" s="32"/>
      <c r="M5" s="32"/>
      <c r="N5" s="33">
        <v>0</v>
      </c>
      <c r="O5" s="34">
        <v>1278.5</v>
      </c>
      <c r="P5" s="35">
        <v>1278.5</v>
      </c>
      <c r="Q5" t="s">
        <v>61</v>
      </c>
      <c r="R5" t="s">
        <v>62</v>
      </c>
      <c r="S5" s="5">
        <v>42076</v>
      </c>
      <c r="T5" s="6">
        <v>42081</v>
      </c>
      <c r="U5" s="24"/>
      <c r="V5" s="24"/>
      <c r="AC5" t="s">
        <v>58</v>
      </c>
      <c r="AD5" s="24"/>
      <c r="AE5" s="24"/>
      <c r="AF5" s="24"/>
      <c r="AG5" s="24"/>
      <c r="AN5" s="36" t="s">
        <v>71</v>
      </c>
      <c r="AO5" s="36" t="str">
        <f>VLOOKUP([1]!Table2[[#This Row],[IPD Invoice  '#]],[1]Sheet1!$AF:$AF,1,0)</f>
        <v>LICD-DMM-69353-69352</v>
      </c>
      <c r="AP5" s="36" t="str">
        <f ca="1">IFERROR(IF((COUNTIF([1]!Table2[[#This Row],[IPD Invoice  '#]]:[1]!Table2[[#This Row],[IPD Invoice  '#]],[1]!Table2[[#This Row],[IPD Invoice  '#]])&gt;1),"Duplicate",IF(ROWS($AP$2:AP7)+1&gt;MAX(ROW($G$2:$G$5000)*($G$2:$G$5000&lt;&gt;"")),"",INDEX(INDIRECT("$G$2:$g$"&amp;MAX(ROW($G$2:$G$5000)*($G$2:$G$5000&lt;&gt;""))),SMALL(IF(INDIRECT("$G$2:$g$"&amp;MAX(ROW($G$2:$G$5000)*($G$2:$G$5000&lt;&gt;"")))&lt;&gt;"",IF($A7=INDIRECT("$f$2:$f$"&amp;MAX(ROW($G$2:$G$5000)*($G$2:$G$5000&lt;&gt;""))),ROW(INDIRECT("$G$2:$g$"&amp;MAX(ROW($G$2:$G$5000)*($G$2:$G$5000&lt;&gt;""))))-ROW($F$2)+1)),1)))),"No  Record")</f>
        <v>No  Record</v>
      </c>
      <c r="AQ5" s="24" t="e">
        <f>VLOOKUP([1]!Table2[[#This Row],[IPD Invoice  '#]],[1]Sheet1!BH:BH,1,0)</f>
        <v>#REF!</v>
      </c>
      <c r="AR5" s="24"/>
      <c r="AS5" s="23">
        <v>42187</v>
      </c>
      <c r="AT5" s="24">
        <v>42193</v>
      </c>
      <c r="AU5" s="27"/>
      <c r="AV5" s="28"/>
      <c r="AW5" s="28"/>
      <c r="AX5" s="28"/>
    </row>
    <row r="6" spans="1:55" x14ac:dyDescent="0.25">
      <c r="A6" s="37">
        <v>12768</v>
      </c>
      <c r="B6" s="30">
        <v>42177</v>
      </c>
      <c r="C6" s="30">
        <v>42178</v>
      </c>
      <c r="D6" s="30">
        <f>IFERROR(MAX([1]!Table2[[#This Row],[Custom Clearance Date]:[Delivery Date]]),"")</f>
        <v>42178</v>
      </c>
      <c r="E6" s="37" t="s">
        <v>72</v>
      </c>
      <c r="F6" s="2">
        <v>42184</v>
      </c>
      <c r="G6" s="2">
        <v>42184</v>
      </c>
      <c r="H6" s="2">
        <v>42186</v>
      </c>
      <c r="I6" s="32"/>
      <c r="J6" s="32"/>
      <c r="K6" s="32"/>
      <c r="L6" s="32"/>
      <c r="M6" s="32"/>
      <c r="N6" s="33">
        <v>0</v>
      </c>
      <c r="O6" s="34">
        <v>1845.5</v>
      </c>
      <c r="P6" s="35">
        <v>1845.5</v>
      </c>
      <c r="Q6" t="s">
        <v>61</v>
      </c>
      <c r="R6" t="s">
        <v>62</v>
      </c>
      <c r="S6" s="22">
        <v>42078</v>
      </c>
      <c r="T6" s="23">
        <v>42085</v>
      </c>
      <c r="U6" s="24"/>
      <c r="V6" s="24"/>
      <c r="AC6" t="s">
        <v>58</v>
      </c>
      <c r="AD6" s="24"/>
      <c r="AE6" s="24"/>
      <c r="AF6" s="24"/>
      <c r="AG6" s="24"/>
      <c r="AN6" s="36" t="s">
        <v>73</v>
      </c>
      <c r="AO6" s="36" t="str">
        <f>VLOOKUP([1]!Table2[[#This Row],[IPD Invoice  '#]],[1]Sheet1!$AF:$AF,1,0)</f>
        <v>LICD-DMM-69351-69350</v>
      </c>
      <c r="AP6" s="36" t="str">
        <f ca="1">IFERROR(IF((COUNTIF([1]!Table2[[#This Row],[IPD Invoice  '#]]:[1]!Table2[[#This Row],[IPD Invoice  '#]],[1]!Table2[[#This Row],[IPD Invoice  '#]])&gt;1),"Duplicate",IF(ROWS($AP$2:AP8)+1&gt;MAX(ROW($G$2:$G$5000)*($G$2:$G$5000&lt;&gt;"")),"",INDEX(INDIRECT("$G$2:$g$"&amp;MAX(ROW($G$2:$G$5000)*($G$2:$G$5000&lt;&gt;""))),SMALL(IF(INDIRECT("$G$2:$g$"&amp;MAX(ROW($G$2:$G$5000)*($G$2:$G$5000&lt;&gt;"")))&lt;&gt;"",IF($A8=INDIRECT("$f$2:$f$"&amp;MAX(ROW($G$2:$G$5000)*($G$2:$G$5000&lt;&gt;""))),ROW(INDIRECT("$G$2:$g$"&amp;MAX(ROW($G$2:$G$5000)*($G$2:$G$5000&lt;&gt;""))))-ROW($F$2)+1)),1)))),"No  Record")</f>
        <v>No  Record</v>
      </c>
      <c r="AQ6" s="24" t="e">
        <f>VLOOKUP([1]!Table2[[#This Row],[IPD Invoice  '#]],[1]Sheet1!BH:BH,1,0)</f>
        <v>#REF!</v>
      </c>
      <c r="AR6" s="24"/>
      <c r="AS6" s="23">
        <v>42187</v>
      </c>
      <c r="AT6" s="24">
        <v>42193</v>
      </c>
      <c r="AU6" s="27"/>
      <c r="AV6" s="28"/>
      <c r="AW6" s="28"/>
      <c r="AX6" s="28"/>
    </row>
    <row r="7" spans="1:55" x14ac:dyDescent="0.25">
      <c r="A7" s="48">
        <v>29025</v>
      </c>
      <c r="B7" s="6">
        <v>42094</v>
      </c>
      <c r="C7" s="6">
        <v>42098</v>
      </c>
      <c r="D7" s="49">
        <f>IFERROR(MAX([1]!Table2[[#This Row],[Custom Clearance Date]:[Delivery Date]]),"")</f>
        <v>42098</v>
      </c>
      <c r="E7" s="48" t="s">
        <v>74</v>
      </c>
      <c r="F7" s="2">
        <v>42094</v>
      </c>
      <c r="G7" s="2">
        <v>42094</v>
      </c>
      <c r="H7" s="2">
        <v>42131</v>
      </c>
      <c r="I7" s="32"/>
      <c r="J7" s="32"/>
      <c r="K7" s="32"/>
      <c r="L7" s="32"/>
      <c r="M7" s="32"/>
      <c r="N7" s="33"/>
      <c r="O7" s="34">
        <v>39756.97</v>
      </c>
      <c r="P7" s="35">
        <v>39756.97</v>
      </c>
      <c r="Q7" t="s">
        <v>75</v>
      </c>
      <c r="R7" s="21">
        <v>28441</v>
      </c>
      <c r="S7" s="5">
        <v>42092</v>
      </c>
      <c r="T7" s="6">
        <v>42095</v>
      </c>
      <c r="U7" s="24">
        <v>42101</v>
      </c>
      <c r="V7" s="24">
        <v>42102</v>
      </c>
      <c r="W7">
        <v>1500</v>
      </c>
      <c r="AC7" t="s">
        <v>76</v>
      </c>
      <c r="AD7" s="24"/>
      <c r="AE7" s="24"/>
      <c r="AF7" s="24">
        <v>42121</v>
      </c>
      <c r="AG7" s="24">
        <v>42123</v>
      </c>
      <c r="AH7">
        <v>56145</v>
      </c>
      <c r="AN7" s="50" t="s">
        <v>77</v>
      </c>
      <c r="AO7" s="50" t="e">
        <f>VLOOKUP([1]!Table2[[#This Row],[IPD Invoice  '#]],[1]Sheet1!$AF:$AF,1,0)</f>
        <v>#N/A</v>
      </c>
      <c r="AP7" s="50" t="str">
        <f ca="1">IFERROR(IF((COUNTIF([1]!Table2[[#This Row],[IPD Invoice  '#]]:[1]!Table2[[#This Row],[IPD Invoice  '#]],[1]!Table2[[#This Row],[IPD Invoice  '#]])&gt;1),"Duplicate",IF(ROWS($AP$2:AP9)+1&gt;MAX(ROW($G$2:$G$5000)*($G$2:$G$5000&lt;&gt;"")),"",INDEX(INDIRECT("$G$2:$g$"&amp;MAX(ROW($G$2:$G$5000)*($G$2:$G$5000&lt;&gt;""))),SMALL(IF(INDIRECT("$G$2:$g$"&amp;MAX(ROW($G$2:$G$5000)*($G$2:$G$5000&lt;&gt;"")))&lt;&gt;"",IF($A9=INDIRECT("$f$2:$f$"&amp;MAX(ROW($G$2:$G$5000)*($G$2:$G$5000&lt;&gt;""))),ROW(INDIRECT("$G$2:$g$"&amp;MAX(ROW($G$2:$G$5000)*($G$2:$G$5000&lt;&gt;""))))-ROW($F$2)+1)),1)))),"No  Record")</f>
        <v>No  Record</v>
      </c>
      <c r="AQ7" s="24" t="e">
        <f>VLOOKUP([1]!Table2[[#This Row],[IPD Invoice  '#]],[1]Sheet1!BH:BH,1,0)</f>
        <v>#REF!</v>
      </c>
      <c r="AR7" s="24"/>
      <c r="AS7" s="51">
        <v>42190</v>
      </c>
      <c r="AT7" s="24">
        <v>42193</v>
      </c>
      <c r="AU7" s="27"/>
      <c r="AV7" s="28"/>
      <c r="AW7" s="28"/>
      <c r="AX7" s="28"/>
    </row>
    <row r="8" spans="1:55" x14ac:dyDescent="0.25">
      <c r="A8" s="37">
        <v>12719</v>
      </c>
      <c r="B8" s="30">
        <v>42178</v>
      </c>
      <c r="C8" s="30">
        <v>42179</v>
      </c>
      <c r="D8" s="30">
        <f>IFERROR(MAX([1]!Table2[[#This Row],[Custom Clearance Date]:[Delivery Date]]),"")</f>
        <v>42179</v>
      </c>
      <c r="E8" s="37" t="s">
        <v>78</v>
      </c>
      <c r="F8" s="2">
        <v>42184</v>
      </c>
      <c r="G8" s="2">
        <v>42184</v>
      </c>
      <c r="H8" s="2">
        <v>42185</v>
      </c>
      <c r="I8" s="32"/>
      <c r="J8" s="32"/>
      <c r="K8" s="32"/>
      <c r="L8" s="32"/>
      <c r="M8" s="32"/>
      <c r="N8" s="33">
        <v>0</v>
      </c>
      <c r="O8" s="34">
        <v>1602.5</v>
      </c>
      <c r="P8" s="35">
        <v>1602.5</v>
      </c>
      <c r="Q8" t="s">
        <v>61</v>
      </c>
      <c r="R8" t="s">
        <v>62</v>
      </c>
      <c r="S8" s="22">
        <v>42099</v>
      </c>
      <c r="T8" s="23">
        <v>42101</v>
      </c>
      <c r="U8" s="24"/>
      <c r="V8" s="24"/>
      <c r="AC8" t="s">
        <v>58</v>
      </c>
      <c r="AD8" s="24"/>
      <c r="AE8" s="24"/>
      <c r="AF8" s="24"/>
      <c r="AG8" s="24"/>
      <c r="AN8" s="36" t="s">
        <v>79</v>
      </c>
      <c r="AO8" s="36" t="str">
        <f>VLOOKUP([1]!Table2[[#This Row],[IPD Invoice  '#]],[1]Sheet1!$AF:$AF,1,0)</f>
        <v>LICD-DMM-69345-69344</v>
      </c>
      <c r="AP8" s="36" t="str">
        <f ca="1">IFERROR(IF((COUNTIF([1]!Table2[[#This Row],[IPD Invoice  '#]]:[1]!Table2[[#This Row],[IPD Invoice  '#]],[1]!Table2[[#This Row],[IPD Invoice  '#]])&gt;1),"Duplicate",IF(ROWS($AP$2:AP10)+1&gt;MAX(ROW($G$2:$G$5000)*($G$2:$G$5000&lt;&gt;"")),"",INDEX(INDIRECT("$G$2:$g$"&amp;MAX(ROW($G$2:$G$5000)*($G$2:$G$5000&lt;&gt;""))),SMALL(IF(INDIRECT("$G$2:$g$"&amp;MAX(ROW($G$2:$G$5000)*($G$2:$G$5000&lt;&gt;"")))&lt;&gt;"",IF($A10=INDIRECT("$f$2:$f$"&amp;MAX(ROW($G$2:$G$5000)*($G$2:$G$5000&lt;&gt;""))),ROW(INDIRECT("$G$2:$g$"&amp;MAX(ROW($G$2:$G$5000)*($G$2:$G$5000&lt;&gt;""))))-ROW($F$2)+1)),1)))),"No  Record")</f>
        <v>No  Record</v>
      </c>
      <c r="AQ8" s="24" t="e">
        <f>VLOOKUP([1]!Table2[[#This Row],[IPD Invoice  '#]],[1]Sheet1!BH:BH,1,0)</f>
        <v>#REF!</v>
      </c>
      <c r="AR8" s="24"/>
      <c r="AS8" s="23">
        <v>42187</v>
      </c>
      <c r="AT8" s="24">
        <v>42193</v>
      </c>
      <c r="AU8" s="27"/>
      <c r="AV8" s="28"/>
      <c r="AW8" s="28"/>
      <c r="AX8" s="28"/>
    </row>
    <row r="9" spans="1:55" x14ac:dyDescent="0.25">
      <c r="A9" s="37">
        <v>12787</v>
      </c>
      <c r="B9" s="30">
        <v>42179</v>
      </c>
      <c r="C9" s="30">
        <v>42180</v>
      </c>
      <c r="D9" s="30">
        <f>IFERROR(MAX([1]!Table2[[#This Row],[Custom Clearance Date]:[Delivery Date]]),"")</f>
        <v>42180</v>
      </c>
      <c r="E9" s="37" t="s">
        <v>80</v>
      </c>
      <c r="F9" s="2">
        <v>42184</v>
      </c>
      <c r="G9" s="2">
        <v>42184</v>
      </c>
      <c r="H9" s="2">
        <v>42185</v>
      </c>
      <c r="I9" s="32"/>
      <c r="J9" s="32"/>
      <c r="K9" s="32"/>
      <c r="L9" s="32"/>
      <c r="M9" s="32"/>
      <c r="N9" s="33">
        <v>0</v>
      </c>
      <c r="O9" s="34">
        <v>1676.5</v>
      </c>
      <c r="P9" s="35">
        <v>1676.5</v>
      </c>
      <c r="Q9" t="s">
        <v>61</v>
      </c>
      <c r="R9" t="s">
        <v>62</v>
      </c>
      <c r="S9" s="5">
        <v>42105</v>
      </c>
      <c r="T9" s="6">
        <v>42108</v>
      </c>
      <c r="U9" s="24"/>
      <c r="V9" s="24"/>
      <c r="AC9" t="s">
        <v>58</v>
      </c>
      <c r="AD9" s="24"/>
      <c r="AE9" s="24"/>
      <c r="AF9" s="24"/>
      <c r="AG9" s="24"/>
      <c r="AN9" s="36" t="s">
        <v>81</v>
      </c>
      <c r="AO9" s="36" t="str">
        <f>VLOOKUP([1]!Table2[[#This Row],[IPD Invoice  '#]],[1]Sheet1!$AF:$AF,1,0)</f>
        <v>LICD-DMM-69343-69342</v>
      </c>
      <c r="AP9" s="36" t="str">
        <f ca="1">IFERROR(IF((COUNTIF([1]!Table2[[#This Row],[IPD Invoice  '#]]:[1]!Table2[[#This Row],[IPD Invoice  '#]],[1]!Table2[[#This Row],[IPD Invoice  '#]])&gt;1),"Duplicate",IF(ROWS($AP$2:AP11)+1&gt;MAX(ROW($G$2:$G$5000)*($G$2:$G$5000&lt;&gt;"")),"",INDEX(INDIRECT("$G$2:$g$"&amp;MAX(ROW($G$2:$G$5000)*($G$2:$G$5000&lt;&gt;""))),SMALL(IF(INDIRECT("$G$2:$g$"&amp;MAX(ROW($G$2:$G$5000)*($G$2:$G$5000&lt;&gt;"")))&lt;&gt;"",IF($A11=INDIRECT("$f$2:$f$"&amp;MAX(ROW($G$2:$G$5000)*($G$2:$G$5000&lt;&gt;""))),ROW(INDIRECT("$G$2:$g$"&amp;MAX(ROW($G$2:$G$5000)*($G$2:$G$5000&lt;&gt;""))))-ROW($F$2)+1)),1)))),"No  Record")</f>
        <v>No  Record</v>
      </c>
      <c r="AQ9" s="24" t="e">
        <f>VLOOKUP([1]!Table2[[#This Row],[IPD Invoice  '#]],[1]Sheet1!BH:BH,1,0)</f>
        <v>#REF!</v>
      </c>
      <c r="AR9" s="24"/>
      <c r="AS9" s="23">
        <v>42187</v>
      </c>
      <c r="AT9" s="24">
        <v>42193</v>
      </c>
      <c r="AU9" s="27"/>
      <c r="AV9" s="28"/>
      <c r="AW9" s="28"/>
      <c r="AX9" s="28"/>
    </row>
    <row r="10" spans="1:55" x14ac:dyDescent="0.25">
      <c r="A10" s="29">
        <v>29189</v>
      </c>
      <c r="B10" s="23"/>
      <c r="C10" s="23">
        <v>42109</v>
      </c>
      <c r="D10" s="38">
        <f>IFERROR(MAX([1]!Table2[[#This Row],[Custom Clearance Date]:[Delivery Date]]),"")</f>
        <v>42109</v>
      </c>
      <c r="E10" s="39" t="s">
        <v>82</v>
      </c>
      <c r="F10" s="40">
        <v>42197</v>
      </c>
      <c r="G10" s="40">
        <v>42197</v>
      </c>
      <c r="H10" s="41">
        <v>42198</v>
      </c>
      <c r="I10" s="22"/>
      <c r="J10" s="22"/>
      <c r="K10" s="22"/>
      <c r="L10" s="22"/>
      <c r="M10" s="22"/>
      <c r="N10" s="29">
        <v>4923</v>
      </c>
      <c r="O10" s="29">
        <v>712.5</v>
      </c>
      <c r="P10" s="35">
        <f>N10+O10</f>
        <v>5635.5</v>
      </c>
      <c r="Q10" t="s">
        <v>83</v>
      </c>
      <c r="R10" s="21">
        <v>28522</v>
      </c>
      <c r="S10" s="22">
        <v>42102</v>
      </c>
      <c r="T10" s="23">
        <v>42108</v>
      </c>
      <c r="U10" s="23">
        <v>42114</v>
      </c>
      <c r="V10" s="23">
        <v>42115</v>
      </c>
      <c r="W10" s="44">
        <v>1500</v>
      </c>
      <c r="AD10" s="15"/>
      <c r="AE10" s="15"/>
      <c r="AF10" s="15"/>
      <c r="AG10" s="15"/>
      <c r="AH10" s="45"/>
      <c r="AN10" s="46" t="s">
        <v>84</v>
      </c>
      <c r="AO10" s="46" t="str">
        <f>VLOOKUP([1]!Table2[[#This Row],[IPD Invoice  '#]],[1]Sheet1!$AF:$AF,1,0)</f>
        <v>LICD-DMM-75323-75322</v>
      </c>
      <c r="AP10" s="46" t="str">
        <f ca="1">IFERROR(IF((COUNTIF([1]!Table2[[#This Row],[IPD Invoice  '#]]:[1]!Table2[[#This Row],[IPD Invoice  '#]],[1]!Table2[[#This Row],[IPD Invoice  '#]])&gt;1),"Duplicate",IF(ROWS($AP$2:AP12)+1&gt;MAX(ROW($G$2:$G$5000)*($G$2:$G$5000&lt;&gt;"")),"",INDEX(INDIRECT("$G$2:$g$"&amp;MAX(ROW($G$2:$G$5000)*($G$2:$G$5000&lt;&gt;""))),SMALL(IF(INDIRECT("$G$2:$g$"&amp;MAX(ROW($G$2:$G$5000)*($G$2:$G$5000&lt;&gt;"")))&lt;&gt;"",IF($A12=INDIRECT("$f$2:$f$"&amp;MAX(ROW($G$2:$G$5000)*($G$2:$G$5000&lt;&gt;""))),ROW(INDIRECT("$G$2:$g$"&amp;MAX(ROW($G$2:$G$5000)*($G$2:$G$5000&lt;&gt;""))))-ROW($F$2)+1)),1)))),"No  Record")</f>
        <v>No  Record</v>
      </c>
      <c r="AQ10" s="16" t="e">
        <f>VLOOKUP([1]!Table2[[#This Row],[IPD Invoice  '#]],[1]Sheet1!BH:BH,1,0)</f>
        <v>#REF!</v>
      </c>
      <c r="AR10" s="15"/>
      <c r="AS10" s="23">
        <v>42312</v>
      </c>
      <c r="AT10" s="15"/>
      <c r="AU10" s="47"/>
      <c r="AV10" s="28"/>
      <c r="AW10" s="28"/>
      <c r="BC10" s="45"/>
    </row>
    <row r="11" spans="1:55" x14ac:dyDescent="0.25">
      <c r="A11" s="52">
        <v>29153</v>
      </c>
      <c r="B11" s="5">
        <v>42107</v>
      </c>
      <c r="C11" s="6">
        <v>42108</v>
      </c>
      <c r="D11" s="30">
        <f>IFERROR(MAX([1]!Table2[[#This Row],[Custom Clearance Date]:[Delivery Date]]),"")</f>
        <v>42108</v>
      </c>
      <c r="E11" s="52" t="s">
        <v>85</v>
      </c>
      <c r="F11" s="2">
        <v>42155</v>
      </c>
      <c r="G11" s="2">
        <v>42155</v>
      </c>
      <c r="H11" s="2">
        <v>42156</v>
      </c>
      <c r="I11" s="22"/>
      <c r="J11" s="22"/>
      <c r="K11" s="22"/>
      <c r="L11" s="22"/>
      <c r="M11" s="22"/>
      <c r="N11" s="53">
        <v>703534</v>
      </c>
      <c r="O11" s="35">
        <v>35415.15</v>
      </c>
      <c r="P11" s="35">
        <v>738949.15</v>
      </c>
      <c r="Q11" t="s">
        <v>86</v>
      </c>
      <c r="R11" s="21">
        <v>28523</v>
      </c>
      <c r="S11" s="5">
        <v>42110</v>
      </c>
      <c r="T11" s="6">
        <v>42113</v>
      </c>
      <c r="U11" s="24">
        <v>42114</v>
      </c>
      <c r="V11" s="24">
        <v>42115</v>
      </c>
      <c r="W11">
        <v>1500</v>
      </c>
      <c r="AC11" t="s">
        <v>87</v>
      </c>
      <c r="AD11" s="24"/>
      <c r="AE11" s="24"/>
      <c r="AF11" s="24">
        <v>42234</v>
      </c>
      <c r="AG11" s="24">
        <v>42234</v>
      </c>
      <c r="AH11">
        <v>270000</v>
      </c>
      <c r="AN11" s="36" t="s">
        <v>88</v>
      </c>
      <c r="AO11" s="36" t="e">
        <f>VLOOKUP([1]!Table2[[#This Row],[IPD Invoice  '#]],[1]Sheet1!$AF:$AF,1,0)</f>
        <v>#N/A</v>
      </c>
      <c r="AP11" s="36" t="str">
        <f ca="1">IFERROR(IF((COUNTIF([1]!Table2[[#This Row],[IPD Invoice  '#]]:[1]!Table2[[#This Row],[IPD Invoice  '#]],[1]!Table2[[#This Row],[IPD Invoice  '#]])&gt;1),"Duplicate",IF(ROWS($AP$2:AP13)+1&gt;MAX(ROW($G$2:$G$5000)*($G$2:$G$5000&lt;&gt;"")),"",INDEX(INDIRECT("$G$2:$g$"&amp;MAX(ROW($G$2:$G$5000)*($G$2:$G$5000&lt;&gt;""))),SMALL(IF(INDIRECT("$G$2:$g$"&amp;MAX(ROW($G$2:$G$5000)*($G$2:$G$5000&lt;&gt;"")))&lt;&gt;"",IF($A13=INDIRECT("$f$2:$f$"&amp;MAX(ROW($G$2:$G$5000)*($G$2:$G$5000&lt;&gt;""))),ROW(INDIRECT("$G$2:$g$"&amp;MAX(ROW($G$2:$G$5000)*($G$2:$G$5000&lt;&gt;""))))-ROW($F$2)+1)),1)))),"No  Record")</f>
        <v>No  Record</v>
      </c>
      <c r="AQ11" s="24" t="e">
        <f>VLOOKUP([1]!Table2[[#This Row],[IPD Invoice  '#]],[1]Sheet1!BH:BH,1,0)</f>
        <v>#REF!</v>
      </c>
      <c r="AR11" s="24"/>
      <c r="AS11" s="51">
        <v>42255</v>
      </c>
      <c r="AT11" s="24">
        <v>42256</v>
      </c>
      <c r="AU11" s="27"/>
      <c r="AV11" s="28"/>
      <c r="AW11" s="28"/>
      <c r="AX11" s="28"/>
    </row>
    <row r="12" spans="1:55" x14ac:dyDescent="0.25">
      <c r="A12" s="54">
        <v>12530</v>
      </c>
      <c r="B12" s="5">
        <v>42121</v>
      </c>
      <c r="C12" s="6">
        <v>42122</v>
      </c>
      <c r="D12" s="16">
        <f>IFERROR(MAX([1]!Table2[[#This Row],[Custom Clearance Date]:[Delivery Date]]),"")</f>
        <v>42122</v>
      </c>
      <c r="E12" s="54" t="s">
        <v>89</v>
      </c>
      <c r="F12" s="2">
        <v>42124</v>
      </c>
      <c r="G12" s="2">
        <v>42124</v>
      </c>
      <c r="H12" s="2">
        <v>42128</v>
      </c>
      <c r="I12" s="32"/>
      <c r="J12" s="32"/>
      <c r="K12" s="32"/>
      <c r="L12" s="32"/>
      <c r="M12" s="32"/>
      <c r="N12" s="53">
        <v>8731</v>
      </c>
      <c r="O12" s="35">
        <v>1058</v>
      </c>
      <c r="P12" s="35">
        <v>9789</v>
      </c>
      <c r="Q12" t="s">
        <v>90</v>
      </c>
      <c r="R12" s="21">
        <v>28610</v>
      </c>
      <c r="S12" s="22">
        <v>42110</v>
      </c>
      <c r="T12" s="23">
        <v>42114</v>
      </c>
      <c r="U12" s="24">
        <v>42131</v>
      </c>
      <c r="V12" s="24">
        <v>42131</v>
      </c>
      <c r="W12">
        <v>712.5</v>
      </c>
      <c r="AC12" t="s">
        <v>58</v>
      </c>
      <c r="AD12" s="24"/>
      <c r="AE12" s="24"/>
      <c r="AF12" s="24"/>
      <c r="AG12" s="24"/>
      <c r="AN12" s="50" t="s">
        <v>91</v>
      </c>
      <c r="AO12" s="50" t="e">
        <f>VLOOKUP([1]!Table2[[#This Row],[IPD Invoice  '#]],[1]Sheet1!$AF:$AF,1,0)</f>
        <v>#N/A</v>
      </c>
      <c r="AP12" s="50" t="str">
        <f ca="1">IFERROR(IF((COUNTIF([1]!Table2[[#This Row],[IPD Invoice  '#]]:[1]!Table2[[#This Row],[IPD Invoice  '#]],[1]!Table2[[#This Row],[IPD Invoice  '#]])&gt;1),"Duplicate",IF(ROWS($AP$2:AP14)+1&gt;MAX(ROW($G$2:$G$5000)*($G$2:$G$5000&lt;&gt;"")),"",INDEX(INDIRECT("$G$2:$g$"&amp;MAX(ROW($G$2:$G$5000)*($G$2:$G$5000&lt;&gt;""))),SMALL(IF(INDIRECT("$G$2:$g$"&amp;MAX(ROW($G$2:$G$5000)*($G$2:$G$5000&lt;&gt;"")))&lt;&gt;"",IF($A14=INDIRECT("$f$2:$f$"&amp;MAX(ROW($G$2:$G$5000)*($G$2:$G$5000&lt;&gt;""))),ROW(INDIRECT("$G$2:$g$"&amp;MAX(ROW($G$2:$G$5000)*($G$2:$G$5000&lt;&gt;""))))-ROW($F$2)+1)),1)))),"No  Record")</f>
        <v>No  Record</v>
      </c>
      <c r="AQ12" s="24" t="e">
        <f>VLOOKUP([1]!Table2[[#This Row],[IPD Invoice  '#]],[1]Sheet1!BH:BH,1,0)</f>
        <v>#REF!</v>
      </c>
      <c r="AR12" s="24"/>
      <c r="AS12" s="51">
        <v>42215</v>
      </c>
      <c r="AT12" s="24">
        <v>42221</v>
      </c>
      <c r="AU12" s="27"/>
      <c r="AV12" s="28"/>
      <c r="AW12" s="28"/>
      <c r="AX12" s="28"/>
    </row>
    <row r="13" spans="1:55" x14ac:dyDescent="0.25">
      <c r="A13" s="37">
        <v>29231</v>
      </c>
      <c r="B13" s="24">
        <v>42129</v>
      </c>
      <c r="C13" s="30">
        <v>42248</v>
      </c>
      <c r="D13" s="23">
        <f>IFERROR(MAX([1]!Table2[[#This Row],[Custom Clearance Date]:[Delivery Date]]),"")</f>
        <v>42248</v>
      </c>
      <c r="E13" s="37" t="s">
        <v>92</v>
      </c>
      <c r="F13" s="2">
        <v>42137</v>
      </c>
      <c r="G13" s="2">
        <v>42137</v>
      </c>
      <c r="H13" s="2">
        <v>42138</v>
      </c>
      <c r="I13" s="22"/>
      <c r="J13" s="22"/>
      <c r="K13" s="22"/>
      <c r="L13" s="22"/>
      <c r="M13" s="22"/>
      <c r="N13" s="33">
        <v>301</v>
      </c>
      <c r="O13" s="34">
        <v>2082</v>
      </c>
      <c r="P13" s="35">
        <v>2383</v>
      </c>
      <c r="Q13" t="s">
        <v>93</v>
      </c>
      <c r="R13" s="21">
        <v>28679</v>
      </c>
      <c r="S13" s="5">
        <v>42117</v>
      </c>
      <c r="T13" s="6">
        <v>42120</v>
      </c>
      <c r="U13" s="24">
        <v>42248</v>
      </c>
      <c r="V13" s="24">
        <v>42248</v>
      </c>
      <c r="W13">
        <v>937.5</v>
      </c>
      <c r="AC13" t="s">
        <v>58</v>
      </c>
      <c r="AD13" s="24"/>
      <c r="AE13" s="24"/>
      <c r="AF13" s="24"/>
      <c r="AG13" s="24"/>
      <c r="AN13" s="36" t="s">
        <v>94</v>
      </c>
      <c r="AO13" s="36" t="e">
        <f>VLOOKUP([1]!Table2[[#This Row],[IPD Invoice  '#]],[1]Sheet1!$AF:$AF,1,0)</f>
        <v>#N/A</v>
      </c>
      <c r="AP13" s="36" t="str">
        <f ca="1">IFERROR(IF((COUNTIF([1]!Table2[[#This Row],[IPD Invoice  '#]]:[1]!Table2[[#This Row],[IPD Invoice  '#]],[1]!Table2[[#This Row],[IPD Invoice  '#]])&gt;1),"Duplicate",IF(ROWS($AP$2:AP15)+1&gt;MAX(ROW($G$2:$G$5000)*($G$2:$G$5000&lt;&gt;"")),"",INDEX(INDIRECT("$G$2:$g$"&amp;MAX(ROW($G$2:$G$5000)*($G$2:$G$5000&lt;&gt;""))),SMALL(IF(INDIRECT("$G$2:$g$"&amp;MAX(ROW($G$2:$G$5000)*($G$2:$G$5000&lt;&gt;"")))&lt;&gt;"",IF($A15=INDIRECT("$f$2:$f$"&amp;MAX(ROW($G$2:$G$5000)*($G$2:$G$5000&lt;&gt;""))),ROW(INDIRECT("$G$2:$g$"&amp;MAX(ROW($G$2:$G$5000)*($G$2:$G$5000&lt;&gt;""))))-ROW($F$2)+1)),1)))),"No  Record")</f>
        <v>No  Record</v>
      </c>
      <c r="AQ13" s="24" t="e">
        <f>VLOOKUP([1]!Table2[[#This Row],[IPD Invoice  '#]],[1]Sheet1!BH:BH,1,0)</f>
        <v>#REF!</v>
      </c>
      <c r="AR13" s="24"/>
      <c r="AS13" s="23">
        <v>42248</v>
      </c>
      <c r="AT13" s="24">
        <v>42249</v>
      </c>
      <c r="AU13" s="27"/>
      <c r="AV13" s="28"/>
      <c r="AW13" s="28"/>
      <c r="AX13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"/>
  <sheetViews>
    <sheetView tabSelected="1" topLeftCell="X1" workbookViewId="0">
      <selection activeCell="AG1" sqref="AG1:BG1048576"/>
    </sheetView>
  </sheetViews>
  <sheetFormatPr defaultRowHeight="15" x14ac:dyDescent="0.25"/>
  <cols>
    <col min="32" max="32" width="35.7109375" bestFit="1" customWidth="1"/>
    <col min="33" max="33" width="8.5703125" hidden="1" customWidth="1"/>
    <col min="34" max="59" width="0" hidden="1" customWidth="1"/>
  </cols>
  <sheetData>
    <row r="1" spans="1:60" ht="64.5" x14ac:dyDescent="0.25">
      <c r="A1" s="55" t="s">
        <v>0</v>
      </c>
      <c r="B1" s="56" t="s">
        <v>95</v>
      </c>
      <c r="C1" s="57" t="s">
        <v>96</v>
      </c>
      <c r="D1" s="56" t="s">
        <v>97</v>
      </c>
      <c r="E1" s="55" t="s">
        <v>98</v>
      </c>
      <c r="F1" s="55" t="s">
        <v>99</v>
      </c>
      <c r="G1" s="55" t="s">
        <v>100</v>
      </c>
      <c r="H1" s="58" t="s">
        <v>101</v>
      </c>
      <c r="I1" s="59" t="s">
        <v>1</v>
      </c>
      <c r="J1" s="60" t="s">
        <v>2</v>
      </c>
      <c r="K1" s="61" t="s">
        <v>102</v>
      </c>
      <c r="L1" s="61" t="s">
        <v>103</v>
      </c>
      <c r="M1" s="61" t="s">
        <v>104</v>
      </c>
      <c r="N1" s="62" t="s">
        <v>105</v>
      </c>
      <c r="O1" s="63" t="s">
        <v>13</v>
      </c>
      <c r="P1" s="64" t="s">
        <v>14</v>
      </c>
      <c r="Q1" s="65" t="s">
        <v>15</v>
      </c>
      <c r="R1" s="66" t="s">
        <v>106</v>
      </c>
      <c r="S1" s="67" t="s">
        <v>16</v>
      </c>
      <c r="T1" s="67" t="s">
        <v>103</v>
      </c>
      <c r="U1" s="67" t="s">
        <v>104</v>
      </c>
      <c r="V1" s="68" t="s">
        <v>105</v>
      </c>
      <c r="W1" s="69" t="s">
        <v>22</v>
      </c>
      <c r="X1" s="66" t="s">
        <v>106</v>
      </c>
      <c r="Y1" s="70" t="s">
        <v>28</v>
      </c>
      <c r="Z1" s="70" t="s">
        <v>103</v>
      </c>
      <c r="AA1" s="70" t="s">
        <v>104</v>
      </c>
      <c r="AB1" s="71" t="s">
        <v>105</v>
      </c>
      <c r="AC1" s="72" t="s">
        <v>22</v>
      </c>
      <c r="AD1" s="73" t="s">
        <v>107</v>
      </c>
      <c r="AE1" s="66" t="s">
        <v>108</v>
      </c>
      <c r="AF1" s="74" t="s">
        <v>39</v>
      </c>
      <c r="AG1" s="92" t="s">
        <v>104</v>
      </c>
      <c r="AH1" s="66" t="s">
        <v>129</v>
      </c>
      <c r="AI1" s="93" t="s">
        <v>130</v>
      </c>
      <c r="AJ1" s="94" t="s">
        <v>51</v>
      </c>
      <c r="AK1" s="95" t="s">
        <v>52</v>
      </c>
      <c r="AL1" s="96" t="s">
        <v>131</v>
      </c>
      <c r="AM1" s="97" t="s">
        <v>22</v>
      </c>
      <c r="AN1" s="98" t="s">
        <v>106</v>
      </c>
      <c r="AO1" s="99" t="s">
        <v>54</v>
      </c>
      <c r="AP1" s="100" t="s">
        <v>132</v>
      </c>
      <c r="AQ1" s="100" t="s">
        <v>133</v>
      </c>
      <c r="AR1" s="101" t="s">
        <v>134</v>
      </c>
      <c r="AS1" s="102" t="s">
        <v>135</v>
      </c>
      <c r="AT1" s="103" t="s">
        <v>136</v>
      </c>
      <c r="AU1" s="104"/>
      <c r="AV1" s="105" t="s">
        <v>137</v>
      </c>
      <c r="AW1" s="106" t="s">
        <v>138</v>
      </c>
      <c r="AX1" s="107" t="s">
        <v>139</v>
      </c>
      <c r="AY1" s="107" t="s">
        <v>140</v>
      </c>
      <c r="AZ1" s="107" t="s">
        <v>141</v>
      </c>
      <c r="BA1" s="107" t="s">
        <v>142</v>
      </c>
      <c r="BB1" s="107" t="s">
        <v>143</v>
      </c>
      <c r="BC1" s="107" t="s">
        <v>144</v>
      </c>
      <c r="BD1" s="107" t="s">
        <v>145</v>
      </c>
      <c r="BE1" s="107" t="s">
        <v>146</v>
      </c>
      <c r="BF1" s="107" t="s">
        <v>147</v>
      </c>
      <c r="BG1" s="108"/>
      <c r="BH1" s="75" t="s">
        <v>109</v>
      </c>
    </row>
    <row r="2" spans="1:60" ht="18" x14ac:dyDescent="0.25">
      <c r="A2" s="15">
        <v>12792</v>
      </c>
      <c r="B2" s="76">
        <v>42187</v>
      </c>
      <c r="C2" s="77" t="s">
        <v>110</v>
      </c>
      <c r="D2" s="15" t="s">
        <v>111</v>
      </c>
      <c r="E2" s="15" t="s">
        <v>112</v>
      </c>
      <c r="F2" s="15" t="s">
        <v>113</v>
      </c>
      <c r="G2" s="15" t="s">
        <v>114</v>
      </c>
      <c r="H2" s="15">
        <v>17611266312</v>
      </c>
      <c r="I2" s="26">
        <v>42179</v>
      </c>
      <c r="J2" s="26">
        <v>42180</v>
      </c>
      <c r="K2" s="78" t="s">
        <v>115</v>
      </c>
      <c r="L2" s="78"/>
      <c r="M2" s="79">
        <v>42185</v>
      </c>
      <c r="N2" s="80">
        <v>42186</v>
      </c>
      <c r="O2" s="81">
        <v>0</v>
      </c>
      <c r="P2" s="82">
        <v>2500</v>
      </c>
      <c r="Q2" s="82">
        <v>2500</v>
      </c>
      <c r="R2" s="15"/>
      <c r="S2" s="83" t="s">
        <v>116</v>
      </c>
      <c r="T2" s="83"/>
      <c r="U2" s="84">
        <v>42183</v>
      </c>
      <c r="V2" s="85">
        <v>42184</v>
      </c>
      <c r="W2" s="15">
        <v>900</v>
      </c>
      <c r="X2" s="15"/>
      <c r="Y2" s="86" t="s">
        <v>58</v>
      </c>
      <c r="Z2" s="86"/>
      <c r="AA2" s="87"/>
      <c r="AB2" s="88"/>
      <c r="AC2" s="15"/>
      <c r="AD2" s="15"/>
      <c r="AE2" s="15"/>
      <c r="AF2" s="25" t="s">
        <v>117</v>
      </c>
      <c r="AG2" s="26">
        <v>42187</v>
      </c>
      <c r="AH2" s="15">
        <v>1</v>
      </c>
      <c r="AI2" s="109">
        <v>350</v>
      </c>
      <c r="AJ2" s="110">
        <v>900</v>
      </c>
      <c r="AK2" s="86"/>
      <c r="AL2" s="111">
        <v>1</v>
      </c>
      <c r="AM2" s="54">
        <v>3400</v>
      </c>
      <c r="AN2" s="15"/>
      <c r="AO2" s="86">
        <v>3400</v>
      </c>
      <c r="AP2" s="15"/>
      <c r="AQ2" s="15"/>
      <c r="AR2" s="86">
        <v>3400</v>
      </c>
      <c r="AS2" s="15"/>
      <c r="AT2" s="112" t="s">
        <v>148</v>
      </c>
      <c r="AU2" s="15"/>
      <c r="AV2" s="113">
        <v>0</v>
      </c>
      <c r="AW2" s="114">
        <v>350</v>
      </c>
      <c r="AX2" s="115">
        <v>0</v>
      </c>
      <c r="AY2" s="116">
        <v>900</v>
      </c>
      <c r="AZ2" s="117">
        <v>0</v>
      </c>
      <c r="BA2" s="118">
        <v>0</v>
      </c>
      <c r="BB2" s="117">
        <v>0</v>
      </c>
      <c r="BC2" s="119">
        <v>0</v>
      </c>
      <c r="BD2" s="119">
        <v>0</v>
      </c>
      <c r="BE2" s="119">
        <v>0</v>
      </c>
      <c r="BF2" s="119">
        <v>0</v>
      </c>
      <c r="BG2" s="120">
        <v>0</v>
      </c>
      <c r="BH2" s="91">
        <v>42190</v>
      </c>
    </row>
    <row r="3" spans="1:60" ht="18" x14ac:dyDescent="0.25">
      <c r="A3" s="15">
        <v>12811</v>
      </c>
      <c r="B3" s="15"/>
      <c r="C3" s="77" t="s">
        <v>110</v>
      </c>
      <c r="D3" s="15" t="s">
        <v>111</v>
      </c>
      <c r="E3" s="15" t="s">
        <v>112</v>
      </c>
      <c r="F3" s="15" t="s">
        <v>118</v>
      </c>
      <c r="G3" s="15" t="s">
        <v>114</v>
      </c>
      <c r="H3" s="15">
        <v>15789631485</v>
      </c>
      <c r="I3" s="26">
        <v>42179</v>
      </c>
      <c r="J3" s="26">
        <v>42180</v>
      </c>
      <c r="K3" s="78" t="s">
        <v>119</v>
      </c>
      <c r="L3" s="78"/>
      <c r="M3" s="79">
        <v>42184</v>
      </c>
      <c r="N3" s="80">
        <v>42185</v>
      </c>
      <c r="O3" s="81">
        <v>9</v>
      </c>
      <c r="P3" s="82">
        <v>1156</v>
      </c>
      <c r="Q3" s="82">
        <v>1165</v>
      </c>
      <c r="R3" s="15"/>
      <c r="S3" s="83" t="s">
        <v>61</v>
      </c>
      <c r="T3" s="83"/>
      <c r="U3" s="89"/>
      <c r="V3" s="90"/>
      <c r="W3" s="15"/>
      <c r="X3" s="15"/>
      <c r="Y3" s="86" t="s">
        <v>58</v>
      </c>
      <c r="Z3" s="86"/>
      <c r="AA3" s="87"/>
      <c r="AB3" s="88"/>
      <c r="AC3" s="15"/>
      <c r="AD3" s="15"/>
      <c r="AE3" s="15"/>
      <c r="AF3" s="25" t="s">
        <v>120</v>
      </c>
      <c r="AG3" s="26">
        <v>42187</v>
      </c>
      <c r="AH3" s="15">
        <v>1</v>
      </c>
      <c r="AI3" s="109">
        <v>350</v>
      </c>
      <c r="AJ3" s="110"/>
      <c r="AK3" s="86"/>
      <c r="AL3" s="111">
        <v>1</v>
      </c>
      <c r="AM3" s="54">
        <v>1165</v>
      </c>
      <c r="AN3" s="15"/>
      <c r="AO3" s="86">
        <v>1165</v>
      </c>
      <c r="AP3" s="15"/>
      <c r="AQ3" s="15"/>
      <c r="AR3" s="86">
        <v>1165</v>
      </c>
      <c r="AS3" s="15"/>
      <c r="AT3" s="112" t="s">
        <v>148</v>
      </c>
      <c r="AU3" s="15"/>
      <c r="AV3" s="113">
        <v>0</v>
      </c>
      <c r="AW3" s="114">
        <v>350</v>
      </c>
      <c r="AX3" s="115">
        <v>0</v>
      </c>
      <c r="AY3" s="116">
        <v>0</v>
      </c>
      <c r="AZ3" s="117">
        <v>0</v>
      </c>
      <c r="BA3" s="118">
        <v>0</v>
      </c>
      <c r="BB3" s="117">
        <v>0</v>
      </c>
      <c r="BC3" s="119">
        <v>0</v>
      </c>
      <c r="BD3" s="119">
        <v>0</v>
      </c>
      <c r="BE3" s="119">
        <v>0</v>
      </c>
      <c r="BF3" s="119">
        <v>0</v>
      </c>
      <c r="BG3" s="120">
        <v>0</v>
      </c>
      <c r="BH3" s="91">
        <v>42190</v>
      </c>
    </row>
    <row r="4" spans="1:60" ht="18" x14ac:dyDescent="0.25">
      <c r="A4" s="15">
        <v>12713</v>
      </c>
      <c r="B4" s="15"/>
      <c r="C4" s="77" t="s">
        <v>110</v>
      </c>
      <c r="D4" s="15" t="s">
        <v>111</v>
      </c>
      <c r="E4" s="15" t="s">
        <v>112</v>
      </c>
      <c r="F4" s="15" t="s">
        <v>121</v>
      </c>
      <c r="G4" s="15" t="s">
        <v>114</v>
      </c>
      <c r="H4" s="15">
        <v>17611266356</v>
      </c>
      <c r="I4" s="26">
        <v>42173</v>
      </c>
      <c r="J4" s="26">
        <v>42176</v>
      </c>
      <c r="K4" s="78" t="s">
        <v>122</v>
      </c>
      <c r="L4" s="78"/>
      <c r="M4" s="79">
        <v>42178</v>
      </c>
      <c r="N4" s="80">
        <v>42179</v>
      </c>
      <c r="O4" s="81">
        <v>0</v>
      </c>
      <c r="P4" s="82">
        <v>2047</v>
      </c>
      <c r="Q4" s="82">
        <v>2047</v>
      </c>
      <c r="R4" s="15"/>
      <c r="S4" s="83" t="s">
        <v>123</v>
      </c>
      <c r="T4" s="83"/>
      <c r="U4" s="84">
        <v>42183</v>
      </c>
      <c r="V4" s="85">
        <v>42184</v>
      </c>
      <c r="W4" s="15">
        <v>475</v>
      </c>
      <c r="X4" s="15"/>
      <c r="Y4" s="86" t="s">
        <v>58</v>
      </c>
      <c r="Z4" s="86"/>
      <c r="AA4" s="87"/>
      <c r="AB4" s="88"/>
      <c r="AC4" s="15"/>
      <c r="AD4" s="15"/>
      <c r="AE4" s="15"/>
      <c r="AF4" s="25" t="s">
        <v>124</v>
      </c>
      <c r="AG4" s="26">
        <v>42187</v>
      </c>
      <c r="AH4" s="15">
        <v>1</v>
      </c>
      <c r="AI4" s="109">
        <v>350</v>
      </c>
      <c r="AJ4" s="110">
        <v>475</v>
      </c>
      <c r="AK4" s="86"/>
      <c r="AL4" s="111">
        <v>1</v>
      </c>
      <c r="AM4" s="54">
        <v>2522</v>
      </c>
      <c r="AN4" s="15"/>
      <c r="AO4" s="86">
        <v>2522</v>
      </c>
      <c r="AP4" s="15"/>
      <c r="AQ4" s="15"/>
      <c r="AR4" s="86">
        <v>2522</v>
      </c>
      <c r="AS4" s="15"/>
      <c r="AT4" s="112" t="s">
        <v>148</v>
      </c>
      <c r="AU4" s="15"/>
      <c r="AV4" s="113">
        <v>0</v>
      </c>
      <c r="AW4" s="114">
        <v>350</v>
      </c>
      <c r="AX4" s="115">
        <v>0</v>
      </c>
      <c r="AY4" s="116">
        <v>475</v>
      </c>
      <c r="AZ4" s="117">
        <v>0</v>
      </c>
      <c r="BA4" s="118">
        <v>0</v>
      </c>
      <c r="BB4" s="117">
        <v>0</v>
      </c>
      <c r="BC4" s="119">
        <v>0</v>
      </c>
      <c r="BD4" s="119">
        <v>0</v>
      </c>
      <c r="BE4" s="119">
        <v>0</v>
      </c>
      <c r="BF4" s="119">
        <v>0</v>
      </c>
      <c r="BG4" s="120">
        <v>0</v>
      </c>
      <c r="BH4" s="91">
        <v>42190</v>
      </c>
    </row>
    <row r="5" spans="1:60" ht="18" x14ac:dyDescent="0.25">
      <c r="A5" s="15">
        <v>12714</v>
      </c>
      <c r="B5" s="15"/>
      <c r="C5" s="77" t="s">
        <v>110</v>
      </c>
      <c r="D5" s="15" t="s">
        <v>111</v>
      </c>
      <c r="E5" s="15" t="s">
        <v>112</v>
      </c>
      <c r="F5" s="15" t="s">
        <v>125</v>
      </c>
      <c r="G5" s="15" t="s">
        <v>114</v>
      </c>
      <c r="H5" s="15">
        <v>17611264525</v>
      </c>
      <c r="I5" s="26">
        <v>42173</v>
      </c>
      <c r="J5" s="26">
        <v>42176</v>
      </c>
      <c r="K5" s="78" t="s">
        <v>126</v>
      </c>
      <c r="L5" s="78"/>
      <c r="M5" s="79">
        <v>42178</v>
      </c>
      <c r="N5" s="80">
        <v>42179</v>
      </c>
      <c r="O5" s="81">
        <v>0</v>
      </c>
      <c r="P5" s="82">
        <v>4536</v>
      </c>
      <c r="Q5" s="82">
        <v>4536</v>
      </c>
      <c r="R5" s="15"/>
      <c r="S5" s="83" t="s">
        <v>127</v>
      </c>
      <c r="T5" s="83"/>
      <c r="U5" s="84">
        <v>42183</v>
      </c>
      <c r="V5" s="85">
        <v>42184</v>
      </c>
      <c r="W5" s="15">
        <v>475</v>
      </c>
      <c r="X5" s="15"/>
      <c r="Y5" s="86" t="s">
        <v>58</v>
      </c>
      <c r="Z5" s="86"/>
      <c r="AA5" s="87"/>
      <c r="AB5" s="88"/>
      <c r="AC5" s="15"/>
      <c r="AD5" s="15"/>
      <c r="AE5" s="15"/>
      <c r="AF5" s="25" t="s">
        <v>128</v>
      </c>
      <c r="AG5" s="26">
        <v>42187</v>
      </c>
      <c r="AH5" s="15">
        <v>1</v>
      </c>
      <c r="AI5" s="109">
        <v>350</v>
      </c>
      <c r="AJ5" s="110">
        <v>475</v>
      </c>
      <c r="AK5" s="86"/>
      <c r="AL5" s="111">
        <v>1</v>
      </c>
      <c r="AM5" s="54">
        <v>5011</v>
      </c>
      <c r="AN5" s="15"/>
      <c r="AO5" s="86">
        <v>5011</v>
      </c>
      <c r="AP5" s="15"/>
      <c r="AQ5" s="15"/>
      <c r="AR5" s="86">
        <v>5011</v>
      </c>
      <c r="AS5" s="15"/>
      <c r="AT5" s="112" t="s">
        <v>148</v>
      </c>
      <c r="AU5" s="15"/>
      <c r="AV5" s="113">
        <v>0</v>
      </c>
      <c r="AW5" s="114">
        <v>350</v>
      </c>
      <c r="AX5" s="115">
        <v>0</v>
      </c>
      <c r="AY5" s="116">
        <v>475</v>
      </c>
      <c r="AZ5" s="117">
        <v>0</v>
      </c>
      <c r="BA5" s="118">
        <v>0</v>
      </c>
      <c r="BB5" s="117">
        <v>0</v>
      </c>
      <c r="BC5" s="119">
        <v>0</v>
      </c>
      <c r="BD5" s="119">
        <v>0</v>
      </c>
      <c r="BE5" s="119">
        <v>0</v>
      </c>
      <c r="BF5" s="119">
        <v>0</v>
      </c>
      <c r="BG5" s="120">
        <v>0</v>
      </c>
      <c r="BH5" s="91">
        <v>42190</v>
      </c>
    </row>
    <row r="6" spans="1:60" ht="18" x14ac:dyDescent="0.25">
      <c r="A6" s="15">
        <v>12802</v>
      </c>
      <c r="B6" s="15"/>
      <c r="C6" s="77" t="s">
        <v>110</v>
      </c>
      <c r="D6" s="15" t="s">
        <v>111</v>
      </c>
      <c r="E6" s="15" t="s">
        <v>112</v>
      </c>
      <c r="F6" s="15" t="s">
        <v>149</v>
      </c>
      <c r="G6" s="15" t="s">
        <v>114</v>
      </c>
      <c r="H6" s="15">
        <v>6524008530</v>
      </c>
      <c r="I6" s="26">
        <v>42177</v>
      </c>
      <c r="J6" s="26">
        <v>42178</v>
      </c>
      <c r="K6" s="78" t="s">
        <v>150</v>
      </c>
      <c r="L6" s="78"/>
      <c r="M6" s="79">
        <v>42184</v>
      </c>
      <c r="N6" s="80">
        <v>42185</v>
      </c>
      <c r="O6" s="81">
        <v>167</v>
      </c>
      <c r="P6" s="82">
        <v>2295</v>
      </c>
      <c r="Q6" s="82">
        <v>2462</v>
      </c>
      <c r="R6" s="15"/>
      <c r="S6" s="83" t="s">
        <v>61</v>
      </c>
      <c r="T6" s="83"/>
      <c r="U6" s="89"/>
      <c r="V6" s="90"/>
      <c r="W6" s="15"/>
      <c r="X6" s="15"/>
      <c r="Y6" s="86" t="s">
        <v>58</v>
      </c>
      <c r="Z6" s="86"/>
      <c r="AA6" s="87"/>
      <c r="AB6" s="88"/>
      <c r="AC6" s="15"/>
      <c r="AD6" s="15"/>
      <c r="AE6" s="15"/>
      <c r="AF6" s="25" t="s">
        <v>151</v>
      </c>
      <c r="AG6" s="26">
        <v>42187</v>
      </c>
      <c r="AH6" s="15">
        <v>1</v>
      </c>
      <c r="AI6" s="109">
        <v>350</v>
      </c>
      <c r="AJ6" s="110"/>
      <c r="AK6" s="86"/>
      <c r="AL6" s="111">
        <v>1</v>
      </c>
      <c r="AM6" s="54">
        <v>2462</v>
      </c>
      <c r="AN6" s="15"/>
      <c r="AO6" s="86">
        <v>2462</v>
      </c>
      <c r="AP6" s="15"/>
      <c r="AQ6" s="15"/>
      <c r="AR6" s="86">
        <v>2462</v>
      </c>
      <c r="AS6" s="15"/>
      <c r="AT6" s="112" t="s">
        <v>148</v>
      </c>
      <c r="AU6" s="15"/>
      <c r="AV6" s="113">
        <v>0</v>
      </c>
      <c r="AW6" s="114">
        <v>350</v>
      </c>
      <c r="AX6" s="115">
        <v>0</v>
      </c>
      <c r="AY6" s="116">
        <v>0</v>
      </c>
      <c r="AZ6" s="117">
        <v>0</v>
      </c>
      <c r="BA6" s="118">
        <v>0</v>
      </c>
      <c r="BB6" s="117">
        <v>0</v>
      </c>
      <c r="BC6" s="119">
        <v>0</v>
      </c>
      <c r="BD6" s="119">
        <v>0</v>
      </c>
      <c r="BE6" s="119">
        <v>0</v>
      </c>
      <c r="BF6" s="119">
        <v>0</v>
      </c>
      <c r="BG6" s="120">
        <v>0</v>
      </c>
      <c r="BH6" s="91">
        <v>42190</v>
      </c>
    </row>
    <row r="7" spans="1:60" ht="18" x14ac:dyDescent="0.25">
      <c r="A7" s="15">
        <v>12810</v>
      </c>
      <c r="B7" s="15"/>
      <c r="C7" s="77" t="s">
        <v>110</v>
      </c>
      <c r="D7" s="15" t="s">
        <v>111</v>
      </c>
      <c r="E7" s="15" t="s">
        <v>112</v>
      </c>
      <c r="F7" s="15" t="s">
        <v>152</v>
      </c>
      <c r="G7" s="15" t="s">
        <v>114</v>
      </c>
      <c r="H7" s="15" t="s">
        <v>153</v>
      </c>
      <c r="I7" s="26">
        <v>42179</v>
      </c>
      <c r="J7" s="26">
        <v>42180</v>
      </c>
      <c r="K7" s="78" t="s">
        <v>154</v>
      </c>
      <c r="L7" s="78"/>
      <c r="M7" s="79">
        <v>42184</v>
      </c>
      <c r="N7" s="80">
        <v>42185</v>
      </c>
      <c r="O7" s="81">
        <v>0</v>
      </c>
      <c r="P7" s="82">
        <v>917</v>
      </c>
      <c r="Q7" s="82">
        <v>917</v>
      </c>
      <c r="R7" s="15"/>
      <c r="S7" s="83" t="s">
        <v>61</v>
      </c>
      <c r="T7" s="83"/>
      <c r="U7" s="89"/>
      <c r="V7" s="90"/>
      <c r="W7" s="15"/>
      <c r="X7" s="15"/>
      <c r="Y7" s="86" t="s">
        <v>58</v>
      </c>
      <c r="Z7" s="86"/>
      <c r="AA7" s="87"/>
      <c r="AB7" s="88"/>
      <c r="AC7" s="15"/>
      <c r="AD7" s="15"/>
      <c r="AE7" s="15"/>
      <c r="AF7" s="25" t="s">
        <v>155</v>
      </c>
      <c r="AG7" s="26">
        <v>42187</v>
      </c>
      <c r="AH7" s="15">
        <v>1</v>
      </c>
      <c r="AI7" s="109">
        <v>350</v>
      </c>
      <c r="AJ7" s="110"/>
      <c r="AK7" s="86"/>
      <c r="AL7" s="111">
        <v>1</v>
      </c>
      <c r="AM7" s="54">
        <v>917</v>
      </c>
      <c r="AN7" s="15"/>
      <c r="AO7" s="86">
        <v>917</v>
      </c>
      <c r="AP7" s="15"/>
      <c r="AQ7" s="15"/>
      <c r="AR7" s="86">
        <v>917</v>
      </c>
      <c r="AS7" s="15"/>
      <c r="AT7" s="112" t="s">
        <v>148</v>
      </c>
      <c r="AU7" s="15"/>
      <c r="AV7" s="113">
        <v>0</v>
      </c>
      <c r="AW7" s="114">
        <v>350</v>
      </c>
      <c r="AX7" s="115">
        <v>0</v>
      </c>
      <c r="AY7" s="116">
        <v>0</v>
      </c>
      <c r="AZ7" s="117">
        <v>0</v>
      </c>
      <c r="BA7" s="118">
        <v>0</v>
      </c>
      <c r="BB7" s="117">
        <v>0</v>
      </c>
      <c r="BC7" s="119">
        <v>0</v>
      </c>
      <c r="BD7" s="119">
        <v>0</v>
      </c>
      <c r="BE7" s="119">
        <v>0</v>
      </c>
      <c r="BF7" s="119">
        <v>0</v>
      </c>
      <c r="BG7" s="120">
        <v>0</v>
      </c>
      <c r="BH7" s="91">
        <v>42190</v>
      </c>
    </row>
    <row r="8" spans="1:60" ht="18" x14ac:dyDescent="0.25">
      <c r="A8" s="15">
        <v>12752</v>
      </c>
      <c r="B8" s="15"/>
      <c r="C8" s="77" t="s">
        <v>110</v>
      </c>
      <c r="D8" s="15" t="s">
        <v>111</v>
      </c>
      <c r="E8" s="15" t="s">
        <v>112</v>
      </c>
      <c r="F8" s="15" t="s">
        <v>156</v>
      </c>
      <c r="G8" s="15" t="s">
        <v>114</v>
      </c>
      <c r="H8" s="15">
        <v>17612690580</v>
      </c>
      <c r="I8" s="26">
        <v>42171</v>
      </c>
      <c r="J8" s="26">
        <v>42172</v>
      </c>
      <c r="K8" s="78" t="s">
        <v>157</v>
      </c>
      <c r="L8" s="78"/>
      <c r="M8" s="79">
        <v>42184</v>
      </c>
      <c r="N8" s="80">
        <v>42185</v>
      </c>
      <c r="O8" s="81">
        <v>0</v>
      </c>
      <c r="P8" s="82">
        <v>2352</v>
      </c>
      <c r="Q8" s="82">
        <v>2352</v>
      </c>
      <c r="R8" s="15"/>
      <c r="S8" s="83" t="s">
        <v>61</v>
      </c>
      <c r="T8" s="83"/>
      <c r="U8" s="89"/>
      <c r="V8" s="90"/>
      <c r="W8" s="15"/>
      <c r="X8" s="15"/>
      <c r="Y8" s="86" t="s">
        <v>58</v>
      </c>
      <c r="Z8" s="86"/>
      <c r="AA8" s="87"/>
      <c r="AB8" s="88"/>
      <c r="AC8" s="15"/>
      <c r="AD8" s="15"/>
      <c r="AE8" s="15"/>
      <c r="AF8" s="25" t="s">
        <v>158</v>
      </c>
      <c r="AG8" s="26">
        <v>42187</v>
      </c>
      <c r="AH8" s="15">
        <v>1</v>
      </c>
      <c r="AI8" s="109">
        <v>350</v>
      </c>
      <c r="AJ8" s="110"/>
      <c r="AK8" s="86"/>
      <c r="AL8" s="111">
        <v>1</v>
      </c>
      <c r="AM8" s="54">
        <v>2352</v>
      </c>
      <c r="AN8" s="15"/>
      <c r="AO8" s="86">
        <v>2352</v>
      </c>
      <c r="AP8" s="15"/>
      <c r="AQ8" s="15"/>
      <c r="AR8" s="86">
        <v>2352</v>
      </c>
      <c r="AS8" s="15"/>
      <c r="AT8" s="112" t="s">
        <v>148</v>
      </c>
      <c r="AU8" s="15"/>
      <c r="AV8" s="113">
        <v>0</v>
      </c>
      <c r="AW8" s="114">
        <v>350</v>
      </c>
      <c r="AX8" s="115">
        <v>0</v>
      </c>
      <c r="AY8" s="116">
        <v>0</v>
      </c>
      <c r="AZ8" s="117">
        <v>0</v>
      </c>
      <c r="BA8" s="118">
        <v>0</v>
      </c>
      <c r="BB8" s="117">
        <v>0</v>
      </c>
      <c r="BC8" s="119">
        <v>0</v>
      </c>
      <c r="BD8" s="119">
        <v>0</v>
      </c>
      <c r="BE8" s="119">
        <v>0</v>
      </c>
      <c r="BF8" s="119">
        <v>0</v>
      </c>
      <c r="BG8" s="120">
        <v>0</v>
      </c>
      <c r="BH8" s="91">
        <v>42190</v>
      </c>
    </row>
    <row r="9" spans="1:60" ht="18" x14ac:dyDescent="0.25">
      <c r="A9" s="15">
        <v>12730</v>
      </c>
      <c r="B9" s="15"/>
      <c r="C9" s="77" t="s">
        <v>110</v>
      </c>
      <c r="D9" s="15" t="s">
        <v>111</v>
      </c>
      <c r="E9" s="15" t="s">
        <v>112</v>
      </c>
      <c r="F9" s="15" t="s">
        <v>159</v>
      </c>
      <c r="G9" s="15" t="s">
        <v>114</v>
      </c>
      <c r="H9" s="15" t="s">
        <v>160</v>
      </c>
      <c r="I9" s="26">
        <v>42178</v>
      </c>
      <c r="J9" s="26">
        <v>42179</v>
      </c>
      <c r="K9" s="78" t="s">
        <v>161</v>
      </c>
      <c r="L9" s="78"/>
      <c r="M9" s="79">
        <v>42184</v>
      </c>
      <c r="N9" s="80">
        <v>42185</v>
      </c>
      <c r="O9" s="81">
        <v>749</v>
      </c>
      <c r="P9" s="82">
        <v>1398</v>
      </c>
      <c r="Q9" s="82">
        <v>2147</v>
      </c>
      <c r="R9" s="15"/>
      <c r="S9" s="83" t="s">
        <v>61</v>
      </c>
      <c r="T9" s="83"/>
      <c r="U9" s="89"/>
      <c r="V9" s="90"/>
      <c r="W9" s="15"/>
      <c r="X9" s="15"/>
      <c r="Y9" s="86" t="s">
        <v>58</v>
      </c>
      <c r="Z9" s="86"/>
      <c r="AA9" s="87"/>
      <c r="AB9" s="88"/>
      <c r="AC9" s="15"/>
      <c r="AD9" s="15"/>
      <c r="AE9" s="15"/>
      <c r="AF9" s="25" t="s">
        <v>162</v>
      </c>
      <c r="AG9" s="26">
        <v>42187</v>
      </c>
      <c r="AH9" s="15">
        <v>1</v>
      </c>
      <c r="AI9" s="109">
        <v>350</v>
      </c>
      <c r="AJ9" s="110"/>
      <c r="AK9" s="86"/>
      <c r="AL9" s="111">
        <v>1</v>
      </c>
      <c r="AM9" s="54">
        <v>2147</v>
      </c>
      <c r="AN9" s="15"/>
      <c r="AO9" s="86">
        <v>2147</v>
      </c>
      <c r="AP9" s="15"/>
      <c r="AQ9" s="15"/>
      <c r="AR9" s="86">
        <v>2147</v>
      </c>
      <c r="AS9" s="15"/>
      <c r="AT9" s="112" t="s">
        <v>148</v>
      </c>
      <c r="AU9" s="15"/>
      <c r="AV9" s="113">
        <v>0</v>
      </c>
      <c r="AW9" s="114">
        <v>350</v>
      </c>
      <c r="AX9" s="115">
        <v>0</v>
      </c>
      <c r="AY9" s="116">
        <v>0</v>
      </c>
      <c r="AZ9" s="117">
        <v>0</v>
      </c>
      <c r="BA9" s="118">
        <v>0</v>
      </c>
      <c r="BB9" s="117">
        <v>0</v>
      </c>
      <c r="BC9" s="119">
        <v>0</v>
      </c>
      <c r="BD9" s="119">
        <v>0</v>
      </c>
      <c r="BE9" s="119">
        <v>0</v>
      </c>
      <c r="BF9" s="119">
        <v>0</v>
      </c>
      <c r="BG9" s="120">
        <v>0</v>
      </c>
      <c r="BH9" s="91">
        <v>42190</v>
      </c>
    </row>
    <row r="10" spans="1:60" ht="18" x14ac:dyDescent="0.25">
      <c r="A10" s="15">
        <v>12807</v>
      </c>
      <c r="B10" s="15"/>
      <c r="C10" s="77" t="s">
        <v>110</v>
      </c>
      <c r="D10" s="15" t="s">
        <v>163</v>
      </c>
      <c r="E10" s="15" t="s">
        <v>164</v>
      </c>
      <c r="F10" s="15" t="s">
        <v>165</v>
      </c>
      <c r="G10" s="15" t="s">
        <v>114</v>
      </c>
      <c r="H10" s="15" t="s">
        <v>166</v>
      </c>
      <c r="I10" s="26">
        <v>42179</v>
      </c>
      <c r="J10" s="26">
        <v>42181</v>
      </c>
      <c r="K10" s="78" t="s">
        <v>167</v>
      </c>
      <c r="L10" s="78"/>
      <c r="M10" s="79">
        <v>42185</v>
      </c>
      <c r="N10" s="80">
        <v>42186</v>
      </c>
      <c r="O10" s="81">
        <v>3508</v>
      </c>
      <c r="P10" s="82">
        <v>3400</v>
      </c>
      <c r="Q10" s="82">
        <v>6908</v>
      </c>
      <c r="R10" s="15"/>
      <c r="S10" s="83" t="s">
        <v>168</v>
      </c>
      <c r="T10" s="83"/>
      <c r="U10" s="84">
        <v>42186</v>
      </c>
      <c r="V10" s="85">
        <v>42186</v>
      </c>
      <c r="W10" s="15">
        <v>1800</v>
      </c>
      <c r="X10" s="15"/>
      <c r="Y10" s="86" t="s">
        <v>58</v>
      </c>
      <c r="Z10" s="86"/>
      <c r="AA10" s="87"/>
      <c r="AB10" s="88"/>
      <c r="AC10" s="15"/>
      <c r="AD10" s="15"/>
      <c r="AE10" s="15"/>
      <c r="AF10" s="25" t="s">
        <v>169</v>
      </c>
      <c r="AG10" s="26">
        <v>42187</v>
      </c>
      <c r="AH10" s="15">
        <v>1</v>
      </c>
      <c r="AI10" s="109">
        <v>400</v>
      </c>
      <c r="AJ10" s="110">
        <v>1800</v>
      </c>
      <c r="AK10" s="86"/>
      <c r="AL10" s="111">
        <v>1</v>
      </c>
      <c r="AM10" s="54">
        <v>8708</v>
      </c>
      <c r="AN10" s="15"/>
      <c r="AO10" s="86">
        <v>8708</v>
      </c>
      <c r="AP10" s="15"/>
      <c r="AQ10" s="15"/>
      <c r="AR10" s="86">
        <v>8708</v>
      </c>
      <c r="AS10" s="15"/>
      <c r="AT10" s="112" t="s">
        <v>148</v>
      </c>
      <c r="AU10" s="15"/>
      <c r="AV10" s="113">
        <v>0</v>
      </c>
      <c r="AW10" s="114">
        <v>400</v>
      </c>
      <c r="AX10" s="115">
        <v>0</v>
      </c>
      <c r="AY10" s="116">
        <v>1800</v>
      </c>
      <c r="AZ10" s="117">
        <v>0</v>
      </c>
      <c r="BA10" s="118">
        <v>0</v>
      </c>
      <c r="BB10" s="117">
        <v>0</v>
      </c>
      <c r="BC10" s="119">
        <v>0</v>
      </c>
      <c r="BD10" s="119">
        <v>0</v>
      </c>
      <c r="BE10" s="119">
        <v>0</v>
      </c>
      <c r="BF10" s="119">
        <v>0</v>
      </c>
      <c r="BG10" s="120">
        <v>0</v>
      </c>
      <c r="BH10" s="91">
        <v>42195</v>
      </c>
    </row>
  </sheetData>
  <conditionalFormatting sqref="BG2:BG10">
    <cfRule type="cellIs" dxfId="17" priority="9" operator="greaterThan">
      <formula>0</formula>
    </cfRule>
  </conditionalFormatting>
  <conditionalFormatting sqref="AX2:AX10">
    <cfRule type="cellIs" dxfId="15" priority="7" operator="lessThan">
      <formula>14.84375</formula>
    </cfRule>
    <cfRule type="cellIs" dxfId="14" priority="8" operator="lessThan">
      <formula>15</formula>
    </cfRule>
  </conditionalFormatting>
  <conditionalFormatting sqref="AZ2:AZ10">
    <cfRule type="cellIs" dxfId="11" priority="5" operator="lessThan">
      <formula>7</formula>
    </cfRule>
    <cfRule type="cellIs" dxfId="10" priority="6" operator="lessThan">
      <formula>7</formula>
    </cfRule>
  </conditionalFormatting>
  <conditionalFormatting sqref="BB2:BB10">
    <cfRule type="cellIs" dxfId="7" priority="3" operator="lessThan">
      <formula>10</formula>
    </cfRule>
    <cfRule type="cellIs" dxfId="6" priority="4" operator="lessThan">
      <formula>10</formula>
    </cfRule>
  </conditionalFormatting>
  <conditionalFormatting sqref="AX2:AX10">
    <cfRule type="cellIs" dxfId="3" priority="1" operator="lessThan">
      <formula>15</formula>
    </cfRule>
    <cfRule type="cellIs" dxfId="2" priority="2" operator="greaterThan">
      <formula>15</formula>
    </cfRule>
  </conditionalFormatting>
  <dataValidations count="1">
    <dataValidation type="decimal" errorStyle="warning" operator="lessThan" allowBlank="1" showInputMessage="1" showErrorMessage="1" errorTitle="less than" error="less than" sqref="AX2:AX10">
      <formula1>IF(AI2=0,0,(+AI2-AW2)/AI2*100)&lt;15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2016-02-01T20:28:29Z</dcterms:created>
  <dcterms:modified xsi:type="dcterms:W3CDTF">2016-02-02T04:39:30Z</dcterms:modified>
</cp:coreProperties>
</file>