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5" yWindow="-15" windowWidth="15360" windowHeight="8040" tabRatio="710" firstSheet="3" activeTab="3"/>
  </bookViews>
  <sheets>
    <sheet name="em.d.temp generale" sheetId="40" state="hidden" r:id="rId1"/>
    <sheet name="all class" sheetId="39" state="hidden" r:id="rId2"/>
    <sheet name="code" sheetId="50" state="hidden" r:id="rId3"/>
    <sheet name="الغيابات" sheetId="42" r:id="rId4"/>
    <sheet name="الحساب لكل موسم" sheetId="58" r:id="rId5"/>
  </sheets>
  <definedNames>
    <definedName name="_xlnm._FilterDatabase" localSheetId="3" hidden="1">الغيابات!$C$11:$E$17</definedName>
  </definedNames>
  <calcPr calcId="124519"/>
</workbook>
</file>

<file path=xl/calcChain.xml><?xml version="1.0" encoding="utf-8"?>
<calcChain xmlns="http://schemas.openxmlformats.org/spreadsheetml/2006/main">
  <c r="D9" i="58"/>
  <c r="E9"/>
  <c r="D10"/>
  <c r="E10"/>
  <c r="D11"/>
  <c r="E11"/>
  <c r="D12"/>
  <c r="E12"/>
  <c r="D13"/>
  <c r="E13"/>
  <c r="D14"/>
  <c r="E14"/>
  <c r="F10"/>
  <c r="C13"/>
  <c r="C11"/>
  <c r="UH14"/>
  <c r="UH13" s="1" a="1"/>
  <c r="UH13" s="1"/>
  <c r="UG14"/>
  <c r="UG13" s="1" a="1"/>
  <c r="UG13" s="1"/>
  <c r="UF14"/>
  <c r="UF13" s="1" a="1"/>
  <c r="UF13" s="1"/>
  <c r="UE14"/>
  <c r="UE13" s="1" a="1"/>
  <c r="UE13" s="1"/>
  <c r="UD14"/>
  <c r="UD13" s="1" a="1"/>
  <c r="UD13" s="1"/>
  <c r="UC14"/>
  <c r="UC13" s="1" a="1"/>
  <c r="UC13" s="1"/>
  <c r="UB14"/>
  <c r="UB13" s="1" a="1"/>
  <c r="UB13" s="1"/>
  <c r="UA14"/>
  <c r="UA13" s="1" a="1"/>
  <c r="UA13" s="1"/>
  <c r="TZ14"/>
  <c r="TZ13" s="1" a="1"/>
  <c r="TZ13" s="1"/>
  <c r="TY14"/>
  <c r="TY13" s="1" a="1"/>
  <c r="TY13" s="1"/>
  <c r="TX14"/>
  <c r="TX13" s="1" a="1"/>
  <c r="TX13" s="1"/>
  <c r="TW14"/>
  <c r="TW13" s="1" a="1"/>
  <c r="TW13" s="1"/>
  <c r="TV14"/>
  <c r="TV13" s="1" a="1"/>
  <c r="TV13" s="1"/>
  <c r="TU14"/>
  <c r="TU13" s="1" a="1"/>
  <c r="TU13" s="1"/>
  <c r="TT14"/>
  <c r="TT13" s="1" a="1"/>
  <c r="TT13" s="1"/>
  <c r="TS14"/>
  <c r="TS13" s="1" a="1"/>
  <c r="TS13" s="1"/>
  <c r="TR14"/>
  <c r="TR13" s="1" a="1"/>
  <c r="TR13" s="1"/>
  <c r="TQ14"/>
  <c r="TQ13" s="1" a="1"/>
  <c r="TQ13" s="1"/>
  <c r="TP14"/>
  <c r="TP13" s="1" a="1"/>
  <c r="TP13" s="1"/>
  <c r="TO14"/>
  <c r="TO13" s="1" a="1"/>
  <c r="TO13" s="1"/>
  <c r="TN14"/>
  <c r="TN13" s="1" a="1"/>
  <c r="TN13" s="1"/>
  <c r="TM14"/>
  <c r="TM13" s="1" a="1"/>
  <c r="TM13" s="1"/>
  <c r="TL14"/>
  <c r="TL13" s="1" a="1"/>
  <c r="TL13" s="1"/>
  <c r="TK14"/>
  <c r="TK13" s="1" a="1"/>
  <c r="TK13" s="1"/>
  <c r="TJ14"/>
  <c r="TJ13" s="1" a="1"/>
  <c r="TJ13" s="1"/>
  <c r="TI14"/>
  <c r="TI13" s="1" a="1"/>
  <c r="TI13" s="1"/>
  <c r="TH14"/>
  <c r="TH13" s="1" a="1"/>
  <c r="TH13" s="1"/>
  <c r="TG14"/>
  <c r="TG13" s="1" a="1"/>
  <c r="TG13" s="1"/>
  <c r="TF14"/>
  <c r="TF13" s="1" a="1"/>
  <c r="TF13" s="1"/>
  <c r="TE14"/>
  <c r="TE13" s="1" a="1"/>
  <c r="TE13" s="1"/>
  <c r="TD14"/>
  <c r="TD13" s="1" a="1"/>
  <c r="TD13" s="1"/>
  <c r="TC14"/>
  <c r="TC13" s="1" a="1"/>
  <c r="TC13" s="1"/>
  <c r="TB14"/>
  <c r="TB13" s="1" a="1"/>
  <c r="TB13" s="1"/>
  <c r="TA14"/>
  <c r="TA13" s="1" a="1"/>
  <c r="TA13" s="1"/>
  <c r="SZ14"/>
  <c r="SZ13" s="1" a="1"/>
  <c r="SZ13" s="1"/>
  <c r="SY14"/>
  <c r="SY13" s="1" a="1"/>
  <c r="SY13" s="1"/>
  <c r="SX14"/>
  <c r="SX13" s="1" a="1"/>
  <c r="SX13" s="1"/>
  <c r="SW14"/>
  <c r="SW13" s="1" a="1"/>
  <c r="SW13" s="1"/>
  <c r="SV14"/>
  <c r="SV13" s="1" a="1"/>
  <c r="SV13" s="1"/>
  <c r="SU14"/>
  <c r="SU13" s="1" a="1"/>
  <c r="SU13" s="1"/>
  <c r="ST14"/>
  <c r="ST13" s="1" a="1"/>
  <c r="ST13" s="1"/>
  <c r="SS14"/>
  <c r="SS13" s="1" a="1"/>
  <c r="SS13" s="1"/>
  <c r="SR14"/>
  <c r="SR13" s="1" a="1"/>
  <c r="SR13" s="1"/>
  <c r="SQ14"/>
  <c r="SQ13" s="1" a="1"/>
  <c r="SQ13" s="1"/>
  <c r="SP14"/>
  <c r="SP13" s="1" a="1"/>
  <c r="SP13" s="1"/>
  <c r="SO14"/>
  <c r="SO13" s="1" a="1"/>
  <c r="SO13" s="1"/>
  <c r="SN14"/>
  <c r="SN13" s="1" a="1"/>
  <c r="SN13" s="1"/>
  <c r="SM14"/>
  <c r="SM13" s="1" a="1"/>
  <c r="SM13" s="1"/>
  <c r="SL14"/>
  <c r="SL13" s="1" a="1"/>
  <c r="SL13" s="1"/>
  <c r="SK14"/>
  <c r="SK13" s="1" a="1"/>
  <c r="SK13" s="1"/>
  <c r="SJ14"/>
  <c r="SJ13" s="1" a="1"/>
  <c r="SJ13" s="1"/>
  <c r="SI14"/>
  <c r="SI13" s="1" a="1"/>
  <c r="SI13" s="1"/>
  <c r="SH14"/>
  <c r="SH13" s="1" a="1"/>
  <c r="SH13" s="1"/>
  <c r="SG14"/>
  <c r="SG13" s="1" a="1"/>
  <c r="SG13" s="1"/>
  <c r="SF14"/>
  <c r="SF13" s="1" a="1"/>
  <c r="SF13" s="1"/>
  <c r="SE14"/>
  <c r="SE13" s="1" a="1"/>
  <c r="SE13" s="1"/>
  <c r="SD14"/>
  <c r="SD13" s="1" a="1"/>
  <c r="SD13" s="1"/>
  <c r="SC14"/>
  <c r="SC13" s="1" a="1"/>
  <c r="SC13" s="1"/>
  <c r="SB14"/>
  <c r="SB13" s="1" a="1"/>
  <c r="SB13" s="1"/>
  <c r="SA14"/>
  <c r="SA13" s="1" a="1"/>
  <c r="SA13" s="1"/>
  <c r="RZ14"/>
  <c r="RZ13" s="1" a="1"/>
  <c r="RZ13" s="1"/>
  <c r="RY14"/>
  <c r="RY13" s="1" a="1"/>
  <c r="RY13" s="1"/>
  <c r="RX14"/>
  <c r="RX13" s="1" a="1"/>
  <c r="RX13" s="1"/>
  <c r="RW14"/>
  <c r="RW13" s="1" a="1"/>
  <c r="RW13" s="1"/>
  <c r="RV14"/>
  <c r="RV13" s="1" a="1"/>
  <c r="RV13" s="1"/>
  <c r="RU14"/>
  <c r="RU13" s="1" a="1"/>
  <c r="RU13" s="1"/>
  <c r="RT14"/>
  <c r="RT13" s="1" a="1"/>
  <c r="RT13" s="1"/>
  <c r="RS14"/>
  <c r="RS13" s="1" a="1"/>
  <c r="RS13" s="1"/>
  <c r="RR14"/>
  <c r="RR13" s="1" a="1"/>
  <c r="RR13" s="1"/>
  <c r="RQ14"/>
  <c r="RQ13" s="1" a="1"/>
  <c r="RQ13" s="1"/>
  <c r="RP14"/>
  <c r="RP13" s="1" a="1"/>
  <c r="RP13" s="1"/>
  <c r="RO14"/>
  <c r="RO13" s="1" a="1"/>
  <c r="RO13" s="1"/>
  <c r="RN14"/>
  <c r="RN13" s="1" a="1"/>
  <c r="RN13" s="1"/>
  <c r="RM14"/>
  <c r="RM13" s="1" a="1"/>
  <c r="RM13" s="1"/>
  <c r="RL14"/>
  <c r="RL13" s="1" a="1"/>
  <c r="RL13" s="1"/>
  <c r="RK14"/>
  <c r="RK13" s="1" a="1"/>
  <c r="RK13" s="1"/>
  <c r="RJ14"/>
  <c r="RJ13" s="1" a="1"/>
  <c r="RJ13" s="1"/>
  <c r="RI14"/>
  <c r="RI13" s="1" a="1"/>
  <c r="RI13" s="1"/>
  <c r="RH14"/>
  <c r="RH13" s="1" a="1"/>
  <c r="RH13" s="1"/>
  <c r="RG14"/>
  <c r="RG13" s="1" a="1"/>
  <c r="RG13" s="1"/>
  <c r="RF14"/>
  <c r="RF13" s="1" a="1"/>
  <c r="RF13" s="1"/>
  <c r="RE14"/>
  <c r="RE13" s="1" a="1"/>
  <c r="RE13" s="1"/>
  <c r="RD14"/>
  <c r="RD13" s="1" a="1"/>
  <c r="RD13" s="1"/>
  <c r="RC14"/>
  <c r="RC13" s="1" a="1"/>
  <c r="RC13" s="1"/>
  <c r="RB14"/>
  <c r="RB13" s="1" a="1"/>
  <c r="RB13" s="1"/>
  <c r="RA14"/>
  <c r="RA13" s="1" a="1"/>
  <c r="RA13" s="1"/>
  <c r="QZ14"/>
  <c r="QZ13" s="1" a="1"/>
  <c r="QZ13" s="1"/>
  <c r="QY14"/>
  <c r="QY13" s="1" a="1"/>
  <c r="QY13" s="1"/>
  <c r="QX14"/>
  <c r="QX13" s="1" a="1"/>
  <c r="QX13" s="1"/>
  <c r="QW14"/>
  <c r="QW13" s="1" a="1"/>
  <c r="QW13" s="1"/>
  <c r="QV14"/>
  <c r="QV13" s="1" a="1"/>
  <c r="QV13" s="1"/>
  <c r="QU14"/>
  <c r="QU13" s="1" a="1"/>
  <c r="QU13" s="1"/>
  <c r="QT14"/>
  <c r="QT13" s="1" a="1"/>
  <c r="QT13" s="1"/>
  <c r="QS14"/>
  <c r="QS13" s="1" a="1"/>
  <c r="QS13" s="1"/>
  <c r="QR14"/>
  <c r="QR13" s="1" a="1"/>
  <c r="QR13" s="1"/>
  <c r="QQ14"/>
  <c r="QQ13" s="1" a="1"/>
  <c r="QQ13" s="1"/>
  <c r="QP14"/>
  <c r="QP13" s="1" a="1"/>
  <c r="QP13" s="1"/>
  <c r="QO14"/>
  <c r="QO13" s="1" a="1"/>
  <c r="QO13" s="1"/>
  <c r="QN14"/>
  <c r="QN13" s="1" a="1"/>
  <c r="QN13" s="1"/>
  <c r="QM14"/>
  <c r="QM13" s="1" a="1"/>
  <c r="QM13" s="1"/>
  <c r="QL14"/>
  <c r="QL13" s="1" a="1"/>
  <c r="QL13" s="1"/>
  <c r="QK14"/>
  <c r="QK13" s="1" a="1"/>
  <c r="QK13" s="1"/>
  <c r="QJ14"/>
  <c r="QJ13" s="1" a="1"/>
  <c r="QJ13" s="1"/>
  <c r="QI14"/>
  <c r="QI13" s="1" a="1"/>
  <c r="QI13" s="1"/>
  <c r="QH14"/>
  <c r="QH13" s="1" a="1"/>
  <c r="QH13" s="1"/>
  <c r="QG14"/>
  <c r="QG13" s="1" a="1"/>
  <c r="QG13" s="1"/>
  <c r="QF14"/>
  <c r="QF13" s="1" a="1"/>
  <c r="QF13" s="1"/>
  <c r="QE14"/>
  <c r="QE13" s="1" a="1"/>
  <c r="QE13" s="1"/>
  <c r="QD14"/>
  <c r="QD13" s="1" a="1"/>
  <c r="QD13" s="1"/>
  <c r="QC14"/>
  <c r="QC13" s="1" a="1"/>
  <c r="QC13" s="1"/>
  <c r="QB14"/>
  <c r="QB13" s="1" a="1"/>
  <c r="QB13" s="1"/>
  <c r="QA14"/>
  <c r="QA13" s="1" a="1"/>
  <c r="QA13" s="1"/>
  <c r="PZ14"/>
  <c r="PZ13" s="1" a="1"/>
  <c r="PZ13" s="1"/>
  <c r="PY14"/>
  <c r="PY13" s="1" a="1"/>
  <c r="PY13" s="1"/>
  <c r="PX14"/>
  <c r="PX13" s="1" a="1"/>
  <c r="PX13" s="1"/>
  <c r="PW14"/>
  <c r="PW13" s="1" a="1"/>
  <c r="PW13" s="1"/>
  <c r="PV14"/>
  <c r="PV13" s="1" a="1"/>
  <c r="PV13" s="1"/>
  <c r="PU14"/>
  <c r="PU13" s="1" a="1"/>
  <c r="PU13" s="1"/>
  <c r="PT14"/>
  <c r="PT13" s="1" a="1"/>
  <c r="PT13" s="1"/>
  <c r="PS14"/>
  <c r="PS13" s="1" a="1"/>
  <c r="PS13" s="1"/>
  <c r="PR14"/>
  <c r="PR13" s="1" a="1"/>
  <c r="PR13" s="1"/>
  <c r="PQ14"/>
  <c r="PQ13" s="1" a="1"/>
  <c r="PQ13" s="1"/>
  <c r="PP14"/>
  <c r="PP13" s="1" a="1"/>
  <c r="PP13" s="1"/>
  <c r="PO14"/>
  <c r="PO13" s="1" a="1"/>
  <c r="PO13" s="1"/>
  <c r="PN14"/>
  <c r="PN13" s="1" a="1"/>
  <c r="PN13" s="1"/>
  <c r="PM14"/>
  <c r="PM13" s="1" a="1"/>
  <c r="PM13" s="1"/>
  <c r="PL14"/>
  <c r="PL13" s="1" a="1"/>
  <c r="PL13" s="1"/>
  <c r="PK14"/>
  <c r="PK13" s="1" a="1"/>
  <c r="PK13" s="1"/>
  <c r="PJ14"/>
  <c r="PJ13" s="1" a="1"/>
  <c r="PJ13" s="1"/>
  <c r="PI14"/>
  <c r="PI13" s="1" a="1"/>
  <c r="PI13" s="1"/>
  <c r="PH14"/>
  <c r="PH13" s="1" a="1"/>
  <c r="PH13" s="1"/>
  <c r="PG14"/>
  <c r="PG13" s="1" a="1"/>
  <c r="PG13" s="1"/>
  <c r="PF14"/>
  <c r="PF13" s="1" a="1"/>
  <c r="PF13" s="1"/>
  <c r="PE14"/>
  <c r="PE13" s="1" a="1"/>
  <c r="PE13" s="1"/>
  <c r="PD14"/>
  <c r="PD13" s="1" a="1"/>
  <c r="PD13" s="1"/>
  <c r="PC14"/>
  <c r="PC13" s="1" a="1"/>
  <c r="PC13" s="1"/>
  <c r="PB14"/>
  <c r="PB13" s="1" a="1"/>
  <c r="PB13" s="1"/>
  <c r="PA14"/>
  <c r="PA13" s="1" a="1"/>
  <c r="PA13" s="1"/>
  <c r="OZ14"/>
  <c r="OZ13" s="1" a="1"/>
  <c r="OZ13" s="1"/>
  <c r="OY14"/>
  <c r="OY13" s="1" a="1"/>
  <c r="OY13" s="1"/>
  <c r="OX14"/>
  <c r="OX13" s="1" a="1"/>
  <c r="OX13" s="1"/>
  <c r="OW14"/>
  <c r="OW13" s="1" a="1"/>
  <c r="OW13" s="1"/>
  <c r="OV14"/>
  <c r="OV13" s="1" a="1"/>
  <c r="OV13" s="1"/>
  <c r="OU14"/>
  <c r="OU13" s="1" a="1"/>
  <c r="OU13" s="1"/>
  <c r="OT14"/>
  <c r="OT13" s="1" a="1"/>
  <c r="OT13" s="1"/>
  <c r="OS14"/>
  <c r="OS13" s="1" a="1"/>
  <c r="OS13" s="1"/>
  <c r="OR14"/>
  <c r="OR13" s="1" a="1"/>
  <c r="OR13" s="1"/>
  <c r="OQ14"/>
  <c r="OQ13" s="1" a="1"/>
  <c r="OQ13" s="1"/>
  <c r="OP14"/>
  <c r="OP13" s="1" a="1"/>
  <c r="OP13" s="1"/>
  <c r="OO14"/>
  <c r="OO13" s="1" a="1"/>
  <c r="OO13" s="1"/>
  <c r="ON14"/>
  <c r="ON13" s="1" a="1"/>
  <c r="ON13" s="1"/>
  <c r="OM14"/>
  <c r="OM13" s="1" a="1"/>
  <c r="OM13" s="1"/>
  <c r="OL14"/>
  <c r="OL13" s="1" a="1"/>
  <c r="OL13" s="1"/>
  <c r="OK14"/>
  <c r="OK13" s="1" a="1"/>
  <c r="OK13" s="1"/>
  <c r="OJ14"/>
  <c r="OJ13" s="1" a="1"/>
  <c r="OJ13" s="1"/>
  <c r="OI14"/>
  <c r="OI13" s="1" a="1"/>
  <c r="OI13" s="1"/>
  <c r="OH14"/>
  <c r="OH13" s="1" a="1"/>
  <c r="OH13" s="1"/>
  <c r="OG14"/>
  <c r="OG13" s="1" a="1"/>
  <c r="OG13" s="1"/>
  <c r="OF14"/>
  <c r="OF13" s="1" a="1"/>
  <c r="OF13" s="1"/>
  <c r="OE14"/>
  <c r="OE13" s="1" a="1"/>
  <c r="OE13" s="1"/>
  <c r="OD14"/>
  <c r="OD13" s="1" a="1"/>
  <c r="OD13" s="1"/>
  <c r="OC14"/>
  <c r="OC13" s="1" a="1"/>
  <c r="OC13" s="1"/>
  <c r="OB14"/>
  <c r="OB13" s="1" a="1"/>
  <c r="OB13" s="1"/>
  <c r="OA14"/>
  <c r="OA13" s="1" a="1"/>
  <c r="OA13" s="1"/>
  <c r="NZ14"/>
  <c r="NZ13" s="1" a="1"/>
  <c r="NZ13" s="1"/>
  <c r="NY14"/>
  <c r="NY13" s="1" a="1"/>
  <c r="NY13" s="1"/>
  <c r="NX14"/>
  <c r="NX13" s="1" a="1"/>
  <c r="NX13" s="1"/>
  <c r="NW14"/>
  <c r="NW13" s="1" a="1"/>
  <c r="NW13" s="1"/>
  <c r="NV14"/>
  <c r="NV13" s="1" a="1"/>
  <c r="NV13" s="1"/>
  <c r="NU14"/>
  <c r="NU13" s="1" a="1"/>
  <c r="NU13" s="1"/>
  <c r="NT14"/>
  <c r="NT13" s="1" a="1"/>
  <c r="NT13" s="1"/>
  <c r="NS14"/>
  <c r="NS13" s="1" a="1"/>
  <c r="NS13" s="1"/>
  <c r="NR14"/>
  <c r="NR13" s="1" a="1"/>
  <c r="NR13" s="1"/>
  <c r="NQ14"/>
  <c r="NQ13" s="1" a="1"/>
  <c r="NQ13" s="1"/>
  <c r="NP14"/>
  <c r="NP13" s="1" a="1"/>
  <c r="NP13" s="1"/>
  <c r="NO14"/>
  <c r="NO13" s="1" a="1"/>
  <c r="NO13" s="1"/>
  <c r="NN14"/>
  <c r="NN13" s="1" a="1"/>
  <c r="NN13" s="1"/>
  <c r="NM14"/>
  <c r="NM13" s="1" a="1"/>
  <c r="NM13" s="1"/>
  <c r="NL14"/>
  <c r="NL13" s="1" a="1"/>
  <c r="NL13" s="1"/>
  <c r="NK14"/>
  <c r="NK13" s="1" a="1"/>
  <c r="NK13" s="1"/>
  <c r="NJ14"/>
  <c r="NJ13" s="1" a="1"/>
  <c r="NJ13" s="1"/>
  <c r="NI14"/>
  <c r="NI13" s="1" a="1"/>
  <c r="NI13" s="1"/>
  <c r="NH14"/>
  <c r="NH13" s="1" a="1"/>
  <c r="NH13" s="1"/>
  <c r="NG14"/>
  <c r="NG13" s="1" a="1"/>
  <c r="NG13" s="1"/>
  <c r="NF14"/>
  <c r="NF13" s="1" a="1"/>
  <c r="NF13" s="1"/>
  <c r="NE14"/>
  <c r="NE13" s="1" a="1"/>
  <c r="NE13" s="1"/>
  <c r="ND14"/>
  <c r="ND13" s="1" a="1"/>
  <c r="ND13" s="1"/>
  <c r="NC14"/>
  <c r="NC13" s="1" a="1"/>
  <c r="NC13" s="1"/>
  <c r="NB14"/>
  <c r="NB13" s="1" a="1"/>
  <c r="NB13" s="1"/>
  <c r="NA14"/>
  <c r="NA13" s="1" a="1"/>
  <c r="NA13" s="1"/>
  <c r="MZ14"/>
  <c r="MZ13" s="1" a="1"/>
  <c r="MZ13" s="1"/>
  <c r="MY14"/>
  <c r="MY13" s="1" a="1"/>
  <c r="MY13" s="1"/>
  <c r="MX14"/>
  <c r="MX13" s="1" a="1"/>
  <c r="MX13" s="1"/>
  <c r="MW14"/>
  <c r="MW13" s="1" a="1"/>
  <c r="MW13" s="1"/>
  <c r="MV14"/>
  <c r="MV13" s="1" a="1"/>
  <c r="MV13" s="1"/>
  <c r="MU14"/>
  <c r="MU13" s="1" a="1"/>
  <c r="MU13" s="1"/>
  <c r="MT14"/>
  <c r="MT13" s="1" a="1"/>
  <c r="MT13" s="1"/>
  <c r="MS14"/>
  <c r="MS13" s="1" a="1"/>
  <c r="MS13" s="1"/>
  <c r="MR14"/>
  <c r="MR13" s="1" a="1"/>
  <c r="MR13" s="1"/>
  <c r="MQ14"/>
  <c r="MQ13" s="1" a="1"/>
  <c r="MQ13" s="1"/>
  <c r="MP14"/>
  <c r="MP13" s="1" a="1"/>
  <c r="MP13" s="1"/>
  <c r="MO14"/>
  <c r="MO13" s="1" a="1"/>
  <c r="MO13" s="1"/>
  <c r="MN14"/>
  <c r="MN13" s="1" a="1"/>
  <c r="MN13" s="1"/>
  <c r="MM14"/>
  <c r="MM13" s="1" a="1"/>
  <c r="MM13" s="1"/>
  <c r="ML14"/>
  <c r="ML13" s="1" a="1"/>
  <c r="ML13" s="1"/>
  <c r="MK14"/>
  <c r="MK13" s="1" a="1"/>
  <c r="MK13" s="1"/>
  <c r="MJ14"/>
  <c r="MJ13" s="1" a="1"/>
  <c r="MJ13" s="1"/>
  <c r="MI14"/>
  <c r="MI13" s="1" a="1"/>
  <c r="MI13" s="1"/>
  <c r="MH14"/>
  <c r="MH13" s="1" a="1"/>
  <c r="MH13" s="1"/>
  <c r="MG14"/>
  <c r="MG13" s="1" a="1"/>
  <c r="MG13" s="1"/>
  <c r="MF14"/>
  <c r="MF13" s="1" a="1"/>
  <c r="MF13" s="1"/>
  <c r="ME14"/>
  <c r="ME13" s="1" a="1"/>
  <c r="ME13" s="1"/>
  <c r="MD14"/>
  <c r="MD13" s="1" a="1"/>
  <c r="MD13" s="1"/>
  <c r="MC14"/>
  <c r="MC13" s="1" a="1"/>
  <c r="MC13" s="1"/>
  <c r="MB14"/>
  <c r="MB13" s="1" a="1"/>
  <c r="MB13" s="1"/>
  <c r="MA14"/>
  <c r="MA13" s="1" a="1"/>
  <c r="MA13" s="1"/>
  <c r="LZ14"/>
  <c r="LZ13" s="1" a="1"/>
  <c r="LZ13" s="1"/>
  <c r="LY14"/>
  <c r="LY13" s="1" a="1"/>
  <c r="LY13" s="1"/>
  <c r="LX14"/>
  <c r="LX13" s="1" a="1"/>
  <c r="LX13" s="1"/>
  <c r="LW14"/>
  <c r="LW13" s="1" a="1"/>
  <c r="LW13" s="1"/>
  <c r="LV14"/>
  <c r="LV13" s="1" a="1"/>
  <c r="LV13" s="1"/>
  <c r="LU14"/>
  <c r="LU13" s="1" a="1"/>
  <c r="LU13" s="1"/>
  <c r="LT14"/>
  <c r="LT13" s="1" a="1"/>
  <c r="LT13" s="1"/>
  <c r="LS14"/>
  <c r="LS13" s="1" a="1"/>
  <c r="LS13" s="1"/>
  <c r="LR14"/>
  <c r="LR13" s="1" a="1"/>
  <c r="LR13" s="1"/>
  <c r="LQ14"/>
  <c r="LQ13" s="1" a="1"/>
  <c r="LQ13" s="1"/>
  <c r="LP14"/>
  <c r="LP13" s="1" a="1"/>
  <c r="LP13" s="1"/>
  <c r="LO14"/>
  <c r="LO13" s="1" a="1"/>
  <c r="LO13" s="1"/>
  <c r="LN14"/>
  <c r="LN13" s="1" a="1"/>
  <c r="LN13" s="1"/>
  <c r="LM14"/>
  <c r="LM13" s="1" a="1"/>
  <c r="LM13" s="1"/>
  <c r="LL14"/>
  <c r="LL13" s="1" a="1"/>
  <c r="LL13" s="1"/>
  <c r="LK14"/>
  <c r="LK13" s="1" a="1"/>
  <c r="LK13" s="1"/>
  <c r="LJ14"/>
  <c r="LJ13" s="1" a="1"/>
  <c r="LJ13" s="1"/>
  <c r="LI14"/>
  <c r="LI13" s="1" a="1"/>
  <c r="LI13" s="1"/>
  <c r="LH14"/>
  <c r="LH13" s="1" a="1"/>
  <c r="LH13" s="1"/>
  <c r="LG14"/>
  <c r="LG13" s="1" a="1"/>
  <c r="LG13" s="1"/>
  <c r="LF14"/>
  <c r="LF13" s="1" a="1"/>
  <c r="LF13" s="1"/>
  <c r="LE14"/>
  <c r="LE13" s="1" a="1"/>
  <c r="LE13" s="1"/>
  <c r="LD14"/>
  <c r="LD13" s="1" a="1"/>
  <c r="LD13" s="1"/>
  <c r="LC14"/>
  <c r="LC13" s="1" a="1"/>
  <c r="LC13" s="1"/>
  <c r="LB14"/>
  <c r="LB13" s="1" a="1"/>
  <c r="LB13" s="1"/>
  <c r="LA14"/>
  <c r="LA13" s="1" a="1"/>
  <c r="LA13" s="1"/>
  <c r="KZ14"/>
  <c r="KZ13" s="1" a="1"/>
  <c r="KZ13" s="1"/>
  <c r="KY14"/>
  <c r="KY13" s="1" a="1"/>
  <c r="KY13" s="1"/>
  <c r="KX14"/>
  <c r="KX13" s="1" a="1"/>
  <c r="KX13" s="1"/>
  <c r="KW14"/>
  <c r="KW13" s="1" a="1"/>
  <c r="KW13" s="1"/>
  <c r="KV14"/>
  <c r="KV13" s="1" a="1"/>
  <c r="KV13" s="1"/>
  <c r="KU14"/>
  <c r="KU13" s="1" a="1"/>
  <c r="KU13" s="1"/>
  <c r="KT14"/>
  <c r="KT13" s="1" a="1"/>
  <c r="KT13" s="1"/>
  <c r="KS14"/>
  <c r="KS13" s="1" a="1"/>
  <c r="KS13" s="1"/>
  <c r="KR14"/>
  <c r="KR13" s="1" a="1"/>
  <c r="KR13" s="1"/>
  <c r="KQ14"/>
  <c r="KQ13" s="1" a="1"/>
  <c r="KQ13" s="1"/>
  <c r="KP14"/>
  <c r="KP13" s="1" a="1"/>
  <c r="KP13" s="1"/>
  <c r="KO14"/>
  <c r="KO13" s="1" a="1"/>
  <c r="KO13" s="1"/>
  <c r="KN14"/>
  <c r="KN13" s="1" a="1"/>
  <c r="KN13" s="1"/>
  <c r="KM14"/>
  <c r="KM13" s="1" a="1"/>
  <c r="KM13" s="1"/>
  <c r="KL14"/>
  <c r="KL13" s="1" a="1"/>
  <c r="KL13" s="1"/>
  <c r="KK14"/>
  <c r="KK13" s="1" a="1"/>
  <c r="KK13" s="1"/>
  <c r="KJ14"/>
  <c r="KJ13" s="1" a="1"/>
  <c r="KJ13" s="1"/>
  <c r="KI14"/>
  <c r="KI13" s="1" a="1"/>
  <c r="KI13" s="1"/>
  <c r="KH14"/>
  <c r="KH13" s="1" a="1"/>
  <c r="KH13" s="1"/>
  <c r="KG14"/>
  <c r="KG13" s="1" a="1"/>
  <c r="KG13" s="1"/>
  <c r="KF14"/>
  <c r="KF13" s="1" a="1"/>
  <c r="KF13" s="1"/>
  <c r="KE14"/>
  <c r="KE13" s="1" a="1"/>
  <c r="KE13" s="1"/>
  <c r="KD14"/>
  <c r="KD13" s="1" a="1"/>
  <c r="KD13" s="1"/>
  <c r="KC14"/>
  <c r="KC13" s="1" a="1"/>
  <c r="KC13" s="1"/>
  <c r="KB14"/>
  <c r="KB13" s="1" a="1"/>
  <c r="KB13" s="1"/>
  <c r="KA14"/>
  <c r="KA13" s="1" a="1"/>
  <c r="KA13" s="1"/>
  <c r="JZ14"/>
  <c r="JZ13" s="1" a="1"/>
  <c r="JZ13" s="1"/>
  <c r="JY14"/>
  <c r="JY13" s="1" a="1"/>
  <c r="JY13" s="1"/>
  <c r="JX14"/>
  <c r="JX13" s="1" a="1"/>
  <c r="JX13" s="1"/>
  <c r="JW14"/>
  <c r="JW13" s="1" a="1"/>
  <c r="JW13" s="1"/>
  <c r="JV14"/>
  <c r="JV13" s="1" a="1"/>
  <c r="JV13" s="1"/>
  <c r="JU14"/>
  <c r="JU13" s="1" a="1"/>
  <c r="JU13" s="1"/>
  <c r="JT14"/>
  <c r="JT13" s="1" a="1"/>
  <c r="JT13" s="1"/>
  <c r="JS14"/>
  <c r="JS13" s="1" a="1"/>
  <c r="JS13" s="1"/>
  <c r="JR14"/>
  <c r="JR13" s="1" a="1"/>
  <c r="JR13" s="1"/>
  <c r="JQ14"/>
  <c r="JQ13" s="1" a="1"/>
  <c r="JQ13" s="1"/>
  <c r="JP14"/>
  <c r="JP13" s="1" a="1"/>
  <c r="JP13" s="1"/>
  <c r="JO14"/>
  <c r="JO13" s="1" a="1"/>
  <c r="JO13" s="1"/>
  <c r="JN14"/>
  <c r="JN13" s="1" a="1"/>
  <c r="JN13" s="1"/>
  <c r="JM14"/>
  <c r="JM13" s="1" a="1"/>
  <c r="JM13" s="1"/>
  <c r="JL14"/>
  <c r="JL13" s="1" a="1"/>
  <c r="JL13" s="1"/>
  <c r="JK14"/>
  <c r="JK13" s="1" a="1"/>
  <c r="JK13" s="1"/>
  <c r="JJ14"/>
  <c r="JJ13" s="1" a="1"/>
  <c r="JJ13" s="1"/>
  <c r="JI14"/>
  <c r="JI13" s="1" a="1"/>
  <c r="JI13" s="1"/>
  <c r="JH14"/>
  <c r="JH13" s="1" a="1"/>
  <c r="JH13" s="1"/>
  <c r="JG14"/>
  <c r="JG13" s="1" a="1"/>
  <c r="JG13" s="1"/>
  <c r="JF14"/>
  <c r="JF13" s="1" a="1"/>
  <c r="JF13" s="1"/>
  <c r="JE14"/>
  <c r="JE13" s="1" a="1"/>
  <c r="JE13" s="1"/>
  <c r="JD14"/>
  <c r="JD13" s="1" a="1"/>
  <c r="JD13" s="1"/>
  <c r="JC14"/>
  <c r="JC13" s="1" a="1"/>
  <c r="JC13" s="1"/>
  <c r="JB14"/>
  <c r="JB13" s="1" a="1"/>
  <c r="JB13" s="1"/>
  <c r="JA14"/>
  <c r="JA13" s="1" a="1"/>
  <c r="JA13" s="1"/>
  <c r="IZ14"/>
  <c r="IZ13" s="1" a="1"/>
  <c r="IZ13" s="1"/>
  <c r="IY14"/>
  <c r="IY13" s="1" a="1"/>
  <c r="IY13" s="1"/>
  <c r="IX14"/>
  <c r="IX13" s="1" a="1"/>
  <c r="IX13" s="1"/>
  <c r="IW14"/>
  <c r="IW13" s="1" a="1"/>
  <c r="IW13" s="1"/>
  <c r="IV14"/>
  <c r="IV13" s="1" a="1"/>
  <c r="IV13" s="1"/>
  <c r="IU14"/>
  <c r="IU13" s="1" a="1"/>
  <c r="IU13" s="1"/>
  <c r="IT14"/>
  <c r="IT13" s="1" a="1"/>
  <c r="IT13" s="1"/>
  <c r="IS14"/>
  <c r="IS13" s="1" a="1"/>
  <c r="IS13" s="1"/>
  <c r="IR14"/>
  <c r="IR13" s="1" a="1"/>
  <c r="IR13" s="1"/>
  <c r="IQ14"/>
  <c r="IQ13" s="1" a="1"/>
  <c r="IQ13" s="1"/>
  <c r="IP14"/>
  <c r="IP13" s="1" a="1"/>
  <c r="IP13" s="1"/>
  <c r="IO14"/>
  <c r="IO13" s="1" a="1"/>
  <c r="IO13" s="1"/>
  <c r="IN14"/>
  <c r="IN13" s="1" a="1"/>
  <c r="IN13" s="1"/>
  <c r="IM14"/>
  <c r="IM13" s="1" a="1"/>
  <c r="IM13" s="1"/>
  <c r="IL14"/>
  <c r="IL13" s="1" a="1"/>
  <c r="IL13" s="1"/>
  <c r="IK14"/>
  <c r="IK13" s="1" a="1"/>
  <c r="IK13" s="1"/>
  <c r="IJ14"/>
  <c r="IJ13" s="1" a="1"/>
  <c r="IJ13" s="1"/>
  <c r="II14"/>
  <c r="II13" s="1" a="1"/>
  <c r="II13" s="1"/>
  <c r="IH14"/>
  <c r="IH13" s="1" a="1"/>
  <c r="IH13" s="1"/>
  <c r="IG14"/>
  <c r="IG13" s="1" a="1"/>
  <c r="IG13" s="1"/>
  <c r="IF14"/>
  <c r="IF13" s="1" a="1"/>
  <c r="IF13" s="1"/>
  <c r="IE14"/>
  <c r="IE13" s="1" a="1"/>
  <c r="IE13" s="1"/>
  <c r="ID14"/>
  <c r="ID13" s="1" a="1"/>
  <c r="ID13" s="1"/>
  <c r="IC14"/>
  <c r="IC13" s="1" a="1"/>
  <c r="IC13" s="1"/>
  <c r="IB14"/>
  <c r="IB13" s="1" a="1"/>
  <c r="IB13" s="1"/>
  <c r="IA14"/>
  <c r="IA13" s="1" a="1"/>
  <c r="IA13" s="1"/>
  <c r="HZ14"/>
  <c r="HZ13" s="1" a="1"/>
  <c r="HZ13" s="1"/>
  <c r="HY14"/>
  <c r="HY13" s="1" a="1"/>
  <c r="HY13" s="1"/>
  <c r="HX14"/>
  <c r="HX13" s="1" a="1"/>
  <c r="HX13" s="1"/>
  <c r="HW14"/>
  <c r="HW13" s="1" a="1"/>
  <c r="HW13" s="1"/>
  <c r="HV14"/>
  <c r="HV13" s="1" a="1"/>
  <c r="HV13" s="1"/>
  <c r="HU14"/>
  <c r="HU13" s="1" a="1"/>
  <c r="HU13" s="1"/>
  <c r="HT14"/>
  <c r="HT13" s="1" a="1"/>
  <c r="HT13" s="1"/>
  <c r="HS14"/>
  <c r="HS13" s="1" a="1"/>
  <c r="HS13" s="1"/>
  <c r="HR14"/>
  <c r="HR13" s="1" a="1"/>
  <c r="HR13" s="1"/>
  <c r="HQ14"/>
  <c r="HQ13" s="1" a="1"/>
  <c r="HQ13" s="1"/>
  <c r="HP14"/>
  <c r="HP13" s="1" a="1"/>
  <c r="HP13" s="1"/>
  <c r="HO14"/>
  <c r="HO13" s="1" a="1"/>
  <c r="HO13" s="1"/>
  <c r="HN14"/>
  <c r="HN13" s="1" a="1"/>
  <c r="HN13" s="1"/>
  <c r="HM14"/>
  <c r="HM13" s="1" a="1"/>
  <c r="HM13" s="1"/>
  <c r="HL14"/>
  <c r="HL13" s="1" a="1"/>
  <c r="HL13" s="1"/>
  <c r="HK14"/>
  <c r="HK13" s="1" a="1"/>
  <c r="HK13" s="1"/>
  <c r="HJ14"/>
  <c r="HJ13" s="1" a="1"/>
  <c r="HJ13" s="1"/>
  <c r="HI14"/>
  <c r="HI13" s="1" a="1"/>
  <c r="HI13" s="1"/>
  <c r="HH14"/>
  <c r="HH13" s="1" a="1"/>
  <c r="HH13" s="1"/>
  <c r="HG14"/>
  <c r="HG13" s="1" a="1"/>
  <c r="HG13" s="1"/>
  <c r="HF14"/>
  <c r="HF13" s="1" a="1"/>
  <c r="HF13" s="1"/>
  <c r="HE14"/>
  <c r="HE13" s="1" a="1"/>
  <c r="HE13" s="1"/>
  <c r="HD14"/>
  <c r="HD13" s="1" a="1"/>
  <c r="HD13" s="1"/>
  <c r="HC14"/>
  <c r="HC13" s="1" a="1"/>
  <c r="HC13" s="1"/>
  <c r="HB14"/>
  <c r="HB13" s="1" a="1"/>
  <c r="HB13" s="1"/>
  <c r="HA14"/>
  <c r="HA13" s="1" a="1"/>
  <c r="HA13" s="1"/>
  <c r="GZ14"/>
  <c r="GZ13" s="1" a="1"/>
  <c r="GZ13" s="1"/>
  <c r="GY14"/>
  <c r="GY13" s="1" a="1"/>
  <c r="GY13" s="1"/>
  <c r="GX14"/>
  <c r="GX13" s="1" a="1"/>
  <c r="GX13" s="1"/>
  <c r="GW14"/>
  <c r="GW13" s="1" a="1"/>
  <c r="GW13" s="1"/>
  <c r="GV14"/>
  <c r="GV13" s="1" a="1"/>
  <c r="GV13" s="1"/>
  <c r="GU14"/>
  <c r="GU13" s="1" a="1"/>
  <c r="GU13" s="1"/>
  <c r="GT14"/>
  <c r="GT13" s="1" a="1"/>
  <c r="GT13" s="1"/>
  <c r="GS14"/>
  <c r="GS13" s="1" a="1"/>
  <c r="GS13" s="1"/>
  <c r="GR14"/>
  <c r="GR13" s="1" a="1"/>
  <c r="GR13" s="1"/>
  <c r="GQ14"/>
  <c r="GQ13" s="1" a="1"/>
  <c r="GQ13" s="1"/>
  <c r="GP14"/>
  <c r="GP13" s="1" a="1"/>
  <c r="GP13" s="1"/>
  <c r="GO14"/>
  <c r="GO13" s="1" a="1"/>
  <c r="GO13" s="1"/>
  <c r="GN14"/>
  <c r="GN13" s="1" a="1"/>
  <c r="GN13" s="1"/>
  <c r="GM14"/>
  <c r="GM13" s="1" a="1"/>
  <c r="GM13" s="1"/>
  <c r="GL14"/>
  <c r="GL13" s="1" a="1"/>
  <c r="GL13" s="1"/>
  <c r="GK14"/>
  <c r="GK13" s="1" a="1"/>
  <c r="GK13" s="1"/>
  <c r="GJ14"/>
  <c r="GJ13" s="1" a="1"/>
  <c r="GJ13" s="1"/>
  <c r="GI14"/>
  <c r="GI13" s="1" a="1"/>
  <c r="GI13" s="1"/>
  <c r="GH14"/>
  <c r="GH13" s="1" a="1"/>
  <c r="GH13" s="1"/>
  <c r="GG14"/>
  <c r="GG13" s="1" a="1"/>
  <c r="GG13" s="1"/>
  <c r="GF14"/>
  <c r="GF13" s="1" a="1"/>
  <c r="GF13" s="1"/>
  <c r="GE14"/>
  <c r="GE13" s="1" a="1"/>
  <c r="GE13" s="1"/>
  <c r="GD14"/>
  <c r="GD13" s="1" a="1"/>
  <c r="GD13" s="1"/>
  <c r="GC14"/>
  <c r="GC13" s="1" a="1"/>
  <c r="GC13" s="1"/>
  <c r="GB14"/>
  <c r="GB13" s="1" a="1"/>
  <c r="GB13" s="1"/>
  <c r="GA14"/>
  <c r="GA13" s="1" a="1"/>
  <c r="GA13" s="1"/>
  <c r="FZ14"/>
  <c r="FZ13" s="1" a="1"/>
  <c r="FZ13" s="1"/>
  <c r="FY14"/>
  <c r="FY13" s="1" a="1"/>
  <c r="FY13" s="1"/>
  <c r="FX14"/>
  <c r="FX13" s="1" a="1"/>
  <c r="FX13" s="1"/>
  <c r="FW14"/>
  <c r="FW13" s="1" a="1"/>
  <c r="FW13" s="1"/>
  <c r="FV14"/>
  <c r="FV13" s="1" a="1"/>
  <c r="FV13" s="1"/>
  <c r="FU14"/>
  <c r="FU13" s="1" a="1"/>
  <c r="FU13" s="1"/>
  <c r="FT14"/>
  <c r="FT13" s="1" a="1"/>
  <c r="FT13" s="1"/>
  <c r="FS14"/>
  <c r="FS13" s="1" a="1"/>
  <c r="FS13" s="1"/>
  <c r="FR14"/>
  <c r="FR13" s="1" a="1"/>
  <c r="FR13" s="1"/>
  <c r="FQ14"/>
  <c r="FQ13" s="1" a="1"/>
  <c r="FQ13" s="1"/>
  <c r="FP14"/>
  <c r="FP13" s="1" a="1"/>
  <c r="FP13" s="1"/>
  <c r="FO14"/>
  <c r="FO13" s="1" a="1"/>
  <c r="FO13" s="1"/>
  <c r="FN14"/>
  <c r="FN13" s="1" a="1"/>
  <c r="FN13" s="1"/>
  <c r="FM14"/>
  <c r="FM13" s="1" a="1"/>
  <c r="FM13" s="1"/>
  <c r="FL14"/>
  <c r="FL13" s="1" a="1"/>
  <c r="FL13" s="1"/>
  <c r="FK14"/>
  <c r="FK13" s="1" a="1"/>
  <c r="FK13" s="1"/>
  <c r="FJ14"/>
  <c r="FJ13" s="1" a="1"/>
  <c r="FJ13" s="1"/>
  <c r="FI14"/>
  <c r="FI13" s="1" a="1"/>
  <c r="FI13" s="1"/>
  <c r="FH14"/>
  <c r="FH13" s="1" a="1"/>
  <c r="FH13" s="1"/>
  <c r="FG14"/>
  <c r="FG13" s="1" a="1"/>
  <c r="FG13" s="1"/>
  <c r="FF14"/>
  <c r="FF13" s="1" a="1"/>
  <c r="FF13" s="1"/>
  <c r="FE14"/>
  <c r="FE13" s="1" a="1"/>
  <c r="FE13" s="1"/>
  <c r="FD14"/>
  <c r="FD13" s="1" a="1"/>
  <c r="FD13" s="1"/>
  <c r="FC14"/>
  <c r="FC13" s="1" a="1"/>
  <c r="FC13" s="1"/>
  <c r="FB14"/>
  <c r="FB13" s="1" a="1"/>
  <c r="FB13" s="1"/>
  <c r="FA14"/>
  <c r="FA13" s="1" a="1"/>
  <c r="FA13" s="1"/>
  <c r="EZ14"/>
  <c r="EZ13" s="1" a="1"/>
  <c r="EZ13" s="1"/>
  <c r="EY14"/>
  <c r="EY13" s="1" a="1"/>
  <c r="EY13" s="1"/>
  <c r="EX14"/>
  <c r="EX13" s="1" a="1"/>
  <c r="EX13" s="1"/>
  <c r="EW14"/>
  <c r="EW13" s="1" a="1"/>
  <c r="EW13" s="1"/>
  <c r="EV14"/>
  <c r="EV13" s="1" a="1"/>
  <c r="EV13" s="1"/>
  <c r="EU14"/>
  <c r="EU13" s="1" a="1"/>
  <c r="EU13" s="1"/>
  <c r="ET14"/>
  <c r="ET13" s="1" a="1"/>
  <c r="ET13" s="1"/>
  <c r="ES14"/>
  <c r="ES13" s="1" a="1"/>
  <c r="ES13" s="1"/>
  <c r="ER14"/>
  <c r="ER13" s="1" a="1"/>
  <c r="ER13" s="1"/>
  <c r="EQ14"/>
  <c r="EQ13" s="1" a="1"/>
  <c r="EQ13" s="1"/>
  <c r="EP14"/>
  <c r="EP13" s="1" a="1"/>
  <c r="EP13" s="1"/>
  <c r="EO14"/>
  <c r="EO13" s="1" a="1"/>
  <c r="EO13" s="1"/>
  <c r="EN14"/>
  <c r="EN13" s="1" a="1"/>
  <c r="EN13" s="1"/>
  <c r="EM14"/>
  <c r="EM13" s="1" a="1"/>
  <c r="EM13" s="1"/>
  <c r="EL14"/>
  <c r="EL13" s="1" a="1"/>
  <c r="EL13" s="1"/>
  <c r="EK14"/>
  <c r="EK13" s="1" a="1"/>
  <c r="EK13" s="1"/>
  <c r="EJ14"/>
  <c r="EJ13" s="1" a="1"/>
  <c r="EJ13" s="1"/>
  <c r="EI14"/>
  <c r="EI13" s="1" a="1"/>
  <c r="EI13" s="1"/>
  <c r="EH14"/>
  <c r="EH13" s="1" a="1"/>
  <c r="EH13" s="1"/>
  <c r="EG14"/>
  <c r="EG13" s="1" a="1"/>
  <c r="EG13" s="1"/>
  <c r="EF14"/>
  <c r="EF13" s="1" a="1"/>
  <c r="EF13" s="1"/>
  <c r="EE14"/>
  <c r="EE13" s="1" a="1"/>
  <c r="EE13" s="1"/>
  <c r="ED14"/>
  <c r="ED13" s="1" a="1"/>
  <c r="ED13" s="1"/>
  <c r="EC14"/>
  <c r="EC13" s="1" a="1"/>
  <c r="EC13" s="1"/>
  <c r="EB14"/>
  <c r="EB13" s="1" a="1"/>
  <c r="EB13" s="1"/>
  <c r="EA14"/>
  <c r="EA13" s="1" a="1"/>
  <c r="EA13" s="1"/>
  <c r="DZ14"/>
  <c r="DZ13" s="1" a="1"/>
  <c r="DZ13" s="1"/>
  <c r="DY14"/>
  <c r="DY13" s="1" a="1"/>
  <c r="DY13" s="1"/>
  <c r="DX14"/>
  <c r="DX13" s="1" a="1"/>
  <c r="DX13" s="1"/>
  <c r="DW14"/>
  <c r="DW13" s="1" a="1"/>
  <c r="DW13" s="1"/>
  <c r="DV14"/>
  <c r="DV13" s="1" a="1"/>
  <c r="DV13" s="1"/>
  <c r="DU14"/>
  <c r="DU13" s="1" a="1"/>
  <c r="DU13" s="1"/>
  <c r="DT14"/>
  <c r="DT13" s="1" a="1"/>
  <c r="DT13" s="1"/>
  <c r="DS14"/>
  <c r="DS13" s="1" a="1"/>
  <c r="DS13" s="1"/>
  <c r="DR14"/>
  <c r="DR13" s="1" a="1"/>
  <c r="DR13" s="1"/>
  <c r="DQ14"/>
  <c r="DQ13" s="1" a="1"/>
  <c r="DQ13" s="1"/>
  <c r="DP14"/>
  <c r="DP13" s="1" a="1"/>
  <c r="DP13" s="1"/>
  <c r="DO14"/>
  <c r="DO13" s="1" a="1"/>
  <c r="DO13" s="1"/>
  <c r="DN14"/>
  <c r="DN13" s="1" a="1"/>
  <c r="DN13" s="1"/>
  <c r="DM14"/>
  <c r="DM13" s="1" a="1"/>
  <c r="DM13" s="1"/>
  <c r="DL14"/>
  <c r="DL13" s="1" a="1"/>
  <c r="DL13" s="1"/>
  <c r="DK14"/>
  <c r="DK13" s="1" a="1"/>
  <c r="DK13" s="1"/>
  <c r="DJ14"/>
  <c r="DJ13" s="1" a="1"/>
  <c r="DJ13" s="1"/>
  <c r="DI14"/>
  <c r="DI13" s="1" a="1"/>
  <c r="DI13" s="1"/>
  <c r="DH14"/>
  <c r="DH13" s="1" a="1"/>
  <c r="DH13" s="1"/>
  <c r="DG14"/>
  <c r="DG13" s="1" a="1"/>
  <c r="DG13" s="1"/>
  <c r="DF14"/>
  <c r="DF13" s="1" a="1"/>
  <c r="DF13" s="1"/>
  <c r="DE14"/>
  <c r="DE13" s="1" a="1"/>
  <c r="DE13" s="1"/>
  <c r="DD14"/>
  <c r="DD13" s="1" a="1"/>
  <c r="DD13" s="1"/>
  <c r="DC14"/>
  <c r="DC13" s="1" a="1"/>
  <c r="DC13" s="1"/>
  <c r="DB14"/>
  <c r="DB13" s="1" a="1"/>
  <c r="DB13" s="1"/>
  <c r="DA14"/>
  <c r="DA13" s="1" a="1"/>
  <c r="DA13" s="1"/>
  <c r="CZ14"/>
  <c r="CZ13" s="1" a="1"/>
  <c r="CZ13" s="1"/>
  <c r="CY14"/>
  <c r="CY13" s="1" a="1"/>
  <c r="CY13" s="1"/>
  <c r="CX14"/>
  <c r="CX13" s="1" a="1"/>
  <c r="CX13" s="1"/>
  <c r="CW14"/>
  <c r="CW13" s="1" a="1"/>
  <c r="CW13" s="1"/>
  <c r="CV14"/>
  <c r="CV13" s="1" a="1"/>
  <c r="CV13" s="1"/>
  <c r="CU14"/>
  <c r="CU13" s="1" a="1"/>
  <c r="CU13" s="1"/>
  <c r="CT14"/>
  <c r="CT13" s="1" a="1"/>
  <c r="CT13" s="1"/>
  <c r="CS14"/>
  <c r="CS13" s="1" a="1"/>
  <c r="CS13" s="1"/>
  <c r="CR14"/>
  <c r="CR13" s="1" a="1"/>
  <c r="CR13" s="1"/>
  <c r="CQ14"/>
  <c r="CQ13" s="1" a="1"/>
  <c r="CQ13" s="1"/>
  <c r="CP14"/>
  <c r="CP13" s="1" a="1"/>
  <c r="CP13" s="1"/>
  <c r="CO14"/>
  <c r="CO13" s="1" a="1"/>
  <c r="CO13" s="1"/>
  <c r="CN14"/>
  <c r="CN13" s="1" a="1"/>
  <c r="CN13" s="1"/>
  <c r="CM14"/>
  <c r="CM13" s="1" a="1"/>
  <c r="CM13" s="1"/>
  <c r="CL14"/>
  <c r="CL13" s="1" a="1"/>
  <c r="CL13" s="1"/>
  <c r="CK14"/>
  <c r="CK13" s="1" a="1"/>
  <c r="CK13" s="1"/>
  <c r="CJ14"/>
  <c r="CJ13" s="1" a="1"/>
  <c r="CJ13" s="1"/>
  <c r="CI14"/>
  <c r="CI13" s="1" a="1"/>
  <c r="CI13" s="1"/>
  <c r="CH14"/>
  <c r="CH13" s="1" a="1"/>
  <c r="CH13" s="1"/>
  <c r="CG14"/>
  <c r="CG13" s="1" a="1"/>
  <c r="CG13" s="1"/>
  <c r="CF14"/>
  <c r="CF13" s="1" a="1"/>
  <c r="CF13" s="1"/>
  <c r="CE14"/>
  <c r="CE13" s="1" a="1"/>
  <c r="CE13" s="1"/>
  <c r="CD14"/>
  <c r="CD13" s="1" a="1"/>
  <c r="CD13" s="1"/>
  <c r="CC14"/>
  <c r="CC13" s="1" a="1"/>
  <c r="CC13" s="1"/>
  <c r="CB14"/>
  <c r="CB13" s="1" a="1"/>
  <c r="CB13" s="1"/>
  <c r="CA14"/>
  <c r="CA13" s="1" a="1"/>
  <c r="CA13" s="1"/>
  <c r="BZ14"/>
  <c r="BZ13" s="1" a="1"/>
  <c r="BZ13" s="1"/>
  <c r="BY14"/>
  <c r="BY13" s="1" a="1"/>
  <c r="BY13" s="1"/>
  <c r="BX14"/>
  <c r="BX13" s="1" a="1"/>
  <c r="BX13" s="1"/>
  <c r="BW14"/>
  <c r="BW13" s="1" a="1"/>
  <c r="BW13" s="1"/>
  <c r="BV14"/>
  <c r="BV13" s="1" a="1"/>
  <c r="BV13" s="1"/>
  <c r="BU14"/>
  <c r="BU13" s="1" a="1"/>
  <c r="BU13" s="1"/>
  <c r="BT14"/>
  <c r="BT13" s="1" a="1"/>
  <c r="BT13" s="1"/>
  <c r="BS14"/>
  <c r="BS13" s="1" a="1"/>
  <c r="BS13" s="1"/>
  <c r="BR14"/>
  <c r="BR13" s="1" a="1"/>
  <c r="BR13" s="1"/>
  <c r="BQ14"/>
  <c r="BQ13" s="1" a="1"/>
  <c r="BQ13" s="1"/>
  <c r="BP14"/>
  <c r="BP13" s="1" a="1"/>
  <c r="BP13" s="1"/>
  <c r="BO14"/>
  <c r="BO13" s="1" a="1"/>
  <c r="BO13" s="1"/>
  <c r="BN14"/>
  <c r="BN13" s="1" a="1"/>
  <c r="BN13" s="1"/>
  <c r="BM14"/>
  <c r="BM13" s="1" a="1"/>
  <c r="BM13" s="1"/>
  <c r="BL14"/>
  <c r="BL13" s="1" a="1"/>
  <c r="BL13" s="1"/>
  <c r="BK14"/>
  <c r="BK13" s="1" a="1"/>
  <c r="BK13" s="1"/>
  <c r="BJ14"/>
  <c r="BJ13" s="1" a="1"/>
  <c r="BJ13" s="1"/>
  <c r="BI14"/>
  <c r="BI13" s="1" a="1"/>
  <c r="BI13" s="1"/>
  <c r="BH14"/>
  <c r="BH13" s="1" a="1"/>
  <c r="BH13" s="1"/>
  <c r="BG14"/>
  <c r="BG13" s="1" a="1"/>
  <c r="BG13" s="1"/>
  <c r="BF14"/>
  <c r="BF13" s="1" a="1"/>
  <c r="BF13" s="1"/>
  <c r="BE14"/>
  <c r="BE13" s="1" a="1"/>
  <c r="BE13" s="1"/>
  <c r="BD14"/>
  <c r="BD13" s="1" a="1"/>
  <c r="BD13" s="1"/>
  <c r="BC14"/>
  <c r="BC13" s="1" a="1"/>
  <c r="BC13" s="1"/>
  <c r="BB14"/>
  <c r="BB13" s="1" a="1"/>
  <c r="BB13" s="1"/>
  <c r="BA14"/>
  <c r="BA13" s="1" a="1"/>
  <c r="BA13" s="1"/>
  <c r="AZ14"/>
  <c r="AZ13" s="1" a="1"/>
  <c r="AZ13" s="1"/>
  <c r="AY14"/>
  <c r="AY13" s="1" a="1"/>
  <c r="AY13" s="1"/>
  <c r="AX14"/>
  <c r="AX13" s="1" a="1"/>
  <c r="AX13" s="1"/>
  <c r="AW14"/>
  <c r="AW13" s="1" a="1"/>
  <c r="AW13" s="1"/>
  <c r="AV14"/>
  <c r="AV13" s="1" a="1"/>
  <c r="AV13" s="1"/>
  <c r="AU14"/>
  <c r="AU13" s="1" a="1"/>
  <c r="AU13" s="1"/>
  <c r="AT14"/>
  <c r="AT13" s="1" a="1"/>
  <c r="AT13" s="1"/>
  <c r="AS14"/>
  <c r="AS13" s="1" a="1"/>
  <c r="AS13" s="1"/>
  <c r="AR14"/>
  <c r="AR13" s="1" a="1"/>
  <c r="AR13" s="1"/>
  <c r="AQ14"/>
  <c r="AQ13" s="1" a="1"/>
  <c r="AQ13" s="1"/>
  <c r="AP14"/>
  <c r="AP13" s="1" a="1"/>
  <c r="AP13" s="1"/>
  <c r="AO14"/>
  <c r="AO13" s="1" a="1"/>
  <c r="AO13" s="1"/>
  <c r="AN14"/>
  <c r="AN13" s="1" a="1"/>
  <c r="AN13" s="1"/>
  <c r="AM14"/>
  <c r="AM13" s="1" a="1"/>
  <c r="AM13" s="1"/>
  <c r="AL14"/>
  <c r="AL13" s="1" a="1"/>
  <c r="AL13" s="1"/>
  <c r="AK14"/>
  <c r="AK13" s="1" a="1"/>
  <c r="AK13" s="1"/>
  <c r="AJ14"/>
  <c r="AJ13" s="1" a="1"/>
  <c r="AJ13" s="1"/>
  <c r="AI14"/>
  <c r="AI13" s="1" a="1"/>
  <c r="AI13" s="1"/>
  <c r="AH14"/>
  <c r="AH13" s="1" a="1"/>
  <c r="AH13" s="1"/>
  <c r="AG14"/>
  <c r="AG13" s="1" a="1"/>
  <c r="AG13" s="1"/>
  <c r="AF14"/>
  <c r="AF13" s="1" a="1"/>
  <c r="AF13" s="1"/>
  <c r="AE14"/>
  <c r="AE13" s="1" a="1"/>
  <c r="AE13" s="1"/>
  <c r="AD14"/>
  <c r="AD13" s="1" a="1"/>
  <c r="AD13" s="1"/>
  <c r="AC14"/>
  <c r="AC13" s="1" a="1"/>
  <c r="AC13" s="1"/>
  <c r="AB14"/>
  <c r="AB13" s="1" a="1"/>
  <c r="AB13" s="1"/>
  <c r="AA14"/>
  <c r="AA13" s="1" a="1"/>
  <c r="AA13" s="1"/>
  <c r="Z14"/>
  <c r="Z13" s="1" a="1"/>
  <c r="Z13" s="1"/>
  <c r="Y14"/>
  <c r="Y13" s="1" a="1"/>
  <c r="Y13" s="1"/>
  <c r="X14"/>
  <c r="X13" s="1" a="1"/>
  <c r="X13" s="1"/>
  <c r="W14"/>
  <c r="W13" s="1" a="1"/>
  <c r="W13" s="1"/>
  <c r="V14"/>
  <c r="V13" s="1" a="1"/>
  <c r="V13" s="1"/>
  <c r="U14"/>
  <c r="U13" s="1" a="1"/>
  <c r="U13" s="1"/>
  <c r="T14"/>
  <c r="T13" s="1" a="1"/>
  <c r="T13" s="1"/>
  <c r="S14"/>
  <c r="S13" s="1" a="1"/>
  <c r="S13" s="1"/>
  <c r="R14"/>
  <c r="R13" s="1" a="1"/>
  <c r="R13" s="1"/>
  <c r="Q14"/>
  <c r="Q13" s="1" a="1"/>
  <c r="Q13" s="1"/>
  <c r="P14"/>
  <c r="P13" s="1" a="1"/>
  <c r="P13" s="1"/>
  <c r="O14"/>
  <c r="O13" s="1" a="1"/>
  <c r="O13" s="1"/>
  <c r="N14"/>
  <c r="N13" s="1" a="1"/>
  <c r="N13" s="1"/>
  <c r="M14"/>
  <c r="M13" s="1" a="1"/>
  <c r="M13" s="1"/>
  <c r="L14"/>
  <c r="L13" s="1" a="1"/>
  <c r="L13" s="1"/>
  <c r="K14"/>
  <c r="K13" s="1" a="1"/>
  <c r="K13" s="1"/>
  <c r="J14"/>
  <c r="J13" s="1" a="1"/>
  <c r="J13" s="1"/>
  <c r="I14"/>
  <c r="I13" s="1" a="1"/>
  <c r="I13" s="1"/>
  <c r="H14"/>
  <c r="G14"/>
  <c r="G13" s="1" a="1"/>
  <c r="G13" s="1"/>
  <c r="F14"/>
  <c r="F13" s="1" a="1"/>
  <c r="F13" s="1"/>
  <c r="K10"/>
  <c r="L10"/>
  <c r="M10"/>
  <c r="M9" s="1" a="1"/>
  <c r="M9" s="1"/>
  <c r="N10"/>
  <c r="N9" s="1" a="1"/>
  <c r="N9" s="1"/>
  <c r="O10"/>
  <c r="O9" s="1" a="1"/>
  <c r="O9" s="1"/>
  <c r="P10"/>
  <c r="P9" s="1" a="1"/>
  <c r="P9" s="1"/>
  <c r="Q10"/>
  <c r="Q9" s="1" a="1"/>
  <c r="Q9" s="1"/>
  <c r="R10"/>
  <c r="R9" s="1" a="1"/>
  <c r="R9" s="1"/>
  <c r="S10"/>
  <c r="S9" s="1" a="1"/>
  <c r="S9" s="1"/>
  <c r="T10"/>
  <c r="T9" s="1" a="1"/>
  <c r="T9" s="1"/>
  <c r="U10"/>
  <c r="U9" s="1" a="1"/>
  <c r="U9" s="1"/>
  <c r="V10"/>
  <c r="V9" s="1" a="1"/>
  <c r="V9" s="1"/>
  <c r="W10"/>
  <c r="W9" s="1" a="1"/>
  <c r="W9" s="1"/>
  <c r="X10"/>
  <c r="X9" s="1" a="1"/>
  <c r="X9" s="1"/>
  <c r="Y10"/>
  <c r="Y9" s="1" a="1"/>
  <c r="Y9" s="1"/>
  <c r="Z10"/>
  <c r="Z9" s="1" a="1"/>
  <c r="Z9" s="1"/>
  <c r="AA10"/>
  <c r="AA9" s="1" a="1"/>
  <c r="AA9" s="1"/>
  <c r="AB10"/>
  <c r="AB9" s="1" a="1"/>
  <c r="AB9" s="1"/>
  <c r="AC10"/>
  <c r="AC9" s="1" a="1"/>
  <c r="AC9" s="1"/>
  <c r="AD10"/>
  <c r="AD9" s="1" a="1"/>
  <c r="AD9" s="1"/>
  <c r="AE10"/>
  <c r="AE9" s="1" a="1"/>
  <c r="AE9" s="1"/>
  <c r="AF10"/>
  <c r="AF9" s="1" a="1"/>
  <c r="AF9" s="1"/>
  <c r="AG10"/>
  <c r="AG9" s="1" a="1"/>
  <c r="AG9" s="1"/>
  <c r="AH10"/>
  <c r="AH9" s="1" a="1"/>
  <c r="AH9" s="1"/>
  <c r="AI10"/>
  <c r="AI9" s="1" a="1"/>
  <c r="AI9" s="1"/>
  <c r="AJ10"/>
  <c r="AJ9" s="1" a="1"/>
  <c r="AJ9" s="1"/>
  <c r="AK10"/>
  <c r="AK9" s="1" a="1"/>
  <c r="AK9" s="1"/>
  <c r="AL10"/>
  <c r="AL9" s="1" a="1"/>
  <c r="AL9" s="1"/>
  <c r="AM10"/>
  <c r="AM9" s="1" a="1"/>
  <c r="AM9" s="1"/>
  <c r="AN10"/>
  <c r="AN9" s="1" a="1"/>
  <c r="AN9" s="1"/>
  <c r="AO10"/>
  <c r="AO9" s="1" a="1"/>
  <c r="AO9" s="1"/>
  <c r="AP10"/>
  <c r="AP9" s="1" a="1"/>
  <c r="AP9" s="1"/>
  <c r="AQ10"/>
  <c r="AQ9" s="1" a="1"/>
  <c r="AQ9" s="1"/>
  <c r="AR10"/>
  <c r="AR9" s="1" a="1"/>
  <c r="AR9" s="1"/>
  <c r="AS10"/>
  <c r="AS9" s="1" a="1"/>
  <c r="AS9" s="1"/>
  <c r="AT10"/>
  <c r="AT9" s="1" a="1"/>
  <c r="AT9" s="1"/>
  <c r="AU10"/>
  <c r="AU9" s="1" a="1"/>
  <c r="AU9" s="1"/>
  <c r="AV10"/>
  <c r="AV9" s="1" a="1"/>
  <c r="AV9" s="1"/>
  <c r="AW10"/>
  <c r="AW9" s="1" a="1"/>
  <c r="AW9" s="1"/>
  <c r="AX10"/>
  <c r="AX9" s="1" a="1"/>
  <c r="AX9" s="1"/>
  <c r="AY10"/>
  <c r="AY9" s="1" a="1"/>
  <c r="AY9" s="1"/>
  <c r="AZ10"/>
  <c r="AZ9" s="1" a="1"/>
  <c r="AZ9" s="1"/>
  <c r="BA10"/>
  <c r="BA9" s="1" a="1"/>
  <c r="BA9" s="1"/>
  <c r="BB10"/>
  <c r="BB9" s="1" a="1"/>
  <c r="BB9" s="1"/>
  <c r="BC10"/>
  <c r="BC9" s="1" a="1"/>
  <c r="BC9" s="1"/>
  <c r="BD10"/>
  <c r="BD9" s="1" a="1"/>
  <c r="BD9" s="1"/>
  <c r="BE10"/>
  <c r="BE9" s="1" a="1"/>
  <c r="BE9" s="1"/>
  <c r="BF10"/>
  <c r="BF9" s="1" a="1"/>
  <c r="BF9" s="1"/>
  <c r="BG10"/>
  <c r="BG9" s="1" a="1"/>
  <c r="BG9" s="1"/>
  <c r="BH10"/>
  <c r="BH9" s="1" a="1"/>
  <c r="BH9" s="1"/>
  <c r="BI10"/>
  <c r="BI9" s="1" a="1"/>
  <c r="BI9" s="1"/>
  <c r="BJ10"/>
  <c r="BJ9" s="1" a="1"/>
  <c r="BJ9" s="1"/>
  <c r="BK10"/>
  <c r="BK9" s="1" a="1"/>
  <c r="BK9" s="1"/>
  <c r="BL10"/>
  <c r="BL9" s="1" a="1"/>
  <c r="BL9" s="1"/>
  <c r="BM10"/>
  <c r="BM9" s="1" a="1"/>
  <c r="BM9" s="1"/>
  <c r="BN10"/>
  <c r="BN9" s="1" a="1"/>
  <c r="BN9" s="1"/>
  <c r="BO10"/>
  <c r="BO9" s="1" a="1"/>
  <c r="BO9" s="1"/>
  <c r="BP10"/>
  <c r="BP9" s="1" a="1"/>
  <c r="BP9" s="1"/>
  <c r="BQ10"/>
  <c r="BQ9" s="1" a="1"/>
  <c r="BQ9" s="1"/>
  <c r="BR10"/>
  <c r="BR9" s="1" a="1"/>
  <c r="BR9" s="1"/>
  <c r="BS10"/>
  <c r="BS9" s="1" a="1"/>
  <c r="BS9" s="1"/>
  <c r="BT10"/>
  <c r="BT9" s="1" a="1"/>
  <c r="BT9" s="1"/>
  <c r="BU10"/>
  <c r="BU9" s="1" a="1"/>
  <c r="BU9" s="1"/>
  <c r="BV10"/>
  <c r="BV9" s="1" a="1"/>
  <c r="BV9" s="1"/>
  <c r="BW10"/>
  <c r="BW9" s="1" a="1"/>
  <c r="BW9" s="1"/>
  <c r="BX10"/>
  <c r="BX9" s="1" a="1"/>
  <c r="BX9" s="1"/>
  <c r="BY10"/>
  <c r="BY9" s="1" a="1"/>
  <c r="BY9" s="1"/>
  <c r="BZ10"/>
  <c r="BZ9" s="1" a="1"/>
  <c r="BZ9" s="1"/>
  <c r="CA10"/>
  <c r="CA9" s="1" a="1"/>
  <c r="CA9" s="1"/>
  <c r="CB10"/>
  <c r="CB9" s="1" a="1"/>
  <c r="CB9" s="1"/>
  <c r="CC10"/>
  <c r="CC9" s="1" a="1"/>
  <c r="CC9" s="1"/>
  <c r="CD10"/>
  <c r="CD9" s="1" a="1"/>
  <c r="CD9" s="1"/>
  <c r="CE10"/>
  <c r="CE9" s="1" a="1"/>
  <c r="CE9" s="1"/>
  <c r="CF10"/>
  <c r="CF9" s="1" a="1"/>
  <c r="CF9" s="1"/>
  <c r="CG10"/>
  <c r="CG9" s="1" a="1"/>
  <c r="CG9" s="1"/>
  <c r="CH10"/>
  <c r="CH9" s="1" a="1"/>
  <c r="CH9" s="1"/>
  <c r="CI10"/>
  <c r="CI9" s="1" a="1"/>
  <c r="CI9" s="1"/>
  <c r="CJ10"/>
  <c r="CJ9" s="1" a="1"/>
  <c r="CJ9" s="1"/>
  <c r="CK10"/>
  <c r="CK9" s="1" a="1"/>
  <c r="CK9" s="1"/>
  <c r="CL10"/>
  <c r="CL9" s="1" a="1"/>
  <c r="CL9" s="1"/>
  <c r="CM10"/>
  <c r="CM9" s="1" a="1"/>
  <c r="CM9" s="1"/>
  <c r="CN10"/>
  <c r="CN9" s="1" a="1"/>
  <c r="CN9" s="1"/>
  <c r="CO10"/>
  <c r="CO9" s="1" a="1"/>
  <c r="CO9" s="1"/>
  <c r="CP10"/>
  <c r="CP9" s="1" a="1"/>
  <c r="CP9" s="1"/>
  <c r="CQ10"/>
  <c r="CQ9" s="1" a="1"/>
  <c r="CQ9" s="1"/>
  <c r="CR10"/>
  <c r="CR9" s="1" a="1"/>
  <c r="CR9" s="1"/>
  <c r="CS10"/>
  <c r="CS9" s="1" a="1"/>
  <c r="CS9" s="1"/>
  <c r="CT10"/>
  <c r="CT9" s="1" a="1"/>
  <c r="CT9" s="1"/>
  <c r="CU10"/>
  <c r="CU9" s="1" a="1"/>
  <c r="CU9" s="1"/>
  <c r="CV10"/>
  <c r="CV9" s="1" a="1"/>
  <c r="CV9" s="1"/>
  <c r="CW10"/>
  <c r="CW9" s="1" a="1"/>
  <c r="CW9" s="1"/>
  <c r="CX10"/>
  <c r="CX9" s="1" a="1"/>
  <c r="CX9" s="1"/>
  <c r="CY10"/>
  <c r="CY9" s="1" a="1"/>
  <c r="CY9" s="1"/>
  <c r="CZ10"/>
  <c r="CZ9" s="1" a="1"/>
  <c r="CZ9" s="1"/>
  <c r="DA10"/>
  <c r="DA9" s="1" a="1"/>
  <c r="DA9" s="1"/>
  <c r="DB10"/>
  <c r="DB9" s="1" a="1"/>
  <c r="DB9" s="1"/>
  <c r="DC10"/>
  <c r="DC9" s="1" a="1"/>
  <c r="DC9" s="1"/>
  <c r="DD10"/>
  <c r="DD9" s="1" a="1"/>
  <c r="DD9" s="1"/>
  <c r="DE10"/>
  <c r="DE9" s="1" a="1"/>
  <c r="DE9" s="1"/>
  <c r="DF10"/>
  <c r="DF9" s="1" a="1"/>
  <c r="DF9" s="1"/>
  <c r="DG10"/>
  <c r="DG9" s="1" a="1"/>
  <c r="DG9" s="1"/>
  <c r="DH10"/>
  <c r="DH9" s="1" a="1"/>
  <c r="DH9" s="1"/>
  <c r="DI10"/>
  <c r="DI9" s="1" a="1"/>
  <c r="DI9" s="1"/>
  <c r="DJ10"/>
  <c r="DJ9" s="1" a="1"/>
  <c r="DJ9" s="1"/>
  <c r="DK10"/>
  <c r="DK9" s="1" a="1"/>
  <c r="DK9" s="1"/>
  <c r="DL10"/>
  <c r="DL9" s="1" a="1"/>
  <c r="DL9" s="1"/>
  <c r="DM10"/>
  <c r="DM9" s="1" a="1"/>
  <c r="DM9" s="1"/>
  <c r="DN10"/>
  <c r="DN9" s="1" a="1"/>
  <c r="DN9" s="1"/>
  <c r="DO10"/>
  <c r="DO9" s="1" a="1"/>
  <c r="DO9" s="1"/>
  <c r="DP10"/>
  <c r="DP9" s="1" a="1"/>
  <c r="DP9" s="1"/>
  <c r="DQ10"/>
  <c r="DQ9" s="1" a="1"/>
  <c r="DQ9" s="1"/>
  <c r="DR10"/>
  <c r="DR9" s="1" a="1"/>
  <c r="DR9" s="1"/>
  <c r="DS10"/>
  <c r="DS9" s="1" a="1"/>
  <c r="DS9" s="1"/>
  <c r="DT10"/>
  <c r="DT9" s="1" a="1"/>
  <c r="DT9" s="1"/>
  <c r="DU10"/>
  <c r="DU9" s="1" a="1"/>
  <c r="DU9" s="1"/>
  <c r="DV10"/>
  <c r="DV9" s="1" a="1"/>
  <c r="DV9" s="1"/>
  <c r="DW10"/>
  <c r="DW9" s="1" a="1"/>
  <c r="DW9" s="1"/>
  <c r="DX10"/>
  <c r="DX9" s="1" a="1"/>
  <c r="DX9" s="1"/>
  <c r="DY10"/>
  <c r="DY9" s="1" a="1"/>
  <c r="DY9" s="1"/>
  <c r="DZ10"/>
  <c r="DZ9" s="1" a="1"/>
  <c r="DZ9" s="1"/>
  <c r="EA10"/>
  <c r="EA9" s="1" a="1"/>
  <c r="EA9" s="1"/>
  <c r="EB10"/>
  <c r="EB9" s="1" a="1"/>
  <c r="EB9" s="1"/>
  <c r="EC10"/>
  <c r="EC9" s="1" a="1"/>
  <c r="EC9" s="1"/>
  <c r="ED10"/>
  <c r="ED9" s="1" a="1"/>
  <c r="ED9" s="1"/>
  <c r="EE10"/>
  <c r="EE9" s="1" a="1"/>
  <c r="EE9" s="1"/>
  <c r="EF10"/>
  <c r="EF9" s="1" a="1"/>
  <c r="EF9" s="1"/>
  <c r="EG10"/>
  <c r="EG9" s="1" a="1"/>
  <c r="EG9" s="1"/>
  <c r="EH10"/>
  <c r="EH9" s="1" a="1"/>
  <c r="EH9" s="1"/>
  <c r="EI10"/>
  <c r="EI9" s="1" a="1"/>
  <c r="EI9" s="1"/>
  <c r="EJ10"/>
  <c r="EJ9" s="1" a="1"/>
  <c r="EJ9" s="1"/>
  <c r="EK10"/>
  <c r="EK9" s="1" a="1"/>
  <c r="EK9" s="1"/>
  <c r="EL10"/>
  <c r="EL9" s="1" a="1"/>
  <c r="EL9" s="1"/>
  <c r="EM10"/>
  <c r="EM9" s="1" a="1"/>
  <c r="EM9" s="1"/>
  <c r="EN10"/>
  <c r="EN9" s="1" a="1"/>
  <c r="EN9" s="1"/>
  <c r="EO10"/>
  <c r="EO9" s="1" a="1"/>
  <c r="EO9" s="1"/>
  <c r="EP10"/>
  <c r="EP9" s="1" a="1"/>
  <c r="EP9" s="1"/>
  <c r="EQ10"/>
  <c r="EQ9" s="1" a="1"/>
  <c r="EQ9" s="1"/>
  <c r="ER10"/>
  <c r="ER9" s="1" a="1"/>
  <c r="ER9" s="1"/>
  <c r="ES10"/>
  <c r="ES9" s="1" a="1"/>
  <c r="ES9" s="1"/>
  <c r="ET10"/>
  <c r="ET9" s="1" a="1"/>
  <c r="ET9" s="1"/>
  <c r="EU10"/>
  <c r="EU9" s="1" a="1"/>
  <c r="EU9" s="1"/>
  <c r="EV10"/>
  <c r="EV9" s="1" a="1"/>
  <c r="EV9" s="1"/>
  <c r="EW10"/>
  <c r="EW9" s="1" a="1"/>
  <c r="EW9" s="1"/>
  <c r="EX10"/>
  <c r="EX9" s="1" a="1"/>
  <c r="EX9" s="1"/>
  <c r="EY10"/>
  <c r="EY9" s="1" a="1"/>
  <c r="EY9" s="1"/>
  <c r="EZ10"/>
  <c r="EZ9" s="1" a="1"/>
  <c r="EZ9" s="1"/>
  <c r="FA10"/>
  <c r="FA9" s="1" a="1"/>
  <c r="FA9" s="1"/>
  <c r="FB10"/>
  <c r="FB9" s="1" a="1"/>
  <c r="FB9" s="1"/>
  <c r="FC10"/>
  <c r="FC9" s="1" a="1"/>
  <c r="FC9" s="1"/>
  <c r="FD10"/>
  <c r="FD9" s="1" a="1"/>
  <c r="FD9" s="1"/>
  <c r="FE10"/>
  <c r="FE9" s="1" a="1"/>
  <c r="FE9" s="1"/>
  <c r="FF10"/>
  <c r="FF9" s="1" a="1"/>
  <c r="FF9" s="1"/>
  <c r="FG10"/>
  <c r="FG9" s="1" a="1"/>
  <c r="FG9" s="1"/>
  <c r="FH10"/>
  <c r="FH9" s="1" a="1"/>
  <c r="FH9" s="1"/>
  <c r="FI10"/>
  <c r="FI9" s="1" a="1"/>
  <c r="FI9" s="1"/>
  <c r="FJ10"/>
  <c r="FJ9" s="1" a="1"/>
  <c r="FJ9" s="1"/>
  <c r="FK10"/>
  <c r="FK9" s="1" a="1"/>
  <c r="FK9" s="1"/>
  <c r="FL10"/>
  <c r="FL9" s="1" a="1"/>
  <c r="FL9" s="1"/>
  <c r="FM10"/>
  <c r="FM9" s="1" a="1"/>
  <c r="FM9" s="1"/>
  <c r="FN10"/>
  <c r="FN9" s="1" a="1"/>
  <c r="FN9" s="1"/>
  <c r="FO10"/>
  <c r="FO9" s="1" a="1"/>
  <c r="FO9" s="1"/>
  <c r="FP10"/>
  <c r="FP9" s="1" a="1"/>
  <c r="FP9" s="1"/>
  <c r="FQ10"/>
  <c r="FQ9" s="1" a="1"/>
  <c r="FQ9" s="1"/>
  <c r="FR10"/>
  <c r="FR9" s="1" a="1"/>
  <c r="FR9" s="1"/>
  <c r="FS10"/>
  <c r="FS9" s="1" a="1"/>
  <c r="FS9" s="1"/>
  <c r="FT10"/>
  <c r="FT9" s="1" a="1"/>
  <c r="FT9" s="1"/>
  <c r="FU10"/>
  <c r="FU9" s="1" a="1"/>
  <c r="FU9" s="1"/>
  <c r="FV10"/>
  <c r="FV9" s="1" a="1"/>
  <c r="FV9" s="1"/>
  <c r="FW10"/>
  <c r="FW9" s="1" a="1"/>
  <c r="FW9" s="1"/>
  <c r="FX10"/>
  <c r="FX9" s="1" a="1"/>
  <c r="FX9" s="1"/>
  <c r="FY10"/>
  <c r="FY9" s="1" a="1"/>
  <c r="FY9" s="1"/>
  <c r="FZ10"/>
  <c r="FZ9" s="1" a="1"/>
  <c r="FZ9" s="1"/>
  <c r="GA10"/>
  <c r="GA9" s="1" a="1"/>
  <c r="GA9" s="1"/>
  <c r="GB10"/>
  <c r="GB9" s="1" a="1"/>
  <c r="GB9" s="1"/>
  <c r="GC10"/>
  <c r="GC9" s="1" a="1"/>
  <c r="GC9" s="1"/>
  <c r="GD10"/>
  <c r="GD9" s="1" a="1"/>
  <c r="GD9" s="1"/>
  <c r="GE10"/>
  <c r="GE9" s="1" a="1"/>
  <c r="GE9" s="1"/>
  <c r="GF10"/>
  <c r="GF9" s="1" a="1"/>
  <c r="GF9" s="1"/>
  <c r="GG10"/>
  <c r="GG9" s="1" a="1"/>
  <c r="GG9" s="1"/>
  <c r="GH10"/>
  <c r="GH9" s="1" a="1"/>
  <c r="GH9" s="1"/>
  <c r="GI10"/>
  <c r="GI9" s="1" a="1"/>
  <c r="GI9" s="1"/>
  <c r="GJ10"/>
  <c r="GJ9" s="1" a="1"/>
  <c r="GJ9" s="1"/>
  <c r="GK10"/>
  <c r="GK9" s="1" a="1"/>
  <c r="GK9" s="1"/>
  <c r="GL10"/>
  <c r="GL9" s="1" a="1"/>
  <c r="GL9" s="1"/>
  <c r="GM10"/>
  <c r="GM9" s="1" a="1"/>
  <c r="GM9" s="1"/>
  <c r="GN10"/>
  <c r="GN9" s="1" a="1"/>
  <c r="GN9" s="1"/>
  <c r="GO10"/>
  <c r="GO9" s="1" a="1"/>
  <c r="GO9" s="1"/>
  <c r="GP10"/>
  <c r="GP9" s="1" a="1"/>
  <c r="GP9" s="1"/>
  <c r="GQ10"/>
  <c r="GQ9" s="1" a="1"/>
  <c r="GQ9" s="1"/>
  <c r="GR10"/>
  <c r="GR9" s="1" a="1"/>
  <c r="GR9" s="1"/>
  <c r="GS10"/>
  <c r="GS9" s="1" a="1"/>
  <c r="GS9" s="1"/>
  <c r="GT10"/>
  <c r="GT9" s="1" a="1"/>
  <c r="GT9" s="1"/>
  <c r="GU10"/>
  <c r="GU9" s="1" a="1"/>
  <c r="GU9" s="1"/>
  <c r="GV10"/>
  <c r="GV9" s="1" a="1"/>
  <c r="GV9" s="1"/>
  <c r="GW10"/>
  <c r="GW9" s="1" a="1"/>
  <c r="GW9" s="1"/>
  <c r="GX10"/>
  <c r="GX9" s="1" a="1"/>
  <c r="GX9" s="1"/>
  <c r="GY10"/>
  <c r="GY9" s="1" a="1"/>
  <c r="GY9" s="1"/>
  <c r="GZ10"/>
  <c r="GZ9" s="1" a="1"/>
  <c r="GZ9" s="1"/>
  <c r="HA10"/>
  <c r="HA9" s="1" a="1"/>
  <c r="HA9" s="1"/>
  <c r="HB10"/>
  <c r="HB9" s="1" a="1"/>
  <c r="HB9" s="1"/>
  <c r="HC10"/>
  <c r="HC9" s="1" a="1"/>
  <c r="HC9" s="1"/>
  <c r="HD10"/>
  <c r="HD9" s="1" a="1"/>
  <c r="HD9" s="1"/>
  <c r="HE10"/>
  <c r="HE9" s="1" a="1"/>
  <c r="HE9" s="1"/>
  <c r="HF10"/>
  <c r="HF9" s="1" a="1"/>
  <c r="HF9" s="1"/>
  <c r="HG10"/>
  <c r="HG9" s="1" a="1"/>
  <c r="HG9" s="1"/>
  <c r="HH10"/>
  <c r="HH9" s="1" a="1"/>
  <c r="HH9" s="1"/>
  <c r="HI10"/>
  <c r="HI9" s="1" a="1"/>
  <c r="HI9" s="1"/>
  <c r="HJ10"/>
  <c r="HJ9" s="1" a="1"/>
  <c r="HJ9" s="1"/>
  <c r="HK10"/>
  <c r="HK9" s="1" a="1"/>
  <c r="HK9" s="1"/>
  <c r="HL10"/>
  <c r="HL9" s="1" a="1"/>
  <c r="HL9" s="1"/>
  <c r="HM10"/>
  <c r="HM9" s="1" a="1"/>
  <c r="HM9" s="1"/>
  <c r="HN10"/>
  <c r="HN9" s="1" a="1"/>
  <c r="HN9" s="1"/>
  <c r="HO10"/>
  <c r="HO9" s="1" a="1"/>
  <c r="HO9" s="1"/>
  <c r="HP10"/>
  <c r="HP9" s="1" a="1"/>
  <c r="HP9" s="1"/>
  <c r="HQ10"/>
  <c r="HQ9" s="1" a="1"/>
  <c r="HQ9" s="1"/>
  <c r="HR10"/>
  <c r="HR9" s="1" a="1"/>
  <c r="HR9" s="1"/>
  <c r="HS10"/>
  <c r="HS9" s="1" a="1"/>
  <c r="HS9" s="1"/>
  <c r="HT10"/>
  <c r="HT9" s="1" a="1"/>
  <c r="HT9" s="1"/>
  <c r="HU10"/>
  <c r="HU9" s="1" a="1"/>
  <c r="HU9" s="1"/>
  <c r="HV10"/>
  <c r="HV9" s="1" a="1"/>
  <c r="HV9" s="1"/>
  <c r="HW10"/>
  <c r="HW9" s="1" a="1"/>
  <c r="HW9" s="1"/>
  <c r="HX10"/>
  <c r="HX9" s="1" a="1"/>
  <c r="HX9" s="1"/>
  <c r="HY10"/>
  <c r="HY9" s="1" a="1"/>
  <c r="HY9" s="1"/>
  <c r="HZ10"/>
  <c r="HZ9" s="1" a="1"/>
  <c r="HZ9" s="1"/>
  <c r="IA10"/>
  <c r="IA9" s="1" a="1"/>
  <c r="IA9" s="1"/>
  <c r="IB10"/>
  <c r="IB9" s="1" a="1"/>
  <c r="IB9" s="1"/>
  <c r="IC10"/>
  <c r="IC9" s="1" a="1"/>
  <c r="IC9" s="1"/>
  <c r="ID10"/>
  <c r="ID9" s="1" a="1"/>
  <c r="ID9" s="1"/>
  <c r="IE10"/>
  <c r="IE9" s="1" a="1"/>
  <c r="IE9" s="1"/>
  <c r="IF10"/>
  <c r="IF9" s="1" a="1"/>
  <c r="IF9" s="1"/>
  <c r="IG10"/>
  <c r="IG9" s="1" a="1"/>
  <c r="IG9" s="1"/>
  <c r="IH10"/>
  <c r="IH9" s="1" a="1"/>
  <c r="IH9" s="1"/>
  <c r="II10"/>
  <c r="II9" s="1" a="1"/>
  <c r="II9" s="1"/>
  <c r="IJ10"/>
  <c r="IJ9" s="1" a="1"/>
  <c r="IJ9" s="1"/>
  <c r="IK10"/>
  <c r="IK9" s="1" a="1"/>
  <c r="IK9" s="1"/>
  <c r="IL10"/>
  <c r="IL9" s="1" a="1"/>
  <c r="IL9" s="1"/>
  <c r="IM10"/>
  <c r="IM9" s="1" a="1"/>
  <c r="IM9" s="1"/>
  <c r="IN10"/>
  <c r="IN9" s="1" a="1"/>
  <c r="IN9" s="1"/>
  <c r="IO10"/>
  <c r="IO9" s="1" a="1"/>
  <c r="IO9" s="1"/>
  <c r="IP10"/>
  <c r="IP9" s="1" a="1"/>
  <c r="IP9" s="1"/>
  <c r="IQ10"/>
  <c r="IQ9" s="1" a="1"/>
  <c r="IQ9" s="1"/>
  <c r="IR10"/>
  <c r="IR9" s="1" a="1"/>
  <c r="IR9" s="1"/>
  <c r="IS10"/>
  <c r="IS9" s="1" a="1"/>
  <c r="IS9" s="1"/>
  <c r="IT10"/>
  <c r="IT9" s="1" a="1"/>
  <c r="IT9" s="1"/>
  <c r="IU10"/>
  <c r="IU9" s="1" a="1"/>
  <c r="IU9" s="1"/>
  <c r="IV10"/>
  <c r="IV9" s="1" a="1"/>
  <c r="IV9" s="1"/>
  <c r="IW10"/>
  <c r="IW9" s="1" a="1"/>
  <c r="IW9" s="1"/>
  <c r="IX10"/>
  <c r="IX9" s="1" a="1"/>
  <c r="IX9" s="1"/>
  <c r="IY10"/>
  <c r="IY9" s="1" a="1"/>
  <c r="IY9" s="1"/>
  <c r="IZ10"/>
  <c r="IZ9" s="1" a="1"/>
  <c r="IZ9" s="1"/>
  <c r="JA10"/>
  <c r="JA9" s="1" a="1"/>
  <c r="JA9" s="1"/>
  <c r="JB10"/>
  <c r="JB9" s="1" a="1"/>
  <c r="JB9" s="1"/>
  <c r="JC10"/>
  <c r="JC9" s="1" a="1"/>
  <c r="JC9" s="1"/>
  <c r="JD10"/>
  <c r="JD9" s="1" a="1"/>
  <c r="JD9" s="1"/>
  <c r="JE10"/>
  <c r="JE9" s="1" a="1"/>
  <c r="JE9" s="1"/>
  <c r="JF10"/>
  <c r="JF9" s="1" a="1"/>
  <c r="JF9" s="1"/>
  <c r="JG10"/>
  <c r="JG9" s="1" a="1"/>
  <c r="JG9" s="1"/>
  <c r="JH10"/>
  <c r="JH9" s="1" a="1"/>
  <c r="JH9" s="1"/>
  <c r="JI10"/>
  <c r="JI9" s="1" a="1"/>
  <c r="JI9" s="1"/>
  <c r="JJ10"/>
  <c r="JJ9" s="1" a="1"/>
  <c r="JJ9" s="1"/>
  <c r="JK10"/>
  <c r="JK9" s="1" a="1"/>
  <c r="JK9" s="1"/>
  <c r="JL10"/>
  <c r="JL9" s="1" a="1"/>
  <c r="JL9" s="1"/>
  <c r="JM10"/>
  <c r="JM9" s="1" a="1"/>
  <c r="JM9" s="1"/>
  <c r="JN10"/>
  <c r="JN9" s="1" a="1"/>
  <c r="JN9" s="1"/>
  <c r="JO10"/>
  <c r="JO9" s="1" a="1"/>
  <c r="JO9" s="1"/>
  <c r="JP10"/>
  <c r="JP9" s="1" a="1"/>
  <c r="JP9" s="1"/>
  <c r="JQ10"/>
  <c r="JQ9" s="1" a="1"/>
  <c r="JQ9" s="1"/>
  <c r="JR10"/>
  <c r="JR9" s="1" a="1"/>
  <c r="JR9" s="1"/>
  <c r="JS10"/>
  <c r="JS9" s="1" a="1"/>
  <c r="JS9" s="1"/>
  <c r="JT10"/>
  <c r="JT9" s="1" a="1"/>
  <c r="JT9" s="1"/>
  <c r="JU10"/>
  <c r="JU9" s="1" a="1"/>
  <c r="JU9" s="1"/>
  <c r="JV10"/>
  <c r="JV9" s="1" a="1"/>
  <c r="JV9" s="1"/>
  <c r="JW10"/>
  <c r="JW9" s="1" a="1"/>
  <c r="JW9" s="1"/>
  <c r="JX10"/>
  <c r="JX9" s="1" a="1"/>
  <c r="JX9" s="1"/>
  <c r="JY10"/>
  <c r="JY9" s="1" a="1"/>
  <c r="JY9" s="1"/>
  <c r="JZ10"/>
  <c r="JZ9" s="1" a="1"/>
  <c r="JZ9" s="1"/>
  <c r="KA10"/>
  <c r="KA9" s="1" a="1"/>
  <c r="KA9" s="1"/>
  <c r="KB10"/>
  <c r="KB9" s="1" a="1"/>
  <c r="KB9" s="1"/>
  <c r="KC10"/>
  <c r="KC9" s="1" a="1"/>
  <c r="KC9" s="1"/>
  <c r="KD10"/>
  <c r="KD9" s="1" a="1"/>
  <c r="KD9" s="1"/>
  <c r="KE10"/>
  <c r="KE9" s="1" a="1"/>
  <c r="KE9" s="1"/>
  <c r="KF10"/>
  <c r="KF9" s="1" a="1"/>
  <c r="KF9" s="1"/>
  <c r="KG10"/>
  <c r="KG9" s="1" a="1"/>
  <c r="KG9" s="1"/>
  <c r="KH10"/>
  <c r="KH9" s="1" a="1"/>
  <c r="KH9" s="1"/>
  <c r="KI10"/>
  <c r="KI9" s="1" a="1"/>
  <c r="KI9" s="1"/>
  <c r="KJ10"/>
  <c r="KJ9" s="1" a="1"/>
  <c r="KJ9" s="1"/>
  <c r="KK10"/>
  <c r="KK9" s="1" a="1"/>
  <c r="KK9" s="1"/>
  <c r="KL10"/>
  <c r="KL9" s="1" a="1"/>
  <c r="KL9" s="1"/>
  <c r="KM10"/>
  <c r="KM9" s="1" a="1"/>
  <c r="KM9" s="1"/>
  <c r="KN10"/>
  <c r="KN9" s="1" a="1"/>
  <c r="KN9" s="1"/>
  <c r="KO10"/>
  <c r="KO9" s="1" a="1"/>
  <c r="KO9" s="1"/>
  <c r="KP10"/>
  <c r="KP9" s="1" a="1"/>
  <c r="KP9" s="1"/>
  <c r="KQ10"/>
  <c r="KQ9" s="1" a="1"/>
  <c r="KQ9" s="1"/>
  <c r="KR10"/>
  <c r="KR9" s="1" a="1"/>
  <c r="KR9" s="1"/>
  <c r="KS10"/>
  <c r="KS9" s="1" a="1"/>
  <c r="KS9" s="1"/>
  <c r="KT10"/>
  <c r="KT9" s="1" a="1"/>
  <c r="KT9" s="1"/>
  <c r="KU10"/>
  <c r="KU9" s="1" a="1"/>
  <c r="KU9" s="1"/>
  <c r="KV10"/>
  <c r="KV9" s="1" a="1"/>
  <c r="KV9" s="1"/>
  <c r="KW10"/>
  <c r="KW9" s="1" a="1"/>
  <c r="KW9" s="1"/>
  <c r="KX10"/>
  <c r="KX9" s="1" a="1"/>
  <c r="KX9" s="1"/>
  <c r="KY10"/>
  <c r="KY9" s="1" a="1"/>
  <c r="KY9" s="1"/>
  <c r="KZ10"/>
  <c r="KZ9" s="1" a="1"/>
  <c r="KZ9" s="1"/>
  <c r="LA10"/>
  <c r="LA9" s="1" a="1"/>
  <c r="LA9" s="1"/>
  <c r="LB10"/>
  <c r="LB9" s="1" a="1"/>
  <c r="LB9" s="1"/>
  <c r="LC10"/>
  <c r="LC9" s="1" a="1"/>
  <c r="LC9" s="1"/>
  <c r="LD10"/>
  <c r="LD9" s="1" a="1"/>
  <c r="LD9" s="1"/>
  <c r="LE10"/>
  <c r="LE9" s="1" a="1"/>
  <c r="LE9" s="1"/>
  <c r="LF10"/>
  <c r="LF9" s="1" a="1"/>
  <c r="LF9" s="1"/>
  <c r="LG10"/>
  <c r="LG9" s="1" a="1"/>
  <c r="LG9" s="1"/>
  <c r="LH10"/>
  <c r="LH9" s="1" a="1"/>
  <c r="LH9" s="1"/>
  <c r="LI10"/>
  <c r="LI9" s="1" a="1"/>
  <c r="LI9" s="1"/>
  <c r="LJ10"/>
  <c r="LJ9" s="1" a="1"/>
  <c r="LJ9" s="1"/>
  <c r="LK10"/>
  <c r="LK9" s="1" a="1"/>
  <c r="LK9" s="1"/>
  <c r="LL10"/>
  <c r="LL9" s="1" a="1"/>
  <c r="LL9" s="1"/>
  <c r="LM10"/>
  <c r="LM9" s="1" a="1"/>
  <c r="LM9" s="1"/>
  <c r="LN10"/>
  <c r="LN9" s="1" a="1"/>
  <c r="LN9" s="1"/>
  <c r="LO10"/>
  <c r="LO9" s="1" a="1"/>
  <c r="LO9" s="1"/>
  <c r="LP10"/>
  <c r="LP9" s="1" a="1"/>
  <c r="LP9" s="1"/>
  <c r="LQ10"/>
  <c r="LQ9" s="1" a="1"/>
  <c r="LQ9" s="1"/>
  <c r="LR10"/>
  <c r="LR9" s="1" a="1"/>
  <c r="LR9" s="1"/>
  <c r="LS10"/>
  <c r="LS9" s="1" a="1"/>
  <c r="LS9" s="1"/>
  <c r="LT10"/>
  <c r="LT9" s="1" a="1"/>
  <c r="LT9" s="1"/>
  <c r="LU10"/>
  <c r="LU9" s="1" a="1"/>
  <c r="LU9" s="1"/>
  <c r="LV10"/>
  <c r="LV9" s="1" a="1"/>
  <c r="LV9" s="1"/>
  <c r="LW10"/>
  <c r="LW9" s="1" a="1"/>
  <c r="LW9" s="1"/>
  <c r="LX10"/>
  <c r="LX9" s="1" a="1"/>
  <c r="LX9" s="1"/>
  <c r="LY10"/>
  <c r="LY9" s="1" a="1"/>
  <c r="LY9" s="1"/>
  <c r="LZ10"/>
  <c r="LZ9" s="1" a="1"/>
  <c r="LZ9" s="1"/>
  <c r="MA10"/>
  <c r="MA9" s="1" a="1"/>
  <c r="MA9" s="1"/>
  <c r="MB10"/>
  <c r="MB9" s="1" a="1"/>
  <c r="MB9" s="1"/>
  <c r="MC10"/>
  <c r="MC9" s="1" a="1"/>
  <c r="MC9" s="1"/>
  <c r="MD10"/>
  <c r="MD9" s="1" a="1"/>
  <c r="MD9" s="1"/>
  <c r="ME10"/>
  <c r="ME9" s="1" a="1"/>
  <c r="ME9" s="1"/>
  <c r="MF10"/>
  <c r="MF9" s="1" a="1"/>
  <c r="MF9" s="1"/>
  <c r="MG10"/>
  <c r="MG9" s="1" a="1"/>
  <c r="MG9" s="1"/>
  <c r="MH10"/>
  <c r="MH9" s="1" a="1"/>
  <c r="MH9" s="1"/>
  <c r="MI10"/>
  <c r="MI9" s="1" a="1"/>
  <c r="MI9" s="1"/>
  <c r="MJ10"/>
  <c r="MJ9" s="1" a="1"/>
  <c r="MJ9" s="1"/>
  <c r="MK10"/>
  <c r="MK9" s="1" a="1"/>
  <c r="MK9" s="1"/>
  <c r="ML10"/>
  <c r="ML9" s="1" a="1"/>
  <c r="ML9" s="1"/>
  <c r="MM10"/>
  <c r="MM9" s="1" a="1"/>
  <c r="MM9" s="1"/>
  <c r="MN10"/>
  <c r="MN9" s="1" a="1"/>
  <c r="MN9" s="1"/>
  <c r="MO10"/>
  <c r="MO9" s="1" a="1"/>
  <c r="MO9" s="1"/>
  <c r="MP10"/>
  <c r="MP9" s="1" a="1"/>
  <c r="MP9" s="1"/>
  <c r="MQ10"/>
  <c r="MQ9" s="1" a="1"/>
  <c r="MQ9" s="1"/>
  <c r="MR10"/>
  <c r="MR9" s="1" a="1"/>
  <c r="MR9" s="1"/>
  <c r="MS10"/>
  <c r="MS9" s="1" a="1"/>
  <c r="MS9" s="1"/>
  <c r="MT10"/>
  <c r="MT9" s="1" a="1"/>
  <c r="MT9" s="1"/>
  <c r="MU10"/>
  <c r="MU9" s="1" a="1"/>
  <c r="MU9" s="1"/>
  <c r="MV10"/>
  <c r="MV9" s="1" a="1"/>
  <c r="MV9" s="1"/>
  <c r="MW10"/>
  <c r="MW9" s="1" a="1"/>
  <c r="MW9" s="1"/>
  <c r="MX10"/>
  <c r="MX9" s="1" a="1"/>
  <c r="MX9" s="1"/>
  <c r="MY10"/>
  <c r="MY9" s="1" a="1"/>
  <c r="MY9" s="1"/>
  <c r="MZ10"/>
  <c r="MZ9" s="1" a="1"/>
  <c r="MZ9" s="1"/>
  <c r="NA10"/>
  <c r="NA9" s="1" a="1"/>
  <c r="NA9" s="1"/>
  <c r="NB10"/>
  <c r="NB9" s="1" a="1"/>
  <c r="NB9" s="1"/>
  <c r="NC10"/>
  <c r="NC9" s="1" a="1"/>
  <c r="NC9" s="1"/>
  <c r="ND10"/>
  <c r="ND9" s="1" a="1"/>
  <c r="ND9" s="1"/>
  <c r="NE10"/>
  <c r="NE9" s="1" a="1"/>
  <c r="NE9" s="1"/>
  <c r="NF10"/>
  <c r="NF9" s="1" a="1"/>
  <c r="NF9" s="1"/>
  <c r="NG10"/>
  <c r="NG9" s="1" a="1"/>
  <c r="NG9" s="1"/>
  <c r="NH10"/>
  <c r="NH9" s="1" a="1"/>
  <c r="NH9" s="1"/>
  <c r="NI10"/>
  <c r="NI9" s="1" a="1"/>
  <c r="NI9" s="1"/>
  <c r="NJ10"/>
  <c r="NJ9" s="1" a="1"/>
  <c r="NJ9" s="1"/>
  <c r="NK10"/>
  <c r="NK9" s="1" a="1"/>
  <c r="NK9" s="1"/>
  <c r="NL10"/>
  <c r="NL9" s="1" a="1"/>
  <c r="NL9" s="1"/>
  <c r="NM10"/>
  <c r="NM9" s="1" a="1"/>
  <c r="NM9" s="1"/>
  <c r="NN10"/>
  <c r="NN9" s="1" a="1"/>
  <c r="NN9" s="1"/>
  <c r="NO10"/>
  <c r="NO9" s="1" a="1"/>
  <c r="NO9" s="1"/>
  <c r="NP10"/>
  <c r="NP9" s="1" a="1"/>
  <c r="NP9" s="1"/>
  <c r="NQ10"/>
  <c r="NQ9" s="1" a="1"/>
  <c r="NQ9" s="1"/>
  <c r="NR10"/>
  <c r="NR9" s="1" a="1"/>
  <c r="NR9" s="1"/>
  <c r="NS10"/>
  <c r="NS9" s="1" a="1"/>
  <c r="NS9" s="1"/>
  <c r="NT10"/>
  <c r="NT9" s="1" a="1"/>
  <c r="NT9" s="1"/>
  <c r="NU10"/>
  <c r="NU9" s="1" a="1"/>
  <c r="NU9" s="1"/>
  <c r="NV10"/>
  <c r="NV9" s="1" a="1"/>
  <c r="NV9" s="1"/>
  <c r="NW10"/>
  <c r="NW9" s="1" a="1"/>
  <c r="NW9" s="1"/>
  <c r="NX10"/>
  <c r="NX9" s="1" a="1"/>
  <c r="NX9" s="1"/>
  <c r="NY10"/>
  <c r="NY9" s="1" a="1"/>
  <c r="NY9" s="1"/>
  <c r="NZ10"/>
  <c r="NZ9" s="1" a="1"/>
  <c r="NZ9" s="1"/>
  <c r="OA10"/>
  <c r="OA9" s="1" a="1"/>
  <c r="OA9" s="1"/>
  <c r="OB10"/>
  <c r="OB9" s="1" a="1"/>
  <c r="OB9" s="1"/>
  <c r="OC10"/>
  <c r="OC9" s="1" a="1"/>
  <c r="OC9" s="1"/>
  <c r="OD10"/>
  <c r="OD9" s="1" a="1"/>
  <c r="OD9" s="1"/>
  <c r="OE10"/>
  <c r="OE9" s="1" a="1"/>
  <c r="OE9" s="1"/>
  <c r="OF10"/>
  <c r="OF9" s="1" a="1"/>
  <c r="OF9" s="1"/>
  <c r="OG10"/>
  <c r="OG9" s="1" a="1"/>
  <c r="OG9" s="1"/>
  <c r="OH10"/>
  <c r="OH9" s="1" a="1"/>
  <c r="OH9" s="1"/>
  <c r="OI10"/>
  <c r="OI9" s="1" a="1"/>
  <c r="OI9" s="1"/>
  <c r="OJ10"/>
  <c r="OJ9" s="1" a="1"/>
  <c r="OJ9" s="1"/>
  <c r="OK10"/>
  <c r="OK9" s="1" a="1"/>
  <c r="OK9" s="1"/>
  <c r="OL10"/>
  <c r="OL9" s="1" a="1"/>
  <c r="OL9" s="1"/>
  <c r="OM10"/>
  <c r="OM9" s="1" a="1"/>
  <c r="OM9" s="1"/>
  <c r="ON10"/>
  <c r="ON9" s="1" a="1"/>
  <c r="ON9" s="1"/>
  <c r="OO10"/>
  <c r="OO9" s="1" a="1"/>
  <c r="OO9" s="1"/>
  <c r="OP10"/>
  <c r="OP9" s="1" a="1"/>
  <c r="OP9" s="1"/>
  <c r="OQ10"/>
  <c r="OQ9" s="1" a="1"/>
  <c r="OQ9" s="1"/>
  <c r="OR10"/>
  <c r="OR9" s="1" a="1"/>
  <c r="OR9" s="1"/>
  <c r="OS10"/>
  <c r="OS9" s="1" a="1"/>
  <c r="OS9" s="1"/>
  <c r="OT10"/>
  <c r="OT9" s="1" a="1"/>
  <c r="OT9" s="1"/>
  <c r="OU10"/>
  <c r="OU9" s="1" a="1"/>
  <c r="OU9" s="1"/>
  <c r="OV10"/>
  <c r="OV9" s="1" a="1"/>
  <c r="OV9" s="1"/>
  <c r="OW10"/>
  <c r="OW9" s="1" a="1"/>
  <c r="OW9" s="1"/>
  <c r="OX10"/>
  <c r="OX9" s="1" a="1"/>
  <c r="OX9" s="1"/>
  <c r="OY10"/>
  <c r="OY9" s="1" a="1"/>
  <c r="OY9" s="1"/>
  <c r="OZ10"/>
  <c r="OZ9" s="1" a="1"/>
  <c r="OZ9" s="1"/>
  <c r="PA10"/>
  <c r="PA9" s="1" a="1"/>
  <c r="PA9" s="1"/>
  <c r="PB10"/>
  <c r="PB9" s="1" a="1"/>
  <c r="PB9" s="1"/>
  <c r="PC10"/>
  <c r="PC9" s="1" a="1"/>
  <c r="PC9" s="1"/>
  <c r="PD10"/>
  <c r="PD9" s="1" a="1"/>
  <c r="PD9" s="1"/>
  <c r="PE10"/>
  <c r="PE9" s="1" a="1"/>
  <c r="PE9" s="1"/>
  <c r="PF10"/>
  <c r="PF9" s="1" a="1"/>
  <c r="PF9" s="1"/>
  <c r="PG10"/>
  <c r="PG9" s="1" a="1"/>
  <c r="PG9" s="1"/>
  <c r="PH10"/>
  <c r="PH9" s="1" a="1"/>
  <c r="PH9" s="1"/>
  <c r="PI10"/>
  <c r="PI9" s="1" a="1"/>
  <c r="PI9" s="1"/>
  <c r="PJ10"/>
  <c r="PJ9" s="1" a="1"/>
  <c r="PJ9" s="1"/>
  <c r="PK10"/>
  <c r="PK9" s="1" a="1"/>
  <c r="PK9" s="1"/>
  <c r="PL10"/>
  <c r="PL9" s="1" a="1"/>
  <c r="PL9" s="1"/>
  <c r="PM10"/>
  <c r="PM9" s="1" a="1"/>
  <c r="PM9" s="1"/>
  <c r="PN10"/>
  <c r="PN9" s="1" a="1"/>
  <c r="PN9" s="1"/>
  <c r="PO10"/>
  <c r="PO9" s="1" a="1"/>
  <c r="PO9" s="1"/>
  <c r="PP10"/>
  <c r="PP9" s="1" a="1"/>
  <c r="PP9" s="1"/>
  <c r="PQ10"/>
  <c r="PQ9" s="1" a="1"/>
  <c r="PQ9" s="1"/>
  <c r="PR10"/>
  <c r="PR9" s="1" a="1"/>
  <c r="PR9" s="1"/>
  <c r="PS10"/>
  <c r="PS9" s="1" a="1"/>
  <c r="PS9" s="1"/>
  <c r="PT10"/>
  <c r="PT9" s="1" a="1"/>
  <c r="PT9" s="1"/>
  <c r="PU10"/>
  <c r="PU9" s="1" a="1"/>
  <c r="PU9" s="1"/>
  <c r="PV10"/>
  <c r="PV9" s="1" a="1"/>
  <c r="PV9" s="1"/>
  <c r="PW10"/>
  <c r="PW9" s="1" a="1"/>
  <c r="PW9" s="1"/>
  <c r="PX10"/>
  <c r="PX9" s="1" a="1"/>
  <c r="PX9" s="1"/>
  <c r="PY10"/>
  <c r="PY9" s="1" a="1"/>
  <c r="PY9" s="1"/>
  <c r="PZ10"/>
  <c r="PZ9" s="1" a="1"/>
  <c r="PZ9" s="1"/>
  <c r="QA10"/>
  <c r="QA9" s="1" a="1"/>
  <c r="QA9" s="1"/>
  <c r="QB10"/>
  <c r="QB9" s="1" a="1"/>
  <c r="QB9" s="1"/>
  <c r="QC10"/>
  <c r="QC9" s="1" a="1"/>
  <c r="QC9" s="1"/>
  <c r="QD10"/>
  <c r="QD9" s="1" a="1"/>
  <c r="QD9" s="1"/>
  <c r="QE10"/>
  <c r="QE9" s="1" a="1"/>
  <c r="QE9" s="1"/>
  <c r="QF10"/>
  <c r="QF9" s="1" a="1"/>
  <c r="QF9" s="1"/>
  <c r="QG10"/>
  <c r="QG9" s="1" a="1"/>
  <c r="QG9" s="1"/>
  <c r="QH10"/>
  <c r="QH9" s="1" a="1"/>
  <c r="QH9" s="1"/>
  <c r="QI10"/>
  <c r="QI9" s="1" a="1"/>
  <c r="QI9" s="1"/>
  <c r="QJ10"/>
  <c r="QJ9" s="1" a="1"/>
  <c r="QJ9" s="1"/>
  <c r="QK10"/>
  <c r="QK9" s="1" a="1"/>
  <c r="QK9" s="1"/>
  <c r="QL10"/>
  <c r="QL9" s="1" a="1"/>
  <c r="QL9" s="1"/>
  <c r="QM10"/>
  <c r="QM9" s="1" a="1"/>
  <c r="QM9" s="1"/>
  <c r="QN10"/>
  <c r="QN9" s="1" a="1"/>
  <c r="QN9" s="1"/>
  <c r="QO10"/>
  <c r="QO9" s="1" a="1"/>
  <c r="QO9" s="1"/>
  <c r="QP10"/>
  <c r="QP9" s="1" a="1"/>
  <c r="QP9" s="1"/>
  <c r="QQ10"/>
  <c r="QQ9" s="1" a="1"/>
  <c r="QQ9" s="1"/>
  <c r="QR10"/>
  <c r="QR9" s="1" a="1"/>
  <c r="QR9" s="1"/>
  <c r="QS10"/>
  <c r="QS9" s="1" a="1"/>
  <c r="QS9" s="1"/>
  <c r="QT10"/>
  <c r="QT9" s="1" a="1"/>
  <c r="QT9" s="1"/>
  <c r="QU10"/>
  <c r="QU9" s="1" a="1"/>
  <c r="QU9" s="1"/>
  <c r="QV10"/>
  <c r="QV9" s="1" a="1"/>
  <c r="QV9" s="1"/>
  <c r="QW10"/>
  <c r="QW9" s="1" a="1"/>
  <c r="QW9" s="1"/>
  <c r="QX10"/>
  <c r="QX9" s="1" a="1"/>
  <c r="QX9" s="1"/>
  <c r="QY10"/>
  <c r="QY9" s="1" a="1"/>
  <c r="QY9" s="1"/>
  <c r="QZ10"/>
  <c r="QZ9" s="1" a="1"/>
  <c r="QZ9" s="1"/>
  <c r="RA10"/>
  <c r="RA9" s="1" a="1"/>
  <c r="RA9" s="1"/>
  <c r="RB10"/>
  <c r="RB9" s="1" a="1"/>
  <c r="RB9" s="1"/>
  <c r="RC10"/>
  <c r="RC9" s="1" a="1"/>
  <c r="RC9" s="1"/>
  <c r="RD10"/>
  <c r="RD9" s="1" a="1"/>
  <c r="RD9" s="1"/>
  <c r="RE10"/>
  <c r="RE9" s="1" a="1"/>
  <c r="RE9" s="1"/>
  <c r="RF10"/>
  <c r="RF9" s="1" a="1"/>
  <c r="RF9" s="1"/>
  <c r="RG10"/>
  <c r="RG9" s="1" a="1"/>
  <c r="RG9" s="1"/>
  <c r="RH10"/>
  <c r="RH9" s="1" a="1"/>
  <c r="RH9" s="1"/>
  <c r="RI10"/>
  <c r="RI9" s="1" a="1"/>
  <c r="RI9" s="1"/>
  <c r="RJ10"/>
  <c r="RJ9" s="1" a="1"/>
  <c r="RJ9" s="1"/>
  <c r="RK10"/>
  <c r="RK9" s="1" a="1"/>
  <c r="RK9" s="1"/>
  <c r="RL10"/>
  <c r="RL9" s="1" a="1"/>
  <c r="RL9" s="1"/>
  <c r="RM10"/>
  <c r="RM9" s="1" a="1"/>
  <c r="RM9" s="1"/>
  <c r="RN10"/>
  <c r="RN9" s="1" a="1"/>
  <c r="RN9" s="1"/>
  <c r="RO10"/>
  <c r="RO9" s="1" a="1"/>
  <c r="RO9" s="1"/>
  <c r="RP10"/>
  <c r="RP9" s="1" a="1"/>
  <c r="RP9" s="1"/>
  <c r="RQ10"/>
  <c r="RQ9" s="1" a="1"/>
  <c r="RQ9" s="1"/>
  <c r="RR10"/>
  <c r="RR9" s="1" a="1"/>
  <c r="RR9" s="1"/>
  <c r="RS10"/>
  <c r="RS9" s="1" a="1"/>
  <c r="RS9" s="1"/>
  <c r="RT10"/>
  <c r="RT9" s="1" a="1"/>
  <c r="RT9" s="1"/>
  <c r="RU10"/>
  <c r="RU9" s="1" a="1"/>
  <c r="RU9" s="1"/>
  <c r="RV10"/>
  <c r="RV9" s="1" a="1"/>
  <c r="RV9" s="1"/>
  <c r="RW10"/>
  <c r="RW9" s="1" a="1"/>
  <c r="RW9" s="1"/>
  <c r="RX10"/>
  <c r="RX9" s="1" a="1"/>
  <c r="RX9" s="1"/>
  <c r="RY10"/>
  <c r="RY9" s="1" a="1"/>
  <c r="RY9" s="1"/>
  <c r="RZ10"/>
  <c r="RZ9" s="1" a="1"/>
  <c r="RZ9" s="1"/>
  <c r="SA10"/>
  <c r="SA9" s="1" a="1"/>
  <c r="SA9" s="1"/>
  <c r="SB10"/>
  <c r="SB9" s="1" a="1"/>
  <c r="SB9" s="1"/>
  <c r="SC10"/>
  <c r="SC9" s="1" a="1"/>
  <c r="SC9" s="1"/>
  <c r="SD10"/>
  <c r="SD9" s="1" a="1"/>
  <c r="SD9" s="1"/>
  <c r="SE10"/>
  <c r="SE9" s="1" a="1"/>
  <c r="SE9" s="1"/>
  <c r="SF10"/>
  <c r="SF9" s="1" a="1"/>
  <c r="SF9" s="1"/>
  <c r="SG10"/>
  <c r="SG9" s="1" a="1"/>
  <c r="SG9" s="1"/>
  <c r="SH10"/>
  <c r="SH9" s="1" a="1"/>
  <c r="SH9" s="1"/>
  <c r="SI10"/>
  <c r="SI9" s="1" a="1"/>
  <c r="SI9" s="1"/>
  <c r="SJ10"/>
  <c r="SJ9" s="1" a="1"/>
  <c r="SJ9" s="1"/>
  <c r="SK10"/>
  <c r="SK9" s="1" a="1"/>
  <c r="SK9" s="1"/>
  <c r="SL10"/>
  <c r="SL9" s="1" a="1"/>
  <c r="SL9" s="1"/>
  <c r="SM10"/>
  <c r="SM9" s="1" a="1"/>
  <c r="SM9" s="1"/>
  <c r="SN10"/>
  <c r="SN9" s="1" a="1"/>
  <c r="SN9" s="1"/>
  <c r="SO10"/>
  <c r="SO9" s="1" a="1"/>
  <c r="SO9" s="1"/>
  <c r="SP10"/>
  <c r="SP9" s="1" a="1"/>
  <c r="SP9" s="1"/>
  <c r="SQ10"/>
  <c r="SQ9" s="1" a="1"/>
  <c r="SQ9" s="1"/>
  <c r="SR10"/>
  <c r="SR9" s="1" a="1"/>
  <c r="SR9" s="1"/>
  <c r="SS10"/>
  <c r="SS9" s="1" a="1"/>
  <c r="SS9" s="1"/>
  <c r="ST10"/>
  <c r="ST9" s="1" a="1"/>
  <c r="ST9" s="1"/>
  <c r="SU10"/>
  <c r="SU9" s="1" a="1"/>
  <c r="SU9" s="1"/>
  <c r="SV10"/>
  <c r="SV9" s="1" a="1"/>
  <c r="SV9" s="1"/>
  <c r="SW10"/>
  <c r="SW9" s="1" a="1"/>
  <c r="SW9" s="1"/>
  <c r="SX10"/>
  <c r="SX9" s="1" a="1"/>
  <c r="SX9" s="1"/>
  <c r="SY10"/>
  <c r="SY9" s="1" a="1"/>
  <c r="SY9" s="1"/>
  <c r="SZ10"/>
  <c r="SZ9" s="1" a="1"/>
  <c r="SZ9" s="1"/>
  <c r="TA10"/>
  <c r="TA9" s="1" a="1"/>
  <c r="TA9" s="1"/>
  <c r="TB10"/>
  <c r="TB9" s="1" a="1"/>
  <c r="TB9" s="1"/>
  <c r="TC10"/>
  <c r="TC9" s="1" a="1"/>
  <c r="TC9" s="1"/>
  <c r="TD10"/>
  <c r="TD9" s="1" a="1"/>
  <c r="TD9" s="1"/>
  <c r="TE10"/>
  <c r="TE9" s="1" a="1"/>
  <c r="TE9" s="1"/>
  <c r="TF10"/>
  <c r="TF9" s="1" a="1"/>
  <c r="TF9" s="1"/>
  <c r="TG10"/>
  <c r="TG9" s="1" a="1"/>
  <c r="TG9" s="1"/>
  <c r="TH10"/>
  <c r="TH9" s="1" a="1"/>
  <c r="TH9" s="1"/>
  <c r="TI10"/>
  <c r="TI9" s="1" a="1"/>
  <c r="TI9" s="1"/>
  <c r="TJ10"/>
  <c r="TJ9" s="1" a="1"/>
  <c r="TJ9" s="1"/>
  <c r="TK10"/>
  <c r="TK9" s="1" a="1"/>
  <c r="TK9" s="1"/>
  <c r="TL10"/>
  <c r="TL9" s="1" a="1"/>
  <c r="TL9" s="1"/>
  <c r="TM10"/>
  <c r="TM9" s="1" a="1"/>
  <c r="TM9" s="1"/>
  <c r="TN10"/>
  <c r="TN9" s="1" a="1"/>
  <c r="TN9" s="1"/>
  <c r="TO10"/>
  <c r="TO9" s="1" a="1"/>
  <c r="TO9" s="1"/>
  <c r="TP10"/>
  <c r="TP9" s="1" a="1"/>
  <c r="TP9" s="1"/>
  <c r="TQ10"/>
  <c r="TQ9" s="1" a="1"/>
  <c r="TQ9" s="1"/>
  <c r="TR10"/>
  <c r="TR9" s="1" a="1"/>
  <c r="TR9" s="1"/>
  <c r="TS10"/>
  <c r="TS9" s="1" a="1"/>
  <c r="TS9" s="1"/>
  <c r="TT10"/>
  <c r="TT9" s="1" a="1"/>
  <c r="TT9" s="1"/>
  <c r="TU10"/>
  <c r="TU9" s="1" a="1"/>
  <c r="TU9" s="1"/>
  <c r="TV10"/>
  <c r="TV9" s="1" a="1"/>
  <c r="TV9" s="1"/>
  <c r="TW10"/>
  <c r="TW9" s="1" a="1"/>
  <c r="TW9" s="1"/>
  <c r="TX10"/>
  <c r="TX9" s="1" a="1"/>
  <c r="TX9" s="1"/>
  <c r="TY10"/>
  <c r="TY9" s="1" a="1"/>
  <c r="TY9" s="1"/>
  <c r="TZ10"/>
  <c r="TZ9" s="1" a="1"/>
  <c r="TZ9" s="1"/>
  <c r="UA10"/>
  <c r="UA9" s="1" a="1"/>
  <c r="UA9" s="1"/>
  <c r="UB10"/>
  <c r="UB9" s="1" a="1"/>
  <c r="UB9" s="1"/>
  <c r="UC10"/>
  <c r="UC9" s="1" a="1"/>
  <c r="UC9" s="1"/>
  <c r="UD10"/>
  <c r="UD9" s="1" a="1"/>
  <c r="UD9" s="1"/>
  <c r="UE10"/>
  <c r="UE9" s="1" a="1"/>
  <c r="UE9" s="1"/>
  <c r="UF10"/>
  <c r="UF9" s="1" a="1"/>
  <c r="UF9" s="1"/>
  <c r="UG10"/>
  <c r="UG9" s="1" a="1"/>
  <c r="UG9" s="1"/>
  <c r="UH10"/>
  <c r="UH9" s="1" a="1"/>
  <c r="UH9" s="1"/>
  <c r="K12"/>
  <c r="K11" s="1" a="1"/>
  <c r="K11" s="1"/>
  <c r="L12"/>
  <c r="L11" s="1" a="1"/>
  <c r="L11" s="1"/>
  <c r="M12"/>
  <c r="M11" s="1" a="1"/>
  <c r="M11" s="1"/>
  <c r="N12"/>
  <c r="N11" s="1" a="1"/>
  <c r="N11" s="1"/>
  <c r="O12"/>
  <c r="O11" s="1" a="1"/>
  <c r="O11" s="1"/>
  <c r="P12"/>
  <c r="P11" s="1" a="1"/>
  <c r="P11" s="1"/>
  <c r="Q12"/>
  <c r="Q11" s="1" a="1"/>
  <c r="Q11" s="1"/>
  <c r="R12"/>
  <c r="R11" s="1" a="1"/>
  <c r="R11" s="1"/>
  <c r="S12"/>
  <c r="S11" s="1" a="1"/>
  <c r="S11" s="1"/>
  <c r="T12"/>
  <c r="T11" s="1" a="1"/>
  <c r="T11" s="1"/>
  <c r="U12"/>
  <c r="U11" s="1" a="1"/>
  <c r="U11" s="1"/>
  <c r="V12"/>
  <c r="V11" s="1" a="1"/>
  <c r="V11" s="1"/>
  <c r="W12"/>
  <c r="W11" s="1" a="1"/>
  <c r="W11" s="1"/>
  <c r="X12"/>
  <c r="X11" s="1" a="1"/>
  <c r="X11" s="1"/>
  <c r="Y12"/>
  <c r="Y11" s="1" a="1"/>
  <c r="Y11" s="1"/>
  <c r="Z12"/>
  <c r="Z11" s="1" a="1"/>
  <c r="Z11" s="1"/>
  <c r="AA12"/>
  <c r="AA11" s="1" a="1"/>
  <c r="AA11" s="1"/>
  <c r="AB12"/>
  <c r="AB11" s="1" a="1"/>
  <c r="AB11" s="1"/>
  <c r="AC12"/>
  <c r="AC11" s="1" a="1"/>
  <c r="AC11" s="1"/>
  <c r="AD12"/>
  <c r="AD11" s="1" a="1"/>
  <c r="AD11" s="1"/>
  <c r="AE12"/>
  <c r="AE11" s="1" a="1"/>
  <c r="AE11" s="1"/>
  <c r="AF12"/>
  <c r="AF11" s="1" a="1"/>
  <c r="AF11" s="1"/>
  <c r="AG12"/>
  <c r="AG11" s="1" a="1"/>
  <c r="AG11" s="1"/>
  <c r="AH12"/>
  <c r="AH11" s="1" a="1"/>
  <c r="AH11" s="1"/>
  <c r="AI12"/>
  <c r="AI11" s="1" a="1"/>
  <c r="AI11" s="1"/>
  <c r="AJ12"/>
  <c r="AJ11" s="1" a="1"/>
  <c r="AJ11" s="1"/>
  <c r="AK12"/>
  <c r="AK11" s="1" a="1"/>
  <c r="AK11" s="1"/>
  <c r="AL12"/>
  <c r="AL11" s="1" a="1"/>
  <c r="AL11" s="1"/>
  <c r="AM12"/>
  <c r="AM11" s="1" a="1"/>
  <c r="AM11" s="1"/>
  <c r="AN12"/>
  <c r="AN11" s="1" a="1"/>
  <c r="AN11" s="1"/>
  <c r="AO12"/>
  <c r="AO11" s="1" a="1"/>
  <c r="AO11" s="1"/>
  <c r="AP12"/>
  <c r="AP11" s="1" a="1"/>
  <c r="AP11" s="1"/>
  <c r="AQ12"/>
  <c r="AQ11" s="1" a="1"/>
  <c r="AQ11" s="1"/>
  <c r="AR12"/>
  <c r="AR11" s="1" a="1"/>
  <c r="AR11" s="1"/>
  <c r="AS12"/>
  <c r="AS11" s="1" a="1"/>
  <c r="AS11" s="1"/>
  <c r="AT12"/>
  <c r="AT11" s="1" a="1"/>
  <c r="AT11" s="1"/>
  <c r="AU12"/>
  <c r="AU11" s="1" a="1"/>
  <c r="AU11" s="1"/>
  <c r="AV12"/>
  <c r="AV11" s="1" a="1"/>
  <c r="AV11" s="1"/>
  <c r="AW12"/>
  <c r="AW11" s="1" a="1"/>
  <c r="AW11" s="1"/>
  <c r="AX12"/>
  <c r="AX11" s="1" a="1"/>
  <c r="AX11" s="1"/>
  <c r="AY12"/>
  <c r="AY11" s="1" a="1"/>
  <c r="AY11" s="1"/>
  <c r="AZ12"/>
  <c r="AZ11" s="1" a="1"/>
  <c r="AZ11" s="1"/>
  <c r="BA12"/>
  <c r="BA11" s="1" a="1"/>
  <c r="BA11" s="1"/>
  <c r="BB12"/>
  <c r="BB11" s="1" a="1"/>
  <c r="BB11" s="1"/>
  <c r="BC12"/>
  <c r="BC11" s="1" a="1"/>
  <c r="BC11" s="1"/>
  <c r="BD12"/>
  <c r="BD11" s="1" a="1"/>
  <c r="BD11" s="1"/>
  <c r="BE12"/>
  <c r="BE11" s="1" a="1"/>
  <c r="BE11" s="1"/>
  <c r="BF12"/>
  <c r="BF11" s="1" a="1"/>
  <c r="BF11" s="1"/>
  <c r="BG12"/>
  <c r="BG11" s="1" a="1"/>
  <c r="BG11" s="1"/>
  <c r="BH12"/>
  <c r="BH11" s="1" a="1"/>
  <c r="BH11" s="1"/>
  <c r="BI12"/>
  <c r="BI11" s="1" a="1"/>
  <c r="BI11" s="1"/>
  <c r="BJ12"/>
  <c r="BJ11" s="1" a="1"/>
  <c r="BJ11" s="1"/>
  <c r="BK12"/>
  <c r="BK11" s="1" a="1"/>
  <c r="BK11" s="1"/>
  <c r="BL12"/>
  <c r="BL11" s="1" a="1"/>
  <c r="BL11" s="1"/>
  <c r="BM12"/>
  <c r="BM11" s="1" a="1"/>
  <c r="BM11" s="1"/>
  <c r="BN12"/>
  <c r="BN11" s="1" a="1"/>
  <c r="BN11" s="1"/>
  <c r="BO12"/>
  <c r="BO11" s="1" a="1"/>
  <c r="BO11" s="1"/>
  <c r="BP12"/>
  <c r="BP11" s="1" a="1"/>
  <c r="BP11" s="1"/>
  <c r="BQ12"/>
  <c r="BQ11" s="1" a="1"/>
  <c r="BQ11" s="1"/>
  <c r="BR12"/>
  <c r="BR11" s="1" a="1"/>
  <c r="BR11" s="1"/>
  <c r="BS12"/>
  <c r="BS11" s="1" a="1"/>
  <c r="BS11" s="1"/>
  <c r="BT12"/>
  <c r="BT11" s="1" a="1"/>
  <c r="BT11" s="1"/>
  <c r="BU12"/>
  <c r="BU11" s="1" a="1"/>
  <c r="BU11" s="1"/>
  <c r="BV12"/>
  <c r="BV11" s="1" a="1"/>
  <c r="BV11" s="1"/>
  <c r="BW12"/>
  <c r="BW11" s="1" a="1"/>
  <c r="BW11" s="1"/>
  <c r="BX12"/>
  <c r="BX11" s="1" a="1"/>
  <c r="BX11" s="1"/>
  <c r="BY12"/>
  <c r="BY11" s="1" a="1"/>
  <c r="BY11" s="1"/>
  <c r="BZ12"/>
  <c r="BZ11" s="1" a="1"/>
  <c r="BZ11" s="1"/>
  <c r="CA12"/>
  <c r="CA11" s="1" a="1"/>
  <c r="CA11" s="1"/>
  <c r="CB12"/>
  <c r="CB11" s="1" a="1"/>
  <c r="CB11" s="1"/>
  <c r="CC12"/>
  <c r="CC11" s="1" a="1"/>
  <c r="CC11" s="1"/>
  <c r="CD12"/>
  <c r="CD11" s="1" a="1"/>
  <c r="CD11" s="1"/>
  <c r="CE12"/>
  <c r="CE11" s="1" a="1"/>
  <c r="CE11" s="1"/>
  <c r="CF12"/>
  <c r="CF11" s="1" a="1"/>
  <c r="CF11" s="1"/>
  <c r="CG12"/>
  <c r="CG11" s="1" a="1"/>
  <c r="CG11" s="1"/>
  <c r="CH12"/>
  <c r="CH11" s="1" a="1"/>
  <c r="CH11" s="1"/>
  <c r="CI12"/>
  <c r="CI11" s="1" a="1"/>
  <c r="CI11" s="1"/>
  <c r="CJ12"/>
  <c r="CJ11" s="1" a="1"/>
  <c r="CJ11" s="1"/>
  <c r="CK12"/>
  <c r="CK11" s="1" a="1"/>
  <c r="CK11" s="1"/>
  <c r="CL12"/>
  <c r="CL11" s="1" a="1"/>
  <c r="CL11" s="1"/>
  <c r="CM12"/>
  <c r="CM11" s="1" a="1"/>
  <c r="CM11" s="1"/>
  <c r="CN12"/>
  <c r="CN11" s="1" a="1"/>
  <c r="CN11" s="1"/>
  <c r="CO12"/>
  <c r="CO11" s="1" a="1"/>
  <c r="CO11" s="1"/>
  <c r="CP12"/>
  <c r="CP11" s="1" a="1"/>
  <c r="CP11" s="1"/>
  <c r="CQ12"/>
  <c r="CQ11" s="1" a="1"/>
  <c r="CQ11" s="1"/>
  <c r="CR12"/>
  <c r="CR11" s="1" a="1"/>
  <c r="CR11" s="1"/>
  <c r="CS12"/>
  <c r="CS11" s="1" a="1"/>
  <c r="CS11" s="1"/>
  <c r="CT12"/>
  <c r="CT11" s="1" a="1"/>
  <c r="CT11" s="1"/>
  <c r="CU12"/>
  <c r="CU11" s="1" a="1"/>
  <c r="CU11" s="1"/>
  <c r="CV12"/>
  <c r="CV11" s="1" a="1"/>
  <c r="CV11" s="1"/>
  <c r="CW12"/>
  <c r="CW11" s="1" a="1"/>
  <c r="CW11" s="1"/>
  <c r="CX12"/>
  <c r="CX11" s="1" a="1"/>
  <c r="CX11" s="1"/>
  <c r="CY12"/>
  <c r="CY11" s="1" a="1"/>
  <c r="CY11" s="1"/>
  <c r="CZ12"/>
  <c r="CZ11" s="1" a="1"/>
  <c r="CZ11" s="1"/>
  <c r="DA12"/>
  <c r="DA11" s="1" a="1"/>
  <c r="DA11" s="1"/>
  <c r="DB12"/>
  <c r="DB11" s="1" a="1"/>
  <c r="DB11" s="1"/>
  <c r="DC12"/>
  <c r="DC11" s="1" a="1"/>
  <c r="DC11" s="1"/>
  <c r="DD12"/>
  <c r="DD11" s="1" a="1"/>
  <c r="DD11" s="1"/>
  <c r="DE12"/>
  <c r="DE11" s="1" a="1"/>
  <c r="DE11" s="1"/>
  <c r="DF12"/>
  <c r="DF11" s="1" a="1"/>
  <c r="DF11" s="1"/>
  <c r="DG12"/>
  <c r="DG11" s="1" a="1"/>
  <c r="DG11" s="1"/>
  <c r="DH12"/>
  <c r="DH11" s="1" a="1"/>
  <c r="DH11" s="1"/>
  <c r="DI12"/>
  <c r="DI11" s="1" a="1"/>
  <c r="DI11" s="1"/>
  <c r="DJ12"/>
  <c r="DJ11" s="1" a="1"/>
  <c r="DJ11" s="1"/>
  <c r="DK12"/>
  <c r="DK11" s="1" a="1"/>
  <c r="DK11" s="1"/>
  <c r="DL12"/>
  <c r="DL11" s="1" a="1"/>
  <c r="DL11" s="1"/>
  <c r="DM12"/>
  <c r="DM11" s="1" a="1"/>
  <c r="DM11" s="1"/>
  <c r="DN12"/>
  <c r="DN11" s="1" a="1"/>
  <c r="DN11" s="1"/>
  <c r="DO12"/>
  <c r="DO11" s="1" a="1"/>
  <c r="DO11" s="1"/>
  <c r="DP12"/>
  <c r="DP11" s="1" a="1"/>
  <c r="DP11" s="1"/>
  <c r="DQ12"/>
  <c r="DQ11" s="1" a="1"/>
  <c r="DQ11" s="1"/>
  <c r="DR12"/>
  <c r="DR11" s="1" a="1"/>
  <c r="DR11" s="1"/>
  <c r="DS12"/>
  <c r="DS11" s="1" a="1"/>
  <c r="DS11" s="1"/>
  <c r="DT12"/>
  <c r="DT11" s="1" a="1"/>
  <c r="DT11" s="1"/>
  <c r="DU12"/>
  <c r="DU11" s="1" a="1"/>
  <c r="DU11" s="1"/>
  <c r="DV12"/>
  <c r="DV11" s="1" a="1"/>
  <c r="DV11" s="1"/>
  <c r="DW12"/>
  <c r="DW11" s="1" a="1"/>
  <c r="DW11" s="1"/>
  <c r="DX12"/>
  <c r="DX11" s="1" a="1"/>
  <c r="DX11" s="1"/>
  <c r="DY12"/>
  <c r="DY11" s="1" a="1"/>
  <c r="DY11" s="1"/>
  <c r="DZ12"/>
  <c r="DZ11" s="1" a="1"/>
  <c r="DZ11" s="1"/>
  <c r="EA12"/>
  <c r="EA11" s="1" a="1"/>
  <c r="EA11" s="1"/>
  <c r="EB12"/>
  <c r="EB11" s="1" a="1"/>
  <c r="EB11" s="1"/>
  <c r="EC12"/>
  <c r="EC11" s="1" a="1"/>
  <c r="EC11" s="1"/>
  <c r="ED12"/>
  <c r="ED11" s="1" a="1"/>
  <c r="ED11" s="1"/>
  <c r="EE12"/>
  <c r="EE11" s="1" a="1"/>
  <c r="EE11" s="1"/>
  <c r="EF12"/>
  <c r="EF11" s="1" a="1"/>
  <c r="EF11" s="1"/>
  <c r="EG12"/>
  <c r="EG11" s="1" a="1"/>
  <c r="EG11" s="1"/>
  <c r="EH12"/>
  <c r="EH11" s="1" a="1"/>
  <c r="EH11" s="1"/>
  <c r="EI12"/>
  <c r="EI11" s="1" a="1"/>
  <c r="EI11" s="1"/>
  <c r="EJ12"/>
  <c r="EJ11" s="1" a="1"/>
  <c r="EJ11" s="1"/>
  <c r="EK12"/>
  <c r="EK11" s="1" a="1"/>
  <c r="EK11" s="1"/>
  <c r="EL12"/>
  <c r="EL11" s="1" a="1"/>
  <c r="EL11" s="1"/>
  <c r="EM12"/>
  <c r="EM11" s="1" a="1"/>
  <c r="EM11" s="1"/>
  <c r="EN12"/>
  <c r="EN11" s="1" a="1"/>
  <c r="EN11" s="1"/>
  <c r="EO12"/>
  <c r="EO11" s="1" a="1"/>
  <c r="EO11" s="1"/>
  <c r="EP12"/>
  <c r="EP11" s="1" a="1"/>
  <c r="EP11" s="1"/>
  <c r="EQ12"/>
  <c r="EQ11" s="1" a="1"/>
  <c r="EQ11" s="1"/>
  <c r="ER12"/>
  <c r="ER11" s="1" a="1"/>
  <c r="ER11" s="1"/>
  <c r="ES12"/>
  <c r="ES11" s="1" a="1"/>
  <c r="ES11" s="1"/>
  <c r="ET12"/>
  <c r="ET11" s="1" a="1"/>
  <c r="ET11" s="1"/>
  <c r="EU12"/>
  <c r="EU11" s="1" a="1"/>
  <c r="EU11" s="1"/>
  <c r="EV12"/>
  <c r="EV11" s="1" a="1"/>
  <c r="EV11" s="1"/>
  <c r="EW12"/>
  <c r="EW11" s="1" a="1"/>
  <c r="EW11" s="1"/>
  <c r="EX12"/>
  <c r="EX11" s="1" a="1"/>
  <c r="EX11" s="1"/>
  <c r="EY12"/>
  <c r="EY11" s="1" a="1"/>
  <c r="EY11" s="1"/>
  <c r="EZ12"/>
  <c r="EZ11" s="1" a="1"/>
  <c r="EZ11" s="1"/>
  <c r="FA12"/>
  <c r="FA11" s="1" a="1"/>
  <c r="FA11" s="1"/>
  <c r="FB12"/>
  <c r="FB11" s="1" a="1"/>
  <c r="FB11" s="1"/>
  <c r="FC12"/>
  <c r="FC11" s="1" a="1"/>
  <c r="FC11" s="1"/>
  <c r="FD12"/>
  <c r="FD11" s="1" a="1"/>
  <c r="FD11" s="1"/>
  <c r="FE12"/>
  <c r="FE11" s="1" a="1"/>
  <c r="FE11" s="1"/>
  <c r="FF12"/>
  <c r="FF11" s="1" a="1"/>
  <c r="FF11" s="1"/>
  <c r="FG12"/>
  <c r="FG11" s="1" a="1"/>
  <c r="FG11" s="1"/>
  <c r="FH12"/>
  <c r="FH11" s="1" a="1"/>
  <c r="FH11" s="1"/>
  <c r="FI12"/>
  <c r="FI11" s="1" a="1"/>
  <c r="FI11" s="1"/>
  <c r="FJ12"/>
  <c r="FJ11" s="1" a="1"/>
  <c r="FJ11" s="1"/>
  <c r="FK12"/>
  <c r="FK11" s="1" a="1"/>
  <c r="FK11" s="1"/>
  <c r="FL12"/>
  <c r="FL11" s="1" a="1"/>
  <c r="FL11" s="1"/>
  <c r="FM12"/>
  <c r="FM11" s="1" a="1"/>
  <c r="FM11" s="1"/>
  <c r="FN12"/>
  <c r="FN11" s="1" a="1"/>
  <c r="FN11" s="1"/>
  <c r="FO12"/>
  <c r="FO11" s="1" a="1"/>
  <c r="FO11" s="1"/>
  <c r="FP12"/>
  <c r="FP11" s="1" a="1"/>
  <c r="FP11" s="1"/>
  <c r="FQ12"/>
  <c r="FQ11" s="1" a="1"/>
  <c r="FQ11" s="1"/>
  <c r="FR12"/>
  <c r="FR11" s="1" a="1"/>
  <c r="FR11" s="1"/>
  <c r="FS12"/>
  <c r="FS11" s="1" a="1"/>
  <c r="FS11" s="1"/>
  <c r="FT12"/>
  <c r="FT11" s="1" a="1"/>
  <c r="FT11" s="1"/>
  <c r="FU12"/>
  <c r="FU11" s="1" a="1"/>
  <c r="FU11" s="1"/>
  <c r="FV12"/>
  <c r="FV11" s="1" a="1"/>
  <c r="FV11" s="1"/>
  <c r="FW12"/>
  <c r="FW11" s="1" a="1"/>
  <c r="FW11" s="1"/>
  <c r="FX12"/>
  <c r="FX11" s="1" a="1"/>
  <c r="FX11" s="1"/>
  <c r="FY12"/>
  <c r="FY11" s="1" a="1"/>
  <c r="FY11" s="1"/>
  <c r="FZ12"/>
  <c r="FZ11" s="1" a="1"/>
  <c r="FZ11" s="1"/>
  <c r="GA12"/>
  <c r="GA11" s="1" a="1"/>
  <c r="GA11" s="1"/>
  <c r="GB12"/>
  <c r="GB11" s="1" a="1"/>
  <c r="GB11" s="1"/>
  <c r="GC12"/>
  <c r="GC11" s="1" a="1"/>
  <c r="GC11" s="1"/>
  <c r="GD12"/>
  <c r="GD11" s="1" a="1"/>
  <c r="GD11" s="1"/>
  <c r="GE12"/>
  <c r="GE11" s="1" a="1"/>
  <c r="GE11" s="1"/>
  <c r="GF12"/>
  <c r="GF11" s="1" a="1"/>
  <c r="GF11" s="1"/>
  <c r="GG12"/>
  <c r="GG11" s="1" a="1"/>
  <c r="GG11" s="1"/>
  <c r="GH12"/>
  <c r="GH11" s="1" a="1"/>
  <c r="GH11" s="1"/>
  <c r="GI12"/>
  <c r="GI11" s="1" a="1"/>
  <c r="GI11" s="1"/>
  <c r="GJ12"/>
  <c r="GJ11" s="1" a="1"/>
  <c r="GJ11" s="1"/>
  <c r="GK12"/>
  <c r="GK11" s="1" a="1"/>
  <c r="GK11" s="1"/>
  <c r="GL12"/>
  <c r="GL11" s="1" a="1"/>
  <c r="GL11" s="1"/>
  <c r="GM12"/>
  <c r="GM11" s="1" a="1"/>
  <c r="GM11" s="1"/>
  <c r="GN12"/>
  <c r="GN11" s="1" a="1"/>
  <c r="GN11" s="1"/>
  <c r="GO12"/>
  <c r="GO11" s="1" a="1"/>
  <c r="GO11" s="1"/>
  <c r="GP12"/>
  <c r="GP11" s="1" a="1"/>
  <c r="GP11" s="1"/>
  <c r="GQ12"/>
  <c r="GQ11" s="1" a="1"/>
  <c r="GQ11" s="1"/>
  <c r="GR12"/>
  <c r="GR11" s="1" a="1"/>
  <c r="GR11" s="1"/>
  <c r="GS12"/>
  <c r="GS11" s="1" a="1"/>
  <c r="GS11" s="1"/>
  <c r="GT12"/>
  <c r="GT11" s="1" a="1"/>
  <c r="GT11" s="1"/>
  <c r="GU12"/>
  <c r="GU11" s="1" a="1"/>
  <c r="GU11" s="1"/>
  <c r="GV12"/>
  <c r="GV11" s="1" a="1"/>
  <c r="GV11" s="1"/>
  <c r="GW12"/>
  <c r="GW11" s="1" a="1"/>
  <c r="GW11" s="1"/>
  <c r="GX12"/>
  <c r="GX11" s="1" a="1"/>
  <c r="GX11" s="1"/>
  <c r="GY12"/>
  <c r="GY11" s="1" a="1"/>
  <c r="GY11" s="1"/>
  <c r="GZ12"/>
  <c r="GZ11" s="1" a="1"/>
  <c r="GZ11" s="1"/>
  <c r="HA12"/>
  <c r="HA11" s="1" a="1"/>
  <c r="HA11" s="1"/>
  <c r="HB12"/>
  <c r="HB11" s="1" a="1"/>
  <c r="HB11" s="1"/>
  <c r="HC12"/>
  <c r="HC11" s="1" a="1"/>
  <c r="HC11" s="1"/>
  <c r="HD12"/>
  <c r="HD11" s="1" a="1"/>
  <c r="HD11" s="1"/>
  <c r="HE12"/>
  <c r="HE11" s="1" a="1"/>
  <c r="HE11" s="1"/>
  <c r="HF12"/>
  <c r="HF11" s="1" a="1"/>
  <c r="HF11" s="1"/>
  <c r="HG12"/>
  <c r="HG11" s="1" a="1"/>
  <c r="HG11" s="1"/>
  <c r="HH12"/>
  <c r="HH11" s="1" a="1"/>
  <c r="HH11" s="1"/>
  <c r="HI12"/>
  <c r="HI11" s="1" a="1"/>
  <c r="HI11" s="1"/>
  <c r="HJ12"/>
  <c r="HJ11" s="1" a="1"/>
  <c r="HJ11" s="1"/>
  <c r="HK12"/>
  <c r="HK11" s="1" a="1"/>
  <c r="HK11" s="1"/>
  <c r="HL12"/>
  <c r="HL11" s="1" a="1"/>
  <c r="HL11" s="1"/>
  <c r="HM12"/>
  <c r="HM11" s="1" a="1"/>
  <c r="HM11" s="1"/>
  <c r="HN12"/>
  <c r="HN11" s="1" a="1"/>
  <c r="HN11" s="1"/>
  <c r="HO12"/>
  <c r="HO11" s="1" a="1"/>
  <c r="HO11" s="1"/>
  <c r="HP12"/>
  <c r="HP11" s="1" a="1"/>
  <c r="HP11" s="1"/>
  <c r="HQ12"/>
  <c r="HQ11" s="1" a="1"/>
  <c r="HQ11" s="1"/>
  <c r="HR12"/>
  <c r="HR11" s="1" a="1"/>
  <c r="HR11" s="1"/>
  <c r="HS12"/>
  <c r="HS11" s="1" a="1"/>
  <c r="HS11" s="1"/>
  <c r="HT12"/>
  <c r="HT11" s="1" a="1"/>
  <c r="HT11" s="1"/>
  <c r="HU12"/>
  <c r="HU11" s="1" a="1"/>
  <c r="HU11" s="1"/>
  <c r="HV12"/>
  <c r="HV11" s="1" a="1"/>
  <c r="HV11" s="1"/>
  <c r="HW12"/>
  <c r="HW11" s="1" a="1"/>
  <c r="HW11" s="1"/>
  <c r="HX12"/>
  <c r="HX11" s="1" a="1"/>
  <c r="HX11" s="1"/>
  <c r="HY12"/>
  <c r="HY11" s="1" a="1"/>
  <c r="HY11" s="1"/>
  <c r="HZ12"/>
  <c r="HZ11" s="1" a="1"/>
  <c r="HZ11" s="1"/>
  <c r="IA12"/>
  <c r="IA11" s="1" a="1"/>
  <c r="IA11" s="1"/>
  <c r="IB12"/>
  <c r="IB11" s="1" a="1"/>
  <c r="IB11" s="1"/>
  <c r="IC12"/>
  <c r="IC11" s="1" a="1"/>
  <c r="IC11" s="1"/>
  <c r="ID12"/>
  <c r="ID11" s="1" a="1"/>
  <c r="ID11" s="1"/>
  <c r="IE12"/>
  <c r="IE11" s="1" a="1"/>
  <c r="IE11" s="1"/>
  <c r="IF12"/>
  <c r="IF11" s="1" a="1"/>
  <c r="IF11" s="1"/>
  <c r="IG12"/>
  <c r="IG11" s="1" a="1"/>
  <c r="IG11" s="1"/>
  <c r="IH12"/>
  <c r="IH11" s="1" a="1"/>
  <c r="IH11" s="1"/>
  <c r="II12"/>
  <c r="II11" s="1" a="1"/>
  <c r="II11" s="1"/>
  <c r="IJ12"/>
  <c r="IJ11" s="1" a="1"/>
  <c r="IJ11" s="1"/>
  <c r="IK12"/>
  <c r="IK11" s="1" a="1"/>
  <c r="IK11" s="1"/>
  <c r="IL12"/>
  <c r="IL11" s="1" a="1"/>
  <c r="IL11" s="1"/>
  <c r="IM12"/>
  <c r="IM11" s="1" a="1"/>
  <c r="IM11" s="1"/>
  <c r="IN12"/>
  <c r="IN11" s="1" a="1"/>
  <c r="IN11" s="1"/>
  <c r="IO12"/>
  <c r="IO11" s="1" a="1"/>
  <c r="IO11" s="1"/>
  <c r="IP12"/>
  <c r="IP11" s="1" a="1"/>
  <c r="IP11" s="1"/>
  <c r="IQ12"/>
  <c r="IQ11" s="1" a="1"/>
  <c r="IQ11" s="1"/>
  <c r="IR12"/>
  <c r="IR11" s="1" a="1"/>
  <c r="IR11" s="1"/>
  <c r="IS12"/>
  <c r="IS11" s="1" a="1"/>
  <c r="IS11" s="1"/>
  <c r="IT12"/>
  <c r="IT11" s="1" a="1"/>
  <c r="IT11" s="1"/>
  <c r="IU12"/>
  <c r="IU11" s="1" a="1"/>
  <c r="IU11" s="1"/>
  <c r="IV12"/>
  <c r="IV11" s="1" a="1"/>
  <c r="IV11" s="1"/>
  <c r="IW12"/>
  <c r="IW11" s="1" a="1"/>
  <c r="IW11" s="1"/>
  <c r="IX12"/>
  <c r="IX11" s="1" a="1"/>
  <c r="IX11" s="1"/>
  <c r="IY12"/>
  <c r="IY11" s="1" a="1"/>
  <c r="IY11" s="1"/>
  <c r="IZ12"/>
  <c r="IZ11" s="1" a="1"/>
  <c r="IZ11" s="1"/>
  <c r="JA12"/>
  <c r="JA11" s="1" a="1"/>
  <c r="JA11" s="1"/>
  <c r="JB12"/>
  <c r="JB11" s="1" a="1"/>
  <c r="JB11" s="1"/>
  <c r="JC12"/>
  <c r="JC11" s="1" a="1"/>
  <c r="JC11" s="1"/>
  <c r="JD12"/>
  <c r="JD11" s="1" a="1"/>
  <c r="JD11" s="1"/>
  <c r="JE12"/>
  <c r="JE11" s="1" a="1"/>
  <c r="JE11" s="1"/>
  <c r="JF12"/>
  <c r="JF11" s="1" a="1"/>
  <c r="JF11" s="1"/>
  <c r="JG12"/>
  <c r="JG11" s="1" a="1"/>
  <c r="JG11" s="1"/>
  <c r="JH12"/>
  <c r="JH11" s="1" a="1"/>
  <c r="JH11" s="1"/>
  <c r="JI12"/>
  <c r="JI11" s="1" a="1"/>
  <c r="JI11" s="1"/>
  <c r="JJ12"/>
  <c r="JJ11" s="1" a="1"/>
  <c r="JJ11" s="1"/>
  <c r="JK12"/>
  <c r="JK11" s="1" a="1"/>
  <c r="JK11" s="1"/>
  <c r="JL12"/>
  <c r="JL11" s="1" a="1"/>
  <c r="JL11" s="1"/>
  <c r="JM12"/>
  <c r="JM11" s="1" a="1"/>
  <c r="JM11" s="1"/>
  <c r="JN12"/>
  <c r="JN11" s="1" a="1"/>
  <c r="JN11" s="1"/>
  <c r="JO12"/>
  <c r="JO11" s="1" a="1"/>
  <c r="JO11" s="1"/>
  <c r="JP12"/>
  <c r="JP11" s="1" a="1"/>
  <c r="JP11" s="1"/>
  <c r="JQ12"/>
  <c r="JQ11" s="1" a="1"/>
  <c r="JQ11" s="1"/>
  <c r="JR12"/>
  <c r="JR11" s="1" a="1"/>
  <c r="JR11" s="1"/>
  <c r="JS12"/>
  <c r="JS11" s="1" a="1"/>
  <c r="JS11" s="1"/>
  <c r="JT12"/>
  <c r="JT11" s="1" a="1"/>
  <c r="JT11" s="1"/>
  <c r="JU12"/>
  <c r="JU11" s="1" a="1"/>
  <c r="JU11" s="1"/>
  <c r="JV12"/>
  <c r="JV11" s="1" a="1"/>
  <c r="JV11" s="1"/>
  <c r="JW12"/>
  <c r="JW11" s="1" a="1"/>
  <c r="JW11" s="1"/>
  <c r="JX12"/>
  <c r="JX11" s="1" a="1"/>
  <c r="JX11" s="1"/>
  <c r="JY12"/>
  <c r="JY11" s="1" a="1"/>
  <c r="JY11" s="1"/>
  <c r="JZ12"/>
  <c r="JZ11" s="1" a="1"/>
  <c r="JZ11" s="1"/>
  <c r="KA12"/>
  <c r="KA11" s="1" a="1"/>
  <c r="KA11" s="1"/>
  <c r="KB12"/>
  <c r="KB11" s="1" a="1"/>
  <c r="KB11" s="1"/>
  <c r="KC12"/>
  <c r="KC11" s="1" a="1"/>
  <c r="KC11" s="1"/>
  <c r="KD12"/>
  <c r="KD11" s="1" a="1"/>
  <c r="KD11" s="1"/>
  <c r="KE12"/>
  <c r="KE11" s="1" a="1"/>
  <c r="KE11" s="1"/>
  <c r="KF12"/>
  <c r="KF11" s="1" a="1"/>
  <c r="KF11" s="1"/>
  <c r="KG12"/>
  <c r="KG11" s="1" a="1"/>
  <c r="KG11" s="1"/>
  <c r="KH12"/>
  <c r="KH11" s="1" a="1"/>
  <c r="KH11" s="1"/>
  <c r="KI12"/>
  <c r="KI11" s="1" a="1"/>
  <c r="KI11" s="1"/>
  <c r="KJ12"/>
  <c r="KJ11" s="1" a="1"/>
  <c r="KJ11" s="1"/>
  <c r="KK12"/>
  <c r="KK11" s="1" a="1"/>
  <c r="KK11" s="1"/>
  <c r="KL12"/>
  <c r="KL11" s="1" a="1"/>
  <c r="KL11" s="1"/>
  <c r="KM12"/>
  <c r="KM11" s="1" a="1"/>
  <c r="KM11" s="1"/>
  <c r="KN12"/>
  <c r="KN11" s="1" a="1"/>
  <c r="KN11" s="1"/>
  <c r="KO12"/>
  <c r="KO11" s="1" a="1"/>
  <c r="KO11" s="1"/>
  <c r="KP12"/>
  <c r="KP11" s="1" a="1"/>
  <c r="KP11" s="1"/>
  <c r="KQ12"/>
  <c r="KQ11" s="1" a="1"/>
  <c r="KQ11" s="1"/>
  <c r="KR12"/>
  <c r="KR11" s="1" a="1"/>
  <c r="KR11" s="1"/>
  <c r="KS12"/>
  <c r="KS11" s="1" a="1"/>
  <c r="KS11" s="1"/>
  <c r="KT12"/>
  <c r="KT11" s="1" a="1"/>
  <c r="KT11" s="1"/>
  <c r="KU12"/>
  <c r="KU11" s="1" a="1"/>
  <c r="KU11" s="1"/>
  <c r="KV12"/>
  <c r="KV11" s="1" a="1"/>
  <c r="KV11" s="1"/>
  <c r="KW12"/>
  <c r="KW11" s="1" a="1"/>
  <c r="KW11" s="1"/>
  <c r="KX12"/>
  <c r="KX11" s="1" a="1"/>
  <c r="KX11" s="1"/>
  <c r="KY12"/>
  <c r="KY11" s="1" a="1"/>
  <c r="KY11" s="1"/>
  <c r="KZ12"/>
  <c r="KZ11" s="1" a="1"/>
  <c r="KZ11" s="1"/>
  <c r="LA12"/>
  <c r="LA11" s="1" a="1"/>
  <c r="LA11" s="1"/>
  <c r="LB12"/>
  <c r="LB11" s="1" a="1"/>
  <c r="LB11" s="1"/>
  <c r="LC12"/>
  <c r="LC11" s="1" a="1"/>
  <c r="LC11" s="1"/>
  <c r="LD12"/>
  <c r="LD11" s="1" a="1"/>
  <c r="LD11" s="1"/>
  <c r="LE12"/>
  <c r="LE11" s="1" a="1"/>
  <c r="LE11" s="1"/>
  <c r="LF12"/>
  <c r="LF11" s="1" a="1"/>
  <c r="LF11" s="1"/>
  <c r="LG12"/>
  <c r="LG11" s="1" a="1"/>
  <c r="LG11" s="1"/>
  <c r="LH12"/>
  <c r="LH11" s="1" a="1"/>
  <c r="LH11" s="1"/>
  <c r="LI12"/>
  <c r="LI11" s="1" a="1"/>
  <c r="LI11" s="1"/>
  <c r="LJ12"/>
  <c r="LJ11" s="1" a="1"/>
  <c r="LJ11" s="1"/>
  <c r="LK12"/>
  <c r="LK11" s="1" a="1"/>
  <c r="LK11" s="1"/>
  <c r="LL12"/>
  <c r="LL11" s="1" a="1"/>
  <c r="LL11" s="1"/>
  <c r="LM12"/>
  <c r="LM11" s="1" a="1"/>
  <c r="LM11" s="1"/>
  <c r="LN12"/>
  <c r="LN11" s="1" a="1"/>
  <c r="LN11" s="1"/>
  <c r="LO12"/>
  <c r="LO11" s="1" a="1"/>
  <c r="LO11" s="1"/>
  <c r="LP12"/>
  <c r="LP11" s="1" a="1"/>
  <c r="LP11" s="1"/>
  <c r="LQ12"/>
  <c r="LQ11" s="1" a="1"/>
  <c r="LQ11" s="1"/>
  <c r="LR12"/>
  <c r="LR11" s="1" a="1"/>
  <c r="LR11" s="1"/>
  <c r="LS12"/>
  <c r="LS11" s="1" a="1"/>
  <c r="LS11" s="1"/>
  <c r="LT12"/>
  <c r="LT11" s="1" a="1"/>
  <c r="LT11" s="1"/>
  <c r="LU12"/>
  <c r="LU11" s="1" a="1"/>
  <c r="LU11" s="1"/>
  <c r="LV12"/>
  <c r="LV11" s="1" a="1"/>
  <c r="LV11" s="1"/>
  <c r="LW12"/>
  <c r="LW11" s="1" a="1"/>
  <c r="LW11" s="1"/>
  <c r="LX12"/>
  <c r="LX11" s="1" a="1"/>
  <c r="LX11" s="1"/>
  <c r="LY12"/>
  <c r="LY11" s="1" a="1"/>
  <c r="LY11" s="1"/>
  <c r="LZ12"/>
  <c r="LZ11" s="1" a="1"/>
  <c r="LZ11" s="1"/>
  <c r="MA12"/>
  <c r="MA11" s="1" a="1"/>
  <c r="MA11" s="1"/>
  <c r="MB12"/>
  <c r="MB11" s="1" a="1"/>
  <c r="MB11" s="1"/>
  <c r="MC12"/>
  <c r="MC11" s="1" a="1"/>
  <c r="MC11" s="1"/>
  <c r="MD12"/>
  <c r="MD11" s="1" a="1"/>
  <c r="MD11" s="1"/>
  <c r="ME12"/>
  <c r="ME11" s="1" a="1"/>
  <c r="ME11" s="1"/>
  <c r="MF12"/>
  <c r="MF11" s="1" a="1"/>
  <c r="MF11" s="1"/>
  <c r="MG12"/>
  <c r="MG11" s="1" a="1"/>
  <c r="MG11" s="1"/>
  <c r="MH12"/>
  <c r="MH11" s="1" a="1"/>
  <c r="MH11" s="1"/>
  <c r="MI12"/>
  <c r="MI11" s="1" a="1"/>
  <c r="MI11" s="1"/>
  <c r="MJ12"/>
  <c r="MJ11" s="1" a="1"/>
  <c r="MJ11" s="1"/>
  <c r="MK12"/>
  <c r="MK11" s="1" a="1"/>
  <c r="MK11" s="1"/>
  <c r="ML12"/>
  <c r="ML11" s="1" a="1"/>
  <c r="ML11" s="1"/>
  <c r="MM12"/>
  <c r="MM11" s="1" a="1"/>
  <c r="MM11" s="1"/>
  <c r="MN12"/>
  <c r="MN11" s="1" a="1"/>
  <c r="MN11" s="1"/>
  <c r="MO12"/>
  <c r="MO11" s="1" a="1"/>
  <c r="MO11" s="1"/>
  <c r="MP12"/>
  <c r="MP11" s="1" a="1"/>
  <c r="MP11" s="1"/>
  <c r="MQ12"/>
  <c r="MQ11" s="1" a="1"/>
  <c r="MQ11" s="1"/>
  <c r="MR12"/>
  <c r="MR11" s="1" a="1"/>
  <c r="MR11" s="1"/>
  <c r="MS12"/>
  <c r="MS11" s="1" a="1"/>
  <c r="MS11" s="1"/>
  <c r="MT12"/>
  <c r="MT11" s="1" a="1"/>
  <c r="MT11" s="1"/>
  <c r="MU12"/>
  <c r="MU11" s="1" a="1"/>
  <c r="MU11" s="1"/>
  <c r="MV12"/>
  <c r="MV11" s="1" a="1"/>
  <c r="MV11" s="1"/>
  <c r="MW12"/>
  <c r="MW11" s="1" a="1"/>
  <c r="MW11" s="1"/>
  <c r="MX12"/>
  <c r="MX11" s="1" a="1"/>
  <c r="MX11" s="1"/>
  <c r="MY12"/>
  <c r="MY11" s="1" a="1"/>
  <c r="MY11" s="1"/>
  <c r="MZ12"/>
  <c r="MZ11" s="1" a="1"/>
  <c r="MZ11" s="1"/>
  <c r="NA12"/>
  <c r="NA11" s="1" a="1"/>
  <c r="NA11" s="1"/>
  <c r="NB12"/>
  <c r="NB11" s="1" a="1"/>
  <c r="NB11" s="1"/>
  <c r="NC12"/>
  <c r="NC11" s="1" a="1"/>
  <c r="NC11" s="1"/>
  <c r="ND12"/>
  <c r="ND11" s="1" a="1"/>
  <c r="ND11" s="1"/>
  <c r="NE12"/>
  <c r="NE11" s="1" a="1"/>
  <c r="NE11" s="1"/>
  <c r="NF12"/>
  <c r="NF11" s="1" a="1"/>
  <c r="NF11" s="1"/>
  <c r="NG12"/>
  <c r="NG11" s="1" a="1"/>
  <c r="NG11" s="1"/>
  <c r="NH12"/>
  <c r="NH11" s="1" a="1"/>
  <c r="NH11" s="1"/>
  <c r="NI12"/>
  <c r="NI11" s="1" a="1"/>
  <c r="NI11" s="1"/>
  <c r="NJ12"/>
  <c r="NJ11" s="1" a="1"/>
  <c r="NJ11" s="1"/>
  <c r="NK12"/>
  <c r="NK11" s="1" a="1"/>
  <c r="NK11" s="1"/>
  <c r="NL12"/>
  <c r="NL11" s="1" a="1"/>
  <c r="NL11" s="1"/>
  <c r="NM12"/>
  <c r="NM11" s="1" a="1"/>
  <c r="NM11" s="1"/>
  <c r="NN12"/>
  <c r="NN11" s="1" a="1"/>
  <c r="NN11" s="1"/>
  <c r="NO12"/>
  <c r="NO11" s="1" a="1"/>
  <c r="NO11" s="1"/>
  <c r="NP12"/>
  <c r="NP11" s="1" a="1"/>
  <c r="NP11" s="1"/>
  <c r="NQ12"/>
  <c r="NQ11" s="1" a="1"/>
  <c r="NQ11" s="1"/>
  <c r="NR12"/>
  <c r="NR11" s="1" a="1"/>
  <c r="NR11" s="1"/>
  <c r="NS12"/>
  <c r="NS11" s="1" a="1"/>
  <c r="NS11" s="1"/>
  <c r="NT12"/>
  <c r="NT11" s="1" a="1"/>
  <c r="NT11" s="1"/>
  <c r="NU12"/>
  <c r="NU11" s="1" a="1"/>
  <c r="NU11" s="1"/>
  <c r="NV12"/>
  <c r="NV11" s="1" a="1"/>
  <c r="NV11" s="1"/>
  <c r="NW12"/>
  <c r="NW11" s="1" a="1"/>
  <c r="NW11" s="1"/>
  <c r="NX12"/>
  <c r="NX11" s="1" a="1"/>
  <c r="NX11" s="1"/>
  <c r="NY12"/>
  <c r="NY11" s="1" a="1"/>
  <c r="NY11" s="1"/>
  <c r="NZ12"/>
  <c r="NZ11" s="1" a="1"/>
  <c r="NZ11" s="1"/>
  <c r="OA12"/>
  <c r="OA11" s="1" a="1"/>
  <c r="OA11" s="1"/>
  <c r="OB12"/>
  <c r="OB11" s="1" a="1"/>
  <c r="OB11" s="1"/>
  <c r="OC12"/>
  <c r="OC11" s="1" a="1"/>
  <c r="OC11" s="1"/>
  <c r="OD12"/>
  <c r="OD11" s="1" a="1"/>
  <c r="OD11" s="1"/>
  <c r="OE12"/>
  <c r="OE11" s="1" a="1"/>
  <c r="OE11" s="1"/>
  <c r="OF12"/>
  <c r="OF11" s="1" a="1"/>
  <c r="OF11" s="1"/>
  <c r="OG12"/>
  <c r="OG11" s="1" a="1"/>
  <c r="OG11" s="1"/>
  <c r="OH12"/>
  <c r="OH11" s="1" a="1"/>
  <c r="OH11" s="1"/>
  <c r="OI12"/>
  <c r="OI11" s="1" a="1"/>
  <c r="OI11" s="1"/>
  <c r="OJ12"/>
  <c r="OJ11" s="1" a="1"/>
  <c r="OJ11" s="1"/>
  <c r="OK12"/>
  <c r="OK11" s="1" a="1"/>
  <c r="OK11" s="1"/>
  <c r="OL12"/>
  <c r="OL11" s="1" a="1"/>
  <c r="OL11" s="1"/>
  <c r="OM12"/>
  <c r="OM11" s="1" a="1"/>
  <c r="OM11" s="1"/>
  <c r="ON12"/>
  <c r="ON11" s="1" a="1"/>
  <c r="ON11" s="1"/>
  <c r="OO12"/>
  <c r="OO11" s="1" a="1"/>
  <c r="OO11" s="1"/>
  <c r="OP12"/>
  <c r="OP11" s="1" a="1"/>
  <c r="OP11" s="1"/>
  <c r="OQ12"/>
  <c r="OQ11" s="1" a="1"/>
  <c r="OQ11" s="1"/>
  <c r="OR12"/>
  <c r="OR11" s="1" a="1"/>
  <c r="OR11" s="1"/>
  <c r="OS12"/>
  <c r="OS11" s="1" a="1"/>
  <c r="OS11" s="1"/>
  <c r="OT12"/>
  <c r="OT11" s="1" a="1"/>
  <c r="OT11" s="1"/>
  <c r="OU12"/>
  <c r="OU11" s="1" a="1"/>
  <c r="OU11" s="1"/>
  <c r="OV12"/>
  <c r="OV11" s="1" a="1"/>
  <c r="OV11" s="1"/>
  <c r="OW12"/>
  <c r="OW11" s="1" a="1"/>
  <c r="OW11" s="1"/>
  <c r="OX12"/>
  <c r="OX11" s="1" a="1"/>
  <c r="OX11" s="1"/>
  <c r="OY12"/>
  <c r="OY11" s="1" a="1"/>
  <c r="OY11" s="1"/>
  <c r="OZ12"/>
  <c r="OZ11" s="1" a="1"/>
  <c r="OZ11" s="1"/>
  <c r="PA12"/>
  <c r="PA11" s="1" a="1"/>
  <c r="PA11" s="1"/>
  <c r="PB12"/>
  <c r="PB11" s="1" a="1"/>
  <c r="PB11" s="1"/>
  <c r="PC12"/>
  <c r="PC11" s="1" a="1"/>
  <c r="PC11" s="1"/>
  <c r="PD12"/>
  <c r="PD11" s="1" a="1"/>
  <c r="PD11" s="1"/>
  <c r="PE12"/>
  <c r="PE11" s="1" a="1"/>
  <c r="PE11" s="1"/>
  <c r="PF12"/>
  <c r="PF11" s="1" a="1"/>
  <c r="PF11" s="1"/>
  <c r="PG12"/>
  <c r="PG11" s="1" a="1"/>
  <c r="PG11" s="1"/>
  <c r="PH12"/>
  <c r="PH11" s="1" a="1"/>
  <c r="PH11" s="1"/>
  <c r="PI12"/>
  <c r="PI11" s="1" a="1"/>
  <c r="PI11" s="1"/>
  <c r="PJ12"/>
  <c r="PJ11" s="1" a="1"/>
  <c r="PJ11" s="1"/>
  <c r="PK12"/>
  <c r="PK11" s="1" a="1"/>
  <c r="PK11" s="1"/>
  <c r="PL12"/>
  <c r="PL11" s="1" a="1"/>
  <c r="PL11" s="1"/>
  <c r="PM12"/>
  <c r="PM11" s="1" a="1"/>
  <c r="PM11" s="1"/>
  <c r="PN12"/>
  <c r="PN11" s="1" a="1"/>
  <c r="PN11" s="1"/>
  <c r="PO12"/>
  <c r="PO11" s="1" a="1"/>
  <c r="PO11" s="1"/>
  <c r="PP12"/>
  <c r="PP11" s="1" a="1"/>
  <c r="PP11" s="1"/>
  <c r="PQ12"/>
  <c r="PQ11" s="1" a="1"/>
  <c r="PQ11" s="1"/>
  <c r="PR12"/>
  <c r="PR11" s="1" a="1"/>
  <c r="PR11" s="1"/>
  <c r="PS12"/>
  <c r="PS11" s="1" a="1"/>
  <c r="PS11" s="1"/>
  <c r="PT12"/>
  <c r="PT11" s="1" a="1"/>
  <c r="PT11" s="1"/>
  <c r="PU12"/>
  <c r="PU11" s="1" a="1"/>
  <c r="PU11" s="1"/>
  <c r="PV12"/>
  <c r="PV11" s="1" a="1"/>
  <c r="PV11" s="1"/>
  <c r="PW12"/>
  <c r="PW11" s="1" a="1"/>
  <c r="PW11" s="1"/>
  <c r="PX12"/>
  <c r="PX11" s="1" a="1"/>
  <c r="PX11" s="1"/>
  <c r="PY12"/>
  <c r="PY11" s="1" a="1"/>
  <c r="PY11" s="1"/>
  <c r="PZ12"/>
  <c r="PZ11" s="1" a="1"/>
  <c r="PZ11" s="1"/>
  <c r="QA12"/>
  <c r="QA11" s="1" a="1"/>
  <c r="QA11" s="1"/>
  <c r="QB12"/>
  <c r="QB11" s="1" a="1"/>
  <c r="QB11" s="1"/>
  <c r="QC12"/>
  <c r="QC11" s="1" a="1"/>
  <c r="QC11" s="1"/>
  <c r="QD12"/>
  <c r="QD11" s="1" a="1"/>
  <c r="QD11" s="1"/>
  <c r="QE12"/>
  <c r="QE11" s="1" a="1"/>
  <c r="QE11" s="1"/>
  <c r="QF12"/>
  <c r="QF11" s="1" a="1"/>
  <c r="QF11" s="1"/>
  <c r="QG12"/>
  <c r="QG11" s="1" a="1"/>
  <c r="QG11" s="1"/>
  <c r="QH12"/>
  <c r="QH11" s="1" a="1"/>
  <c r="QH11" s="1"/>
  <c r="QI12"/>
  <c r="QI11" s="1" a="1"/>
  <c r="QI11" s="1"/>
  <c r="QJ12"/>
  <c r="QJ11" s="1" a="1"/>
  <c r="QJ11" s="1"/>
  <c r="QK12"/>
  <c r="QK11" s="1" a="1"/>
  <c r="QK11" s="1"/>
  <c r="QL12"/>
  <c r="QL11" s="1" a="1"/>
  <c r="QL11" s="1"/>
  <c r="QM12"/>
  <c r="QM11" s="1" a="1"/>
  <c r="QM11" s="1"/>
  <c r="QN12"/>
  <c r="QN11" s="1" a="1"/>
  <c r="QN11" s="1"/>
  <c r="QO12"/>
  <c r="QO11" s="1" a="1"/>
  <c r="QO11" s="1"/>
  <c r="QP12"/>
  <c r="QP11" s="1" a="1"/>
  <c r="QP11" s="1"/>
  <c r="QQ12"/>
  <c r="QQ11" s="1" a="1"/>
  <c r="QQ11" s="1"/>
  <c r="QR12"/>
  <c r="QR11" s="1" a="1"/>
  <c r="QR11" s="1"/>
  <c r="QS12"/>
  <c r="QS11" s="1" a="1"/>
  <c r="QS11" s="1"/>
  <c r="QT12"/>
  <c r="QT11" s="1" a="1"/>
  <c r="QT11" s="1"/>
  <c r="QU12"/>
  <c r="QU11" s="1" a="1"/>
  <c r="QU11" s="1"/>
  <c r="QV12"/>
  <c r="QV11" s="1" a="1"/>
  <c r="QV11" s="1"/>
  <c r="QW12"/>
  <c r="QW11" s="1" a="1"/>
  <c r="QW11" s="1"/>
  <c r="QX12"/>
  <c r="QX11" s="1" a="1"/>
  <c r="QX11" s="1"/>
  <c r="QY12"/>
  <c r="QY11" s="1" a="1"/>
  <c r="QY11" s="1"/>
  <c r="QZ12"/>
  <c r="QZ11" s="1" a="1"/>
  <c r="QZ11" s="1"/>
  <c r="RA12"/>
  <c r="RA11" s="1" a="1"/>
  <c r="RA11" s="1"/>
  <c r="RB12"/>
  <c r="RB11" s="1" a="1"/>
  <c r="RB11" s="1"/>
  <c r="RC12"/>
  <c r="RC11" s="1" a="1"/>
  <c r="RC11" s="1"/>
  <c r="RD12"/>
  <c r="RD11" s="1" a="1"/>
  <c r="RD11" s="1"/>
  <c r="RE12"/>
  <c r="RE11" s="1" a="1"/>
  <c r="RE11" s="1"/>
  <c r="RF12"/>
  <c r="RF11" s="1" a="1"/>
  <c r="RF11" s="1"/>
  <c r="RG12"/>
  <c r="RG11" s="1" a="1"/>
  <c r="RG11" s="1"/>
  <c r="RH12"/>
  <c r="RH11" s="1" a="1"/>
  <c r="RH11" s="1"/>
  <c r="RI12"/>
  <c r="RI11" s="1" a="1"/>
  <c r="RI11" s="1"/>
  <c r="RJ12"/>
  <c r="RJ11" s="1" a="1"/>
  <c r="RJ11" s="1"/>
  <c r="RK12"/>
  <c r="RK11" s="1" a="1"/>
  <c r="RK11" s="1"/>
  <c r="RL12"/>
  <c r="RL11" s="1" a="1"/>
  <c r="RL11" s="1"/>
  <c r="RM12"/>
  <c r="RM11" s="1" a="1"/>
  <c r="RM11" s="1"/>
  <c r="RN12"/>
  <c r="RN11" s="1" a="1"/>
  <c r="RN11" s="1"/>
  <c r="RO12"/>
  <c r="RO11" s="1" a="1"/>
  <c r="RO11" s="1"/>
  <c r="RP12"/>
  <c r="RP11" s="1" a="1"/>
  <c r="RP11" s="1"/>
  <c r="RQ12"/>
  <c r="RQ11" s="1" a="1"/>
  <c r="RQ11" s="1"/>
  <c r="RR12"/>
  <c r="RR11" s="1" a="1"/>
  <c r="RR11" s="1"/>
  <c r="RS12"/>
  <c r="RS11" s="1" a="1"/>
  <c r="RS11" s="1"/>
  <c r="RT12"/>
  <c r="RT11" s="1" a="1"/>
  <c r="RT11" s="1"/>
  <c r="RU12"/>
  <c r="RU11" s="1" a="1"/>
  <c r="RU11" s="1"/>
  <c r="RV12"/>
  <c r="RV11" s="1" a="1"/>
  <c r="RV11" s="1"/>
  <c r="RW12"/>
  <c r="RW11" s="1" a="1"/>
  <c r="RW11" s="1"/>
  <c r="RX12"/>
  <c r="RX11" s="1" a="1"/>
  <c r="RX11" s="1"/>
  <c r="RY12"/>
  <c r="RY11" s="1" a="1"/>
  <c r="RY11" s="1"/>
  <c r="RZ12"/>
  <c r="RZ11" s="1" a="1"/>
  <c r="RZ11" s="1"/>
  <c r="SA12"/>
  <c r="SA11" s="1" a="1"/>
  <c r="SA11" s="1"/>
  <c r="SB12"/>
  <c r="SB11" s="1" a="1"/>
  <c r="SB11" s="1"/>
  <c r="SC12"/>
  <c r="SC11" s="1" a="1"/>
  <c r="SC11" s="1"/>
  <c r="SD12"/>
  <c r="SD11" s="1" a="1"/>
  <c r="SD11" s="1"/>
  <c r="SE12"/>
  <c r="SE11" s="1" a="1"/>
  <c r="SE11" s="1"/>
  <c r="SF12"/>
  <c r="SF11" s="1" a="1"/>
  <c r="SF11" s="1"/>
  <c r="SG12"/>
  <c r="SG11" s="1" a="1"/>
  <c r="SG11" s="1"/>
  <c r="SH12"/>
  <c r="SH11" s="1" a="1"/>
  <c r="SH11" s="1"/>
  <c r="SI12"/>
  <c r="SI11" s="1" a="1"/>
  <c r="SI11" s="1"/>
  <c r="SJ12"/>
  <c r="SJ11" s="1" a="1"/>
  <c r="SJ11" s="1"/>
  <c r="SK12"/>
  <c r="SK11" s="1" a="1"/>
  <c r="SK11" s="1"/>
  <c r="SL12"/>
  <c r="SL11" s="1" a="1"/>
  <c r="SL11" s="1"/>
  <c r="SM12"/>
  <c r="SM11" s="1" a="1"/>
  <c r="SM11" s="1"/>
  <c r="SN12"/>
  <c r="SN11" s="1" a="1"/>
  <c r="SN11" s="1"/>
  <c r="SO12"/>
  <c r="SO11" s="1" a="1"/>
  <c r="SO11" s="1"/>
  <c r="SP12"/>
  <c r="SP11" s="1" a="1"/>
  <c r="SP11" s="1"/>
  <c r="SQ12"/>
  <c r="SQ11" s="1" a="1"/>
  <c r="SQ11" s="1"/>
  <c r="SR12"/>
  <c r="SR11" s="1" a="1"/>
  <c r="SR11" s="1"/>
  <c r="SS12"/>
  <c r="SS11" s="1" a="1"/>
  <c r="SS11" s="1"/>
  <c r="ST12"/>
  <c r="ST11" s="1" a="1"/>
  <c r="ST11" s="1"/>
  <c r="SU12"/>
  <c r="SU11" s="1" a="1"/>
  <c r="SU11" s="1"/>
  <c r="SV12"/>
  <c r="SV11" s="1" a="1"/>
  <c r="SV11" s="1"/>
  <c r="SW12"/>
  <c r="SW11" s="1" a="1"/>
  <c r="SW11" s="1"/>
  <c r="SX12"/>
  <c r="SX11" s="1" a="1"/>
  <c r="SX11" s="1"/>
  <c r="SY12"/>
  <c r="SY11" s="1" a="1"/>
  <c r="SY11" s="1"/>
  <c r="SZ12"/>
  <c r="SZ11" s="1" a="1"/>
  <c r="SZ11" s="1"/>
  <c r="TA12"/>
  <c r="TA11" s="1" a="1"/>
  <c r="TA11" s="1"/>
  <c r="TB12"/>
  <c r="TB11" s="1" a="1"/>
  <c r="TB11" s="1"/>
  <c r="TC12"/>
  <c r="TC11" s="1" a="1"/>
  <c r="TC11" s="1"/>
  <c r="TD12"/>
  <c r="TD11" s="1" a="1"/>
  <c r="TD11" s="1"/>
  <c r="TE12"/>
  <c r="TE11" s="1" a="1"/>
  <c r="TE11" s="1"/>
  <c r="TF12"/>
  <c r="TF11" s="1" a="1"/>
  <c r="TF11" s="1"/>
  <c r="TG12"/>
  <c r="TG11" s="1" a="1"/>
  <c r="TG11" s="1"/>
  <c r="TH12"/>
  <c r="TH11" s="1" a="1"/>
  <c r="TH11" s="1"/>
  <c r="TI12"/>
  <c r="TI11" s="1" a="1"/>
  <c r="TI11" s="1"/>
  <c r="TJ12"/>
  <c r="TJ11" s="1" a="1"/>
  <c r="TJ11" s="1"/>
  <c r="TK12"/>
  <c r="TK11" s="1" a="1"/>
  <c r="TK11" s="1"/>
  <c r="TL12"/>
  <c r="TL11" s="1" a="1"/>
  <c r="TL11" s="1"/>
  <c r="TM12"/>
  <c r="TM11" s="1" a="1"/>
  <c r="TM11" s="1"/>
  <c r="TN12"/>
  <c r="TN11" s="1" a="1"/>
  <c r="TN11" s="1"/>
  <c r="TO12"/>
  <c r="TO11" s="1" a="1"/>
  <c r="TO11" s="1"/>
  <c r="TP12"/>
  <c r="TP11" s="1" a="1"/>
  <c r="TP11" s="1"/>
  <c r="TQ12"/>
  <c r="TQ11" s="1" a="1"/>
  <c r="TQ11" s="1"/>
  <c r="TR12"/>
  <c r="TR11" s="1" a="1"/>
  <c r="TR11" s="1"/>
  <c r="TS12"/>
  <c r="TS11" s="1" a="1"/>
  <c r="TS11" s="1"/>
  <c r="TT12"/>
  <c r="TT11" s="1" a="1"/>
  <c r="TT11" s="1"/>
  <c r="TU12"/>
  <c r="TU11" s="1" a="1"/>
  <c r="TU11" s="1"/>
  <c r="TV12"/>
  <c r="TV11" s="1" a="1"/>
  <c r="TV11" s="1"/>
  <c r="TW12"/>
  <c r="TW11" s="1" a="1"/>
  <c r="TW11" s="1"/>
  <c r="TX12"/>
  <c r="TX11" s="1" a="1"/>
  <c r="TX11" s="1"/>
  <c r="TY12"/>
  <c r="TY11" s="1" a="1"/>
  <c r="TY11" s="1"/>
  <c r="TZ12"/>
  <c r="TZ11" s="1" a="1"/>
  <c r="TZ11" s="1"/>
  <c r="UA12"/>
  <c r="UA11" s="1" a="1"/>
  <c r="UA11" s="1"/>
  <c r="UB12"/>
  <c r="UB11" s="1" a="1"/>
  <c r="UB11" s="1"/>
  <c r="UC12"/>
  <c r="UC11" s="1" a="1"/>
  <c r="UC11" s="1"/>
  <c r="UD12"/>
  <c r="UD11" s="1" a="1"/>
  <c r="UD11" s="1"/>
  <c r="UE12"/>
  <c r="UE11" s="1" a="1"/>
  <c r="UE11" s="1"/>
  <c r="UF12"/>
  <c r="UF11" s="1" a="1"/>
  <c r="UF11" s="1"/>
  <c r="UG12"/>
  <c r="UG11" s="1" a="1"/>
  <c r="UG11" s="1"/>
  <c r="UH12"/>
  <c r="UH11" s="1" a="1"/>
  <c r="UH11" s="1"/>
  <c r="J12"/>
  <c r="J11" s="1" a="1"/>
  <c r="J11" s="1"/>
  <c r="I12"/>
  <c r="H12"/>
  <c r="G12"/>
  <c r="F12"/>
  <c r="G10"/>
  <c r="H10"/>
  <c r="I10"/>
  <c r="J10"/>
  <c r="D6" i="42"/>
  <c r="C6"/>
  <c r="E6"/>
  <c r="K9" i="58" l="1" a="1"/>
  <c r="K9" s="1"/>
  <c r="L9" a="1"/>
  <c r="L9" s="1"/>
  <c r="H11" a="1"/>
  <c r="H11" s="1"/>
  <c r="I11" a="1"/>
  <c r="I11" s="1"/>
  <c r="H13" a="1"/>
  <c r="H13" s="1"/>
  <c r="J274" i="39" l="1"/>
  <c r="K274"/>
  <c r="L274"/>
  <c r="M274"/>
  <c r="N274"/>
  <c r="O274"/>
  <c r="P274"/>
  <c r="Q274"/>
  <c r="J275"/>
  <c r="K275"/>
  <c r="L275"/>
  <c r="M275"/>
  <c r="N275"/>
  <c r="O275"/>
  <c r="P275"/>
  <c r="Q275"/>
  <c r="J276"/>
  <c r="K276"/>
  <c r="L276"/>
  <c r="M276"/>
  <c r="N276"/>
  <c r="O276"/>
  <c r="P276"/>
  <c r="Q276"/>
  <c r="J277"/>
  <c r="K277"/>
  <c r="L277"/>
  <c r="M277"/>
  <c r="N277"/>
  <c r="O277"/>
  <c r="P277"/>
  <c r="Q277"/>
  <c r="J278"/>
  <c r="K278"/>
  <c r="L278"/>
  <c r="M278"/>
  <c r="N278"/>
  <c r="O278"/>
  <c r="P278"/>
  <c r="Q278"/>
  <c r="J279"/>
  <c r="K279"/>
  <c r="L279"/>
  <c r="M279"/>
  <c r="N279"/>
  <c r="O279"/>
  <c r="P279"/>
  <c r="Q279"/>
  <c r="C284"/>
  <c r="C286" s="1"/>
  <c r="J281"/>
  <c r="J280"/>
  <c r="J258"/>
  <c r="K258"/>
  <c r="L258"/>
  <c r="M258"/>
  <c r="N258"/>
  <c r="O258"/>
  <c r="P258"/>
  <c r="Q258"/>
  <c r="J259"/>
  <c r="K259"/>
  <c r="L259"/>
  <c r="M259"/>
  <c r="N259"/>
  <c r="O259"/>
  <c r="P259"/>
  <c r="Q259"/>
  <c r="J260"/>
  <c r="K260"/>
  <c r="L260"/>
  <c r="M260"/>
  <c r="N260"/>
  <c r="O260"/>
  <c r="P260"/>
  <c r="Q260"/>
  <c r="J261"/>
  <c r="K261"/>
  <c r="L261"/>
  <c r="M261"/>
  <c r="N261"/>
  <c r="O261"/>
  <c r="P261"/>
  <c r="Q261"/>
  <c r="J262"/>
  <c r="K262"/>
  <c r="L262"/>
  <c r="M262"/>
  <c r="N262"/>
  <c r="O262"/>
  <c r="P262"/>
  <c r="Q262"/>
  <c r="J263"/>
  <c r="K263"/>
  <c r="L263"/>
  <c r="M263"/>
  <c r="N263"/>
  <c r="O263"/>
  <c r="P263"/>
  <c r="Q263"/>
  <c r="J242"/>
  <c r="K242"/>
  <c r="L242"/>
  <c r="M242"/>
  <c r="N242"/>
  <c r="O242"/>
  <c r="P242"/>
  <c r="Q242"/>
  <c r="J243"/>
  <c r="K243"/>
  <c r="L243"/>
  <c r="M243"/>
  <c r="N243"/>
  <c r="O243"/>
  <c r="P243"/>
  <c r="Q243"/>
  <c r="J244"/>
  <c r="K244"/>
  <c r="L244"/>
  <c r="M244"/>
  <c r="N244"/>
  <c r="O244"/>
  <c r="P244"/>
  <c r="Q244"/>
  <c r="J245"/>
  <c r="K245"/>
  <c r="L245"/>
  <c r="M245"/>
  <c r="N245"/>
  <c r="O245"/>
  <c r="P245"/>
  <c r="Q245"/>
  <c r="J246"/>
  <c r="K246"/>
  <c r="L246"/>
  <c r="M246"/>
  <c r="N246"/>
  <c r="O246"/>
  <c r="P246"/>
  <c r="Q246"/>
  <c r="J247"/>
  <c r="K247"/>
  <c r="L247"/>
  <c r="M247"/>
  <c r="N247"/>
  <c r="O247"/>
  <c r="P247"/>
  <c r="Q247"/>
  <c r="J226"/>
  <c r="K226"/>
  <c r="L226"/>
  <c r="M226"/>
  <c r="N226"/>
  <c r="O226"/>
  <c r="P226"/>
  <c r="Q226"/>
  <c r="J227"/>
  <c r="K227"/>
  <c r="L227"/>
  <c r="M227"/>
  <c r="N227"/>
  <c r="O227"/>
  <c r="P227"/>
  <c r="Q227"/>
  <c r="J228"/>
  <c r="K228"/>
  <c r="L228"/>
  <c r="M228"/>
  <c r="N228"/>
  <c r="O228"/>
  <c r="P228"/>
  <c r="Q228"/>
  <c r="J229"/>
  <c r="K229"/>
  <c r="L229"/>
  <c r="M229"/>
  <c r="N229"/>
  <c r="O229"/>
  <c r="P229"/>
  <c r="Q229"/>
  <c r="J230"/>
  <c r="K230"/>
  <c r="L230"/>
  <c r="M230"/>
  <c r="N230"/>
  <c r="O230"/>
  <c r="P230"/>
  <c r="Q230"/>
  <c r="J231"/>
  <c r="K231"/>
  <c r="L231"/>
  <c r="M231"/>
  <c r="N231"/>
  <c r="O231"/>
  <c r="P231"/>
  <c r="Q231"/>
  <c r="J210"/>
  <c r="K210"/>
  <c r="L210"/>
  <c r="M210"/>
  <c r="N210"/>
  <c r="O210"/>
  <c r="P210"/>
  <c r="Q210"/>
  <c r="J211"/>
  <c r="K211"/>
  <c r="L211"/>
  <c r="M211"/>
  <c r="N211"/>
  <c r="O211"/>
  <c r="P211"/>
  <c r="Q211"/>
  <c r="J212"/>
  <c r="K212"/>
  <c r="L212"/>
  <c r="M212"/>
  <c r="N212"/>
  <c r="O212"/>
  <c r="P212"/>
  <c r="Q212"/>
  <c r="J213"/>
  <c r="K213"/>
  <c r="L213"/>
  <c r="M213"/>
  <c r="N213"/>
  <c r="O213"/>
  <c r="P213"/>
  <c r="Q213"/>
  <c r="J214"/>
  <c r="K214"/>
  <c r="L214"/>
  <c r="M214"/>
  <c r="N214"/>
  <c r="O214"/>
  <c r="P214"/>
  <c r="Q214"/>
  <c r="J215"/>
  <c r="K215"/>
  <c r="L215"/>
  <c r="M215"/>
  <c r="N215"/>
  <c r="O215"/>
  <c r="P215"/>
  <c r="Q215"/>
  <c r="J194"/>
  <c r="K194"/>
  <c r="L194"/>
  <c r="M194"/>
  <c r="N194"/>
  <c r="O194"/>
  <c r="P194"/>
  <c r="Q194"/>
  <c r="J195"/>
  <c r="K195"/>
  <c r="L195"/>
  <c r="M195"/>
  <c r="N195"/>
  <c r="O195"/>
  <c r="P195"/>
  <c r="Q195"/>
  <c r="J196"/>
  <c r="K196"/>
  <c r="L196"/>
  <c r="M196"/>
  <c r="N196"/>
  <c r="O196"/>
  <c r="P196"/>
  <c r="Q196"/>
  <c r="J197"/>
  <c r="K197"/>
  <c r="L197"/>
  <c r="M197"/>
  <c r="N197"/>
  <c r="O197"/>
  <c r="P197"/>
  <c r="Q197"/>
  <c r="J198"/>
  <c r="K198"/>
  <c r="L198"/>
  <c r="M198"/>
  <c r="N198"/>
  <c r="O198"/>
  <c r="P198"/>
  <c r="Q198"/>
  <c r="J199"/>
  <c r="K199"/>
  <c r="L199"/>
  <c r="M199"/>
  <c r="N199"/>
  <c r="O199"/>
  <c r="P199"/>
  <c r="Q199"/>
  <c r="J178"/>
  <c r="K178"/>
  <c r="L178"/>
  <c r="M178"/>
  <c r="N178"/>
  <c r="O178"/>
  <c r="P178"/>
  <c r="Q178"/>
  <c r="J179"/>
  <c r="K179"/>
  <c r="L179"/>
  <c r="M179"/>
  <c r="N179"/>
  <c r="O179"/>
  <c r="P179"/>
  <c r="Q179"/>
  <c r="J180"/>
  <c r="K180"/>
  <c r="L180"/>
  <c r="M180"/>
  <c r="N180"/>
  <c r="O180"/>
  <c r="P180"/>
  <c r="Q180"/>
  <c r="J181"/>
  <c r="K181"/>
  <c r="L181"/>
  <c r="M181"/>
  <c r="N181"/>
  <c r="O181"/>
  <c r="P181"/>
  <c r="Q181"/>
  <c r="J182"/>
  <c r="K182"/>
  <c r="L182"/>
  <c r="M182"/>
  <c r="N182"/>
  <c r="O182"/>
  <c r="P182"/>
  <c r="Q182"/>
  <c r="J183"/>
  <c r="K183"/>
  <c r="L183"/>
  <c r="M183"/>
  <c r="N183"/>
  <c r="O183"/>
  <c r="P183"/>
  <c r="Q183"/>
  <c r="J162"/>
  <c r="K162"/>
  <c r="L162"/>
  <c r="M162"/>
  <c r="N162"/>
  <c r="O162"/>
  <c r="P162"/>
  <c r="Q162"/>
  <c r="J163"/>
  <c r="K163"/>
  <c r="L163"/>
  <c r="M163"/>
  <c r="N163"/>
  <c r="O163"/>
  <c r="P163"/>
  <c r="Q163"/>
  <c r="J164"/>
  <c r="K164"/>
  <c r="L164"/>
  <c r="M164"/>
  <c r="N164"/>
  <c r="O164"/>
  <c r="P164"/>
  <c r="Q164"/>
  <c r="J165"/>
  <c r="K165"/>
  <c r="L165"/>
  <c r="M165"/>
  <c r="N165"/>
  <c r="O165"/>
  <c r="P165"/>
  <c r="Q165"/>
  <c r="J166"/>
  <c r="K166"/>
  <c r="L166"/>
  <c r="M166"/>
  <c r="N166"/>
  <c r="O166"/>
  <c r="P166"/>
  <c r="Q166"/>
  <c r="J167"/>
  <c r="K167"/>
  <c r="L167"/>
  <c r="M167"/>
  <c r="N167"/>
  <c r="O167"/>
  <c r="P167"/>
  <c r="Q167"/>
  <c r="J146"/>
  <c r="K146"/>
  <c r="L146"/>
  <c r="M146"/>
  <c r="N146"/>
  <c r="O146"/>
  <c r="P146"/>
  <c r="Q146"/>
  <c r="J147"/>
  <c r="K147"/>
  <c r="L147"/>
  <c r="M147"/>
  <c r="N147"/>
  <c r="O147"/>
  <c r="P147"/>
  <c r="Q147"/>
  <c r="J148"/>
  <c r="K148"/>
  <c r="L148"/>
  <c r="M148"/>
  <c r="N148"/>
  <c r="O148"/>
  <c r="P148"/>
  <c r="Q148"/>
  <c r="J149"/>
  <c r="K149"/>
  <c r="L149"/>
  <c r="M149"/>
  <c r="N149"/>
  <c r="O149"/>
  <c r="P149"/>
  <c r="Q149"/>
  <c r="J150"/>
  <c r="K150"/>
  <c r="L150"/>
  <c r="M150"/>
  <c r="N150"/>
  <c r="O150"/>
  <c r="P150"/>
  <c r="Q150"/>
  <c r="J151"/>
  <c r="K151"/>
  <c r="L151"/>
  <c r="M151"/>
  <c r="N151"/>
  <c r="O151"/>
  <c r="P151"/>
  <c r="Q151"/>
  <c r="J130"/>
  <c r="K130"/>
  <c r="L130"/>
  <c r="M130"/>
  <c r="N130"/>
  <c r="O130"/>
  <c r="P130"/>
  <c r="Q130"/>
  <c r="J131"/>
  <c r="K131"/>
  <c r="L131"/>
  <c r="M131"/>
  <c r="N131"/>
  <c r="O131"/>
  <c r="P131"/>
  <c r="Q131"/>
  <c r="J132"/>
  <c r="K132"/>
  <c r="L132"/>
  <c r="M132"/>
  <c r="N132"/>
  <c r="O132"/>
  <c r="P132"/>
  <c r="Q132"/>
  <c r="J133"/>
  <c r="K133"/>
  <c r="L133"/>
  <c r="M133"/>
  <c r="N133"/>
  <c r="O133"/>
  <c r="P133"/>
  <c r="Q133"/>
  <c r="J134"/>
  <c r="K134"/>
  <c r="L134"/>
  <c r="M134"/>
  <c r="N134"/>
  <c r="O134"/>
  <c r="P134"/>
  <c r="Q134"/>
  <c r="J135"/>
  <c r="K135"/>
  <c r="L135"/>
  <c r="M135"/>
  <c r="N135"/>
  <c r="O135"/>
  <c r="P135"/>
  <c r="Q135"/>
  <c r="J114"/>
  <c r="K114"/>
  <c r="L114"/>
  <c r="M114"/>
  <c r="N114"/>
  <c r="O114"/>
  <c r="P114"/>
  <c r="Q114"/>
  <c r="J115"/>
  <c r="K115"/>
  <c r="L115"/>
  <c r="M115"/>
  <c r="N115"/>
  <c r="O115"/>
  <c r="P115"/>
  <c r="Q115"/>
  <c r="J116"/>
  <c r="K116"/>
  <c r="L116"/>
  <c r="M116"/>
  <c r="N116"/>
  <c r="O116"/>
  <c r="P116"/>
  <c r="Q116"/>
  <c r="J117"/>
  <c r="K117"/>
  <c r="L117"/>
  <c r="M117"/>
  <c r="N117"/>
  <c r="O117"/>
  <c r="P117"/>
  <c r="Q117"/>
  <c r="J118"/>
  <c r="K118"/>
  <c r="L118"/>
  <c r="M118"/>
  <c r="N118"/>
  <c r="O118"/>
  <c r="P118"/>
  <c r="Q118"/>
  <c r="J119"/>
  <c r="K119"/>
  <c r="L119"/>
  <c r="M119"/>
  <c r="N119"/>
  <c r="O119"/>
  <c r="P119"/>
  <c r="Q119"/>
  <c r="J98"/>
  <c r="K98"/>
  <c r="L98"/>
  <c r="M98"/>
  <c r="N98"/>
  <c r="O98"/>
  <c r="P98"/>
  <c r="Q98"/>
  <c r="J99"/>
  <c r="K99"/>
  <c r="L99"/>
  <c r="M99"/>
  <c r="N99"/>
  <c r="O99"/>
  <c r="P99"/>
  <c r="Q99"/>
  <c r="J100"/>
  <c r="K100"/>
  <c r="L100"/>
  <c r="M100"/>
  <c r="N100"/>
  <c r="O100"/>
  <c r="P100"/>
  <c r="Q100"/>
  <c r="J101"/>
  <c r="K101"/>
  <c r="L101"/>
  <c r="M101"/>
  <c r="N101"/>
  <c r="O101"/>
  <c r="P101"/>
  <c r="Q101"/>
  <c r="J102"/>
  <c r="K102"/>
  <c r="L102"/>
  <c r="M102"/>
  <c r="N102"/>
  <c r="O102"/>
  <c r="P102"/>
  <c r="Q102"/>
  <c r="J103"/>
  <c r="K103"/>
  <c r="L103"/>
  <c r="M103"/>
  <c r="N103"/>
  <c r="O103"/>
  <c r="P103"/>
  <c r="Q103"/>
  <c r="J82"/>
  <c r="K82"/>
  <c r="L82"/>
  <c r="M82"/>
  <c r="N82"/>
  <c r="O82"/>
  <c r="P82"/>
  <c r="Q82"/>
  <c r="J83"/>
  <c r="K83"/>
  <c r="L83"/>
  <c r="M83"/>
  <c r="N83"/>
  <c r="O83"/>
  <c r="P83"/>
  <c r="Q83"/>
  <c r="J84"/>
  <c r="K84"/>
  <c r="L84"/>
  <c r="M84"/>
  <c r="N84"/>
  <c r="O84"/>
  <c r="P84"/>
  <c r="Q84"/>
  <c r="J85"/>
  <c r="K85"/>
  <c r="L85"/>
  <c r="M85"/>
  <c r="N85"/>
  <c r="O85"/>
  <c r="P85"/>
  <c r="Q85"/>
  <c r="J86"/>
  <c r="K86"/>
  <c r="L86"/>
  <c r="M86"/>
  <c r="N86"/>
  <c r="O86"/>
  <c r="P86"/>
  <c r="Q86"/>
  <c r="J87"/>
  <c r="K87"/>
  <c r="L87"/>
  <c r="M87"/>
  <c r="N87"/>
  <c r="O87"/>
  <c r="P87"/>
  <c r="Q87"/>
  <c r="J66"/>
  <c r="K66"/>
  <c r="L66"/>
  <c r="M66"/>
  <c r="N66"/>
  <c r="O66"/>
  <c r="P66"/>
  <c r="Q66"/>
  <c r="J67"/>
  <c r="K67"/>
  <c r="L67"/>
  <c r="M67"/>
  <c r="N67"/>
  <c r="O67"/>
  <c r="P67"/>
  <c r="Q67"/>
  <c r="J68"/>
  <c r="K68"/>
  <c r="L68"/>
  <c r="M68"/>
  <c r="N68"/>
  <c r="O68"/>
  <c r="P68"/>
  <c r="Q68"/>
  <c r="J69"/>
  <c r="K69"/>
  <c r="L69"/>
  <c r="M69"/>
  <c r="N69"/>
  <c r="O69"/>
  <c r="P69"/>
  <c r="Q69"/>
  <c r="J70"/>
  <c r="K70"/>
  <c r="L70"/>
  <c r="M70"/>
  <c r="N70"/>
  <c r="O70"/>
  <c r="P70"/>
  <c r="Q70"/>
  <c r="J71"/>
  <c r="K71"/>
  <c r="L71"/>
  <c r="M71"/>
  <c r="N71"/>
  <c r="O71"/>
  <c r="P71"/>
  <c r="Q71"/>
  <c r="J50"/>
  <c r="K50"/>
  <c r="L50"/>
  <c r="M50"/>
  <c r="N50"/>
  <c r="O50"/>
  <c r="P50"/>
  <c r="Q50"/>
  <c r="J51"/>
  <c r="K51"/>
  <c r="L51"/>
  <c r="M51"/>
  <c r="N51"/>
  <c r="O51"/>
  <c r="P51"/>
  <c r="Q51"/>
  <c r="J52"/>
  <c r="K52"/>
  <c r="L52"/>
  <c r="M52"/>
  <c r="N52"/>
  <c r="O52"/>
  <c r="P52"/>
  <c r="Q52"/>
  <c r="J53"/>
  <c r="K53"/>
  <c r="L53"/>
  <c r="M53"/>
  <c r="N53"/>
  <c r="O53"/>
  <c r="P53"/>
  <c r="Q53"/>
  <c r="J54"/>
  <c r="K54"/>
  <c r="L54"/>
  <c r="M54"/>
  <c r="N54"/>
  <c r="O54"/>
  <c r="P54"/>
  <c r="Q54"/>
  <c r="J55"/>
  <c r="K55"/>
  <c r="L55"/>
  <c r="M55"/>
  <c r="N55"/>
  <c r="O55"/>
  <c r="P55"/>
  <c r="Q55"/>
  <c r="K34"/>
  <c r="L34"/>
  <c r="M34"/>
  <c r="N34"/>
  <c r="O34"/>
  <c r="P34"/>
  <c r="Q34"/>
  <c r="J35"/>
  <c r="K35"/>
  <c r="L35"/>
  <c r="M35"/>
  <c r="N35"/>
  <c r="O35"/>
  <c r="P35"/>
  <c r="Q35"/>
  <c r="J36"/>
  <c r="K36"/>
  <c r="L36"/>
  <c r="M36"/>
  <c r="N36"/>
  <c r="O36"/>
  <c r="P36"/>
  <c r="Q36"/>
  <c r="J37"/>
  <c r="K37"/>
  <c r="L37"/>
  <c r="M37"/>
  <c r="N37"/>
  <c r="O37"/>
  <c r="P37"/>
  <c r="Q37"/>
  <c r="J38"/>
  <c r="K38"/>
  <c r="L38"/>
  <c r="M38"/>
  <c r="N38"/>
  <c r="O38"/>
  <c r="P38"/>
  <c r="Q38"/>
  <c r="J39"/>
  <c r="K39"/>
  <c r="L39"/>
  <c r="M39"/>
  <c r="N39"/>
  <c r="O39"/>
  <c r="P39"/>
  <c r="Q39"/>
  <c r="C268"/>
  <c r="C270" s="1"/>
  <c r="J265"/>
  <c r="J264"/>
  <c r="C252"/>
  <c r="C254" s="1"/>
  <c r="J249"/>
  <c r="J248"/>
  <c r="C236"/>
  <c r="C238" s="1"/>
  <c r="J233"/>
  <c r="J232"/>
  <c r="C220"/>
  <c r="C222" s="1"/>
  <c r="J217"/>
  <c r="J216"/>
  <c r="C204"/>
  <c r="C206" s="1"/>
  <c r="J201"/>
  <c r="J200"/>
  <c r="C188"/>
  <c r="C190" s="1"/>
  <c r="J185"/>
  <c r="J184"/>
  <c r="C172"/>
  <c r="C174" s="1"/>
  <c r="J169"/>
  <c r="J168"/>
  <c r="C156"/>
  <c r="C158" s="1"/>
  <c r="J153"/>
  <c r="J152"/>
  <c r="C140"/>
  <c r="C142" s="1"/>
  <c r="J137"/>
  <c r="J136"/>
  <c r="C124"/>
  <c r="C126" s="1"/>
  <c r="J121"/>
  <c r="J120"/>
  <c r="C108"/>
  <c r="C110" s="1"/>
  <c r="J105"/>
  <c r="J104"/>
  <c r="C92"/>
  <c r="C94" s="1"/>
  <c r="J89"/>
  <c r="J88"/>
  <c r="C76"/>
  <c r="C78" s="1"/>
  <c r="J73"/>
  <c r="J72"/>
  <c r="C60"/>
  <c r="C62" s="1"/>
  <c r="J57"/>
  <c r="J56"/>
  <c r="C44"/>
  <c r="C46" s="1"/>
  <c r="J41"/>
  <c r="J40"/>
  <c r="K18"/>
  <c r="L18"/>
  <c r="M18"/>
  <c r="N18"/>
  <c r="O18"/>
  <c r="P18"/>
  <c r="Q18"/>
  <c r="J19"/>
  <c r="K19"/>
  <c r="L19"/>
  <c r="M19"/>
  <c r="N19"/>
  <c r="O19"/>
  <c r="P19"/>
  <c r="Q19"/>
  <c r="J20"/>
  <c r="K20"/>
  <c r="L20"/>
  <c r="M20"/>
  <c r="N20"/>
  <c r="O20"/>
  <c r="P20"/>
  <c r="Q20"/>
  <c r="J21"/>
  <c r="K21"/>
  <c r="L21"/>
  <c r="M21"/>
  <c r="N21"/>
  <c r="O21"/>
  <c r="P21"/>
  <c r="Q21"/>
  <c r="J22"/>
  <c r="K22"/>
  <c r="L22"/>
  <c r="M22"/>
  <c r="N22"/>
  <c r="O22"/>
  <c r="P22"/>
  <c r="Q22"/>
  <c r="J23"/>
  <c r="K23"/>
  <c r="L23"/>
  <c r="M23"/>
  <c r="N23"/>
  <c r="O23"/>
  <c r="P23"/>
  <c r="Q23"/>
  <c r="J24"/>
  <c r="K24"/>
  <c r="L24"/>
  <c r="M24"/>
  <c r="N24"/>
  <c r="O24"/>
  <c r="P24"/>
  <c r="Q24"/>
  <c r="J25"/>
  <c r="K25"/>
  <c r="L25"/>
  <c r="M25"/>
  <c r="N25"/>
  <c r="O25"/>
  <c r="P25"/>
  <c r="Q25"/>
  <c r="C28"/>
  <c r="C30" s="1"/>
  <c r="C43" l="1"/>
  <c r="C59"/>
  <c r="C75"/>
  <c r="C91"/>
  <c r="C123"/>
  <c r="C139"/>
  <c r="C155"/>
  <c r="C171"/>
  <c r="C187"/>
  <c r="C203"/>
  <c r="C219"/>
  <c r="C235"/>
  <c r="C251"/>
  <c r="C267"/>
  <c r="C107"/>
  <c r="C283"/>
  <c r="H288"/>
  <c r="F288"/>
  <c r="D288"/>
  <c r="I288"/>
  <c r="G288"/>
  <c r="E288"/>
  <c r="C288"/>
  <c r="C285"/>
  <c r="J284"/>
  <c r="H272"/>
  <c r="F272"/>
  <c r="D272"/>
  <c r="I272"/>
  <c r="G272"/>
  <c r="E272"/>
  <c r="C272"/>
  <c r="C269"/>
  <c r="J268"/>
  <c r="H256"/>
  <c r="F256"/>
  <c r="D256"/>
  <c r="I256"/>
  <c r="G256"/>
  <c r="E256"/>
  <c r="C256"/>
  <c r="C253"/>
  <c r="J252"/>
  <c r="H240"/>
  <c r="F240"/>
  <c r="D240"/>
  <c r="I240"/>
  <c r="G240"/>
  <c r="E240"/>
  <c r="C240"/>
  <c r="C237"/>
  <c r="J236"/>
  <c r="H224"/>
  <c r="F224"/>
  <c r="D224"/>
  <c r="I224"/>
  <c r="G224"/>
  <c r="E224"/>
  <c r="C224"/>
  <c r="C221"/>
  <c r="J220"/>
  <c r="H208"/>
  <c r="F208"/>
  <c r="D208"/>
  <c r="I208"/>
  <c r="G208"/>
  <c r="E208"/>
  <c r="C208"/>
  <c r="C205"/>
  <c r="J204"/>
  <c r="H192"/>
  <c r="F192"/>
  <c r="D192"/>
  <c r="I192"/>
  <c r="G192"/>
  <c r="E192"/>
  <c r="C192"/>
  <c r="C189"/>
  <c r="J188"/>
  <c r="H176"/>
  <c r="F176"/>
  <c r="D176"/>
  <c r="I176"/>
  <c r="G176"/>
  <c r="E176"/>
  <c r="C176"/>
  <c r="C173"/>
  <c r="J172"/>
  <c r="H160"/>
  <c r="F160"/>
  <c r="D160"/>
  <c r="I160"/>
  <c r="G160"/>
  <c r="E160"/>
  <c r="C160"/>
  <c r="C157"/>
  <c r="J156"/>
  <c r="H144"/>
  <c r="F144"/>
  <c r="D144"/>
  <c r="I144"/>
  <c r="G144"/>
  <c r="E144"/>
  <c r="C144"/>
  <c r="C141"/>
  <c r="J140"/>
  <c r="H128"/>
  <c r="F128"/>
  <c r="D128"/>
  <c r="I128"/>
  <c r="G128"/>
  <c r="E128"/>
  <c r="C128"/>
  <c r="C125"/>
  <c r="J124"/>
  <c r="H112"/>
  <c r="F112"/>
  <c r="D112"/>
  <c r="I112"/>
  <c r="G112"/>
  <c r="E112"/>
  <c r="C112"/>
  <c r="C109"/>
  <c r="J108"/>
  <c r="H96"/>
  <c r="F96"/>
  <c r="D96"/>
  <c r="I96"/>
  <c r="G96"/>
  <c r="E96"/>
  <c r="C96"/>
  <c r="C93"/>
  <c r="J92"/>
  <c r="H80"/>
  <c r="F80"/>
  <c r="D80"/>
  <c r="I80"/>
  <c r="G80"/>
  <c r="E80"/>
  <c r="C80"/>
  <c r="C77"/>
  <c r="J76"/>
  <c r="H64"/>
  <c r="F64"/>
  <c r="D64"/>
  <c r="I64"/>
  <c r="G64"/>
  <c r="E64"/>
  <c r="C64"/>
  <c r="C61"/>
  <c r="J60"/>
  <c r="H48"/>
  <c r="F48"/>
  <c r="D48"/>
  <c r="I48"/>
  <c r="G48"/>
  <c r="E48"/>
  <c r="C48"/>
  <c r="C45"/>
  <c r="J44"/>
  <c r="J28"/>
  <c r="C27"/>
  <c r="H32"/>
  <c r="F32"/>
  <c r="D32"/>
  <c r="I32"/>
  <c r="G32"/>
  <c r="E32"/>
  <c r="C32"/>
  <c r="C29"/>
  <c r="BD32" l="1"/>
  <c r="BA32"/>
  <c r="BE32"/>
  <c r="BB48"/>
  <c r="BF48"/>
  <c r="BC48"/>
  <c r="BD64"/>
  <c r="BA64"/>
  <c r="BE64"/>
  <c r="BB80"/>
  <c r="BF80"/>
  <c r="BC80"/>
  <c r="BD96"/>
  <c r="BA96"/>
  <c r="BE96"/>
  <c r="BB112"/>
  <c r="BF112"/>
  <c r="BC112"/>
  <c r="BD128"/>
  <c r="BA128"/>
  <c r="BE128"/>
  <c r="BB144"/>
  <c r="BF144"/>
  <c r="BC144"/>
  <c r="BD160"/>
  <c r="BA160"/>
  <c r="BE160"/>
  <c r="BB176"/>
  <c r="BF176"/>
  <c r="BC176"/>
  <c r="BD192"/>
  <c r="BA192"/>
  <c r="BE192"/>
  <c r="BB208"/>
  <c r="BF208"/>
  <c r="BC208"/>
  <c r="BD224"/>
  <c r="BA224"/>
  <c r="BE224"/>
  <c r="BB240"/>
  <c r="BF240"/>
  <c r="BC240"/>
  <c r="BD256"/>
  <c r="BA256"/>
  <c r="BE256"/>
  <c r="BB272"/>
  <c r="BF272"/>
  <c r="BC272"/>
  <c r="BD288"/>
  <c r="BA288"/>
  <c r="BE288"/>
  <c r="BB32"/>
  <c r="BF32"/>
  <c r="BC32"/>
  <c r="BD48"/>
  <c r="BA48"/>
  <c r="BE48"/>
  <c r="BB64"/>
  <c r="BF64"/>
  <c r="BC64"/>
  <c r="BD80"/>
  <c r="BA80"/>
  <c r="BE80"/>
  <c r="BB96"/>
  <c r="BF96"/>
  <c r="BC96"/>
  <c r="BD112"/>
  <c r="BA112"/>
  <c r="BE112"/>
  <c r="BB128"/>
  <c r="BF128"/>
  <c r="BC128"/>
  <c r="BD144"/>
  <c r="BA144"/>
  <c r="BE144"/>
  <c r="BB160"/>
  <c r="BF160"/>
  <c r="BC160"/>
  <c r="BD176"/>
  <c r="BA176"/>
  <c r="BE176"/>
  <c r="BB192"/>
  <c r="BF192"/>
  <c r="BC192"/>
  <c r="BD208"/>
  <c r="BA208"/>
  <c r="BE208"/>
  <c r="BB224"/>
  <c r="BF224"/>
  <c r="BC224"/>
  <c r="BD240"/>
  <c r="BA240"/>
  <c r="BE240"/>
  <c r="BB256"/>
  <c r="BF256"/>
  <c r="BC256"/>
  <c r="BD272"/>
  <c r="BA272"/>
  <c r="BE272"/>
  <c r="BB288"/>
  <c r="BF288"/>
  <c r="BC288"/>
  <c r="Q284"/>
  <c r="J283"/>
  <c r="J286"/>
  <c r="AZ288"/>
  <c r="Q268"/>
  <c r="J267"/>
  <c r="J270"/>
  <c r="AZ272"/>
  <c r="Q252"/>
  <c r="J251"/>
  <c r="J254"/>
  <c r="AZ256"/>
  <c r="Q236"/>
  <c r="J235"/>
  <c r="J238"/>
  <c r="AZ240"/>
  <c r="Q220"/>
  <c r="J219"/>
  <c r="J222"/>
  <c r="AZ224"/>
  <c r="Q204"/>
  <c r="J203"/>
  <c r="J206"/>
  <c r="AZ208"/>
  <c r="Q188"/>
  <c r="J187"/>
  <c r="J190"/>
  <c r="AZ192"/>
  <c r="Q172"/>
  <c r="J171"/>
  <c r="J174"/>
  <c r="AZ176"/>
  <c r="Q156"/>
  <c r="J155"/>
  <c r="J158"/>
  <c r="AZ160"/>
  <c r="Q140"/>
  <c r="J139"/>
  <c r="J142"/>
  <c r="AZ144"/>
  <c r="Q124"/>
  <c r="J123"/>
  <c r="J126"/>
  <c r="AZ128"/>
  <c r="Q108"/>
  <c r="J107"/>
  <c r="J110"/>
  <c r="AZ112"/>
  <c r="Q92"/>
  <c r="J91"/>
  <c r="J94"/>
  <c r="AZ96"/>
  <c r="Q76"/>
  <c r="J75"/>
  <c r="J78"/>
  <c r="AZ80"/>
  <c r="Q60"/>
  <c r="J59"/>
  <c r="J62"/>
  <c r="AZ64"/>
  <c r="Q44"/>
  <c r="J43"/>
  <c r="J46"/>
  <c r="AZ48"/>
  <c r="AZ32"/>
  <c r="Q28"/>
  <c r="J27"/>
  <c r="J30"/>
  <c r="CW32" l="1"/>
  <c r="CZ288"/>
  <c r="DC288"/>
  <c r="CY288"/>
  <c r="DB272"/>
  <c r="CX272"/>
  <c r="DA272"/>
  <c r="CZ256"/>
  <c r="DC256"/>
  <c r="CY256"/>
  <c r="DB240"/>
  <c r="CX240"/>
  <c r="DA240"/>
  <c r="CZ224"/>
  <c r="DC224"/>
  <c r="CY224"/>
  <c r="DB208"/>
  <c r="CX208"/>
  <c r="DA208"/>
  <c r="CZ192"/>
  <c r="DC192"/>
  <c r="CY192"/>
  <c r="DB176"/>
  <c r="CX176"/>
  <c r="DA176"/>
  <c r="CZ160"/>
  <c r="DC160"/>
  <c r="CY160"/>
  <c r="DB144"/>
  <c r="CX144"/>
  <c r="DA144"/>
  <c r="CZ128"/>
  <c r="DC128"/>
  <c r="CY128"/>
  <c r="DB112"/>
  <c r="CX112"/>
  <c r="DA112"/>
  <c r="CZ96"/>
  <c r="DC96"/>
  <c r="CY96"/>
  <c r="DB80"/>
  <c r="CX80"/>
  <c r="DA80"/>
  <c r="CZ64"/>
  <c r="DC64"/>
  <c r="CY64"/>
  <c r="DB48"/>
  <c r="CX48"/>
  <c r="DA48"/>
  <c r="CZ32"/>
  <c r="DC32"/>
  <c r="CY32"/>
  <c r="DB288"/>
  <c r="CX288"/>
  <c r="DA288"/>
  <c r="CZ272"/>
  <c r="DC272"/>
  <c r="CY272"/>
  <c r="DB256"/>
  <c r="CX256"/>
  <c r="DA256"/>
  <c r="CZ240"/>
  <c r="DC240"/>
  <c r="CY240"/>
  <c r="DB224"/>
  <c r="CX224"/>
  <c r="DA224"/>
  <c r="CZ208"/>
  <c r="DC208"/>
  <c r="CY208"/>
  <c r="DB192"/>
  <c r="CX192"/>
  <c r="DA192"/>
  <c r="CZ176"/>
  <c r="DC176"/>
  <c r="CY176"/>
  <c r="DB160"/>
  <c r="CX160"/>
  <c r="DA160"/>
  <c r="CZ144"/>
  <c r="DC144"/>
  <c r="CY144"/>
  <c r="DB128"/>
  <c r="CX128"/>
  <c r="DA128"/>
  <c r="CZ112"/>
  <c r="DC112"/>
  <c r="CY112"/>
  <c r="DB96"/>
  <c r="CX96"/>
  <c r="DA96"/>
  <c r="CZ80"/>
  <c r="DC80"/>
  <c r="CY80"/>
  <c r="DB64"/>
  <c r="CX64"/>
  <c r="DA64"/>
  <c r="CZ48"/>
  <c r="DC48"/>
  <c r="CY48"/>
  <c r="DB32"/>
  <c r="CX32"/>
  <c r="DA32"/>
  <c r="CW48"/>
  <c r="CW64"/>
  <c r="CW80"/>
  <c r="CW96"/>
  <c r="CW112"/>
  <c r="CW128"/>
  <c r="CW144"/>
  <c r="CW160"/>
  <c r="CW176"/>
  <c r="CW192"/>
  <c r="CW208"/>
  <c r="CW224"/>
  <c r="CW240"/>
  <c r="CW256"/>
  <c r="CW272"/>
  <c r="CW288"/>
  <c r="P288"/>
  <c r="N288"/>
  <c r="L288"/>
  <c r="J288"/>
  <c r="J285"/>
  <c r="O288"/>
  <c r="M288"/>
  <c r="K288"/>
  <c r="Q286"/>
  <c r="X284"/>
  <c r="Q283"/>
  <c r="P272"/>
  <c r="N272"/>
  <c r="L272"/>
  <c r="J272"/>
  <c r="J269"/>
  <c r="O272"/>
  <c r="M272"/>
  <c r="K272"/>
  <c r="Q270"/>
  <c r="X268"/>
  <c r="Q267"/>
  <c r="P256"/>
  <c r="N256"/>
  <c r="L256"/>
  <c r="J256"/>
  <c r="J253"/>
  <c r="O256"/>
  <c r="M256"/>
  <c r="K256"/>
  <c r="Q254"/>
  <c r="X252"/>
  <c r="Q251"/>
  <c r="P240"/>
  <c r="N240"/>
  <c r="L240"/>
  <c r="J240"/>
  <c r="J237"/>
  <c r="O240"/>
  <c r="M240"/>
  <c r="K240"/>
  <c r="Q238"/>
  <c r="X236"/>
  <c r="Q235"/>
  <c r="P224"/>
  <c r="N224"/>
  <c r="L224"/>
  <c r="J224"/>
  <c r="J221"/>
  <c r="O224"/>
  <c r="M224"/>
  <c r="K224"/>
  <c r="Q222"/>
  <c r="X220"/>
  <c r="Q219"/>
  <c r="P208"/>
  <c r="N208"/>
  <c r="L208"/>
  <c r="J208"/>
  <c r="J205"/>
  <c r="O208"/>
  <c r="M208"/>
  <c r="K208"/>
  <c r="Q206"/>
  <c r="X204"/>
  <c r="Q203"/>
  <c r="P192"/>
  <c r="N192"/>
  <c r="L192"/>
  <c r="J192"/>
  <c r="J189"/>
  <c r="O192"/>
  <c r="M192"/>
  <c r="K192"/>
  <c r="Q190"/>
  <c r="X188"/>
  <c r="Q187"/>
  <c r="P176"/>
  <c r="N176"/>
  <c r="L176"/>
  <c r="J176"/>
  <c r="J173"/>
  <c r="O176"/>
  <c r="M176"/>
  <c r="K176"/>
  <c r="Q174"/>
  <c r="X172"/>
  <c r="Q171"/>
  <c r="P160"/>
  <c r="N160"/>
  <c r="L160"/>
  <c r="J160"/>
  <c r="J157"/>
  <c r="O160"/>
  <c r="M160"/>
  <c r="K160"/>
  <c r="Q158"/>
  <c r="X156"/>
  <c r="Q155"/>
  <c r="P144"/>
  <c r="N144"/>
  <c r="L144"/>
  <c r="J144"/>
  <c r="J141"/>
  <c r="O144"/>
  <c r="M144"/>
  <c r="K144"/>
  <c r="Q142"/>
  <c r="X140"/>
  <c r="Q139"/>
  <c r="P128"/>
  <c r="N128"/>
  <c r="L128"/>
  <c r="J128"/>
  <c r="J125"/>
  <c r="O128"/>
  <c r="M128"/>
  <c r="K128"/>
  <c r="Q126"/>
  <c r="X124"/>
  <c r="Q123"/>
  <c r="P112"/>
  <c r="N112"/>
  <c r="L112"/>
  <c r="J112"/>
  <c r="J109"/>
  <c r="O112"/>
  <c r="M112"/>
  <c r="K112"/>
  <c r="Q110"/>
  <c r="X108"/>
  <c r="Q107"/>
  <c r="P96"/>
  <c r="N96"/>
  <c r="L96"/>
  <c r="J96"/>
  <c r="J93"/>
  <c r="O96"/>
  <c r="M96"/>
  <c r="K96"/>
  <c r="Q94"/>
  <c r="X92"/>
  <c r="Q91"/>
  <c r="P80"/>
  <c r="N80"/>
  <c r="L80"/>
  <c r="J80"/>
  <c r="J77"/>
  <c r="O80"/>
  <c r="M80"/>
  <c r="K80"/>
  <c r="Q78"/>
  <c r="X76"/>
  <c r="Q75"/>
  <c r="P64"/>
  <c r="N64"/>
  <c r="L64"/>
  <c r="J64"/>
  <c r="J61"/>
  <c r="O64"/>
  <c r="M64"/>
  <c r="K64"/>
  <c r="Q62"/>
  <c r="X60"/>
  <c r="Q59"/>
  <c r="P48"/>
  <c r="N48"/>
  <c r="L48"/>
  <c r="J48"/>
  <c r="J45"/>
  <c r="O48"/>
  <c r="M48"/>
  <c r="K48"/>
  <c r="Q46"/>
  <c r="X44"/>
  <c r="Q43"/>
  <c r="P32"/>
  <c r="N32"/>
  <c r="L32"/>
  <c r="J32"/>
  <c r="J29"/>
  <c r="O32"/>
  <c r="M32"/>
  <c r="K32"/>
  <c r="Q30"/>
  <c r="X28"/>
  <c r="Q27"/>
  <c r="D3" i="42"/>
  <c r="BJ32" i="39" l="1"/>
  <c r="BI32"/>
  <c r="BM32"/>
  <c r="BH48"/>
  <c r="BL48"/>
  <c r="BK48"/>
  <c r="BJ64"/>
  <c r="BI64"/>
  <c r="BM64"/>
  <c r="BH80"/>
  <c r="BL80"/>
  <c r="BK80"/>
  <c r="BJ96"/>
  <c r="BI96"/>
  <c r="BM96"/>
  <c r="BH112"/>
  <c r="BL112"/>
  <c r="BK112"/>
  <c r="BJ128"/>
  <c r="BI128"/>
  <c r="BM128"/>
  <c r="BH144"/>
  <c r="BL144"/>
  <c r="BK144"/>
  <c r="BJ160"/>
  <c r="BI160"/>
  <c r="BM160"/>
  <c r="BH176"/>
  <c r="BL176"/>
  <c r="BK176"/>
  <c r="BJ192"/>
  <c r="BI192"/>
  <c r="BM192"/>
  <c r="BH208"/>
  <c r="BL208"/>
  <c r="BK208"/>
  <c r="BJ224"/>
  <c r="BI224"/>
  <c r="BM224"/>
  <c r="BH240"/>
  <c r="BL240"/>
  <c r="BK240"/>
  <c r="BJ256"/>
  <c r="BI256"/>
  <c r="BM256"/>
  <c r="BH272"/>
  <c r="BL272"/>
  <c r="BK272"/>
  <c r="BJ288"/>
  <c r="BI288"/>
  <c r="BM288"/>
  <c r="ET288"/>
  <c r="ET272"/>
  <c r="ET256"/>
  <c r="ET240"/>
  <c r="ET224"/>
  <c r="ET208"/>
  <c r="ET192"/>
  <c r="ET176"/>
  <c r="ET160"/>
  <c r="ET144"/>
  <c r="ET128"/>
  <c r="ET112"/>
  <c r="ET96"/>
  <c r="ET80"/>
  <c r="ET64"/>
  <c r="ET48"/>
  <c r="EX32"/>
  <c r="EU32"/>
  <c r="EY32"/>
  <c r="EV48"/>
  <c r="EZ48"/>
  <c r="EW48"/>
  <c r="EX64"/>
  <c r="EU64"/>
  <c r="EY64"/>
  <c r="EV80"/>
  <c r="EZ80"/>
  <c r="EW80"/>
  <c r="EX96"/>
  <c r="EU96"/>
  <c r="EY96"/>
  <c r="EV112"/>
  <c r="EZ112"/>
  <c r="EW112"/>
  <c r="EX128"/>
  <c r="EU128"/>
  <c r="EY128"/>
  <c r="EV144"/>
  <c r="EZ144"/>
  <c r="EW144"/>
  <c r="EX160"/>
  <c r="EU160"/>
  <c r="EY160"/>
  <c r="EV176"/>
  <c r="EZ176"/>
  <c r="EW176"/>
  <c r="EX192"/>
  <c r="EU192"/>
  <c r="EY192"/>
  <c r="EV208"/>
  <c r="EZ208"/>
  <c r="EW208"/>
  <c r="EX224"/>
  <c r="EU224"/>
  <c r="EY224"/>
  <c r="EV240"/>
  <c r="EZ240"/>
  <c r="EW240"/>
  <c r="EX256"/>
  <c r="EU256"/>
  <c r="EY256"/>
  <c r="EV272"/>
  <c r="EZ272"/>
  <c r="EW272"/>
  <c r="EX288"/>
  <c r="EU288"/>
  <c r="EY288"/>
  <c r="EV32"/>
  <c r="EZ32"/>
  <c r="EW32"/>
  <c r="EX48"/>
  <c r="EU48"/>
  <c r="EY48"/>
  <c r="EV64"/>
  <c r="EZ64"/>
  <c r="EW64"/>
  <c r="EX80"/>
  <c r="EU80"/>
  <c r="EY80"/>
  <c r="EV96"/>
  <c r="EZ96"/>
  <c r="EW96"/>
  <c r="EX112"/>
  <c r="EU112"/>
  <c r="EY112"/>
  <c r="EV128"/>
  <c r="EZ128"/>
  <c r="EW128"/>
  <c r="EX144"/>
  <c r="EU144"/>
  <c r="EY144"/>
  <c r="EV160"/>
  <c r="EZ160"/>
  <c r="EW160"/>
  <c r="EX176"/>
  <c r="EU176"/>
  <c r="EY176"/>
  <c r="EV192"/>
  <c r="EZ192"/>
  <c r="EW192"/>
  <c r="EX208"/>
  <c r="EU208"/>
  <c r="EY208"/>
  <c r="EV224"/>
  <c r="EZ224"/>
  <c r="EW224"/>
  <c r="EX240"/>
  <c r="EU240"/>
  <c r="EY240"/>
  <c r="EV256"/>
  <c r="EZ256"/>
  <c r="EW256"/>
  <c r="EX272"/>
  <c r="EU272"/>
  <c r="EY272"/>
  <c r="EV288"/>
  <c r="EZ288"/>
  <c r="EW288"/>
  <c r="ET32"/>
  <c r="BH32"/>
  <c r="BL32"/>
  <c r="BK32"/>
  <c r="BJ48"/>
  <c r="BI48"/>
  <c r="BM48"/>
  <c r="BH64"/>
  <c r="BL64"/>
  <c r="BK64"/>
  <c r="BJ80"/>
  <c r="BI80"/>
  <c r="BM80"/>
  <c r="BH96"/>
  <c r="BL96"/>
  <c r="BK96"/>
  <c r="BJ112"/>
  <c r="BI112"/>
  <c r="BM112"/>
  <c r="BH128"/>
  <c r="BL128"/>
  <c r="BK128"/>
  <c r="BJ144"/>
  <c r="BI144"/>
  <c r="BM144"/>
  <c r="BH160"/>
  <c r="BL160"/>
  <c r="BK160"/>
  <c r="BJ176"/>
  <c r="BI176"/>
  <c r="BM176"/>
  <c r="BH192"/>
  <c r="BL192"/>
  <c r="BK192"/>
  <c r="BJ208"/>
  <c r="BI208"/>
  <c r="BM208"/>
  <c r="BH224"/>
  <c r="BL224"/>
  <c r="BK224"/>
  <c r="BJ240"/>
  <c r="BI240"/>
  <c r="BM240"/>
  <c r="BH256"/>
  <c r="BL256"/>
  <c r="BK256"/>
  <c r="BJ272"/>
  <c r="BI272"/>
  <c r="BM272"/>
  <c r="BH288"/>
  <c r="BL288"/>
  <c r="BK288"/>
  <c r="V288"/>
  <c r="T288"/>
  <c r="R288"/>
  <c r="W288"/>
  <c r="U288"/>
  <c r="S288"/>
  <c r="Q288"/>
  <c r="Q285"/>
  <c r="AE284"/>
  <c r="X283"/>
  <c r="X286"/>
  <c r="BG288"/>
  <c r="V272"/>
  <c r="T272"/>
  <c r="R272"/>
  <c r="W272"/>
  <c r="U272"/>
  <c r="S272"/>
  <c r="Q272"/>
  <c r="Q269"/>
  <c r="AE268"/>
  <c r="X267"/>
  <c r="X270"/>
  <c r="BG272"/>
  <c r="V256"/>
  <c r="T256"/>
  <c r="R256"/>
  <c r="W256"/>
  <c r="U256"/>
  <c r="S256"/>
  <c r="Q256"/>
  <c r="Q253"/>
  <c r="AE252"/>
  <c r="X251"/>
  <c r="X254"/>
  <c r="BG256"/>
  <c r="V240"/>
  <c r="T240"/>
  <c r="R240"/>
  <c r="W240"/>
  <c r="U240"/>
  <c r="S240"/>
  <c r="Q240"/>
  <c r="Q237"/>
  <c r="AE236"/>
  <c r="X235"/>
  <c r="X238"/>
  <c r="BG240"/>
  <c r="V224"/>
  <c r="T224"/>
  <c r="R224"/>
  <c r="W224"/>
  <c r="U224"/>
  <c r="S224"/>
  <c r="Q224"/>
  <c r="Q221"/>
  <c r="AE220"/>
  <c r="X219"/>
  <c r="X222"/>
  <c r="BG224"/>
  <c r="V208"/>
  <c r="T208"/>
  <c r="R208"/>
  <c r="W208"/>
  <c r="U208"/>
  <c r="S208"/>
  <c r="Q208"/>
  <c r="Q205"/>
  <c r="AE204"/>
  <c r="X203"/>
  <c r="X206"/>
  <c r="BG208"/>
  <c r="V192"/>
  <c r="T192"/>
  <c r="R192"/>
  <c r="W192"/>
  <c r="U192"/>
  <c r="S192"/>
  <c r="Q192"/>
  <c r="Q189"/>
  <c r="AE188"/>
  <c r="X187"/>
  <c r="X190"/>
  <c r="BG192"/>
  <c r="V176"/>
  <c r="T176"/>
  <c r="R176"/>
  <c r="W176"/>
  <c r="U176"/>
  <c r="S176"/>
  <c r="Q176"/>
  <c r="Q173"/>
  <c r="AE172"/>
  <c r="X171"/>
  <c r="X174"/>
  <c r="BG176"/>
  <c r="V160"/>
  <c r="T160"/>
  <c r="R160"/>
  <c r="W160"/>
  <c r="U160"/>
  <c r="S160"/>
  <c r="Q160"/>
  <c r="Q157"/>
  <c r="AE156"/>
  <c r="X155"/>
  <c r="X158"/>
  <c r="BG160"/>
  <c r="V144"/>
  <c r="T144"/>
  <c r="R144"/>
  <c r="W144"/>
  <c r="U144"/>
  <c r="S144"/>
  <c r="Q144"/>
  <c r="Q141"/>
  <c r="AE140"/>
  <c r="X139"/>
  <c r="X142"/>
  <c r="BG144"/>
  <c r="V128"/>
  <c r="T128"/>
  <c r="R128"/>
  <c r="W128"/>
  <c r="U128"/>
  <c r="S128"/>
  <c r="Q128"/>
  <c r="Q125"/>
  <c r="AE124"/>
  <c r="X123"/>
  <c r="X126"/>
  <c r="BG128"/>
  <c r="V112"/>
  <c r="T112"/>
  <c r="R112"/>
  <c r="W112"/>
  <c r="U112"/>
  <c r="S112"/>
  <c r="Q112"/>
  <c r="Q109"/>
  <c r="AE108"/>
  <c r="X107"/>
  <c r="X110"/>
  <c r="BG112"/>
  <c r="V96"/>
  <c r="T96"/>
  <c r="R96"/>
  <c r="W96"/>
  <c r="U96"/>
  <c r="S96"/>
  <c r="Q96"/>
  <c r="Q93"/>
  <c r="AE92"/>
  <c r="X91"/>
  <c r="X94"/>
  <c r="BG96"/>
  <c r="V80"/>
  <c r="T80"/>
  <c r="R80"/>
  <c r="W80"/>
  <c r="U80"/>
  <c r="S80"/>
  <c r="Q80"/>
  <c r="Q77"/>
  <c r="AE76"/>
  <c r="X75"/>
  <c r="X78"/>
  <c r="BG80"/>
  <c r="V64"/>
  <c r="T64"/>
  <c r="R64"/>
  <c r="W64"/>
  <c r="U64"/>
  <c r="S64"/>
  <c r="Q64"/>
  <c r="Q61"/>
  <c r="AE60"/>
  <c r="X59"/>
  <c r="X62"/>
  <c r="BG64"/>
  <c r="V48"/>
  <c r="T48"/>
  <c r="R48"/>
  <c r="W48"/>
  <c r="U48"/>
  <c r="S48"/>
  <c r="Q48"/>
  <c r="Q45"/>
  <c r="AE44"/>
  <c r="X43"/>
  <c r="X46"/>
  <c r="BG48"/>
  <c r="BG32"/>
  <c r="V32"/>
  <c r="T32"/>
  <c r="R32"/>
  <c r="W32"/>
  <c r="U32"/>
  <c r="S32"/>
  <c r="Q32"/>
  <c r="Q29"/>
  <c r="AE28"/>
  <c r="X27"/>
  <c r="X30"/>
  <c r="BP32" l="1"/>
  <c r="BT32"/>
  <c r="BQ32"/>
  <c r="DD32"/>
  <c r="BN48"/>
  <c r="BR48"/>
  <c r="BO48"/>
  <c r="BS48"/>
  <c r="BN64"/>
  <c r="BR64"/>
  <c r="BO64"/>
  <c r="BS64"/>
  <c r="BN80"/>
  <c r="BR80"/>
  <c r="BO80"/>
  <c r="BS80"/>
  <c r="BN96"/>
  <c r="BR96"/>
  <c r="BO96"/>
  <c r="BS96"/>
  <c r="BN112"/>
  <c r="BR112"/>
  <c r="BO112"/>
  <c r="BS112"/>
  <c r="BN128"/>
  <c r="BR128"/>
  <c r="BO128"/>
  <c r="BS128"/>
  <c r="BN144"/>
  <c r="BR144"/>
  <c r="BO144"/>
  <c r="BS144"/>
  <c r="BN160"/>
  <c r="BN32"/>
  <c r="BR32"/>
  <c r="BO32"/>
  <c r="BS32"/>
  <c r="DD48"/>
  <c r="BP48"/>
  <c r="BT48"/>
  <c r="BQ48"/>
  <c r="DD64"/>
  <c r="BP64"/>
  <c r="BT64"/>
  <c r="BQ64"/>
  <c r="DD80"/>
  <c r="BP80"/>
  <c r="BT80"/>
  <c r="BQ80"/>
  <c r="DD96"/>
  <c r="BP96"/>
  <c r="BT96"/>
  <c r="BQ96"/>
  <c r="DD112"/>
  <c r="BP112"/>
  <c r="BT112"/>
  <c r="BQ112"/>
  <c r="DD128"/>
  <c r="BP128"/>
  <c r="BT128"/>
  <c r="BR160"/>
  <c r="BO160"/>
  <c r="BS160"/>
  <c r="BN176"/>
  <c r="BR176"/>
  <c r="BO176"/>
  <c r="BS176"/>
  <c r="BN192"/>
  <c r="BR192"/>
  <c r="BO192"/>
  <c r="BS192"/>
  <c r="BN208"/>
  <c r="BR208"/>
  <c r="BO208"/>
  <c r="BS208"/>
  <c r="BN224"/>
  <c r="BR224"/>
  <c r="BO224"/>
  <c r="BS224"/>
  <c r="BN240"/>
  <c r="BR240"/>
  <c r="BO240"/>
  <c r="BS240"/>
  <c r="BN256"/>
  <c r="BR256"/>
  <c r="BO256"/>
  <c r="BS256"/>
  <c r="BN272"/>
  <c r="BR272"/>
  <c r="BO272"/>
  <c r="BS272"/>
  <c r="BN288"/>
  <c r="BR288"/>
  <c r="BO288"/>
  <c r="BS288"/>
  <c r="DH288"/>
  <c r="DI288"/>
  <c r="DE288"/>
  <c r="DJ272"/>
  <c r="DF272"/>
  <c r="DG272"/>
  <c r="DH256"/>
  <c r="DI256"/>
  <c r="DE256"/>
  <c r="DJ240"/>
  <c r="DF240"/>
  <c r="DG240"/>
  <c r="DH224"/>
  <c r="DI224"/>
  <c r="DE224"/>
  <c r="DJ208"/>
  <c r="DF208"/>
  <c r="DG208"/>
  <c r="DH192"/>
  <c r="DI192"/>
  <c r="DE192"/>
  <c r="DJ176"/>
  <c r="DF176"/>
  <c r="DG176"/>
  <c r="DH160"/>
  <c r="DI160"/>
  <c r="DE160"/>
  <c r="DJ144"/>
  <c r="DF144"/>
  <c r="DG144"/>
  <c r="DH128"/>
  <c r="DI128"/>
  <c r="DE128"/>
  <c r="DJ112"/>
  <c r="DF112"/>
  <c r="DG112"/>
  <c r="DH96"/>
  <c r="DI96"/>
  <c r="DE96"/>
  <c r="DJ80"/>
  <c r="DF80"/>
  <c r="DG80"/>
  <c r="DH64"/>
  <c r="DI64"/>
  <c r="DE64"/>
  <c r="DJ48"/>
  <c r="DF48"/>
  <c r="DG48"/>
  <c r="DH32"/>
  <c r="DI32"/>
  <c r="DE32"/>
  <c r="GQ32"/>
  <c r="GT288"/>
  <c r="GW288"/>
  <c r="GS288"/>
  <c r="GV272"/>
  <c r="GR272"/>
  <c r="GU272"/>
  <c r="GT256"/>
  <c r="GW256"/>
  <c r="GS256"/>
  <c r="GV240"/>
  <c r="GR240"/>
  <c r="GU240"/>
  <c r="GT224"/>
  <c r="GW224"/>
  <c r="GS224"/>
  <c r="GV208"/>
  <c r="GR208"/>
  <c r="GU208"/>
  <c r="GT192"/>
  <c r="GW192"/>
  <c r="GS192"/>
  <c r="GV176"/>
  <c r="GR176"/>
  <c r="GU176"/>
  <c r="GT160"/>
  <c r="GW160"/>
  <c r="GS160"/>
  <c r="GV144"/>
  <c r="GR144"/>
  <c r="GU144"/>
  <c r="GT128"/>
  <c r="GW128"/>
  <c r="GS128"/>
  <c r="GV112"/>
  <c r="GR112"/>
  <c r="GU112"/>
  <c r="GT96"/>
  <c r="GW96"/>
  <c r="GS96"/>
  <c r="GV80"/>
  <c r="GR80"/>
  <c r="GU80"/>
  <c r="GT64"/>
  <c r="GW64"/>
  <c r="GS64"/>
  <c r="GV48"/>
  <c r="GR48"/>
  <c r="GU48"/>
  <c r="GT32"/>
  <c r="GW32"/>
  <c r="GS32"/>
  <c r="GV288"/>
  <c r="GR288"/>
  <c r="GU288"/>
  <c r="GT272"/>
  <c r="GW272"/>
  <c r="GS272"/>
  <c r="GV256"/>
  <c r="GR256"/>
  <c r="GU256"/>
  <c r="GT240"/>
  <c r="GW240"/>
  <c r="GS240"/>
  <c r="GV224"/>
  <c r="GR224"/>
  <c r="GU224"/>
  <c r="GT208"/>
  <c r="GW208"/>
  <c r="GS208"/>
  <c r="GV192"/>
  <c r="GR192"/>
  <c r="GU192"/>
  <c r="GT176"/>
  <c r="GW176"/>
  <c r="GS176"/>
  <c r="GV160"/>
  <c r="GR160"/>
  <c r="GU160"/>
  <c r="GT144"/>
  <c r="GW144"/>
  <c r="GS144"/>
  <c r="GV128"/>
  <c r="GR128"/>
  <c r="GU128"/>
  <c r="GT112"/>
  <c r="GW112"/>
  <c r="GS112"/>
  <c r="GV96"/>
  <c r="GR96"/>
  <c r="GU96"/>
  <c r="GT80"/>
  <c r="GW80"/>
  <c r="GS80"/>
  <c r="GV64"/>
  <c r="GR64"/>
  <c r="GU64"/>
  <c r="GT48"/>
  <c r="GW48"/>
  <c r="GS48"/>
  <c r="GV32"/>
  <c r="GR32"/>
  <c r="GU32"/>
  <c r="GQ48"/>
  <c r="GQ64"/>
  <c r="GQ80"/>
  <c r="GQ96"/>
  <c r="GQ112"/>
  <c r="GQ128"/>
  <c r="GQ144"/>
  <c r="GQ160"/>
  <c r="GQ176"/>
  <c r="GQ192"/>
  <c r="GQ208"/>
  <c r="GQ224"/>
  <c r="GQ240"/>
  <c r="GQ256"/>
  <c r="GQ272"/>
  <c r="GQ288"/>
  <c r="DJ288"/>
  <c r="DF288"/>
  <c r="DG288"/>
  <c r="DH272"/>
  <c r="DI272"/>
  <c r="DE272"/>
  <c r="DJ256"/>
  <c r="DF256"/>
  <c r="DG256"/>
  <c r="DH240"/>
  <c r="DI240"/>
  <c r="DE240"/>
  <c r="DJ224"/>
  <c r="DF224"/>
  <c r="DG224"/>
  <c r="DH208"/>
  <c r="DI208"/>
  <c r="DE208"/>
  <c r="DJ192"/>
  <c r="DF192"/>
  <c r="DG192"/>
  <c r="DH176"/>
  <c r="DI176"/>
  <c r="DE176"/>
  <c r="DJ160"/>
  <c r="DF160"/>
  <c r="DG160"/>
  <c r="DH144"/>
  <c r="DI144"/>
  <c r="DE144"/>
  <c r="DJ128"/>
  <c r="DF128"/>
  <c r="DG128"/>
  <c r="DH112"/>
  <c r="DI112"/>
  <c r="DE112"/>
  <c r="DJ96"/>
  <c r="DF96"/>
  <c r="DG96"/>
  <c r="DH80"/>
  <c r="DI80"/>
  <c r="DE80"/>
  <c r="DJ64"/>
  <c r="DF64"/>
  <c r="DG64"/>
  <c r="DH48"/>
  <c r="DI48"/>
  <c r="DE48"/>
  <c r="DJ32"/>
  <c r="DF32"/>
  <c r="DG32"/>
  <c r="BQ128"/>
  <c r="DD144"/>
  <c r="BP144"/>
  <c r="BT144"/>
  <c r="BQ144"/>
  <c r="DD160"/>
  <c r="BP160"/>
  <c r="BT160"/>
  <c r="BQ160"/>
  <c r="DD176"/>
  <c r="BP176"/>
  <c r="BT176"/>
  <c r="BQ176"/>
  <c r="DD192"/>
  <c r="BP192"/>
  <c r="BT192"/>
  <c r="BQ192"/>
  <c r="DD208"/>
  <c r="BP208"/>
  <c r="BT208"/>
  <c r="BQ208"/>
  <c r="DD224"/>
  <c r="BP224"/>
  <c r="BT224"/>
  <c r="BQ224"/>
  <c r="DD240"/>
  <c r="BP240"/>
  <c r="BT240"/>
  <c r="BQ240"/>
  <c r="DD256"/>
  <c r="BP256"/>
  <c r="BT256"/>
  <c r="BQ256"/>
  <c r="DD272"/>
  <c r="BP272"/>
  <c r="BT272"/>
  <c r="BQ272"/>
  <c r="DD288"/>
  <c r="BP288"/>
  <c r="BT288"/>
  <c r="BQ288"/>
  <c r="AD288"/>
  <c r="AB288"/>
  <c r="Z288"/>
  <c r="X288"/>
  <c r="X285"/>
  <c r="AC288"/>
  <c r="AA288"/>
  <c r="Y288"/>
  <c r="AE286"/>
  <c r="AL284"/>
  <c r="AE283"/>
  <c r="AD272"/>
  <c r="AB272"/>
  <c r="Z272"/>
  <c r="X272"/>
  <c r="X269"/>
  <c r="AC272"/>
  <c r="AA272"/>
  <c r="Y272"/>
  <c r="AE270"/>
  <c r="AL268"/>
  <c r="AE267"/>
  <c r="AD256"/>
  <c r="AB256"/>
  <c r="Z256"/>
  <c r="X256"/>
  <c r="X253"/>
  <c r="AC256"/>
  <c r="AA256"/>
  <c r="Y256"/>
  <c r="AE254"/>
  <c r="AL252"/>
  <c r="AE251"/>
  <c r="AD240"/>
  <c r="AB240"/>
  <c r="Z240"/>
  <c r="X240"/>
  <c r="X237"/>
  <c r="AC240"/>
  <c r="AA240"/>
  <c r="Y240"/>
  <c r="AE238"/>
  <c r="AL236"/>
  <c r="AE235"/>
  <c r="AD224"/>
  <c r="AB224"/>
  <c r="Z224"/>
  <c r="X224"/>
  <c r="X221"/>
  <c r="AC224"/>
  <c r="AA224"/>
  <c r="Y224"/>
  <c r="AE222"/>
  <c r="AL220"/>
  <c r="AE219"/>
  <c r="AD208"/>
  <c r="AB208"/>
  <c r="Z208"/>
  <c r="X208"/>
  <c r="X205"/>
  <c r="AC208"/>
  <c r="AA208"/>
  <c r="Y208"/>
  <c r="AE206"/>
  <c r="AL204"/>
  <c r="AE203"/>
  <c r="AD192"/>
  <c r="AB192"/>
  <c r="Z192"/>
  <c r="X192"/>
  <c r="X189"/>
  <c r="AC192"/>
  <c r="AA192"/>
  <c r="Y192"/>
  <c r="AE190"/>
  <c r="AL188"/>
  <c r="AE187"/>
  <c r="AD176"/>
  <c r="AB176"/>
  <c r="Z176"/>
  <c r="X176"/>
  <c r="X173"/>
  <c r="AC176"/>
  <c r="AA176"/>
  <c r="Y176"/>
  <c r="AE174"/>
  <c r="AL172"/>
  <c r="AE171"/>
  <c r="AD160"/>
  <c r="AB160"/>
  <c r="Z160"/>
  <c r="X160"/>
  <c r="X157"/>
  <c r="AC160"/>
  <c r="AA160"/>
  <c r="Y160"/>
  <c r="AE158"/>
  <c r="AL156"/>
  <c r="AE155"/>
  <c r="AD144"/>
  <c r="AB144"/>
  <c r="Z144"/>
  <c r="X144"/>
  <c r="X141"/>
  <c r="AC144"/>
  <c r="AA144"/>
  <c r="Y144"/>
  <c r="AE142"/>
  <c r="AL140"/>
  <c r="AE139"/>
  <c r="AD128"/>
  <c r="AB128"/>
  <c r="Z128"/>
  <c r="X128"/>
  <c r="X125"/>
  <c r="AC128"/>
  <c r="AA128"/>
  <c r="Y128"/>
  <c r="AE126"/>
  <c r="AL124"/>
  <c r="AE123"/>
  <c r="AD112"/>
  <c r="AB112"/>
  <c r="Z112"/>
  <c r="X112"/>
  <c r="X109"/>
  <c r="AC112"/>
  <c r="AA112"/>
  <c r="Y112"/>
  <c r="AE110"/>
  <c r="AL108"/>
  <c r="AE107"/>
  <c r="AD96"/>
  <c r="AB96"/>
  <c r="Z96"/>
  <c r="X96"/>
  <c r="X93"/>
  <c r="AC96"/>
  <c r="AA96"/>
  <c r="Y96"/>
  <c r="AE94"/>
  <c r="AL92"/>
  <c r="AE91"/>
  <c r="AD80"/>
  <c r="AB80"/>
  <c r="Z80"/>
  <c r="X80"/>
  <c r="X77"/>
  <c r="AC80"/>
  <c r="AA80"/>
  <c r="Y80"/>
  <c r="AE78"/>
  <c r="AL76"/>
  <c r="AE75"/>
  <c r="AD64"/>
  <c r="AB64"/>
  <c r="Z64"/>
  <c r="X64"/>
  <c r="X61"/>
  <c r="AC64"/>
  <c r="AA64"/>
  <c r="Y64"/>
  <c r="AE62"/>
  <c r="AL60"/>
  <c r="AE59"/>
  <c r="AD48"/>
  <c r="AB48"/>
  <c r="Z48"/>
  <c r="X48"/>
  <c r="X45"/>
  <c r="AC48"/>
  <c r="AA48"/>
  <c r="Y48"/>
  <c r="AE46"/>
  <c r="AL44"/>
  <c r="AE43"/>
  <c r="AD32"/>
  <c r="AB32"/>
  <c r="Z32"/>
  <c r="X32"/>
  <c r="X29"/>
  <c r="AC32"/>
  <c r="AA32"/>
  <c r="Y32"/>
  <c r="AE30"/>
  <c r="AL28"/>
  <c r="AE27"/>
  <c r="BX32" l="1"/>
  <c r="BW32"/>
  <c r="BV48"/>
  <c r="BY48"/>
  <c r="CA64"/>
  <c r="BZ80"/>
  <c r="BY80"/>
  <c r="BX96"/>
  <c r="BW96"/>
  <c r="CA96"/>
  <c r="BV112"/>
  <c r="BZ112"/>
  <c r="BY112"/>
  <c r="BX128"/>
  <c r="BW128"/>
  <c r="CA128"/>
  <c r="BV144"/>
  <c r="BZ144"/>
  <c r="BY144"/>
  <c r="BX160"/>
  <c r="BW160"/>
  <c r="CA160"/>
  <c r="BV176"/>
  <c r="BZ176"/>
  <c r="BY176"/>
  <c r="BX192"/>
  <c r="BW192"/>
  <c r="CA192"/>
  <c r="BV208"/>
  <c r="BZ208"/>
  <c r="BY208"/>
  <c r="BX224"/>
  <c r="BW224"/>
  <c r="CA224"/>
  <c r="BV240"/>
  <c r="BZ240"/>
  <c r="BY240"/>
  <c r="BX256"/>
  <c r="BW256"/>
  <c r="CA256"/>
  <c r="BV272"/>
  <c r="BZ272"/>
  <c r="BY272"/>
  <c r="BX288"/>
  <c r="BW288"/>
  <c r="CA288"/>
  <c r="DN288"/>
  <c r="DQ288"/>
  <c r="DM288"/>
  <c r="FA288"/>
  <c r="DN272"/>
  <c r="DQ272"/>
  <c r="DM272"/>
  <c r="FA272"/>
  <c r="DN256"/>
  <c r="DQ256"/>
  <c r="DM256"/>
  <c r="FA256"/>
  <c r="DN240"/>
  <c r="DQ240"/>
  <c r="DM240"/>
  <c r="FA240"/>
  <c r="DN224"/>
  <c r="DQ224"/>
  <c r="DM224"/>
  <c r="FA224"/>
  <c r="DN208"/>
  <c r="DQ208"/>
  <c r="DM208"/>
  <c r="FA208"/>
  <c r="DN192"/>
  <c r="DQ192"/>
  <c r="DM192"/>
  <c r="FA192"/>
  <c r="DN176"/>
  <c r="DQ176"/>
  <c r="DM176"/>
  <c r="FA176"/>
  <c r="DN160"/>
  <c r="DQ160"/>
  <c r="DM160"/>
  <c r="FA160"/>
  <c r="DN144"/>
  <c r="DQ144"/>
  <c r="DM144"/>
  <c r="FA144"/>
  <c r="DN128"/>
  <c r="FD32"/>
  <c r="FC32"/>
  <c r="FG32"/>
  <c r="FB48"/>
  <c r="FF48"/>
  <c r="FE48"/>
  <c r="FD64"/>
  <c r="FC64"/>
  <c r="FG64"/>
  <c r="FB80"/>
  <c r="FF80"/>
  <c r="FE80"/>
  <c r="FD96"/>
  <c r="FC96"/>
  <c r="FG96"/>
  <c r="FB112"/>
  <c r="FF112"/>
  <c r="FE112"/>
  <c r="FD128"/>
  <c r="FC128"/>
  <c r="FG128"/>
  <c r="FB144"/>
  <c r="FF144"/>
  <c r="FE144"/>
  <c r="FD160"/>
  <c r="FC160"/>
  <c r="FG160"/>
  <c r="FB176"/>
  <c r="FF176"/>
  <c r="FE176"/>
  <c r="FD192"/>
  <c r="FC192"/>
  <c r="FG192"/>
  <c r="FB208"/>
  <c r="FF208"/>
  <c r="FE208"/>
  <c r="FD224"/>
  <c r="FC224"/>
  <c r="FG224"/>
  <c r="FB240"/>
  <c r="FF240"/>
  <c r="FE240"/>
  <c r="FD256"/>
  <c r="FC256"/>
  <c r="FG256"/>
  <c r="FB272"/>
  <c r="FF272"/>
  <c r="FE272"/>
  <c r="FD288"/>
  <c r="FC288"/>
  <c r="FG288"/>
  <c r="FB32"/>
  <c r="FF32"/>
  <c r="FE32"/>
  <c r="FD48"/>
  <c r="FC48"/>
  <c r="FG48"/>
  <c r="FB64"/>
  <c r="FF64"/>
  <c r="FE64"/>
  <c r="FD80"/>
  <c r="FC80"/>
  <c r="FG80"/>
  <c r="FB96"/>
  <c r="FF96"/>
  <c r="FE96"/>
  <c r="FD112"/>
  <c r="FC112"/>
  <c r="FG112"/>
  <c r="FB128"/>
  <c r="FF128"/>
  <c r="FE128"/>
  <c r="FD144"/>
  <c r="FC144"/>
  <c r="FG144"/>
  <c r="FB160"/>
  <c r="FF160"/>
  <c r="FE160"/>
  <c r="FD176"/>
  <c r="FC176"/>
  <c r="FG176"/>
  <c r="FB192"/>
  <c r="FF192"/>
  <c r="FE192"/>
  <c r="FD208"/>
  <c r="FC208"/>
  <c r="FG208"/>
  <c r="FB224"/>
  <c r="FF224"/>
  <c r="FE224"/>
  <c r="FD240"/>
  <c r="FC240"/>
  <c r="FG240"/>
  <c r="FB256"/>
  <c r="FF256"/>
  <c r="FE256"/>
  <c r="FD272"/>
  <c r="FC272"/>
  <c r="FG272"/>
  <c r="FB288"/>
  <c r="FF288"/>
  <c r="FE288"/>
  <c r="DP288"/>
  <c r="DL288"/>
  <c r="DO288"/>
  <c r="DK288"/>
  <c r="DP272"/>
  <c r="DL272"/>
  <c r="DO272"/>
  <c r="DK272"/>
  <c r="DP256"/>
  <c r="DL256"/>
  <c r="DO256"/>
  <c r="DK256"/>
  <c r="DP240"/>
  <c r="DL240"/>
  <c r="DO240"/>
  <c r="DK240"/>
  <c r="DP224"/>
  <c r="DL224"/>
  <c r="DO224"/>
  <c r="DK224"/>
  <c r="DP208"/>
  <c r="DL208"/>
  <c r="DO208"/>
  <c r="DK208"/>
  <c r="DP192"/>
  <c r="DL192"/>
  <c r="DO192"/>
  <c r="DK192"/>
  <c r="DP176"/>
  <c r="DL176"/>
  <c r="DO176"/>
  <c r="DK176"/>
  <c r="DP160"/>
  <c r="DL160"/>
  <c r="DO160"/>
  <c r="DQ128"/>
  <c r="DM128"/>
  <c r="FA128"/>
  <c r="DN112"/>
  <c r="DQ112"/>
  <c r="DM112"/>
  <c r="FA112"/>
  <c r="DN96"/>
  <c r="DQ96"/>
  <c r="DM96"/>
  <c r="FA96"/>
  <c r="DN80"/>
  <c r="DQ80"/>
  <c r="DM80"/>
  <c r="FA80"/>
  <c r="DN64"/>
  <c r="DQ64"/>
  <c r="DM64"/>
  <c r="FA64"/>
  <c r="DN48"/>
  <c r="DQ48"/>
  <c r="DM48"/>
  <c r="FA48"/>
  <c r="DP32"/>
  <c r="DL32"/>
  <c r="DO32"/>
  <c r="DK32"/>
  <c r="DK160"/>
  <c r="DP144"/>
  <c r="DL144"/>
  <c r="DO144"/>
  <c r="DK144"/>
  <c r="DP128"/>
  <c r="DL128"/>
  <c r="DO128"/>
  <c r="DK128"/>
  <c r="DP112"/>
  <c r="DL112"/>
  <c r="DO112"/>
  <c r="DK112"/>
  <c r="DP96"/>
  <c r="DL96"/>
  <c r="DO96"/>
  <c r="DK96"/>
  <c r="DP80"/>
  <c r="DL80"/>
  <c r="DO80"/>
  <c r="DK80"/>
  <c r="DP64"/>
  <c r="DL64"/>
  <c r="DO64"/>
  <c r="DK64"/>
  <c r="DP48"/>
  <c r="DL48"/>
  <c r="DO48"/>
  <c r="DK48"/>
  <c r="FA32"/>
  <c r="DN32"/>
  <c r="DQ32"/>
  <c r="DM32"/>
  <c r="CA32"/>
  <c r="BZ48"/>
  <c r="BX64"/>
  <c r="BW64"/>
  <c r="BV80"/>
  <c r="BV32"/>
  <c r="BZ32"/>
  <c r="BU32"/>
  <c r="BY32"/>
  <c r="BX48"/>
  <c r="BW48"/>
  <c r="CA48"/>
  <c r="BV64"/>
  <c r="BZ64"/>
  <c r="BY64"/>
  <c r="BX80"/>
  <c r="BW80"/>
  <c r="CA80"/>
  <c r="BV96"/>
  <c r="BZ96"/>
  <c r="BY96"/>
  <c r="BX112"/>
  <c r="BW112"/>
  <c r="CA112"/>
  <c r="BV128"/>
  <c r="BZ128"/>
  <c r="BY128"/>
  <c r="BX144"/>
  <c r="BW144"/>
  <c r="CA144"/>
  <c r="BV160"/>
  <c r="BZ160"/>
  <c r="BY160"/>
  <c r="BX176"/>
  <c r="BW176"/>
  <c r="CA176"/>
  <c r="BV192"/>
  <c r="BZ192"/>
  <c r="BY192"/>
  <c r="BX208"/>
  <c r="BW208"/>
  <c r="CA208"/>
  <c r="BV224"/>
  <c r="BZ224"/>
  <c r="BY224"/>
  <c r="BX240"/>
  <c r="BW240"/>
  <c r="CA240"/>
  <c r="BV256"/>
  <c r="BZ256"/>
  <c r="BY256"/>
  <c r="BX272"/>
  <c r="BW272"/>
  <c r="CA272"/>
  <c r="BV288"/>
  <c r="BZ288"/>
  <c r="BY288"/>
  <c r="AJ288"/>
  <c r="AH288"/>
  <c r="AF288"/>
  <c r="AK288"/>
  <c r="AI288"/>
  <c r="AG288"/>
  <c r="AE288"/>
  <c r="AE285"/>
  <c r="AS284"/>
  <c r="AL283"/>
  <c r="AL286"/>
  <c r="BU288"/>
  <c r="AJ272"/>
  <c r="AH272"/>
  <c r="AF272"/>
  <c r="AK272"/>
  <c r="AI272"/>
  <c r="AG272"/>
  <c r="AE272"/>
  <c r="AE269"/>
  <c r="AS268"/>
  <c r="AL267"/>
  <c r="AL270"/>
  <c r="BU272"/>
  <c r="AJ256"/>
  <c r="AH256"/>
  <c r="AF256"/>
  <c r="AK256"/>
  <c r="AI256"/>
  <c r="AG256"/>
  <c r="AE256"/>
  <c r="AE253"/>
  <c r="AS252"/>
  <c r="AL251"/>
  <c r="AL254"/>
  <c r="BU256"/>
  <c r="AJ240"/>
  <c r="AH240"/>
  <c r="AF240"/>
  <c r="AK240"/>
  <c r="AI240"/>
  <c r="AG240"/>
  <c r="AE240"/>
  <c r="AE237"/>
  <c r="AS236"/>
  <c r="AL235"/>
  <c r="AL238"/>
  <c r="BU240"/>
  <c r="AJ224"/>
  <c r="AH224"/>
  <c r="AF224"/>
  <c r="AK224"/>
  <c r="AI224"/>
  <c r="AG224"/>
  <c r="AE224"/>
  <c r="AE221"/>
  <c r="AS220"/>
  <c r="AL219"/>
  <c r="AL222"/>
  <c r="BU224"/>
  <c r="AJ208"/>
  <c r="AH208"/>
  <c r="AF208"/>
  <c r="AK208"/>
  <c r="AI208"/>
  <c r="AG208"/>
  <c r="AE208"/>
  <c r="AE205"/>
  <c r="AS204"/>
  <c r="AL203"/>
  <c r="AL206"/>
  <c r="BU208"/>
  <c r="AJ192"/>
  <c r="AH192"/>
  <c r="AF192"/>
  <c r="AK192"/>
  <c r="AI192"/>
  <c r="AG192"/>
  <c r="AE192"/>
  <c r="AE189"/>
  <c r="AS188"/>
  <c r="AL187"/>
  <c r="AL190"/>
  <c r="BU192"/>
  <c r="AJ176"/>
  <c r="AH176"/>
  <c r="AF176"/>
  <c r="AK176"/>
  <c r="AI176"/>
  <c r="AG176"/>
  <c r="AE176"/>
  <c r="AE173"/>
  <c r="AS172"/>
  <c r="AL171"/>
  <c r="AL174"/>
  <c r="BU176"/>
  <c r="AJ160"/>
  <c r="AH160"/>
  <c r="AF160"/>
  <c r="AK160"/>
  <c r="AI160"/>
  <c r="AG160"/>
  <c r="AE160"/>
  <c r="AE157"/>
  <c r="AS156"/>
  <c r="AL155"/>
  <c r="AL158"/>
  <c r="BU160"/>
  <c r="AJ144"/>
  <c r="AH144"/>
  <c r="AF144"/>
  <c r="AK144"/>
  <c r="AI144"/>
  <c r="AG144"/>
  <c r="AE144"/>
  <c r="AE141"/>
  <c r="AS140"/>
  <c r="AL139"/>
  <c r="AL142"/>
  <c r="BU144"/>
  <c r="AJ128"/>
  <c r="AH128"/>
  <c r="AF128"/>
  <c r="AK128"/>
  <c r="AI128"/>
  <c r="AG128"/>
  <c r="AE128"/>
  <c r="AE125"/>
  <c r="AS124"/>
  <c r="AL123"/>
  <c r="AL126"/>
  <c r="BU128"/>
  <c r="AJ112"/>
  <c r="AH112"/>
  <c r="AF112"/>
  <c r="AK112"/>
  <c r="AI112"/>
  <c r="AG112"/>
  <c r="AE112"/>
  <c r="AE109"/>
  <c r="AS108"/>
  <c r="AL107"/>
  <c r="AL110"/>
  <c r="BU112"/>
  <c r="AJ96"/>
  <c r="AH96"/>
  <c r="AF96"/>
  <c r="AK96"/>
  <c r="AI96"/>
  <c r="AG96"/>
  <c r="AE96"/>
  <c r="AE93"/>
  <c r="AS92"/>
  <c r="AL91"/>
  <c r="AL94"/>
  <c r="BU96"/>
  <c r="AJ80"/>
  <c r="AH80"/>
  <c r="AF80"/>
  <c r="AK80"/>
  <c r="AI80"/>
  <c r="AG80"/>
  <c r="AE80"/>
  <c r="AE77"/>
  <c r="AS76"/>
  <c r="AL75"/>
  <c r="AL78"/>
  <c r="BU80"/>
  <c r="AJ64"/>
  <c r="AH64"/>
  <c r="AF64"/>
  <c r="AK64"/>
  <c r="AI64"/>
  <c r="AG64"/>
  <c r="AE64"/>
  <c r="AE61"/>
  <c r="AS60"/>
  <c r="AL59"/>
  <c r="AL62"/>
  <c r="BU64"/>
  <c r="AJ48"/>
  <c r="AH48"/>
  <c r="AF48"/>
  <c r="AK48"/>
  <c r="AI48"/>
  <c r="AG48"/>
  <c r="AE48"/>
  <c r="AE45"/>
  <c r="AS44"/>
  <c r="AL43"/>
  <c r="AL46"/>
  <c r="BU48"/>
  <c r="AJ32"/>
  <c r="AH32"/>
  <c r="AF32"/>
  <c r="AK32"/>
  <c r="AI32"/>
  <c r="AG32"/>
  <c r="AE32"/>
  <c r="AE29"/>
  <c r="AS28"/>
  <c r="AL27"/>
  <c r="AL30"/>
  <c r="CB32" l="1"/>
  <c r="CF32"/>
  <c r="CC32"/>
  <c r="CG32"/>
  <c r="CB48"/>
  <c r="CF48"/>
  <c r="CC48"/>
  <c r="CG48"/>
  <c r="CB64"/>
  <c r="CF64"/>
  <c r="CC64"/>
  <c r="CG64"/>
  <c r="CB80"/>
  <c r="CF80"/>
  <c r="CC80"/>
  <c r="CG80"/>
  <c r="CB96"/>
  <c r="CF96"/>
  <c r="CC96"/>
  <c r="CG96"/>
  <c r="CB112"/>
  <c r="CF112"/>
  <c r="CC112"/>
  <c r="CG112"/>
  <c r="CB128"/>
  <c r="CF128"/>
  <c r="CC128"/>
  <c r="CG128"/>
  <c r="CB144"/>
  <c r="CF144"/>
  <c r="CC144"/>
  <c r="CG144"/>
  <c r="CB160"/>
  <c r="CF160"/>
  <c r="CC160"/>
  <c r="CG160"/>
  <c r="CB176"/>
  <c r="CF176"/>
  <c r="CC176"/>
  <c r="CG176"/>
  <c r="CB192"/>
  <c r="CF192"/>
  <c r="CC192"/>
  <c r="CG192"/>
  <c r="CB208"/>
  <c r="CF208"/>
  <c r="CC208"/>
  <c r="CG208"/>
  <c r="CB224"/>
  <c r="CF224"/>
  <c r="CC224"/>
  <c r="CG224"/>
  <c r="CB240"/>
  <c r="CF240"/>
  <c r="CC240"/>
  <c r="CG240"/>
  <c r="CB256"/>
  <c r="CF256"/>
  <c r="CC256"/>
  <c r="CG256"/>
  <c r="CB272"/>
  <c r="CF272"/>
  <c r="CC272"/>
  <c r="CG272"/>
  <c r="CB288"/>
  <c r="CF288"/>
  <c r="CC288"/>
  <c r="CG288"/>
  <c r="DV288"/>
  <c r="DW288"/>
  <c r="DS288"/>
  <c r="DX272"/>
  <c r="DT272"/>
  <c r="DU272"/>
  <c r="DV256"/>
  <c r="DW256"/>
  <c r="DS256"/>
  <c r="DX240"/>
  <c r="DT240"/>
  <c r="DU240"/>
  <c r="DV224"/>
  <c r="DW224"/>
  <c r="DS224"/>
  <c r="DX208"/>
  <c r="DT208"/>
  <c r="DU208"/>
  <c r="DV192"/>
  <c r="DW192"/>
  <c r="DS192"/>
  <c r="DX176"/>
  <c r="DT176"/>
  <c r="DU176"/>
  <c r="DV160"/>
  <c r="DW160"/>
  <c r="DS160"/>
  <c r="DX144"/>
  <c r="DT144"/>
  <c r="DU144"/>
  <c r="DV128"/>
  <c r="DW128"/>
  <c r="DS128"/>
  <c r="DX112"/>
  <c r="DT112"/>
  <c r="DU112"/>
  <c r="DV96"/>
  <c r="DW96"/>
  <c r="DS96"/>
  <c r="DX80"/>
  <c r="DT80"/>
  <c r="DU80"/>
  <c r="DV64"/>
  <c r="DW64"/>
  <c r="DS64"/>
  <c r="DX48"/>
  <c r="DT48"/>
  <c r="DU48"/>
  <c r="DV32"/>
  <c r="DR32"/>
  <c r="DW32"/>
  <c r="DS32"/>
  <c r="DS80"/>
  <c r="DT64"/>
  <c r="DU64"/>
  <c r="DW48"/>
  <c r="DX32"/>
  <c r="FJ32"/>
  <c r="FN32"/>
  <c r="FK32"/>
  <c r="GX32"/>
  <c r="FH48"/>
  <c r="FL48"/>
  <c r="FI48"/>
  <c r="FM48"/>
  <c r="FH64"/>
  <c r="FL64"/>
  <c r="FI64"/>
  <c r="FM64"/>
  <c r="FH80"/>
  <c r="FL80"/>
  <c r="FI80"/>
  <c r="FM80"/>
  <c r="FH96"/>
  <c r="FL96"/>
  <c r="FI96"/>
  <c r="FM96"/>
  <c r="FH112"/>
  <c r="FL112"/>
  <c r="FI112"/>
  <c r="FM112"/>
  <c r="FH128"/>
  <c r="FL128"/>
  <c r="FI128"/>
  <c r="FM128"/>
  <c r="FH144"/>
  <c r="FL144"/>
  <c r="FI144"/>
  <c r="FM144"/>
  <c r="FH160"/>
  <c r="FH32"/>
  <c r="FL32"/>
  <c r="FI32"/>
  <c r="FM32"/>
  <c r="GX48"/>
  <c r="FJ48"/>
  <c r="FN48"/>
  <c r="FK48"/>
  <c r="GX64"/>
  <c r="FJ64"/>
  <c r="FN64"/>
  <c r="FK64"/>
  <c r="GX80"/>
  <c r="FJ80"/>
  <c r="FN80"/>
  <c r="FK80"/>
  <c r="GX96"/>
  <c r="FJ96"/>
  <c r="FN96"/>
  <c r="FK96"/>
  <c r="GX112"/>
  <c r="FJ112"/>
  <c r="FN112"/>
  <c r="FK112"/>
  <c r="GX128"/>
  <c r="FJ128"/>
  <c r="FN128"/>
  <c r="FL160"/>
  <c r="FI160"/>
  <c r="FM160"/>
  <c r="FH176"/>
  <c r="FL176"/>
  <c r="FI176"/>
  <c r="FM176"/>
  <c r="FH192"/>
  <c r="FL192"/>
  <c r="FI192"/>
  <c r="FM192"/>
  <c r="FH208"/>
  <c r="FL208"/>
  <c r="FI208"/>
  <c r="FM208"/>
  <c r="FH224"/>
  <c r="FL224"/>
  <c r="FI224"/>
  <c r="FM224"/>
  <c r="FH240"/>
  <c r="FL240"/>
  <c r="FI240"/>
  <c r="FM240"/>
  <c r="FH256"/>
  <c r="FL256"/>
  <c r="FI256"/>
  <c r="FM256"/>
  <c r="FH272"/>
  <c r="FL272"/>
  <c r="FI272"/>
  <c r="FM272"/>
  <c r="FH288"/>
  <c r="FL288"/>
  <c r="FI288"/>
  <c r="FM288"/>
  <c r="HB288"/>
  <c r="HC288"/>
  <c r="GY288"/>
  <c r="HD272"/>
  <c r="GZ272"/>
  <c r="HA272"/>
  <c r="HB256"/>
  <c r="HC256"/>
  <c r="GY256"/>
  <c r="HD240"/>
  <c r="GZ240"/>
  <c r="HA240"/>
  <c r="HB224"/>
  <c r="HC224"/>
  <c r="GY224"/>
  <c r="HD208"/>
  <c r="GZ208"/>
  <c r="HA208"/>
  <c r="HB192"/>
  <c r="HC192"/>
  <c r="GY192"/>
  <c r="HD176"/>
  <c r="GZ176"/>
  <c r="HA176"/>
  <c r="HB160"/>
  <c r="HC160"/>
  <c r="GY160"/>
  <c r="HD144"/>
  <c r="GZ144"/>
  <c r="HA144"/>
  <c r="HB128"/>
  <c r="HC128"/>
  <c r="GY128"/>
  <c r="HD112"/>
  <c r="GZ112"/>
  <c r="HA112"/>
  <c r="HB96"/>
  <c r="HC96"/>
  <c r="GY96"/>
  <c r="HD80"/>
  <c r="GZ80"/>
  <c r="HA80"/>
  <c r="HB64"/>
  <c r="HC64"/>
  <c r="GY64"/>
  <c r="HD48"/>
  <c r="GZ48"/>
  <c r="HA48"/>
  <c r="HB32"/>
  <c r="HC32"/>
  <c r="GY32"/>
  <c r="HD288"/>
  <c r="GZ288"/>
  <c r="HA288"/>
  <c r="HB272"/>
  <c r="HC272"/>
  <c r="GY272"/>
  <c r="HD256"/>
  <c r="GZ256"/>
  <c r="HA256"/>
  <c r="HB240"/>
  <c r="HC240"/>
  <c r="GY240"/>
  <c r="HD224"/>
  <c r="GZ224"/>
  <c r="HA224"/>
  <c r="HB208"/>
  <c r="HC208"/>
  <c r="GY208"/>
  <c r="HD192"/>
  <c r="GZ192"/>
  <c r="HA192"/>
  <c r="HB176"/>
  <c r="HC176"/>
  <c r="GY176"/>
  <c r="HD160"/>
  <c r="GZ160"/>
  <c r="HA160"/>
  <c r="HB144"/>
  <c r="HC144"/>
  <c r="GY144"/>
  <c r="HD128"/>
  <c r="GZ128"/>
  <c r="HA128"/>
  <c r="HB112"/>
  <c r="HC112"/>
  <c r="GY112"/>
  <c r="HD96"/>
  <c r="GZ96"/>
  <c r="HA96"/>
  <c r="HB80"/>
  <c r="HC80"/>
  <c r="GY80"/>
  <c r="HD64"/>
  <c r="GZ64"/>
  <c r="HA64"/>
  <c r="HB48"/>
  <c r="HC48"/>
  <c r="GY48"/>
  <c r="HD32"/>
  <c r="GZ32"/>
  <c r="HA32"/>
  <c r="FK128"/>
  <c r="GX144"/>
  <c r="FJ144"/>
  <c r="FN144"/>
  <c r="FK144"/>
  <c r="GX160"/>
  <c r="FJ160"/>
  <c r="FN160"/>
  <c r="FK160"/>
  <c r="GX176"/>
  <c r="FJ176"/>
  <c r="FN176"/>
  <c r="FK176"/>
  <c r="GX192"/>
  <c r="FJ192"/>
  <c r="FN192"/>
  <c r="FK192"/>
  <c r="GX208"/>
  <c r="FJ208"/>
  <c r="FN208"/>
  <c r="FK208"/>
  <c r="GX224"/>
  <c r="FJ224"/>
  <c r="FN224"/>
  <c r="FK224"/>
  <c r="GX240"/>
  <c r="FJ240"/>
  <c r="FN240"/>
  <c r="FK240"/>
  <c r="GX256"/>
  <c r="FJ256"/>
  <c r="FN256"/>
  <c r="FK256"/>
  <c r="GX272"/>
  <c r="FJ272"/>
  <c r="FN272"/>
  <c r="FK272"/>
  <c r="GX288"/>
  <c r="FJ288"/>
  <c r="FN288"/>
  <c r="FK288"/>
  <c r="DX288"/>
  <c r="DT288"/>
  <c r="DU288"/>
  <c r="DV272"/>
  <c r="DW272"/>
  <c r="DS272"/>
  <c r="DX256"/>
  <c r="DT256"/>
  <c r="DU256"/>
  <c r="DV240"/>
  <c r="DW240"/>
  <c r="DS240"/>
  <c r="DX224"/>
  <c r="DT224"/>
  <c r="DU224"/>
  <c r="DV208"/>
  <c r="DW208"/>
  <c r="DS208"/>
  <c r="DX192"/>
  <c r="DT192"/>
  <c r="DU192"/>
  <c r="DV176"/>
  <c r="DW176"/>
  <c r="DS176"/>
  <c r="DX160"/>
  <c r="DT160"/>
  <c r="DU160"/>
  <c r="DV144"/>
  <c r="DW144"/>
  <c r="DS144"/>
  <c r="DX128"/>
  <c r="DT128"/>
  <c r="DU128"/>
  <c r="DV112"/>
  <c r="DW112"/>
  <c r="DS112"/>
  <c r="DX96"/>
  <c r="DT96"/>
  <c r="DU96"/>
  <c r="DV80"/>
  <c r="DW80"/>
  <c r="DX64"/>
  <c r="DV48"/>
  <c r="DS48"/>
  <c r="DT32"/>
  <c r="DU32"/>
  <c r="CD32"/>
  <c r="CH32"/>
  <c r="CE32"/>
  <c r="DR48"/>
  <c r="CD48"/>
  <c r="CH48"/>
  <c r="CE48"/>
  <c r="DR64"/>
  <c r="CD64"/>
  <c r="CH64"/>
  <c r="CE64"/>
  <c r="DR80"/>
  <c r="CD80"/>
  <c r="CH80"/>
  <c r="CE80"/>
  <c r="DR96"/>
  <c r="CD96"/>
  <c r="CH96"/>
  <c r="CE96"/>
  <c r="DR112"/>
  <c r="CD112"/>
  <c r="CH112"/>
  <c r="CE112"/>
  <c r="DR128"/>
  <c r="CD128"/>
  <c r="CH128"/>
  <c r="CE128"/>
  <c r="DR144"/>
  <c r="CD144"/>
  <c r="CH144"/>
  <c r="CE144"/>
  <c r="DR160"/>
  <c r="CD160"/>
  <c r="CH160"/>
  <c r="CE160"/>
  <c r="DR176"/>
  <c r="CD176"/>
  <c r="CH176"/>
  <c r="CE176"/>
  <c r="DR192"/>
  <c r="CD192"/>
  <c r="CH192"/>
  <c r="CE192"/>
  <c r="DR208"/>
  <c r="CD208"/>
  <c r="CH208"/>
  <c r="CE208"/>
  <c r="DR224"/>
  <c r="CD224"/>
  <c r="CH224"/>
  <c r="CE224"/>
  <c r="DR240"/>
  <c r="CD240"/>
  <c r="CH240"/>
  <c r="CE240"/>
  <c r="DR256"/>
  <c r="CD256"/>
  <c r="CH256"/>
  <c r="CE256"/>
  <c r="DR272"/>
  <c r="CD272"/>
  <c r="CH272"/>
  <c r="CE272"/>
  <c r="DR288"/>
  <c r="CD288"/>
  <c r="CH288"/>
  <c r="CE288"/>
  <c r="AR288"/>
  <c r="AP288"/>
  <c r="AN288"/>
  <c r="AL288"/>
  <c r="AL285"/>
  <c r="AQ288"/>
  <c r="AO288"/>
  <c r="AM288"/>
  <c r="AS286"/>
  <c r="AZ284"/>
  <c r="AS283"/>
  <c r="AR272"/>
  <c r="AP272"/>
  <c r="AN272"/>
  <c r="AL272"/>
  <c r="AL269"/>
  <c r="AQ272"/>
  <c r="AO272"/>
  <c r="AM272"/>
  <c r="AS270"/>
  <c r="AZ268"/>
  <c r="AS267"/>
  <c r="AR256"/>
  <c r="AP256"/>
  <c r="AN256"/>
  <c r="AL256"/>
  <c r="AL253"/>
  <c r="AQ256"/>
  <c r="AO256"/>
  <c r="AM256"/>
  <c r="AS254"/>
  <c r="AZ252"/>
  <c r="AS251"/>
  <c r="AR240"/>
  <c r="AP240"/>
  <c r="AN240"/>
  <c r="AL240"/>
  <c r="AL237"/>
  <c r="AQ240"/>
  <c r="AO240"/>
  <c r="AM240"/>
  <c r="AS238"/>
  <c r="AZ236"/>
  <c r="AS235"/>
  <c r="AR224"/>
  <c r="AP224"/>
  <c r="AN224"/>
  <c r="AL224"/>
  <c r="AL221"/>
  <c r="AQ224"/>
  <c r="AO224"/>
  <c r="AM224"/>
  <c r="AS222"/>
  <c r="AZ220"/>
  <c r="AS219"/>
  <c r="AR208"/>
  <c r="AP208"/>
  <c r="AN208"/>
  <c r="AL208"/>
  <c r="AL205"/>
  <c r="AQ208"/>
  <c r="AO208"/>
  <c r="AM208"/>
  <c r="AS206"/>
  <c r="AZ204"/>
  <c r="AS203"/>
  <c r="AR192"/>
  <c r="AP192"/>
  <c r="AN192"/>
  <c r="AL192"/>
  <c r="AL189"/>
  <c r="AQ192"/>
  <c r="AO192"/>
  <c r="AM192"/>
  <c r="AS190"/>
  <c r="AZ188"/>
  <c r="AS187"/>
  <c r="AR176"/>
  <c r="AP176"/>
  <c r="AN176"/>
  <c r="AL176"/>
  <c r="AL173"/>
  <c r="AQ176"/>
  <c r="AO176"/>
  <c r="AM176"/>
  <c r="AS174"/>
  <c r="AZ172"/>
  <c r="AS171"/>
  <c r="AR160"/>
  <c r="AP160"/>
  <c r="AN160"/>
  <c r="AL160"/>
  <c r="AL157"/>
  <c r="AQ160"/>
  <c r="AO160"/>
  <c r="AM160"/>
  <c r="AS158"/>
  <c r="AZ156"/>
  <c r="AS155"/>
  <c r="AR144"/>
  <c r="AP144"/>
  <c r="AN144"/>
  <c r="AL144"/>
  <c r="AL141"/>
  <c r="AQ144"/>
  <c r="AO144"/>
  <c r="AM144"/>
  <c r="AS142"/>
  <c r="AZ140"/>
  <c r="AS139"/>
  <c r="AR128"/>
  <c r="AP128"/>
  <c r="AN128"/>
  <c r="AL128"/>
  <c r="AL125"/>
  <c r="AQ128"/>
  <c r="AO128"/>
  <c r="AM128"/>
  <c r="AS126"/>
  <c r="AZ124"/>
  <c r="AS123"/>
  <c r="AR112"/>
  <c r="AP112"/>
  <c r="AN112"/>
  <c r="AL112"/>
  <c r="AL109"/>
  <c r="AQ112"/>
  <c r="AO112"/>
  <c r="AM112"/>
  <c r="AS110"/>
  <c r="AZ108"/>
  <c r="AS107"/>
  <c r="AR96"/>
  <c r="AP96"/>
  <c r="AN96"/>
  <c r="AL96"/>
  <c r="AL93"/>
  <c r="AQ96"/>
  <c r="AO96"/>
  <c r="AM96"/>
  <c r="AS94"/>
  <c r="AZ92"/>
  <c r="AS91"/>
  <c r="AR80"/>
  <c r="AP80"/>
  <c r="AN80"/>
  <c r="AL80"/>
  <c r="AL77"/>
  <c r="AQ80"/>
  <c r="AO80"/>
  <c r="AM80"/>
  <c r="AS78"/>
  <c r="AZ76"/>
  <c r="AS75"/>
  <c r="AR64"/>
  <c r="AP64"/>
  <c r="AN64"/>
  <c r="AL64"/>
  <c r="AL61"/>
  <c r="AQ64"/>
  <c r="AO64"/>
  <c r="AM64"/>
  <c r="AS62"/>
  <c r="AZ60"/>
  <c r="AS59"/>
  <c r="AR48"/>
  <c r="AP48"/>
  <c r="AN48"/>
  <c r="AL48"/>
  <c r="AL45"/>
  <c r="AQ48"/>
  <c r="AO48"/>
  <c r="AM48"/>
  <c r="AS46"/>
  <c r="AZ44"/>
  <c r="AS43"/>
  <c r="AR32"/>
  <c r="AP32"/>
  <c r="AN32"/>
  <c r="AL32"/>
  <c r="AL29"/>
  <c r="AQ32"/>
  <c r="AO32"/>
  <c r="AM32"/>
  <c r="AS30"/>
  <c r="AZ28"/>
  <c r="AS27"/>
  <c r="CZ7" i="42"/>
  <c r="CL32" i="39" l="1"/>
  <c r="CK32"/>
  <c r="CO32"/>
  <c r="CJ48"/>
  <c r="CN48"/>
  <c r="CM48"/>
  <c r="CL64"/>
  <c r="CK64"/>
  <c r="CO64"/>
  <c r="CJ80"/>
  <c r="CN80"/>
  <c r="CM80"/>
  <c r="CL96"/>
  <c r="CK96"/>
  <c r="CO96"/>
  <c r="CJ112"/>
  <c r="CN112"/>
  <c r="CM112"/>
  <c r="CL128"/>
  <c r="CK128"/>
  <c r="CO128"/>
  <c r="CJ144"/>
  <c r="CN144"/>
  <c r="CM144"/>
  <c r="CL160"/>
  <c r="CK160"/>
  <c r="CO160"/>
  <c r="CJ176"/>
  <c r="CN176"/>
  <c r="CM176"/>
  <c r="CL192"/>
  <c r="CK192"/>
  <c r="CO192"/>
  <c r="CJ208"/>
  <c r="CN208"/>
  <c r="CM208"/>
  <c r="CL224"/>
  <c r="CK224"/>
  <c r="CO224"/>
  <c r="CJ240"/>
  <c r="CN240"/>
  <c r="CM240"/>
  <c r="CL256"/>
  <c r="CK256"/>
  <c r="CO256"/>
  <c r="CJ272"/>
  <c r="CN272"/>
  <c r="CM272"/>
  <c r="CL288"/>
  <c r="CK288"/>
  <c r="CO288"/>
  <c r="EB288"/>
  <c r="EE288"/>
  <c r="EA288"/>
  <c r="FO288"/>
  <c r="EB272"/>
  <c r="EE272"/>
  <c r="EA272"/>
  <c r="FO272"/>
  <c r="EB256"/>
  <c r="EE256"/>
  <c r="EA256"/>
  <c r="FO256"/>
  <c r="EB240"/>
  <c r="EE240"/>
  <c r="EA240"/>
  <c r="FO240"/>
  <c r="EB224"/>
  <c r="EE224"/>
  <c r="EA224"/>
  <c r="FO224"/>
  <c r="EB208"/>
  <c r="EE208"/>
  <c r="EA208"/>
  <c r="FO208"/>
  <c r="EB192"/>
  <c r="EE192"/>
  <c r="EA192"/>
  <c r="FO192"/>
  <c r="EB176"/>
  <c r="EE176"/>
  <c r="EA176"/>
  <c r="FO176"/>
  <c r="EB160"/>
  <c r="EE160"/>
  <c r="EA160"/>
  <c r="FO160"/>
  <c r="EB144"/>
  <c r="EE144"/>
  <c r="EA144"/>
  <c r="FO144"/>
  <c r="EB128"/>
  <c r="EE128"/>
  <c r="EA128"/>
  <c r="FO128"/>
  <c r="EB112"/>
  <c r="EE112"/>
  <c r="EA112"/>
  <c r="FO112"/>
  <c r="EB96"/>
  <c r="EE96"/>
  <c r="EA96"/>
  <c r="FO96"/>
  <c r="EB80"/>
  <c r="EE80"/>
  <c r="EA80"/>
  <c r="FO80"/>
  <c r="EB64"/>
  <c r="EE64"/>
  <c r="EA64"/>
  <c r="FO64"/>
  <c r="EB48"/>
  <c r="EE48"/>
  <c r="EA48"/>
  <c r="FO48"/>
  <c r="EB32"/>
  <c r="EE32"/>
  <c r="EA32"/>
  <c r="FR32"/>
  <c r="FQ32"/>
  <c r="FP48"/>
  <c r="FS48"/>
  <c r="FU64"/>
  <c r="FT80"/>
  <c r="FS80"/>
  <c r="FR96"/>
  <c r="FQ96"/>
  <c r="FU96"/>
  <c r="FP112"/>
  <c r="FT112"/>
  <c r="FS112"/>
  <c r="FR128"/>
  <c r="FQ128"/>
  <c r="FU128"/>
  <c r="FP144"/>
  <c r="FT144"/>
  <c r="FS144"/>
  <c r="FR160"/>
  <c r="FQ160"/>
  <c r="FU160"/>
  <c r="FP176"/>
  <c r="FT176"/>
  <c r="FS176"/>
  <c r="FR192"/>
  <c r="FQ192"/>
  <c r="FU192"/>
  <c r="FP208"/>
  <c r="FT208"/>
  <c r="FS208"/>
  <c r="FR224"/>
  <c r="FQ224"/>
  <c r="FU224"/>
  <c r="FP240"/>
  <c r="FT240"/>
  <c r="FS240"/>
  <c r="FR256"/>
  <c r="FQ256"/>
  <c r="FU256"/>
  <c r="FP272"/>
  <c r="FT272"/>
  <c r="FS272"/>
  <c r="FR288"/>
  <c r="FQ288"/>
  <c r="FU288"/>
  <c r="HH288"/>
  <c r="HK288"/>
  <c r="HG288"/>
  <c r="HH272"/>
  <c r="HK272"/>
  <c r="HG272"/>
  <c r="HH256"/>
  <c r="HK256"/>
  <c r="HG256"/>
  <c r="HH240"/>
  <c r="HK240"/>
  <c r="HG240"/>
  <c r="HH224"/>
  <c r="HK224"/>
  <c r="HG224"/>
  <c r="HH208"/>
  <c r="HK208"/>
  <c r="HG208"/>
  <c r="HH192"/>
  <c r="HK192"/>
  <c r="HG192"/>
  <c r="HH176"/>
  <c r="HK176"/>
  <c r="HG176"/>
  <c r="HH160"/>
  <c r="HK160"/>
  <c r="HG160"/>
  <c r="HH144"/>
  <c r="HK144"/>
  <c r="HG144"/>
  <c r="HH128"/>
  <c r="HJ288"/>
  <c r="HF288"/>
  <c r="HI288"/>
  <c r="HE288"/>
  <c r="HJ272"/>
  <c r="HF272"/>
  <c r="HI272"/>
  <c r="HE272"/>
  <c r="HJ256"/>
  <c r="HF256"/>
  <c r="HI256"/>
  <c r="HE256"/>
  <c r="HJ240"/>
  <c r="HF240"/>
  <c r="HI240"/>
  <c r="HE240"/>
  <c r="HJ224"/>
  <c r="HF224"/>
  <c r="HI224"/>
  <c r="HE224"/>
  <c r="HJ208"/>
  <c r="HF208"/>
  <c r="HI208"/>
  <c r="HE208"/>
  <c r="HJ192"/>
  <c r="HF192"/>
  <c r="HI192"/>
  <c r="HE192"/>
  <c r="HJ176"/>
  <c r="HF176"/>
  <c r="HI176"/>
  <c r="HE176"/>
  <c r="HJ160"/>
  <c r="HF160"/>
  <c r="HI160"/>
  <c r="HK128"/>
  <c r="HG128"/>
  <c r="HH112"/>
  <c r="HK112"/>
  <c r="HG112"/>
  <c r="HH96"/>
  <c r="HK96"/>
  <c r="HG96"/>
  <c r="HH80"/>
  <c r="HK80"/>
  <c r="HG80"/>
  <c r="HH64"/>
  <c r="HK64"/>
  <c r="HG64"/>
  <c r="HH48"/>
  <c r="HK48"/>
  <c r="HG48"/>
  <c r="HJ32"/>
  <c r="HF32"/>
  <c r="HI32"/>
  <c r="HE32"/>
  <c r="HE160"/>
  <c r="HJ144"/>
  <c r="HF144"/>
  <c r="HI144"/>
  <c r="HE144"/>
  <c r="HJ128"/>
  <c r="HF128"/>
  <c r="HI128"/>
  <c r="HE128"/>
  <c r="HJ112"/>
  <c r="HF112"/>
  <c r="HI112"/>
  <c r="HE112"/>
  <c r="HJ96"/>
  <c r="HF96"/>
  <c r="HI96"/>
  <c r="HE96"/>
  <c r="HJ80"/>
  <c r="HF80"/>
  <c r="HI80"/>
  <c r="HE80"/>
  <c r="HJ64"/>
  <c r="HF64"/>
  <c r="HI64"/>
  <c r="HE64"/>
  <c r="HJ48"/>
  <c r="HF48"/>
  <c r="HI48"/>
  <c r="HE48"/>
  <c r="HH32"/>
  <c r="HK32"/>
  <c r="HG32"/>
  <c r="FU32"/>
  <c r="FT48"/>
  <c r="FR64"/>
  <c r="FQ64"/>
  <c r="FP80"/>
  <c r="FP32"/>
  <c r="FT32"/>
  <c r="FO32"/>
  <c r="FS32"/>
  <c r="FR48"/>
  <c r="FQ48"/>
  <c r="FU48"/>
  <c r="FP64"/>
  <c r="FT64"/>
  <c r="FS64"/>
  <c r="FR80"/>
  <c r="FQ80"/>
  <c r="FU80"/>
  <c r="FP96"/>
  <c r="FT96"/>
  <c r="FS96"/>
  <c r="FR112"/>
  <c r="FQ112"/>
  <c r="FU112"/>
  <c r="FP128"/>
  <c r="FT128"/>
  <c r="FS128"/>
  <c r="FR144"/>
  <c r="FQ144"/>
  <c r="FU144"/>
  <c r="FP160"/>
  <c r="FT160"/>
  <c r="FS160"/>
  <c r="FR176"/>
  <c r="FQ176"/>
  <c r="FU176"/>
  <c r="FP192"/>
  <c r="FT192"/>
  <c r="FS192"/>
  <c r="FR208"/>
  <c r="FQ208"/>
  <c r="FU208"/>
  <c r="FP224"/>
  <c r="FT224"/>
  <c r="FS224"/>
  <c r="FR240"/>
  <c r="FQ240"/>
  <c r="FU240"/>
  <c r="FP256"/>
  <c r="FT256"/>
  <c r="FS256"/>
  <c r="FR272"/>
  <c r="FQ272"/>
  <c r="FU272"/>
  <c r="FP288"/>
  <c r="FT288"/>
  <c r="FS288"/>
  <c r="ED288"/>
  <c r="DZ288"/>
  <c r="EC288"/>
  <c r="DY288"/>
  <c r="ED272"/>
  <c r="DZ272"/>
  <c r="EC272"/>
  <c r="DY272"/>
  <c r="ED256"/>
  <c r="DZ256"/>
  <c r="EC256"/>
  <c r="DY256"/>
  <c r="ED240"/>
  <c r="DZ240"/>
  <c r="EC240"/>
  <c r="DY240"/>
  <c r="ED224"/>
  <c r="DZ224"/>
  <c r="EC224"/>
  <c r="DY224"/>
  <c r="ED208"/>
  <c r="DZ208"/>
  <c r="EC208"/>
  <c r="DY208"/>
  <c r="ED192"/>
  <c r="DZ192"/>
  <c r="EC192"/>
  <c r="DY192"/>
  <c r="ED176"/>
  <c r="DZ176"/>
  <c r="EC176"/>
  <c r="DY176"/>
  <c r="ED160"/>
  <c r="DZ160"/>
  <c r="EC160"/>
  <c r="DY160"/>
  <c r="ED144"/>
  <c r="DZ144"/>
  <c r="EC144"/>
  <c r="DY144"/>
  <c r="ED128"/>
  <c r="DZ128"/>
  <c r="EC128"/>
  <c r="DY128"/>
  <c r="ED112"/>
  <c r="DZ112"/>
  <c r="EC112"/>
  <c r="DY112"/>
  <c r="ED96"/>
  <c r="DZ96"/>
  <c r="EC96"/>
  <c r="DY96"/>
  <c r="ED80"/>
  <c r="DZ80"/>
  <c r="EC80"/>
  <c r="DY80"/>
  <c r="ED64"/>
  <c r="DZ64"/>
  <c r="EC64"/>
  <c r="DY64"/>
  <c r="ED48"/>
  <c r="DZ48"/>
  <c r="EC48"/>
  <c r="DY48"/>
  <c r="ED32"/>
  <c r="DZ32"/>
  <c r="EC32"/>
  <c r="DY32"/>
  <c r="CJ32"/>
  <c r="CN32"/>
  <c r="CI32"/>
  <c r="CM32"/>
  <c r="CL48"/>
  <c r="CK48"/>
  <c r="CO48"/>
  <c r="CJ64"/>
  <c r="CN64"/>
  <c r="CM64"/>
  <c r="CL80"/>
  <c r="CK80"/>
  <c r="CO80"/>
  <c r="CJ96"/>
  <c r="CN96"/>
  <c r="CM96"/>
  <c r="CL112"/>
  <c r="CK112"/>
  <c r="CO112"/>
  <c r="CJ128"/>
  <c r="CN128"/>
  <c r="CM128"/>
  <c r="CL144"/>
  <c r="CK144"/>
  <c r="CO144"/>
  <c r="CJ160"/>
  <c r="CN160"/>
  <c r="CM160"/>
  <c r="CL176"/>
  <c r="CK176"/>
  <c r="CO176"/>
  <c r="CJ192"/>
  <c r="CN192"/>
  <c r="CM192"/>
  <c r="CL208"/>
  <c r="CK208"/>
  <c r="CO208"/>
  <c r="CJ224"/>
  <c r="CN224"/>
  <c r="CM224"/>
  <c r="CL240"/>
  <c r="CK240"/>
  <c r="CO240"/>
  <c r="CJ256"/>
  <c r="CN256"/>
  <c r="CM256"/>
  <c r="CL272"/>
  <c r="CK272"/>
  <c r="CO272"/>
  <c r="CJ288"/>
  <c r="CN288"/>
  <c r="CM288"/>
  <c r="AX288"/>
  <c r="AV288"/>
  <c r="AT288"/>
  <c r="AY288"/>
  <c r="AW288"/>
  <c r="AU288"/>
  <c r="AS288"/>
  <c r="AS285"/>
  <c r="BG284"/>
  <c r="AZ283"/>
  <c r="AZ286"/>
  <c r="AZ285" s="1"/>
  <c r="CI288"/>
  <c r="AX272"/>
  <c r="AV272"/>
  <c r="AT272"/>
  <c r="AY272"/>
  <c r="AW272"/>
  <c r="AU272"/>
  <c r="AS272"/>
  <c r="AS269"/>
  <c r="BG268"/>
  <c r="AZ267"/>
  <c r="AZ270"/>
  <c r="AZ269" s="1"/>
  <c r="CI272"/>
  <c r="AX256"/>
  <c r="AV256"/>
  <c r="AT256"/>
  <c r="AY256"/>
  <c r="AW256"/>
  <c r="AU256"/>
  <c r="AS256"/>
  <c r="AS253"/>
  <c r="BG252"/>
  <c r="AZ251"/>
  <c r="AZ254"/>
  <c r="AZ253" s="1"/>
  <c r="CI256"/>
  <c r="AX240"/>
  <c r="AV240"/>
  <c r="AT240"/>
  <c r="AY240"/>
  <c r="AW240"/>
  <c r="AU240"/>
  <c r="AS240"/>
  <c r="AS237"/>
  <c r="BG236"/>
  <c r="AZ235"/>
  <c r="AZ238"/>
  <c r="AZ237" s="1"/>
  <c r="CI240"/>
  <c r="AX224"/>
  <c r="AV224"/>
  <c r="AT224"/>
  <c r="AY224"/>
  <c r="AW224"/>
  <c r="AU224"/>
  <c r="AS224"/>
  <c r="AS221"/>
  <c r="BG220"/>
  <c r="AZ219"/>
  <c r="AZ222"/>
  <c r="AZ221" s="1"/>
  <c r="CI224"/>
  <c r="AX208"/>
  <c r="AV208"/>
  <c r="AT208"/>
  <c r="AY208"/>
  <c r="AW208"/>
  <c r="AU208"/>
  <c r="AS208"/>
  <c r="AS205"/>
  <c r="BG204"/>
  <c r="AZ203"/>
  <c r="AZ206"/>
  <c r="AZ205" s="1"/>
  <c r="CI208"/>
  <c r="AX192"/>
  <c r="AV192"/>
  <c r="AT192"/>
  <c r="AY192"/>
  <c r="AW192"/>
  <c r="AU192"/>
  <c r="AS192"/>
  <c r="AS189"/>
  <c r="BG188"/>
  <c r="AZ187"/>
  <c r="AZ190"/>
  <c r="AZ189" s="1"/>
  <c r="CI192"/>
  <c r="AX176"/>
  <c r="AV176"/>
  <c r="AT176"/>
  <c r="AY176"/>
  <c r="AW176"/>
  <c r="AU176"/>
  <c r="AS176"/>
  <c r="AS173"/>
  <c r="BG172"/>
  <c r="AZ171"/>
  <c r="AZ174"/>
  <c r="AZ173" s="1"/>
  <c r="CI176"/>
  <c r="AX160"/>
  <c r="AV160"/>
  <c r="AT160"/>
  <c r="AY160"/>
  <c r="AW160"/>
  <c r="AU160"/>
  <c r="AS160"/>
  <c r="AS157"/>
  <c r="BG156"/>
  <c r="AZ155"/>
  <c r="AZ158"/>
  <c r="AZ157" s="1"/>
  <c r="CI160"/>
  <c r="AX144"/>
  <c r="AV144"/>
  <c r="AT144"/>
  <c r="AY144"/>
  <c r="AW144"/>
  <c r="AU144"/>
  <c r="AS144"/>
  <c r="AS141"/>
  <c r="BG140"/>
  <c r="AZ139"/>
  <c r="AZ142"/>
  <c r="AZ141" s="1"/>
  <c r="CI144"/>
  <c r="AX128"/>
  <c r="AV128"/>
  <c r="AT128"/>
  <c r="AY128"/>
  <c r="AW128"/>
  <c r="AU128"/>
  <c r="AS128"/>
  <c r="AS125"/>
  <c r="BG124"/>
  <c r="AZ123"/>
  <c r="AZ126"/>
  <c r="AZ125" s="1"/>
  <c r="CI128"/>
  <c r="AX112"/>
  <c r="AV112"/>
  <c r="AT112"/>
  <c r="AY112"/>
  <c r="AW112"/>
  <c r="AU112"/>
  <c r="AS112"/>
  <c r="AS109"/>
  <c r="BG108"/>
  <c r="AZ107"/>
  <c r="AZ110"/>
  <c r="AZ109" s="1"/>
  <c r="CI112"/>
  <c r="AX96"/>
  <c r="AV96"/>
  <c r="AT96"/>
  <c r="AY96"/>
  <c r="AW96"/>
  <c r="AU96"/>
  <c r="AS96"/>
  <c r="AS93"/>
  <c r="BG92"/>
  <c r="AZ91"/>
  <c r="AZ94"/>
  <c r="AZ93" s="1"/>
  <c r="CI96"/>
  <c r="AX80"/>
  <c r="AV80"/>
  <c r="AT80"/>
  <c r="AY80"/>
  <c r="AW80"/>
  <c r="AU80"/>
  <c r="AS80"/>
  <c r="AS77"/>
  <c r="BG76"/>
  <c r="AZ75"/>
  <c r="AZ78"/>
  <c r="AZ77" s="1"/>
  <c r="CI80"/>
  <c r="AX64"/>
  <c r="AV64"/>
  <c r="AT64"/>
  <c r="AY64"/>
  <c r="AW64"/>
  <c r="AU64"/>
  <c r="AS64"/>
  <c r="AS61"/>
  <c r="BG60"/>
  <c r="AZ59"/>
  <c r="AZ62"/>
  <c r="AZ61" s="1"/>
  <c r="CI64"/>
  <c r="AX48"/>
  <c r="AV48"/>
  <c r="AT48"/>
  <c r="AY48"/>
  <c r="AW48"/>
  <c r="AU48"/>
  <c r="AS48"/>
  <c r="AS45"/>
  <c r="BG44"/>
  <c r="AZ43"/>
  <c r="AZ46"/>
  <c r="AZ45" s="1"/>
  <c r="CI48"/>
  <c r="AX32"/>
  <c r="AV32"/>
  <c r="AT32"/>
  <c r="AY32"/>
  <c r="AW32"/>
  <c r="AU32"/>
  <c r="AS32"/>
  <c r="AS29"/>
  <c r="BG28"/>
  <c r="AZ27"/>
  <c r="AZ30"/>
  <c r="AZ29" s="1"/>
  <c r="CP32" l="1"/>
  <c r="CT32"/>
  <c r="CQ32"/>
  <c r="CU32"/>
  <c r="EF48"/>
  <c r="CR48"/>
  <c r="CV48"/>
  <c r="CS48"/>
  <c r="CP64"/>
  <c r="CT64"/>
  <c r="CQ64"/>
  <c r="CU64"/>
  <c r="EF80"/>
  <c r="CR80"/>
  <c r="CV80"/>
  <c r="CS80"/>
  <c r="CP96"/>
  <c r="CT96"/>
  <c r="CQ96"/>
  <c r="CU96"/>
  <c r="EF112"/>
  <c r="CR112"/>
  <c r="CV112"/>
  <c r="CS112"/>
  <c r="CP128"/>
  <c r="CT128"/>
  <c r="CQ128"/>
  <c r="CU128"/>
  <c r="EF144"/>
  <c r="CR144"/>
  <c r="CV144"/>
  <c r="CS144"/>
  <c r="CP160"/>
  <c r="CT160"/>
  <c r="CQ160"/>
  <c r="CU160"/>
  <c r="EF176"/>
  <c r="CR176"/>
  <c r="CV176"/>
  <c r="CS176"/>
  <c r="CP192"/>
  <c r="CT192"/>
  <c r="CQ192"/>
  <c r="CU192"/>
  <c r="EF208"/>
  <c r="CR208"/>
  <c r="CV208"/>
  <c r="CS208"/>
  <c r="CP224"/>
  <c r="CT224"/>
  <c r="CQ224"/>
  <c r="CU224"/>
  <c r="EF240"/>
  <c r="CR240"/>
  <c r="CV240"/>
  <c r="CS240"/>
  <c r="CP256"/>
  <c r="CT256"/>
  <c r="CQ256"/>
  <c r="CU256"/>
  <c r="EF272"/>
  <c r="CR272"/>
  <c r="CV272"/>
  <c r="CS272"/>
  <c r="CP288"/>
  <c r="CT288"/>
  <c r="CQ288"/>
  <c r="CU288"/>
  <c r="EJ288"/>
  <c r="EK288"/>
  <c r="EG288"/>
  <c r="EL272"/>
  <c r="EH272"/>
  <c r="EI272"/>
  <c r="EJ256"/>
  <c r="EK256"/>
  <c r="EG256"/>
  <c r="EL240"/>
  <c r="EH240"/>
  <c r="EI240"/>
  <c r="EJ224"/>
  <c r="EK224"/>
  <c r="EG224"/>
  <c r="EL208"/>
  <c r="EH208"/>
  <c r="EI208"/>
  <c r="EJ192"/>
  <c r="EK192"/>
  <c r="EG192"/>
  <c r="EL176"/>
  <c r="EH176"/>
  <c r="EI176"/>
  <c r="EJ160"/>
  <c r="EK160"/>
  <c r="EG160"/>
  <c r="EL144"/>
  <c r="EH144"/>
  <c r="EI144"/>
  <c r="EJ128"/>
  <c r="EK128"/>
  <c r="EG128"/>
  <c r="EL112"/>
  <c r="EH112"/>
  <c r="EI112"/>
  <c r="EJ96"/>
  <c r="EK96"/>
  <c r="EG96"/>
  <c r="EL80"/>
  <c r="EH80"/>
  <c r="EI80"/>
  <c r="EJ64"/>
  <c r="EK64"/>
  <c r="EG64"/>
  <c r="EL48"/>
  <c r="EH48"/>
  <c r="EI48"/>
  <c r="EJ32"/>
  <c r="EF32"/>
  <c r="EK32"/>
  <c r="EG32"/>
  <c r="FV32"/>
  <c r="FZ32"/>
  <c r="FW32"/>
  <c r="GA32"/>
  <c r="FV48"/>
  <c r="FZ48"/>
  <c r="FW48"/>
  <c r="GA48"/>
  <c r="FV64"/>
  <c r="FZ64"/>
  <c r="FW64"/>
  <c r="GA64"/>
  <c r="FV80"/>
  <c r="FZ80"/>
  <c r="FW80"/>
  <c r="GA80"/>
  <c r="FV96"/>
  <c r="FZ96"/>
  <c r="FW96"/>
  <c r="GA96"/>
  <c r="FV112"/>
  <c r="FZ112"/>
  <c r="FW112"/>
  <c r="GA112"/>
  <c r="FV128"/>
  <c r="FZ128"/>
  <c r="FW128"/>
  <c r="GA128"/>
  <c r="FV144"/>
  <c r="FZ144"/>
  <c r="FW144"/>
  <c r="GA144"/>
  <c r="FV160"/>
  <c r="FZ160"/>
  <c r="FW160"/>
  <c r="GA160"/>
  <c r="FV176"/>
  <c r="FZ176"/>
  <c r="FW176"/>
  <c r="GA176"/>
  <c r="FV192"/>
  <c r="FZ192"/>
  <c r="FW192"/>
  <c r="GA192"/>
  <c r="FV208"/>
  <c r="FZ208"/>
  <c r="FW208"/>
  <c r="GA208"/>
  <c r="FV224"/>
  <c r="FZ224"/>
  <c r="FW224"/>
  <c r="GA224"/>
  <c r="FV240"/>
  <c r="FZ240"/>
  <c r="FW240"/>
  <c r="GA240"/>
  <c r="FV256"/>
  <c r="FZ256"/>
  <c r="FW256"/>
  <c r="GA256"/>
  <c r="FV272"/>
  <c r="FZ272"/>
  <c r="FW272"/>
  <c r="GA272"/>
  <c r="FV288"/>
  <c r="FZ288"/>
  <c r="FW288"/>
  <c r="GA288"/>
  <c r="FX32"/>
  <c r="GB32"/>
  <c r="FY32"/>
  <c r="FX48"/>
  <c r="GB48"/>
  <c r="FY48"/>
  <c r="FX64"/>
  <c r="GB64"/>
  <c r="FY64"/>
  <c r="FX80"/>
  <c r="GB80"/>
  <c r="FY80"/>
  <c r="FX96"/>
  <c r="GB96"/>
  <c r="FY96"/>
  <c r="FX112"/>
  <c r="GB112"/>
  <c r="FY112"/>
  <c r="FX128"/>
  <c r="GB128"/>
  <c r="FY128"/>
  <c r="FX144"/>
  <c r="GB144"/>
  <c r="FY144"/>
  <c r="FX160"/>
  <c r="GB160"/>
  <c r="FY160"/>
  <c r="FX176"/>
  <c r="GB176"/>
  <c r="FY176"/>
  <c r="FX192"/>
  <c r="GB192"/>
  <c r="FY192"/>
  <c r="FX208"/>
  <c r="GB208"/>
  <c r="FY208"/>
  <c r="FX224"/>
  <c r="GB224"/>
  <c r="FY224"/>
  <c r="FX240"/>
  <c r="GB240"/>
  <c r="FY240"/>
  <c r="FX256"/>
  <c r="GB256"/>
  <c r="FY256"/>
  <c r="FX272"/>
  <c r="GB272"/>
  <c r="FY272"/>
  <c r="FX288"/>
  <c r="GB288"/>
  <c r="FY288"/>
  <c r="EL288"/>
  <c r="EH288"/>
  <c r="EI288"/>
  <c r="EJ272"/>
  <c r="EK272"/>
  <c r="EG272"/>
  <c r="EL256"/>
  <c r="EH256"/>
  <c r="EI256"/>
  <c r="EJ240"/>
  <c r="EK240"/>
  <c r="EG240"/>
  <c r="EL224"/>
  <c r="EH224"/>
  <c r="EI224"/>
  <c r="EJ208"/>
  <c r="EK208"/>
  <c r="EG208"/>
  <c r="EL192"/>
  <c r="EH192"/>
  <c r="EI192"/>
  <c r="EJ176"/>
  <c r="EK176"/>
  <c r="EG176"/>
  <c r="EL160"/>
  <c r="EH160"/>
  <c r="EI160"/>
  <c r="EJ144"/>
  <c r="EK144"/>
  <c r="EG144"/>
  <c r="EL128"/>
  <c r="EH128"/>
  <c r="EI128"/>
  <c r="EJ112"/>
  <c r="EK112"/>
  <c r="EG112"/>
  <c r="EL96"/>
  <c r="EH96"/>
  <c r="EI96"/>
  <c r="EJ80"/>
  <c r="EK80"/>
  <c r="EG80"/>
  <c r="EL64"/>
  <c r="EH64"/>
  <c r="EI64"/>
  <c r="EJ48"/>
  <c r="EK48"/>
  <c r="EG48"/>
  <c r="EL32"/>
  <c r="EH32"/>
  <c r="EI32"/>
  <c r="CR32"/>
  <c r="CV32"/>
  <c r="CS32"/>
  <c r="CP48"/>
  <c r="CT48"/>
  <c r="CQ48"/>
  <c r="CU48"/>
  <c r="EF64"/>
  <c r="CR64"/>
  <c r="CV64"/>
  <c r="CS64"/>
  <c r="CP80"/>
  <c r="CT80"/>
  <c r="CQ80"/>
  <c r="CU80"/>
  <c r="EF96"/>
  <c r="CR96"/>
  <c r="CV96"/>
  <c r="CS96"/>
  <c r="CP112"/>
  <c r="CT112"/>
  <c r="CQ112"/>
  <c r="CU112"/>
  <c r="EF128"/>
  <c r="CR128"/>
  <c r="CV128"/>
  <c r="CS128"/>
  <c r="CP144"/>
  <c r="CT144"/>
  <c r="CQ144"/>
  <c r="CU144"/>
  <c r="EF160"/>
  <c r="CR160"/>
  <c r="CV160"/>
  <c r="CS160"/>
  <c r="CP176"/>
  <c r="CT176"/>
  <c r="CQ176"/>
  <c r="CU176"/>
  <c r="EF192"/>
  <c r="CR192"/>
  <c r="CV192"/>
  <c r="CS192"/>
  <c r="CP208"/>
  <c r="CT208"/>
  <c r="CQ208"/>
  <c r="CU208"/>
  <c r="EF224"/>
  <c r="CR224"/>
  <c r="CV224"/>
  <c r="CS224"/>
  <c r="CP240"/>
  <c r="CT240"/>
  <c r="CQ240"/>
  <c r="CU240"/>
  <c r="EF256"/>
  <c r="CR256"/>
  <c r="CV256"/>
  <c r="CS256"/>
  <c r="CP272"/>
  <c r="CT272"/>
  <c r="CQ272"/>
  <c r="CU272"/>
  <c r="EF288"/>
  <c r="CR288"/>
  <c r="CV288"/>
  <c r="CS288"/>
  <c r="BG286"/>
  <c r="BG285" s="1"/>
  <c r="BN284"/>
  <c r="BG283"/>
  <c r="BG270"/>
  <c r="BG269" s="1"/>
  <c r="BN268"/>
  <c r="BG267"/>
  <c r="BG254"/>
  <c r="BG253" s="1"/>
  <c r="BN252"/>
  <c r="BG251"/>
  <c r="BG238"/>
  <c r="BG237" s="1"/>
  <c r="BN236"/>
  <c r="BG235"/>
  <c r="BG222"/>
  <c r="BG221" s="1"/>
  <c r="BN220"/>
  <c r="BG219"/>
  <c r="BG206"/>
  <c r="BG205" s="1"/>
  <c r="BN204"/>
  <c r="BG203"/>
  <c r="BG190"/>
  <c r="BG189" s="1"/>
  <c r="BN188"/>
  <c r="BG187"/>
  <c r="BG174"/>
  <c r="BG173" s="1"/>
  <c r="BN172"/>
  <c r="BG171"/>
  <c r="BG158"/>
  <c r="BG157" s="1"/>
  <c r="BN156"/>
  <c r="BG155"/>
  <c r="BG142"/>
  <c r="BG141" s="1"/>
  <c r="BN140"/>
  <c r="BG139"/>
  <c r="BG126"/>
  <c r="BG125" s="1"/>
  <c r="BN124"/>
  <c r="BG123"/>
  <c r="BG110"/>
  <c r="BG109" s="1"/>
  <c r="BN108"/>
  <c r="BG107"/>
  <c r="BG94"/>
  <c r="BG93" s="1"/>
  <c r="BN92"/>
  <c r="BG91"/>
  <c r="BG78"/>
  <c r="BG77" s="1"/>
  <c r="BN76"/>
  <c r="BG75"/>
  <c r="BG62"/>
  <c r="BG61" s="1"/>
  <c r="BN60"/>
  <c r="BG59"/>
  <c r="BG46"/>
  <c r="BG45" s="1"/>
  <c r="BN44"/>
  <c r="BG43"/>
  <c r="BG30"/>
  <c r="BG29" s="1"/>
  <c r="BN28"/>
  <c r="BG27"/>
  <c r="EP288" l="1"/>
  <c r="ES288"/>
  <c r="EO288"/>
  <c r="GC288"/>
  <c r="ER272"/>
  <c r="EN272"/>
  <c r="EQ272"/>
  <c r="EM272"/>
  <c r="EP256"/>
  <c r="ES256"/>
  <c r="EO256"/>
  <c r="GC256"/>
  <c r="ER240"/>
  <c r="EN240"/>
  <c r="EQ240"/>
  <c r="EM240"/>
  <c r="EP224"/>
  <c r="ES224"/>
  <c r="EO224"/>
  <c r="GC224"/>
  <c r="ER208"/>
  <c r="EN208"/>
  <c r="EQ208"/>
  <c r="EM208"/>
  <c r="EP192"/>
  <c r="ES192"/>
  <c r="EO192"/>
  <c r="GC192"/>
  <c r="ER176"/>
  <c r="EN176"/>
  <c r="EQ176"/>
  <c r="EM176"/>
  <c r="EP160"/>
  <c r="ES160"/>
  <c r="EO160"/>
  <c r="GC160"/>
  <c r="ER144"/>
  <c r="EN144"/>
  <c r="EQ144"/>
  <c r="EM144"/>
  <c r="EP128"/>
  <c r="ES128"/>
  <c r="EO128"/>
  <c r="GC128"/>
  <c r="ER112"/>
  <c r="EN112"/>
  <c r="EQ112"/>
  <c r="EM112"/>
  <c r="EP96"/>
  <c r="ES96"/>
  <c r="EO96"/>
  <c r="GC96"/>
  <c r="ER80"/>
  <c r="EN80"/>
  <c r="EQ80"/>
  <c r="EM80"/>
  <c r="EP64"/>
  <c r="ES64"/>
  <c r="EO64"/>
  <c r="GC64"/>
  <c r="ER48"/>
  <c r="EN48"/>
  <c r="EQ48"/>
  <c r="EM48"/>
  <c r="EP32"/>
  <c r="ES32"/>
  <c r="EO32"/>
  <c r="GF32"/>
  <c r="GE32"/>
  <c r="GI32"/>
  <c r="GD48"/>
  <c r="GH48"/>
  <c r="GG48"/>
  <c r="GF64"/>
  <c r="GE64"/>
  <c r="GI64"/>
  <c r="GD80"/>
  <c r="GH80"/>
  <c r="GG80"/>
  <c r="GF96"/>
  <c r="GE96"/>
  <c r="GI96"/>
  <c r="GD112"/>
  <c r="GH112"/>
  <c r="GG112"/>
  <c r="GF128"/>
  <c r="GE128"/>
  <c r="GI128"/>
  <c r="GD144"/>
  <c r="GH144"/>
  <c r="GG144"/>
  <c r="GF160"/>
  <c r="GE160"/>
  <c r="GI160"/>
  <c r="GD176"/>
  <c r="GH176"/>
  <c r="GG176"/>
  <c r="GF192"/>
  <c r="GE192"/>
  <c r="GI192"/>
  <c r="GD208"/>
  <c r="GH208"/>
  <c r="GG208"/>
  <c r="GF224"/>
  <c r="GE224"/>
  <c r="GI224"/>
  <c r="GD240"/>
  <c r="GH240"/>
  <c r="GG240"/>
  <c r="GF256"/>
  <c r="GE256"/>
  <c r="GI256"/>
  <c r="GD272"/>
  <c r="GH272"/>
  <c r="GG272"/>
  <c r="GF288"/>
  <c r="GE288"/>
  <c r="GI288"/>
  <c r="GD32"/>
  <c r="GH32"/>
  <c r="GC32"/>
  <c r="GG32"/>
  <c r="GF48"/>
  <c r="GE48"/>
  <c r="GI48"/>
  <c r="GD64"/>
  <c r="GH64"/>
  <c r="GG64"/>
  <c r="GF80"/>
  <c r="GE80"/>
  <c r="GI80"/>
  <c r="GD96"/>
  <c r="GH96"/>
  <c r="GG96"/>
  <c r="GF112"/>
  <c r="GE112"/>
  <c r="GI112"/>
  <c r="GD128"/>
  <c r="GH128"/>
  <c r="GG128"/>
  <c r="GF144"/>
  <c r="GE144"/>
  <c r="GI144"/>
  <c r="GD160"/>
  <c r="GH160"/>
  <c r="GG160"/>
  <c r="GF176"/>
  <c r="GE176"/>
  <c r="GI176"/>
  <c r="GD192"/>
  <c r="GH192"/>
  <c r="GG192"/>
  <c r="GF208"/>
  <c r="GE208"/>
  <c r="GI208"/>
  <c r="GD224"/>
  <c r="GH224"/>
  <c r="GG224"/>
  <c r="GF240"/>
  <c r="GE240"/>
  <c r="GI240"/>
  <c r="GD256"/>
  <c r="GH256"/>
  <c r="GG256"/>
  <c r="GF272"/>
  <c r="GE272"/>
  <c r="GI272"/>
  <c r="GD288"/>
  <c r="GH288"/>
  <c r="GG288"/>
  <c r="ER288"/>
  <c r="EN288"/>
  <c r="EQ288"/>
  <c r="EM288"/>
  <c r="EP272"/>
  <c r="ES272"/>
  <c r="EO272"/>
  <c r="GC272"/>
  <c r="ER256"/>
  <c r="EN256"/>
  <c r="EQ256"/>
  <c r="EM256"/>
  <c r="EP240"/>
  <c r="ES240"/>
  <c r="EO240"/>
  <c r="GC240"/>
  <c r="ER224"/>
  <c r="EN224"/>
  <c r="EQ224"/>
  <c r="EM224"/>
  <c r="EP208"/>
  <c r="ES208"/>
  <c r="EO208"/>
  <c r="GC208"/>
  <c r="ER192"/>
  <c r="EN192"/>
  <c r="EQ192"/>
  <c r="EM192"/>
  <c r="EP176"/>
  <c r="ES176"/>
  <c r="EO176"/>
  <c r="GC176"/>
  <c r="ER160"/>
  <c r="EN160"/>
  <c r="EQ160"/>
  <c r="EM160"/>
  <c r="EP144"/>
  <c r="ES144"/>
  <c r="EO144"/>
  <c r="GC144"/>
  <c r="ER128"/>
  <c r="EN128"/>
  <c r="EQ128"/>
  <c r="EM128"/>
  <c r="EP112"/>
  <c r="ES112"/>
  <c r="EO112"/>
  <c r="GC112"/>
  <c r="ER96"/>
  <c r="EN96"/>
  <c r="EQ96"/>
  <c r="EM96"/>
  <c r="EP80"/>
  <c r="ES80"/>
  <c r="EO80"/>
  <c r="GC80"/>
  <c r="ER64"/>
  <c r="EN64"/>
  <c r="EQ64"/>
  <c r="EM64"/>
  <c r="EP48"/>
  <c r="ES48"/>
  <c r="EO48"/>
  <c r="GC48"/>
  <c r="ER32"/>
  <c r="EN32"/>
  <c r="EQ32"/>
  <c r="EM32"/>
  <c r="BU284"/>
  <c r="BN283"/>
  <c r="BN286"/>
  <c r="BN285" s="1"/>
  <c r="BU268"/>
  <c r="BN267"/>
  <c r="BN270"/>
  <c r="BN269" s="1"/>
  <c r="BU252"/>
  <c r="BN251"/>
  <c r="BN254"/>
  <c r="BN253" s="1"/>
  <c r="BU236"/>
  <c r="BN235"/>
  <c r="BN238"/>
  <c r="BN237" s="1"/>
  <c r="BU220"/>
  <c r="BN219"/>
  <c r="BN222"/>
  <c r="BN221" s="1"/>
  <c r="BU204"/>
  <c r="BN203"/>
  <c r="BN206"/>
  <c r="BN205" s="1"/>
  <c r="BU188"/>
  <c r="BN187"/>
  <c r="BN190"/>
  <c r="BN189" s="1"/>
  <c r="BU172"/>
  <c r="BN171"/>
  <c r="BN174"/>
  <c r="BN173" s="1"/>
  <c r="BU156"/>
  <c r="BN155"/>
  <c r="BN158"/>
  <c r="BN157" s="1"/>
  <c r="BU140"/>
  <c r="BN139"/>
  <c r="BN142"/>
  <c r="BN141" s="1"/>
  <c r="BU124"/>
  <c r="BN123"/>
  <c r="BN126"/>
  <c r="BN125" s="1"/>
  <c r="BU108"/>
  <c r="BN107"/>
  <c r="BN110"/>
  <c r="BN109" s="1"/>
  <c r="BU92"/>
  <c r="BN91"/>
  <c r="BN94"/>
  <c r="BN93" s="1"/>
  <c r="BU76"/>
  <c r="BN75"/>
  <c r="BN78"/>
  <c r="BN77" s="1"/>
  <c r="BU60"/>
  <c r="BN59"/>
  <c r="BN62"/>
  <c r="BN61" s="1"/>
  <c r="BU44"/>
  <c r="BN43"/>
  <c r="BN46"/>
  <c r="BN45" s="1"/>
  <c r="BU28"/>
  <c r="BN27"/>
  <c r="BN30"/>
  <c r="BN29" s="1"/>
  <c r="GN32" l="1"/>
  <c r="GK32"/>
  <c r="GO32"/>
  <c r="GL48"/>
  <c r="GP48"/>
  <c r="GM48"/>
  <c r="GJ96"/>
  <c r="GN96"/>
  <c r="GK96"/>
  <c r="GO96"/>
  <c r="GL112"/>
  <c r="GP112"/>
  <c r="GM112"/>
  <c r="GJ160"/>
  <c r="GN160"/>
  <c r="GK160"/>
  <c r="GO160"/>
  <c r="GL176"/>
  <c r="GP176"/>
  <c r="GM176"/>
  <c r="GJ224"/>
  <c r="GN224"/>
  <c r="GK224"/>
  <c r="GO224"/>
  <c r="GL240"/>
  <c r="GP240"/>
  <c r="GM240"/>
  <c r="GJ288"/>
  <c r="GN288"/>
  <c r="GK288"/>
  <c r="GO288"/>
  <c r="GL32"/>
  <c r="GP32"/>
  <c r="GM32"/>
  <c r="GJ48"/>
  <c r="GN48"/>
  <c r="GK48"/>
  <c r="GO48"/>
  <c r="GL64"/>
  <c r="GP64"/>
  <c r="GM64"/>
  <c r="GJ80"/>
  <c r="GN80"/>
  <c r="GK80"/>
  <c r="GO80"/>
  <c r="GL96"/>
  <c r="GP96"/>
  <c r="GM96"/>
  <c r="GJ112"/>
  <c r="GN112"/>
  <c r="GK112"/>
  <c r="GO112"/>
  <c r="GL128"/>
  <c r="GP128"/>
  <c r="GM128"/>
  <c r="GJ144"/>
  <c r="GN144"/>
  <c r="GK144"/>
  <c r="GO144"/>
  <c r="GL160"/>
  <c r="GP160"/>
  <c r="GM160"/>
  <c r="GJ176"/>
  <c r="GN176"/>
  <c r="GK176"/>
  <c r="GO176"/>
  <c r="GL192"/>
  <c r="GP192"/>
  <c r="GM192"/>
  <c r="GJ208"/>
  <c r="GN208"/>
  <c r="GK208"/>
  <c r="GO208"/>
  <c r="GL224"/>
  <c r="GP224"/>
  <c r="GM224"/>
  <c r="GJ240"/>
  <c r="GN240"/>
  <c r="GK240"/>
  <c r="GO240"/>
  <c r="GL256"/>
  <c r="GP256"/>
  <c r="GM256"/>
  <c r="GJ272"/>
  <c r="GN272"/>
  <c r="GK272"/>
  <c r="GO272"/>
  <c r="GL288"/>
  <c r="GP288"/>
  <c r="GM288"/>
  <c r="GJ32"/>
  <c r="G25"/>
  <c r="GJ64"/>
  <c r="GN64"/>
  <c r="GK64"/>
  <c r="GO64"/>
  <c r="GL80"/>
  <c r="GP80"/>
  <c r="GM80"/>
  <c r="GJ128"/>
  <c r="GN128"/>
  <c r="GK128"/>
  <c r="GO128"/>
  <c r="GL144"/>
  <c r="GP144"/>
  <c r="GM144"/>
  <c r="GJ192"/>
  <c r="GN192"/>
  <c r="GK192"/>
  <c r="GO192"/>
  <c r="GL208"/>
  <c r="GP208"/>
  <c r="GM208"/>
  <c r="GJ256"/>
  <c r="GN256"/>
  <c r="GK256"/>
  <c r="GO256"/>
  <c r="GL272"/>
  <c r="GP272"/>
  <c r="GM272"/>
  <c r="BU286"/>
  <c r="BU285" s="1"/>
  <c r="CB284"/>
  <c r="BU283"/>
  <c r="BU270"/>
  <c r="BU269" s="1"/>
  <c r="CB268"/>
  <c r="BU267"/>
  <c r="BU254"/>
  <c r="BU253" s="1"/>
  <c r="CB252"/>
  <c r="BU251"/>
  <c r="BU238"/>
  <c r="BU237" s="1"/>
  <c r="CB236"/>
  <c r="BU235"/>
  <c r="BU222"/>
  <c r="BU221" s="1"/>
  <c r="CB220"/>
  <c r="BU219"/>
  <c r="BU206"/>
  <c r="BU205" s="1"/>
  <c r="CB204"/>
  <c r="BU203"/>
  <c r="BU190"/>
  <c r="BU189" s="1"/>
  <c r="CB188"/>
  <c r="BU187"/>
  <c r="BU174"/>
  <c r="BU173" s="1"/>
  <c r="CB172"/>
  <c r="BU171"/>
  <c r="BU158"/>
  <c r="BU157" s="1"/>
  <c r="CB156"/>
  <c r="BU155"/>
  <c r="BU142"/>
  <c r="BU141" s="1"/>
  <c r="CB140"/>
  <c r="BU139"/>
  <c r="BU126"/>
  <c r="BU125" s="1"/>
  <c r="CB124"/>
  <c r="BU123"/>
  <c r="BU110"/>
  <c r="BU109" s="1"/>
  <c r="CB108"/>
  <c r="BU107"/>
  <c r="BU94"/>
  <c r="BU93" s="1"/>
  <c r="CB92"/>
  <c r="BU91"/>
  <c r="BU78"/>
  <c r="BU77" s="1"/>
  <c r="CB76"/>
  <c r="BU75"/>
  <c r="BU62"/>
  <c r="BU61" s="1"/>
  <c r="CB60"/>
  <c r="BU59"/>
  <c r="BU46"/>
  <c r="BU45" s="1"/>
  <c r="CB44"/>
  <c r="BU43"/>
  <c r="BU30"/>
  <c r="BU29" s="1"/>
  <c r="CB28"/>
  <c r="BU27"/>
  <c r="C12"/>
  <c r="G5" i="50"/>
  <c r="G6" s="1"/>
  <c r="G7" s="1"/>
  <c r="G8" s="1"/>
  <c r="G9" s="1"/>
  <c r="G10" s="1"/>
  <c r="G11" s="1"/>
  <c r="G12" s="1"/>
  <c r="G13" s="1"/>
  <c r="G14" s="1"/>
  <c r="G15" s="1"/>
  <c r="G16" s="1"/>
  <c r="G17" s="1"/>
  <c r="G18" s="1"/>
  <c r="G19" s="1"/>
  <c r="G20" s="1"/>
  <c r="G21" s="1"/>
  <c r="G22" s="1"/>
  <c r="G23" s="1"/>
  <c r="G24" s="1"/>
  <c r="G25" s="1"/>
  <c r="G26" s="1"/>
  <c r="G27" s="1"/>
  <c r="G28" s="1"/>
  <c r="G29" s="1"/>
  <c r="G30" s="1"/>
  <c r="G31" s="1"/>
  <c r="G32" s="1"/>
  <c r="G33" s="1"/>
  <c r="G34" s="1"/>
  <c r="H4"/>
  <c r="I4" s="1"/>
  <c r="J4" s="1"/>
  <c r="K4" s="1"/>
  <c r="L4" s="1"/>
  <c r="M4" s="1"/>
  <c r="M5" s="1"/>
  <c r="M6" s="1"/>
  <c r="M7" s="1"/>
  <c r="M8" s="1"/>
  <c r="M9" s="1"/>
  <c r="M10" s="1"/>
  <c r="M11" s="1"/>
  <c r="M12" s="1"/>
  <c r="M13" s="1"/>
  <c r="M14" s="1"/>
  <c r="M15" s="1"/>
  <c r="M16" s="1"/>
  <c r="M17" s="1"/>
  <c r="M18" s="1"/>
  <c r="M19" s="1"/>
  <c r="M20" s="1"/>
  <c r="M21" s="1"/>
  <c r="M22" s="1"/>
  <c r="M23" s="1"/>
  <c r="M24" s="1"/>
  <c r="M25" s="1"/>
  <c r="M26" s="1"/>
  <c r="M27" s="1"/>
  <c r="M28" s="1"/>
  <c r="M29" s="1"/>
  <c r="M30" s="1"/>
  <c r="M31" s="1"/>
  <c r="M32" s="1"/>
  <c r="M33" s="1"/>
  <c r="M34" s="1"/>
  <c r="E3" i="42"/>
  <c r="G41" i="39" l="1"/>
  <c r="G169"/>
  <c r="G249"/>
  <c r="G233"/>
  <c r="G105"/>
  <c r="G281"/>
  <c r="G217"/>
  <c r="G153"/>
  <c r="G89"/>
  <c r="G185"/>
  <c r="G121"/>
  <c r="G57"/>
  <c r="G265"/>
  <c r="G201"/>
  <c r="G137"/>
  <c r="G73"/>
  <c r="CI284"/>
  <c r="CB283"/>
  <c r="CB286"/>
  <c r="CB285" s="1"/>
  <c r="CI268"/>
  <c r="CB267"/>
  <c r="CB270"/>
  <c r="CB269" s="1"/>
  <c r="CI252"/>
  <c r="CB251"/>
  <c r="CB254"/>
  <c r="CB253" s="1"/>
  <c r="CI236"/>
  <c r="CB235"/>
  <c r="CB238"/>
  <c r="CB237" s="1"/>
  <c r="CI220"/>
  <c r="CB219"/>
  <c r="CB222"/>
  <c r="CB221" s="1"/>
  <c r="CI204"/>
  <c r="CB203"/>
  <c r="CB206"/>
  <c r="CB205" s="1"/>
  <c r="CI188"/>
  <c r="CB187"/>
  <c r="CB190"/>
  <c r="CB189" s="1"/>
  <c r="CI172"/>
  <c r="CB171"/>
  <c r="CB174"/>
  <c r="CB173" s="1"/>
  <c r="CI156"/>
  <c r="CB155"/>
  <c r="CB158"/>
  <c r="CB157" s="1"/>
  <c r="CI140"/>
  <c r="CB139"/>
  <c r="CB142"/>
  <c r="CB141" s="1"/>
  <c r="CI124"/>
  <c r="CB123"/>
  <c r="CB126"/>
  <c r="CB125" s="1"/>
  <c r="CI108"/>
  <c r="CB107"/>
  <c r="CB110"/>
  <c r="CB109" s="1"/>
  <c r="CI92"/>
  <c r="CB91"/>
  <c r="CB94"/>
  <c r="CB93" s="1"/>
  <c r="CI76"/>
  <c r="CB75"/>
  <c r="CB78"/>
  <c r="CB77" s="1"/>
  <c r="CI60"/>
  <c r="CB59"/>
  <c r="CB62"/>
  <c r="CB61" s="1"/>
  <c r="CI44"/>
  <c r="CB43"/>
  <c r="CB46"/>
  <c r="CB45" s="1"/>
  <c r="CI28"/>
  <c r="CB27"/>
  <c r="CB30"/>
  <c r="CB29" s="1"/>
  <c r="K5" i="50"/>
  <c r="K6" s="1"/>
  <c r="K7" s="1"/>
  <c r="K8" s="1"/>
  <c r="K9" s="1"/>
  <c r="K10" s="1"/>
  <c r="K11" s="1"/>
  <c r="K12" s="1"/>
  <c r="K13" s="1"/>
  <c r="K14" s="1"/>
  <c r="K15" s="1"/>
  <c r="K16" s="1"/>
  <c r="K17" s="1"/>
  <c r="K18" s="1"/>
  <c r="K19" s="1"/>
  <c r="K20" s="1"/>
  <c r="K21" s="1"/>
  <c r="K22" s="1"/>
  <c r="K23" s="1"/>
  <c r="K24" s="1"/>
  <c r="K25" s="1"/>
  <c r="K26" s="1"/>
  <c r="K27" s="1"/>
  <c r="K28" s="1"/>
  <c r="K29" s="1"/>
  <c r="K30" s="1"/>
  <c r="K31" s="1"/>
  <c r="K32" s="1"/>
  <c r="K33" s="1"/>
  <c r="K34" s="1"/>
  <c r="I5"/>
  <c r="I6" s="1"/>
  <c r="I7" s="1"/>
  <c r="I8" s="1"/>
  <c r="I9" s="1"/>
  <c r="I10" s="1"/>
  <c r="I11" s="1"/>
  <c r="I12" s="1"/>
  <c r="I13" s="1"/>
  <c r="I14" s="1"/>
  <c r="I15" s="1"/>
  <c r="I16" s="1"/>
  <c r="I17" s="1"/>
  <c r="I18" s="1"/>
  <c r="I19" s="1"/>
  <c r="I20" s="1"/>
  <c r="I21" s="1"/>
  <c r="I22" s="1"/>
  <c r="I23" s="1"/>
  <c r="I24" s="1"/>
  <c r="I25" s="1"/>
  <c r="I26" s="1"/>
  <c r="I27" s="1"/>
  <c r="I28" s="1"/>
  <c r="I29" s="1"/>
  <c r="I30" s="1"/>
  <c r="I31" s="1"/>
  <c r="I32" s="1"/>
  <c r="I33" s="1"/>
  <c r="I34" s="1"/>
  <c r="L5"/>
  <c r="L6" s="1"/>
  <c r="L7" s="1"/>
  <c r="L8" s="1"/>
  <c r="L9" s="1"/>
  <c r="L10" s="1"/>
  <c r="L11" s="1"/>
  <c r="L12" s="1"/>
  <c r="L13" s="1"/>
  <c r="L14" s="1"/>
  <c r="L15" s="1"/>
  <c r="L16" s="1"/>
  <c r="L17" s="1"/>
  <c r="L18" s="1"/>
  <c r="L19" s="1"/>
  <c r="L20" s="1"/>
  <c r="L21" s="1"/>
  <c r="L22" s="1"/>
  <c r="L23" s="1"/>
  <c r="L24" s="1"/>
  <c r="L25" s="1"/>
  <c r="L26" s="1"/>
  <c r="L27" s="1"/>
  <c r="L28" s="1"/>
  <c r="L29" s="1"/>
  <c r="L30" s="1"/>
  <c r="L31" s="1"/>
  <c r="L32" s="1"/>
  <c r="L33" s="1"/>
  <c r="L34" s="1"/>
  <c r="J5"/>
  <c r="J6" s="1"/>
  <c r="J7" s="1"/>
  <c r="J8" s="1"/>
  <c r="J9" s="1"/>
  <c r="J10" s="1"/>
  <c r="J11" s="1"/>
  <c r="J12" s="1"/>
  <c r="J13" s="1"/>
  <c r="J14" s="1"/>
  <c r="J15" s="1"/>
  <c r="J16" s="1"/>
  <c r="J17" s="1"/>
  <c r="J18" s="1"/>
  <c r="J19" s="1"/>
  <c r="J20" s="1"/>
  <c r="J21" s="1"/>
  <c r="J22" s="1"/>
  <c r="J23" s="1"/>
  <c r="J24" s="1"/>
  <c r="J25" s="1"/>
  <c r="J26" s="1"/>
  <c r="J27" s="1"/>
  <c r="J28" s="1"/>
  <c r="J29" s="1"/>
  <c r="J30" s="1"/>
  <c r="J31" s="1"/>
  <c r="J32" s="1"/>
  <c r="J33" s="1"/>
  <c r="J34" s="1"/>
  <c r="H5"/>
  <c r="H6" s="1"/>
  <c r="H7" s="1"/>
  <c r="H8" s="1"/>
  <c r="H9" s="1"/>
  <c r="H10" s="1"/>
  <c r="H11" s="1"/>
  <c r="H12" s="1"/>
  <c r="H13" s="1"/>
  <c r="H14" s="1"/>
  <c r="H15" s="1"/>
  <c r="H16" s="1"/>
  <c r="H17" s="1"/>
  <c r="H18" s="1"/>
  <c r="H19" s="1"/>
  <c r="H20" s="1"/>
  <c r="H21" s="1"/>
  <c r="H22" s="1"/>
  <c r="H23" s="1"/>
  <c r="H24" s="1"/>
  <c r="H25" s="1"/>
  <c r="H26" s="1"/>
  <c r="H27" s="1"/>
  <c r="H28" s="1"/>
  <c r="H29" s="1"/>
  <c r="H30" s="1"/>
  <c r="H31" s="1"/>
  <c r="H32" s="1"/>
  <c r="H33" s="1"/>
  <c r="H34" s="1"/>
  <c r="J3" i="40"/>
  <c r="J4"/>
  <c r="T24"/>
  <c r="M16"/>
  <c r="L16"/>
  <c r="K16"/>
  <c r="J16"/>
  <c r="I16"/>
  <c r="T16"/>
  <c r="S16"/>
  <c r="R16"/>
  <c r="Q16"/>
  <c r="P16"/>
  <c r="N16"/>
  <c r="AA16"/>
  <c r="Z16"/>
  <c r="Y16"/>
  <c r="X16"/>
  <c r="W16"/>
  <c r="U16"/>
  <c r="AH16"/>
  <c r="AG16"/>
  <c r="AF16"/>
  <c r="AE16"/>
  <c r="AD16"/>
  <c r="AC16"/>
  <c r="AB16"/>
  <c r="AI16"/>
  <c r="AJ16"/>
  <c r="AK16"/>
  <c r="AL16"/>
  <c r="AM16"/>
  <c r="AN16"/>
  <c r="AO16"/>
  <c r="V16"/>
  <c r="O16"/>
  <c r="H16"/>
  <c r="G16"/>
  <c r="AI14"/>
  <c r="AB14"/>
  <c r="U14"/>
  <c r="N14"/>
  <c r="G14"/>
  <c r="K2" i="39"/>
  <c r="L2"/>
  <c r="M2"/>
  <c r="N2"/>
  <c r="O2"/>
  <c r="P2"/>
  <c r="Q2"/>
  <c r="K3"/>
  <c r="L3"/>
  <c r="M3"/>
  <c r="N3"/>
  <c r="O3"/>
  <c r="P3"/>
  <c r="Q3"/>
  <c r="K4"/>
  <c r="L4"/>
  <c r="M4"/>
  <c r="N4"/>
  <c r="O4"/>
  <c r="P4"/>
  <c r="Q4"/>
  <c r="K5"/>
  <c r="L5"/>
  <c r="M5"/>
  <c r="N5"/>
  <c r="O5"/>
  <c r="P5"/>
  <c r="Q5"/>
  <c r="K6"/>
  <c r="L6"/>
  <c r="M6"/>
  <c r="N6"/>
  <c r="O6"/>
  <c r="P6"/>
  <c r="Q6"/>
  <c r="K7"/>
  <c r="L7"/>
  <c r="M7"/>
  <c r="N7"/>
  <c r="O7"/>
  <c r="P7"/>
  <c r="Q7"/>
  <c r="D7"/>
  <c r="C14"/>
  <c r="J12"/>
  <c r="C11"/>
  <c r="J9"/>
  <c r="J8"/>
  <c r="J7"/>
  <c r="J6"/>
  <c r="J5"/>
  <c r="J4"/>
  <c r="J3"/>
  <c r="CI286" l="1"/>
  <c r="CI285" s="1"/>
  <c r="CP284"/>
  <c r="CI283"/>
  <c r="CI270"/>
  <c r="CI269" s="1"/>
  <c r="CP268"/>
  <c r="CI267"/>
  <c r="CI254"/>
  <c r="CI253" s="1"/>
  <c r="CP252"/>
  <c r="CI251"/>
  <c r="CI238"/>
  <c r="CI237" s="1"/>
  <c r="CP236"/>
  <c r="CI235"/>
  <c r="CI222"/>
  <c r="CI221" s="1"/>
  <c r="CP220"/>
  <c r="CI219"/>
  <c r="CI206"/>
  <c r="CI205" s="1"/>
  <c r="CP204"/>
  <c r="CI203"/>
  <c r="CI190"/>
  <c r="CI189" s="1"/>
  <c r="CP188"/>
  <c r="CI187"/>
  <c r="CI174"/>
  <c r="CI173" s="1"/>
  <c r="CP172"/>
  <c r="CI171"/>
  <c r="CI158"/>
  <c r="CI157" s="1"/>
  <c r="CP156"/>
  <c r="CI155"/>
  <c r="CI142"/>
  <c r="CI141" s="1"/>
  <c r="CP140"/>
  <c r="CI139"/>
  <c r="CI126"/>
  <c r="CI125" s="1"/>
  <c r="CP124"/>
  <c r="CI123"/>
  <c r="CI110"/>
  <c r="CI109" s="1"/>
  <c r="CP108"/>
  <c r="CI107"/>
  <c r="CI94"/>
  <c r="CI93" s="1"/>
  <c r="CP92"/>
  <c r="CI91"/>
  <c r="CI78"/>
  <c r="CI77" s="1"/>
  <c r="CP76"/>
  <c r="CI75"/>
  <c r="CI62"/>
  <c r="CI61" s="1"/>
  <c r="CP60"/>
  <c r="CI59"/>
  <c r="CI46"/>
  <c r="CI45" s="1"/>
  <c r="CP44"/>
  <c r="CI43"/>
  <c r="CI30"/>
  <c r="CI29" s="1"/>
  <c r="CP28"/>
  <c r="CI27"/>
  <c r="N1" i="40"/>
  <c r="L3"/>
  <c r="K5"/>
  <c r="O2"/>
  <c r="L4"/>
  <c r="Q3"/>
  <c r="I9" i="58" a="1"/>
  <c r="I9" s="1"/>
  <c r="AO23" i="40"/>
  <c r="AI26"/>
  <c r="AN29"/>
  <c r="G30"/>
  <c r="AN33"/>
  <c r="AN17"/>
  <c r="AN27"/>
  <c r="AN25"/>
  <c r="AO20"/>
  <c r="G28"/>
  <c r="AN31"/>
  <c r="AO32"/>
  <c r="I16" i="39"/>
  <c r="G17" i="40"/>
  <c r="I17"/>
  <c r="K17"/>
  <c r="M17"/>
  <c r="O17"/>
  <c r="Q17"/>
  <c r="S17"/>
  <c r="U17"/>
  <c r="W17"/>
  <c r="Y17"/>
  <c r="AA17"/>
  <c r="AC17"/>
  <c r="AE17"/>
  <c r="AF17"/>
  <c r="AI17"/>
  <c r="AK17"/>
  <c r="AM17"/>
  <c r="AO17"/>
  <c r="H20"/>
  <c r="J20"/>
  <c r="L20"/>
  <c r="N20"/>
  <c r="P20"/>
  <c r="R20"/>
  <c r="T20"/>
  <c r="V20"/>
  <c r="X20"/>
  <c r="Z20"/>
  <c r="AB20"/>
  <c r="AD20"/>
  <c r="AF20"/>
  <c r="AH20"/>
  <c r="AJ20"/>
  <c r="AL20"/>
  <c r="AN20"/>
  <c r="I23"/>
  <c r="K23"/>
  <c r="M23"/>
  <c r="O23"/>
  <c r="Q23"/>
  <c r="S23"/>
  <c r="AA23"/>
  <c r="Y23"/>
  <c r="W23"/>
  <c r="U23"/>
  <c r="AC23"/>
  <c r="AE23"/>
  <c r="AG23"/>
  <c r="AI23"/>
  <c r="AK23"/>
  <c r="AM23"/>
  <c r="H24"/>
  <c r="J24"/>
  <c r="L24"/>
  <c r="N24"/>
  <c r="V24"/>
  <c r="X24"/>
  <c r="Z24"/>
  <c r="AB24"/>
  <c r="AD24"/>
  <c r="AF24"/>
  <c r="AH24"/>
  <c r="AJ24"/>
  <c r="AL24"/>
  <c r="AN24"/>
  <c r="G25"/>
  <c r="I25"/>
  <c r="K25"/>
  <c r="M25"/>
  <c r="O25"/>
  <c r="Q25"/>
  <c r="S25"/>
  <c r="U25"/>
  <c r="W25"/>
  <c r="Z25"/>
  <c r="X25"/>
  <c r="AC25"/>
  <c r="AE25"/>
  <c r="AG25"/>
  <c r="AI25"/>
  <c r="AK25"/>
  <c r="AM25"/>
  <c r="AO25"/>
  <c r="H26"/>
  <c r="J26"/>
  <c r="L26"/>
  <c r="N26"/>
  <c r="P26"/>
  <c r="R26"/>
  <c r="T26"/>
  <c r="V26"/>
  <c r="X26"/>
  <c r="Z26"/>
  <c r="AB26"/>
  <c r="AD26"/>
  <c r="AF26"/>
  <c r="AH26"/>
  <c r="AK26"/>
  <c r="AM26"/>
  <c r="AO26"/>
  <c r="H23"/>
  <c r="AN23"/>
  <c r="O24"/>
  <c r="Q24"/>
  <c r="S24"/>
  <c r="G27"/>
  <c r="U27"/>
  <c r="H27"/>
  <c r="J27"/>
  <c r="L27"/>
  <c r="O27"/>
  <c r="Q27"/>
  <c r="S27"/>
  <c r="V27"/>
  <c r="X27"/>
  <c r="Z27"/>
  <c r="AC27"/>
  <c r="AE27"/>
  <c r="AG27"/>
  <c r="AI27"/>
  <c r="AK27"/>
  <c r="AM27"/>
  <c r="AO27"/>
  <c r="U28"/>
  <c r="H28"/>
  <c r="J28"/>
  <c r="L28"/>
  <c r="O28"/>
  <c r="Q28"/>
  <c r="S28"/>
  <c r="V28"/>
  <c r="X28"/>
  <c r="Z28"/>
  <c r="AB28"/>
  <c r="AD28"/>
  <c r="AF28"/>
  <c r="AH28"/>
  <c r="AK28"/>
  <c r="AM28"/>
  <c r="AO28"/>
  <c r="G29"/>
  <c r="V29"/>
  <c r="X29"/>
  <c r="Z29"/>
  <c r="AB29"/>
  <c r="H29"/>
  <c r="J29"/>
  <c r="L29"/>
  <c r="N29"/>
  <c r="P29"/>
  <c r="R29"/>
  <c r="T29"/>
  <c r="AD29"/>
  <c r="AF29"/>
  <c r="AH29"/>
  <c r="AK29"/>
  <c r="AM29"/>
  <c r="AO29"/>
  <c r="U30"/>
  <c r="AI30"/>
  <c r="I30"/>
  <c r="K30"/>
  <c r="M30"/>
  <c r="P30"/>
  <c r="R30"/>
  <c r="T30"/>
  <c r="W30"/>
  <c r="Y30"/>
  <c r="AA30"/>
  <c r="AD30"/>
  <c r="AF30"/>
  <c r="AH30"/>
  <c r="AK30"/>
  <c r="AM30"/>
  <c r="AO30"/>
  <c r="G31"/>
  <c r="H31"/>
  <c r="J31"/>
  <c r="L31"/>
  <c r="O31"/>
  <c r="Q31"/>
  <c r="S31"/>
  <c r="U31"/>
  <c r="W31"/>
  <c r="Y31"/>
  <c r="AA31"/>
  <c r="AC31"/>
  <c r="AE31"/>
  <c r="AG31"/>
  <c r="AI31"/>
  <c r="AK31"/>
  <c r="AM31"/>
  <c r="AO31"/>
  <c r="AB32"/>
  <c r="H32"/>
  <c r="J32"/>
  <c r="L32"/>
  <c r="N32"/>
  <c r="P32"/>
  <c r="R32"/>
  <c r="T32"/>
  <c r="V32"/>
  <c r="X32"/>
  <c r="Z32"/>
  <c r="AC32"/>
  <c r="AE32"/>
  <c r="AG32"/>
  <c r="AJ32"/>
  <c r="AL32"/>
  <c r="AN32"/>
  <c r="G33"/>
  <c r="U33"/>
  <c r="AI33"/>
  <c r="I33"/>
  <c r="K33"/>
  <c r="M33"/>
  <c r="P33"/>
  <c r="R33"/>
  <c r="T33"/>
  <c r="W33"/>
  <c r="Y33"/>
  <c r="AA33"/>
  <c r="AD33"/>
  <c r="AF33"/>
  <c r="AH33"/>
  <c r="AK33"/>
  <c r="AM33"/>
  <c r="AO33"/>
  <c r="J14" i="39"/>
  <c r="H17" i="40"/>
  <c r="J17"/>
  <c r="L17"/>
  <c r="N17"/>
  <c r="P17"/>
  <c r="R17"/>
  <c r="T17"/>
  <c r="V17"/>
  <c r="X17"/>
  <c r="Z17"/>
  <c r="AB17"/>
  <c r="AD17"/>
  <c r="AG17"/>
  <c r="AH17"/>
  <c r="AJ17"/>
  <c r="AL17"/>
  <c r="G20"/>
  <c r="I20"/>
  <c r="K20"/>
  <c r="M20"/>
  <c r="O20"/>
  <c r="Q20"/>
  <c r="S20"/>
  <c r="U20"/>
  <c r="W20"/>
  <c r="Y20"/>
  <c r="AA20"/>
  <c r="AC20"/>
  <c r="AE20"/>
  <c r="AG20"/>
  <c r="AI20"/>
  <c r="AK20"/>
  <c r="AM20"/>
  <c r="G23"/>
  <c r="J23"/>
  <c r="L23"/>
  <c r="N23"/>
  <c r="P23"/>
  <c r="R23"/>
  <c r="T23"/>
  <c r="Z23"/>
  <c r="X23"/>
  <c r="V23"/>
  <c r="AB23"/>
  <c r="AD23"/>
  <c r="AF23"/>
  <c r="AH23"/>
  <c r="AJ23"/>
  <c r="AL23"/>
  <c r="G24"/>
  <c r="I24"/>
  <c r="K24"/>
  <c r="M24"/>
  <c r="U24"/>
  <c r="W24"/>
  <c r="Y24"/>
  <c r="AA24"/>
  <c r="AC24"/>
  <c r="AE24"/>
  <c r="AG24"/>
  <c r="AI24"/>
  <c r="AK24"/>
  <c r="AM24"/>
  <c r="AO24"/>
  <c r="H25"/>
  <c r="J25"/>
  <c r="L25"/>
  <c r="N25"/>
  <c r="P25"/>
  <c r="R25"/>
  <c r="T25"/>
  <c r="V25"/>
  <c r="Y25"/>
  <c r="AA25"/>
  <c r="AB25"/>
  <c r="AD25"/>
  <c r="AF25"/>
  <c r="AH25"/>
  <c r="AJ25"/>
  <c r="AL25"/>
  <c r="G26"/>
  <c r="I26"/>
  <c r="K26"/>
  <c r="M26"/>
  <c r="O26"/>
  <c r="Q26"/>
  <c r="S26"/>
  <c r="U26"/>
  <c r="W26"/>
  <c r="Y26"/>
  <c r="AA26"/>
  <c r="AC26"/>
  <c r="AE26"/>
  <c r="AG26"/>
  <c r="AJ26"/>
  <c r="AL26"/>
  <c r="AN26"/>
  <c r="P24"/>
  <c r="R24"/>
  <c r="N27"/>
  <c r="AB27"/>
  <c r="I27"/>
  <c r="K27"/>
  <c r="M27"/>
  <c r="P27"/>
  <c r="R27"/>
  <c r="T27"/>
  <c r="W27"/>
  <c r="Y27"/>
  <c r="AA27"/>
  <c r="AD27"/>
  <c r="AF27"/>
  <c r="AH27"/>
  <c r="AJ27"/>
  <c r="AL27"/>
  <c r="N28"/>
  <c r="AI28"/>
  <c r="I28"/>
  <c r="K28"/>
  <c r="M28"/>
  <c r="P28"/>
  <c r="R28"/>
  <c r="T28"/>
  <c r="W28"/>
  <c r="Y28"/>
  <c r="AA28"/>
  <c r="AC28"/>
  <c r="AE28"/>
  <c r="AG28"/>
  <c r="AJ28"/>
  <c r="AL28"/>
  <c r="AN28"/>
  <c r="U29"/>
  <c r="W29"/>
  <c r="Y29"/>
  <c r="AA29"/>
  <c r="AI29"/>
  <c r="I29"/>
  <c r="K29"/>
  <c r="M29"/>
  <c r="O29"/>
  <c r="Q29"/>
  <c r="S29"/>
  <c r="AC29"/>
  <c r="AE29"/>
  <c r="AG29"/>
  <c r="AJ29"/>
  <c r="AL29"/>
  <c r="N30"/>
  <c r="AB30"/>
  <c r="H30"/>
  <c r="J30"/>
  <c r="L30"/>
  <c r="O30"/>
  <c r="Q30"/>
  <c r="S30"/>
  <c r="V30"/>
  <c r="X30"/>
  <c r="Z30"/>
  <c r="AC30"/>
  <c r="AE30"/>
  <c r="AG30"/>
  <c r="AJ30"/>
  <c r="AL30"/>
  <c r="AN30"/>
  <c r="N31"/>
  <c r="I31"/>
  <c r="K31"/>
  <c r="M31"/>
  <c r="P31"/>
  <c r="R31"/>
  <c r="T31"/>
  <c r="V31"/>
  <c r="X31"/>
  <c r="Z31"/>
  <c r="AB31"/>
  <c r="AD31"/>
  <c r="AF31"/>
  <c r="AH31"/>
  <c r="AJ31"/>
  <c r="AL31"/>
  <c r="G32"/>
  <c r="AI32"/>
  <c r="I32"/>
  <c r="K32"/>
  <c r="M32"/>
  <c r="O32"/>
  <c r="Q32"/>
  <c r="S32"/>
  <c r="U32"/>
  <c r="W32"/>
  <c r="Y32"/>
  <c r="AA32"/>
  <c r="AD32"/>
  <c r="AF32"/>
  <c r="AH32"/>
  <c r="AK32"/>
  <c r="AM32"/>
  <c r="N33"/>
  <c r="AB33"/>
  <c r="H33"/>
  <c r="J33"/>
  <c r="L33"/>
  <c r="O33"/>
  <c r="Q33"/>
  <c r="S33"/>
  <c r="V33"/>
  <c r="X33"/>
  <c r="Z33"/>
  <c r="AC33"/>
  <c r="AE33"/>
  <c r="AG33"/>
  <c r="AJ33"/>
  <c r="AL33"/>
  <c r="J11" i="39"/>
  <c r="C13"/>
  <c r="Q12"/>
  <c r="D16"/>
  <c r="F16"/>
  <c r="H16"/>
  <c r="C16"/>
  <c r="E16"/>
  <c r="G16"/>
  <c r="F11" i="58" l="1" a="1"/>
  <c r="F11" s="1"/>
  <c r="G9" a="1"/>
  <c r="G9" s="1"/>
  <c r="CW284" i="39"/>
  <c r="CP283"/>
  <c r="CP286"/>
  <c r="CP285" s="1"/>
  <c r="CW268"/>
  <c r="CP267"/>
  <c r="CP270"/>
  <c r="CP269" s="1"/>
  <c r="CW252"/>
  <c r="CP251"/>
  <c r="CP254"/>
  <c r="CP253" s="1"/>
  <c r="CW236"/>
  <c r="CP235"/>
  <c r="CP238"/>
  <c r="CP237" s="1"/>
  <c r="CW220"/>
  <c r="CP219"/>
  <c r="CP222"/>
  <c r="CP221" s="1"/>
  <c r="CW204"/>
  <c r="CP203"/>
  <c r="CP206"/>
  <c r="CP205" s="1"/>
  <c r="CW188"/>
  <c r="CP187"/>
  <c r="CP190"/>
  <c r="CP189" s="1"/>
  <c r="CW172"/>
  <c r="CP171"/>
  <c r="CP174"/>
  <c r="CP173" s="1"/>
  <c r="CW156"/>
  <c r="CP155"/>
  <c r="CP158"/>
  <c r="CP157" s="1"/>
  <c r="CW140"/>
  <c r="CP139"/>
  <c r="CP142"/>
  <c r="CP141" s="1"/>
  <c r="CW124"/>
  <c r="CP123"/>
  <c r="CP126"/>
  <c r="CP125" s="1"/>
  <c r="CW108"/>
  <c r="CP107"/>
  <c r="CP110"/>
  <c r="CP109" s="1"/>
  <c r="CW92"/>
  <c r="CP91"/>
  <c r="CP94"/>
  <c r="CP93" s="1"/>
  <c r="CW76"/>
  <c r="CP75"/>
  <c r="CP78"/>
  <c r="CP77" s="1"/>
  <c r="CW60"/>
  <c r="CP59"/>
  <c r="CP62"/>
  <c r="CP61" s="1"/>
  <c r="CW44"/>
  <c r="CP43"/>
  <c r="CP46"/>
  <c r="CP45" s="1"/>
  <c r="CW28"/>
  <c r="CP27"/>
  <c r="CP30"/>
  <c r="CP29" s="1"/>
  <c r="BB16"/>
  <c r="BE16"/>
  <c r="BA16"/>
  <c r="BF16"/>
  <c r="BD16"/>
  <c r="BC16"/>
  <c r="P16"/>
  <c r="M16"/>
  <c r="L16"/>
  <c r="J13"/>
  <c r="J16"/>
  <c r="N16"/>
  <c r="K16"/>
  <c r="O16"/>
  <c r="T22" i="40"/>
  <c r="AN22"/>
  <c r="AL22"/>
  <c r="AJ22"/>
  <c r="AH22"/>
  <c r="AF22"/>
  <c r="AD22"/>
  <c r="AB22"/>
  <c r="AA22"/>
  <c r="X22"/>
  <c r="V22"/>
  <c r="S22"/>
  <c r="P22"/>
  <c r="N22"/>
  <c r="L22"/>
  <c r="J22"/>
  <c r="H22"/>
  <c r="R22"/>
  <c r="AO22"/>
  <c r="AM22"/>
  <c r="AK22"/>
  <c r="AI22"/>
  <c r="AG22"/>
  <c r="AE22"/>
  <c r="AC22"/>
  <c r="Z22"/>
  <c r="Y22"/>
  <c r="W22"/>
  <c r="U22"/>
  <c r="Q22"/>
  <c r="O22"/>
  <c r="M22"/>
  <c r="K22"/>
  <c r="I22"/>
  <c r="G22"/>
  <c r="AO18"/>
  <c r="AM18"/>
  <c r="AK18"/>
  <c r="AI18"/>
  <c r="AG18"/>
  <c r="AE18"/>
  <c r="AC18"/>
  <c r="AA18"/>
  <c r="Y18"/>
  <c r="W18"/>
  <c r="U18"/>
  <c r="S18"/>
  <c r="Q18"/>
  <c r="O18"/>
  <c r="M18"/>
  <c r="K18"/>
  <c r="I18"/>
  <c r="G18"/>
  <c r="AN18"/>
  <c r="AL18"/>
  <c r="AJ18"/>
  <c r="AH18"/>
  <c r="AF18"/>
  <c r="AD18"/>
  <c r="AB18"/>
  <c r="Z18"/>
  <c r="X18"/>
  <c r="V18"/>
  <c r="T18"/>
  <c r="R18"/>
  <c r="P18"/>
  <c r="N18"/>
  <c r="L18"/>
  <c r="J18"/>
  <c r="H18"/>
  <c r="K21"/>
  <c r="M21"/>
  <c r="J21"/>
  <c r="H21"/>
  <c r="AO21"/>
  <c r="AM21"/>
  <c r="AK21"/>
  <c r="AI21"/>
  <c r="AG21"/>
  <c r="AE21"/>
  <c r="AC21"/>
  <c r="AA21"/>
  <c r="Y21"/>
  <c r="W21"/>
  <c r="U21"/>
  <c r="S21"/>
  <c r="Q21"/>
  <c r="O21"/>
  <c r="L21"/>
  <c r="I21"/>
  <c r="G21"/>
  <c r="AN21"/>
  <c r="AL21"/>
  <c r="AJ21"/>
  <c r="AH21"/>
  <c r="AF21"/>
  <c r="AD21"/>
  <c r="AB21"/>
  <c r="Z21"/>
  <c r="X21"/>
  <c r="V21"/>
  <c r="T21"/>
  <c r="R21"/>
  <c r="P21"/>
  <c r="N21"/>
  <c r="L19"/>
  <c r="AN19"/>
  <c r="AL19"/>
  <c r="AJ19"/>
  <c r="AH19"/>
  <c r="AF19"/>
  <c r="AD19"/>
  <c r="AB19"/>
  <c r="Z19"/>
  <c r="X19"/>
  <c r="V19"/>
  <c r="T19"/>
  <c r="R19"/>
  <c r="P19"/>
  <c r="N19"/>
  <c r="J19"/>
  <c r="H19"/>
  <c r="K19"/>
  <c r="AO19"/>
  <c r="AM19"/>
  <c r="AK19"/>
  <c r="AI19"/>
  <c r="AG19"/>
  <c r="AE19"/>
  <c r="AC19"/>
  <c r="AA19"/>
  <c r="Y19"/>
  <c r="W19"/>
  <c r="U19"/>
  <c r="S19"/>
  <c r="Q19"/>
  <c r="O19"/>
  <c r="M19"/>
  <c r="I19"/>
  <c r="G19"/>
  <c r="AZ16" i="39"/>
  <c r="X12"/>
  <c r="Q14"/>
  <c r="Q11"/>
  <c r="G11" i="58" l="1" a="1"/>
  <c r="G11" s="1"/>
  <c r="F9" a="1"/>
  <c r="F9" s="1"/>
  <c r="CW286" i="39"/>
  <c r="CW285" s="1"/>
  <c r="DD284"/>
  <c r="CW283"/>
  <c r="CW270"/>
  <c r="CW269" s="1"/>
  <c r="DD268"/>
  <c r="CW267"/>
  <c r="CW254"/>
  <c r="CW253" s="1"/>
  <c r="DD252"/>
  <c r="CW251"/>
  <c r="CW238"/>
  <c r="CW237" s="1"/>
  <c r="DD236"/>
  <c r="CW235"/>
  <c r="CW222"/>
  <c r="CW221" s="1"/>
  <c r="DD220"/>
  <c r="CW219"/>
  <c r="CW206"/>
  <c r="CW205" s="1"/>
  <c r="DD204"/>
  <c r="CW203"/>
  <c r="CW190"/>
  <c r="CW189" s="1"/>
  <c r="DD188"/>
  <c r="CW187"/>
  <c r="CW174"/>
  <c r="CW173" s="1"/>
  <c r="DD172"/>
  <c r="CW171"/>
  <c r="CW158"/>
  <c r="CW157" s="1"/>
  <c r="DD156"/>
  <c r="CW155"/>
  <c r="CW142"/>
  <c r="CW141" s="1"/>
  <c r="DD140"/>
  <c r="CW139"/>
  <c r="CW126"/>
  <c r="CW125" s="1"/>
  <c r="DD124"/>
  <c r="CW123"/>
  <c r="CW110"/>
  <c r="CW109" s="1"/>
  <c r="DD108"/>
  <c r="CW107"/>
  <c r="CW94"/>
  <c r="CW93" s="1"/>
  <c r="DD92"/>
  <c r="CW91"/>
  <c r="CW78"/>
  <c r="CW77" s="1"/>
  <c r="DD76"/>
  <c r="CW75"/>
  <c r="CW62"/>
  <c r="CW61" s="1"/>
  <c r="DD60"/>
  <c r="CW59"/>
  <c r="CW46"/>
  <c r="CW45" s="1"/>
  <c r="DD44"/>
  <c r="CW43"/>
  <c r="CW30"/>
  <c r="CW29" s="1"/>
  <c r="DD28"/>
  <c r="CW27"/>
  <c r="BL16"/>
  <c r="BK16"/>
  <c r="BI16"/>
  <c r="BM16"/>
  <c r="CZ16"/>
  <c r="DC16"/>
  <c r="DB16"/>
  <c r="CW16"/>
  <c r="BH16"/>
  <c r="BG16"/>
  <c r="BJ16"/>
  <c r="DA16"/>
  <c r="CX16"/>
  <c r="CY16"/>
  <c r="AL35" i="40"/>
  <c r="H35"/>
  <c r="L35"/>
  <c r="X35"/>
  <c r="AB35"/>
  <c r="AF35"/>
  <c r="AJ35"/>
  <c r="AN35"/>
  <c r="I35"/>
  <c r="M35"/>
  <c r="U35"/>
  <c r="Y35"/>
  <c r="AC35"/>
  <c r="AG35"/>
  <c r="AK35"/>
  <c r="AO35"/>
  <c r="J35"/>
  <c r="V35"/>
  <c r="Z35"/>
  <c r="AD35"/>
  <c r="AH35"/>
  <c r="G35"/>
  <c r="K35"/>
  <c r="W35"/>
  <c r="AA35"/>
  <c r="AE35"/>
  <c r="AI35"/>
  <c r="AM35"/>
  <c r="S35"/>
  <c r="Q35"/>
  <c r="O35"/>
  <c r="T35"/>
  <c r="R35"/>
  <c r="P35"/>
  <c r="W16" i="39"/>
  <c r="U16"/>
  <c r="S16"/>
  <c r="Q16"/>
  <c r="Q13"/>
  <c r="V16"/>
  <c r="T16"/>
  <c r="R16"/>
  <c r="X14"/>
  <c r="X11"/>
  <c r="AE12"/>
  <c r="DK284" l="1"/>
  <c r="DD283"/>
  <c r="DD286"/>
  <c r="DD285" s="1"/>
  <c r="DK268"/>
  <c r="DD267"/>
  <c r="DD270"/>
  <c r="DD269" s="1"/>
  <c r="DK252"/>
  <c r="DD251"/>
  <c r="DD254"/>
  <c r="DD253" s="1"/>
  <c r="DK236"/>
  <c r="DD235"/>
  <c r="DD238"/>
  <c r="DD237" s="1"/>
  <c r="DK220"/>
  <c r="DD219"/>
  <c r="DD222"/>
  <c r="DD221" s="1"/>
  <c r="DK204"/>
  <c r="DD203"/>
  <c r="DD206"/>
  <c r="DD205" s="1"/>
  <c r="DK188"/>
  <c r="DD187"/>
  <c r="DD190"/>
  <c r="DD189" s="1"/>
  <c r="DK172"/>
  <c r="DD171"/>
  <c r="DD174"/>
  <c r="DD173" s="1"/>
  <c r="DK156"/>
  <c r="DD155"/>
  <c r="DD158"/>
  <c r="DD157" s="1"/>
  <c r="DK140"/>
  <c r="DD139"/>
  <c r="DD142"/>
  <c r="DD141" s="1"/>
  <c r="DK124"/>
  <c r="DD123"/>
  <c r="DD126"/>
  <c r="DD125" s="1"/>
  <c r="DK108"/>
  <c r="DD107"/>
  <c r="DD110"/>
  <c r="DD109" s="1"/>
  <c r="DK92"/>
  <c r="DD91"/>
  <c r="DD94"/>
  <c r="DD93" s="1"/>
  <c r="DK76"/>
  <c r="DD75"/>
  <c r="DD78"/>
  <c r="DD77" s="1"/>
  <c r="DK60"/>
  <c r="DD59"/>
  <c r="DD62"/>
  <c r="DD61" s="1"/>
  <c r="DK44"/>
  <c r="DD43"/>
  <c r="DD46"/>
  <c r="DD45" s="1"/>
  <c r="DK28"/>
  <c r="DD27"/>
  <c r="DD30"/>
  <c r="DD29" s="1"/>
  <c r="BO16"/>
  <c r="BS16"/>
  <c r="BR16"/>
  <c r="EV16"/>
  <c r="EU16"/>
  <c r="EX16"/>
  <c r="DG16"/>
  <c r="DD16"/>
  <c r="DE16"/>
  <c r="ET16"/>
  <c r="EY16"/>
  <c r="EZ16"/>
  <c r="EW16"/>
  <c r="DJ16"/>
  <c r="DF16"/>
  <c r="DH16"/>
  <c r="DI16"/>
  <c r="BQ16"/>
  <c r="BP16"/>
  <c r="BT16"/>
  <c r="N35" i="40"/>
  <c r="BN16" i="39"/>
  <c r="AL12"/>
  <c r="AE14"/>
  <c r="AE11"/>
  <c r="AC16"/>
  <c r="AA16"/>
  <c r="Y16"/>
  <c r="AD16"/>
  <c r="AB16"/>
  <c r="Z16"/>
  <c r="X16"/>
  <c r="X13"/>
  <c r="DK286" l="1"/>
  <c r="DK285" s="1"/>
  <c r="DR284"/>
  <c r="DK283"/>
  <c r="DK270"/>
  <c r="DK269" s="1"/>
  <c r="DR268"/>
  <c r="DK267"/>
  <c r="DK254"/>
  <c r="DK253" s="1"/>
  <c r="DR252"/>
  <c r="DK251"/>
  <c r="DK238"/>
  <c r="DK237" s="1"/>
  <c r="DR236"/>
  <c r="DK235"/>
  <c r="DK222"/>
  <c r="DK221" s="1"/>
  <c r="DR220"/>
  <c r="DK219"/>
  <c r="DK206"/>
  <c r="DK205" s="1"/>
  <c r="DR204"/>
  <c r="DK203"/>
  <c r="DK190"/>
  <c r="DK189" s="1"/>
  <c r="DR188"/>
  <c r="DK187"/>
  <c r="DK174"/>
  <c r="DK173" s="1"/>
  <c r="DR172"/>
  <c r="DK171"/>
  <c r="DK158"/>
  <c r="DK157" s="1"/>
  <c r="DR156"/>
  <c r="DK155"/>
  <c r="DK142"/>
  <c r="DK141" s="1"/>
  <c r="DR140"/>
  <c r="DK139"/>
  <c r="DK126"/>
  <c r="DK125" s="1"/>
  <c r="DR124"/>
  <c r="DK123"/>
  <c r="DK110"/>
  <c r="DK109" s="1"/>
  <c r="DR108"/>
  <c r="DK107"/>
  <c r="DK94"/>
  <c r="DK93" s="1"/>
  <c r="DR92"/>
  <c r="DK91"/>
  <c r="DK78"/>
  <c r="DK77" s="1"/>
  <c r="DR76"/>
  <c r="DK75"/>
  <c r="DK62"/>
  <c r="DK61" s="1"/>
  <c r="DR60"/>
  <c r="DK59"/>
  <c r="DK46"/>
  <c r="DK45" s="1"/>
  <c r="DR44"/>
  <c r="DK43"/>
  <c r="DK30"/>
  <c r="DK29" s="1"/>
  <c r="DR28"/>
  <c r="DK27"/>
  <c r="BW16"/>
  <c r="CA16"/>
  <c r="BX16"/>
  <c r="DQ16"/>
  <c r="DM16"/>
  <c r="DN16"/>
  <c r="FF16"/>
  <c r="FE16"/>
  <c r="FC16"/>
  <c r="FG16"/>
  <c r="GT16"/>
  <c r="GW16"/>
  <c r="GV16"/>
  <c r="GQ16"/>
  <c r="FB16"/>
  <c r="FA16"/>
  <c r="FD16"/>
  <c r="GU16"/>
  <c r="GR16"/>
  <c r="GS16"/>
  <c r="DO16"/>
  <c r="DP16"/>
  <c r="DL16"/>
  <c r="BU16"/>
  <c r="BY16"/>
  <c r="BV16"/>
  <c r="BZ16"/>
  <c r="DK16"/>
  <c r="AL14"/>
  <c r="AL11"/>
  <c r="AS12"/>
  <c r="AK16"/>
  <c r="AI16"/>
  <c r="AG16"/>
  <c r="AE16"/>
  <c r="AE13"/>
  <c r="AJ16"/>
  <c r="AH16"/>
  <c r="AF16"/>
  <c r="E28" i="40"/>
  <c r="E20" l="1"/>
  <c r="D167" i="39"/>
  <c r="E16" i="40"/>
  <c r="D231" i="39"/>
  <c r="E17" i="40"/>
  <c r="D247" i="39"/>
  <c r="E18" i="40"/>
  <c r="D263" i="39"/>
  <c r="E19" i="40"/>
  <c r="D279" i="39"/>
  <c r="E21" i="40"/>
  <c r="D183" i="39"/>
  <c r="E22" i="40"/>
  <c r="D199" i="39"/>
  <c r="E23" i="40"/>
  <c r="D215" i="39"/>
  <c r="E24" i="40"/>
  <c r="D103" i="39"/>
  <c r="E25" i="40"/>
  <c r="D119" i="39"/>
  <c r="E26" i="40"/>
  <c r="D135" i="39"/>
  <c r="E27" i="40"/>
  <c r="D151" i="39"/>
  <c r="E29" i="40"/>
  <c r="D23" i="39"/>
  <c r="E30" i="40"/>
  <c r="D39" i="39"/>
  <c r="E31" i="40"/>
  <c r="D55" i="39"/>
  <c r="E32" i="40"/>
  <c r="D71" i="39"/>
  <c r="E33" i="40"/>
  <c r="D87" i="39"/>
  <c r="DY284"/>
  <c r="DR283"/>
  <c r="DR286"/>
  <c r="DR285" s="1"/>
  <c r="DY268"/>
  <c r="DR267"/>
  <c r="DR270"/>
  <c r="DR269" s="1"/>
  <c r="DY252"/>
  <c r="DR251"/>
  <c r="DR254"/>
  <c r="DR253" s="1"/>
  <c r="DY236"/>
  <c r="DR235"/>
  <c r="DR238"/>
  <c r="DR237" s="1"/>
  <c r="DY220"/>
  <c r="DR219"/>
  <c r="DR222"/>
  <c r="DR221" s="1"/>
  <c r="DY204"/>
  <c r="DR203"/>
  <c r="DR206"/>
  <c r="DR205" s="1"/>
  <c r="DY188"/>
  <c r="DR187"/>
  <c r="DR190"/>
  <c r="DR189" s="1"/>
  <c r="DY172"/>
  <c r="DR171"/>
  <c r="DR174"/>
  <c r="DR173" s="1"/>
  <c r="DY156"/>
  <c r="DR155"/>
  <c r="DR158"/>
  <c r="DR157" s="1"/>
  <c r="DY140"/>
  <c r="DR139"/>
  <c r="DR142"/>
  <c r="DR141" s="1"/>
  <c r="DY124"/>
  <c r="DR123"/>
  <c r="DR126"/>
  <c r="DR125" s="1"/>
  <c r="DY108"/>
  <c r="DR107"/>
  <c r="DR110"/>
  <c r="DR109" s="1"/>
  <c r="DY92"/>
  <c r="DR91"/>
  <c r="DR94"/>
  <c r="DR93" s="1"/>
  <c r="DY76"/>
  <c r="DR75"/>
  <c r="DR78"/>
  <c r="DR77" s="1"/>
  <c r="DY60"/>
  <c r="DR59"/>
  <c r="DR62"/>
  <c r="DR61" s="1"/>
  <c r="DY44"/>
  <c r="DR43"/>
  <c r="DR46"/>
  <c r="DR45" s="1"/>
  <c r="DY28"/>
  <c r="DR27"/>
  <c r="DR30"/>
  <c r="DR29" s="1"/>
  <c r="CC16"/>
  <c r="CG16"/>
  <c r="CB16"/>
  <c r="CF16"/>
  <c r="FH16"/>
  <c r="DW16"/>
  <c r="DS16"/>
  <c r="DV16"/>
  <c r="DR16"/>
  <c r="FI16"/>
  <c r="FM16"/>
  <c r="FL16"/>
  <c r="HA16"/>
  <c r="GX16"/>
  <c r="GY16"/>
  <c r="HD16"/>
  <c r="GZ16"/>
  <c r="HB16"/>
  <c r="HC16"/>
  <c r="FK16"/>
  <c r="FJ16"/>
  <c r="FN16"/>
  <c r="DU16"/>
  <c r="DX16"/>
  <c r="DT16"/>
  <c r="CE16"/>
  <c r="CD16"/>
  <c r="CH16"/>
  <c r="AZ12"/>
  <c r="AS14"/>
  <c r="AS11"/>
  <c r="AQ16"/>
  <c r="AO16"/>
  <c r="AM16"/>
  <c r="AR16"/>
  <c r="AP16"/>
  <c r="AN16"/>
  <c r="AL16"/>
  <c r="AL13"/>
  <c r="DY286" l="1"/>
  <c r="DY285" s="1"/>
  <c r="EF284"/>
  <c r="DY283"/>
  <c r="DY270"/>
  <c r="DY269" s="1"/>
  <c r="EF268"/>
  <c r="DY267"/>
  <c r="DY254"/>
  <c r="DY253" s="1"/>
  <c r="EF252"/>
  <c r="DY251"/>
  <c r="DY238"/>
  <c r="DY237" s="1"/>
  <c r="EF236"/>
  <c r="DY235"/>
  <c r="DY222"/>
  <c r="DY221" s="1"/>
  <c r="EF220"/>
  <c r="DY219"/>
  <c r="DY206"/>
  <c r="DY205" s="1"/>
  <c r="EF204"/>
  <c r="DY203"/>
  <c r="DY190"/>
  <c r="DY189" s="1"/>
  <c r="EF188"/>
  <c r="DY187"/>
  <c r="DY174"/>
  <c r="DY173" s="1"/>
  <c r="EF172"/>
  <c r="DY171"/>
  <c r="DY158"/>
  <c r="DY157" s="1"/>
  <c r="EF156"/>
  <c r="DY155"/>
  <c r="DY142"/>
  <c r="DY141" s="1"/>
  <c r="EF140"/>
  <c r="DY139"/>
  <c r="DY126"/>
  <c r="DY125" s="1"/>
  <c r="EF124"/>
  <c r="DY123"/>
  <c r="DY110"/>
  <c r="DY109" s="1"/>
  <c r="EF108"/>
  <c r="DY107"/>
  <c r="DY94"/>
  <c r="DY93" s="1"/>
  <c r="EF92"/>
  <c r="DY91"/>
  <c r="DY78"/>
  <c r="DY77" s="1"/>
  <c r="EF76"/>
  <c r="DY75"/>
  <c r="DY62"/>
  <c r="DY61" s="1"/>
  <c r="EF60"/>
  <c r="DY59"/>
  <c r="DY46"/>
  <c r="DY45" s="1"/>
  <c r="EF44"/>
  <c r="DY43"/>
  <c r="DY30"/>
  <c r="DY29" s="1"/>
  <c r="EF28"/>
  <c r="DY27"/>
  <c r="CI16"/>
  <c r="CM16"/>
  <c r="CJ16"/>
  <c r="CN16"/>
  <c r="EE16"/>
  <c r="EA16"/>
  <c r="EB16"/>
  <c r="FQ16"/>
  <c r="FU16"/>
  <c r="FR16"/>
  <c r="HK16"/>
  <c r="HG16"/>
  <c r="HH16"/>
  <c r="HI16"/>
  <c r="HJ16"/>
  <c r="HF16"/>
  <c r="FO16"/>
  <c r="FS16"/>
  <c r="FP16"/>
  <c r="FT16"/>
  <c r="HE16"/>
  <c r="EC16"/>
  <c r="DY16"/>
  <c r="ED16"/>
  <c r="DZ16"/>
  <c r="CK16"/>
  <c r="CO16"/>
  <c r="CL16"/>
  <c r="AY16"/>
  <c r="AW16"/>
  <c r="AU16"/>
  <c r="AS16"/>
  <c r="AS13"/>
  <c r="AX16"/>
  <c r="AV16"/>
  <c r="AT16"/>
  <c r="AZ14"/>
  <c r="AZ11"/>
  <c r="BG12"/>
  <c r="EM284" l="1"/>
  <c r="EF283"/>
  <c r="EF286"/>
  <c r="EF285" s="1"/>
  <c r="EM268"/>
  <c r="EF267"/>
  <c r="EF270"/>
  <c r="EF269" s="1"/>
  <c r="EM252"/>
  <c r="EF251"/>
  <c r="EF254"/>
  <c r="EF253" s="1"/>
  <c r="EM236"/>
  <c r="EF235"/>
  <c r="EF238"/>
  <c r="EF237" s="1"/>
  <c r="EM220"/>
  <c r="EF219"/>
  <c r="EF222"/>
  <c r="EF221" s="1"/>
  <c r="EM204"/>
  <c r="EF203"/>
  <c r="EF206"/>
  <c r="EF205" s="1"/>
  <c r="EM188"/>
  <c r="EF187"/>
  <c r="EF190"/>
  <c r="EF189" s="1"/>
  <c r="EM172"/>
  <c r="EF171"/>
  <c r="EF174"/>
  <c r="EF173" s="1"/>
  <c r="EM156"/>
  <c r="EF155"/>
  <c r="EF158"/>
  <c r="EF157" s="1"/>
  <c r="EM140"/>
  <c r="EF139"/>
  <c r="EF142"/>
  <c r="EF141" s="1"/>
  <c r="EM124"/>
  <c r="EF123"/>
  <c r="EF126"/>
  <c r="EF125" s="1"/>
  <c r="EM108"/>
  <c r="EF107"/>
  <c r="EF110"/>
  <c r="EF109" s="1"/>
  <c r="EM92"/>
  <c r="EF91"/>
  <c r="EF94"/>
  <c r="EF93" s="1"/>
  <c r="EM76"/>
  <c r="EF75"/>
  <c r="EF78"/>
  <c r="EF77" s="1"/>
  <c r="EM60"/>
  <c r="EF59"/>
  <c r="EF62"/>
  <c r="EF61" s="1"/>
  <c r="EM44"/>
  <c r="EF43"/>
  <c r="EF46"/>
  <c r="EF45" s="1"/>
  <c r="EM28"/>
  <c r="EF27"/>
  <c r="EF30"/>
  <c r="EF29" s="1"/>
  <c r="CQ16"/>
  <c r="CU16"/>
  <c r="CP16"/>
  <c r="CT16"/>
  <c r="EI16"/>
  <c r="EL16"/>
  <c r="EH16"/>
  <c r="FW16"/>
  <c r="GA16"/>
  <c r="FV16"/>
  <c r="FZ16"/>
  <c r="FY16"/>
  <c r="FX16"/>
  <c r="GB16"/>
  <c r="EK16"/>
  <c r="EG16"/>
  <c r="EJ16"/>
  <c r="EF16"/>
  <c r="CS16"/>
  <c r="CR16"/>
  <c r="CV16"/>
  <c r="AZ13"/>
  <c r="BN12"/>
  <c r="BG14"/>
  <c r="BG11"/>
  <c r="EM286" l="1"/>
  <c r="EM285" s="1"/>
  <c r="ET284"/>
  <c r="EM283"/>
  <c r="EM270"/>
  <c r="EM269" s="1"/>
  <c r="ET268"/>
  <c r="EM267"/>
  <c r="EM254"/>
  <c r="EM253" s="1"/>
  <c r="ET252"/>
  <c r="EM251"/>
  <c r="EM238"/>
  <c r="EM237" s="1"/>
  <c r="ET236"/>
  <c r="EM235"/>
  <c r="EM222"/>
  <c r="EM221" s="1"/>
  <c r="ET220"/>
  <c r="EM219"/>
  <c r="EM206"/>
  <c r="EM205" s="1"/>
  <c r="ET204"/>
  <c r="EM203"/>
  <c r="EM190"/>
  <c r="EM189" s="1"/>
  <c r="ET188"/>
  <c r="EM187"/>
  <c r="EM174"/>
  <c r="EM173" s="1"/>
  <c r="ET172"/>
  <c r="EM171"/>
  <c r="EM158"/>
  <c r="EM157" s="1"/>
  <c r="ET156"/>
  <c r="EM155"/>
  <c r="EM142"/>
  <c r="EM141" s="1"/>
  <c r="ET140"/>
  <c r="EM139"/>
  <c r="EM126"/>
  <c r="EM125" s="1"/>
  <c r="ET124"/>
  <c r="EM123"/>
  <c r="EM110"/>
  <c r="EM109" s="1"/>
  <c r="ET108"/>
  <c r="EM107"/>
  <c r="EM94"/>
  <c r="EM93" s="1"/>
  <c r="ET92"/>
  <c r="EM91"/>
  <c r="EM78"/>
  <c r="EM77" s="1"/>
  <c r="ET76"/>
  <c r="EM75"/>
  <c r="EM62"/>
  <c r="EM61" s="1"/>
  <c r="ET60"/>
  <c r="EM59"/>
  <c r="EM46"/>
  <c r="EM45" s="1"/>
  <c r="ET44"/>
  <c r="EM43"/>
  <c r="EM30"/>
  <c r="EM29" s="1"/>
  <c r="ET28"/>
  <c r="EM27"/>
  <c r="ES16"/>
  <c r="EO16"/>
  <c r="EP16"/>
  <c r="GC16"/>
  <c r="GG16"/>
  <c r="GD16"/>
  <c r="GH16"/>
  <c r="GE16"/>
  <c r="GI16"/>
  <c r="GF16"/>
  <c r="EQ16"/>
  <c r="EM16"/>
  <c r="ER16"/>
  <c r="EN16"/>
  <c r="BG13"/>
  <c r="BN14"/>
  <c r="BN11"/>
  <c r="BU12"/>
  <c r="FA284" l="1"/>
  <c r="ET283"/>
  <c r="ET286"/>
  <c r="ET285" s="1"/>
  <c r="FA268"/>
  <c r="ET267"/>
  <c r="ET270"/>
  <c r="ET269" s="1"/>
  <c r="FA252"/>
  <c r="ET251"/>
  <c r="ET254"/>
  <c r="ET253" s="1"/>
  <c r="FA236"/>
  <c r="ET235"/>
  <c r="ET238"/>
  <c r="ET237" s="1"/>
  <c r="FA220"/>
  <c r="ET219"/>
  <c r="ET222"/>
  <c r="ET221" s="1"/>
  <c r="FA204"/>
  <c r="ET203"/>
  <c r="ET206"/>
  <c r="ET205" s="1"/>
  <c r="FA188"/>
  <c r="ET187"/>
  <c r="ET190"/>
  <c r="ET189" s="1"/>
  <c r="FA172"/>
  <c r="ET171"/>
  <c r="ET174"/>
  <c r="ET173" s="1"/>
  <c r="FA156"/>
  <c r="ET155"/>
  <c r="ET158"/>
  <c r="ET157" s="1"/>
  <c r="FA140"/>
  <c r="ET139"/>
  <c r="ET142"/>
  <c r="ET141" s="1"/>
  <c r="FA124"/>
  <c r="ET123"/>
  <c r="ET126"/>
  <c r="ET125" s="1"/>
  <c r="FA108"/>
  <c r="ET107"/>
  <c r="ET110"/>
  <c r="ET109" s="1"/>
  <c r="FA92"/>
  <c r="ET91"/>
  <c r="ET94"/>
  <c r="ET93" s="1"/>
  <c r="FA76"/>
  <c r="ET75"/>
  <c r="ET78"/>
  <c r="ET77" s="1"/>
  <c r="FA60"/>
  <c r="ET59"/>
  <c r="ET62"/>
  <c r="ET61" s="1"/>
  <c r="FA44"/>
  <c r="ET43"/>
  <c r="ET46"/>
  <c r="ET45" s="1"/>
  <c r="FA28"/>
  <c r="ET27"/>
  <c r="ET30"/>
  <c r="ET29" s="1"/>
  <c r="GK16"/>
  <c r="GO16"/>
  <c r="GJ16"/>
  <c r="GN16"/>
  <c r="GM16"/>
  <c r="GL16"/>
  <c r="GP16"/>
  <c r="BN13"/>
  <c r="CB12"/>
  <c r="BU14"/>
  <c r="BU11"/>
  <c r="FA286" l="1"/>
  <c r="FA285" s="1"/>
  <c r="FH284"/>
  <c r="FA283"/>
  <c r="FA270"/>
  <c r="FA269" s="1"/>
  <c r="FH268"/>
  <c r="FA267"/>
  <c r="FA254"/>
  <c r="FA253" s="1"/>
  <c r="FH252"/>
  <c r="FA251"/>
  <c r="FA238"/>
  <c r="FA237" s="1"/>
  <c r="FH236"/>
  <c r="FA235"/>
  <c r="FA222"/>
  <c r="FA221" s="1"/>
  <c r="FH220"/>
  <c r="FA219"/>
  <c r="FA206"/>
  <c r="FA205" s="1"/>
  <c r="FH204"/>
  <c r="FA203"/>
  <c r="FA190"/>
  <c r="FA189" s="1"/>
  <c r="FH188"/>
  <c r="FA187"/>
  <c r="FA174"/>
  <c r="FA173" s="1"/>
  <c r="FH172"/>
  <c r="FA171"/>
  <c r="FA158"/>
  <c r="FA157" s="1"/>
  <c r="FH156"/>
  <c r="FA155"/>
  <c r="FA142"/>
  <c r="FA141" s="1"/>
  <c r="FH140"/>
  <c r="FA139"/>
  <c r="FA126"/>
  <c r="FA125" s="1"/>
  <c r="FH124"/>
  <c r="FA123"/>
  <c r="FA110"/>
  <c r="FA109" s="1"/>
  <c r="FH108"/>
  <c r="FA107"/>
  <c r="FA94"/>
  <c r="FA93" s="1"/>
  <c r="FH92"/>
  <c r="FA91"/>
  <c r="FA78"/>
  <c r="FA77" s="1"/>
  <c r="FH76"/>
  <c r="FA75"/>
  <c r="FA62"/>
  <c r="FA61" s="1"/>
  <c r="FH60"/>
  <c r="FA59"/>
  <c r="FA46"/>
  <c r="FA45" s="1"/>
  <c r="FH44"/>
  <c r="FA43"/>
  <c r="G9"/>
  <c r="FA30"/>
  <c r="FA29" s="1"/>
  <c r="FH28"/>
  <c r="FA27"/>
  <c r="BU13"/>
  <c r="CB14"/>
  <c r="CB11"/>
  <c r="CI12"/>
  <c r="FO284" l="1"/>
  <c r="FH283"/>
  <c r="FH286"/>
  <c r="FH285" s="1"/>
  <c r="FO268"/>
  <c r="FH267"/>
  <c r="FH270"/>
  <c r="FH269" s="1"/>
  <c r="FO252"/>
  <c r="FH251"/>
  <c r="FH254"/>
  <c r="FH253" s="1"/>
  <c r="FO236"/>
  <c r="FH235"/>
  <c r="FH238"/>
  <c r="FH237" s="1"/>
  <c r="FO220"/>
  <c r="FH219"/>
  <c r="FH222"/>
  <c r="FH221" s="1"/>
  <c r="FO204"/>
  <c r="FH203"/>
  <c r="FH206"/>
  <c r="FH205" s="1"/>
  <c r="FO188"/>
  <c r="FH187"/>
  <c r="FH190"/>
  <c r="FH189" s="1"/>
  <c r="FO172"/>
  <c r="FH171"/>
  <c r="FH174"/>
  <c r="FH173" s="1"/>
  <c r="FO156"/>
  <c r="FH155"/>
  <c r="FH158"/>
  <c r="FH157" s="1"/>
  <c r="FO140"/>
  <c r="FH139"/>
  <c r="FH142"/>
  <c r="FH141" s="1"/>
  <c r="FO124"/>
  <c r="FH123"/>
  <c r="FH126"/>
  <c r="FH125" s="1"/>
  <c r="FO108"/>
  <c r="FH107"/>
  <c r="FH110"/>
  <c r="FH109" s="1"/>
  <c r="FO92"/>
  <c r="FH91"/>
  <c r="FH94"/>
  <c r="FH93" s="1"/>
  <c r="FO76"/>
  <c r="FH75"/>
  <c r="FH78"/>
  <c r="FH77" s="1"/>
  <c r="FO60"/>
  <c r="FH59"/>
  <c r="FH62"/>
  <c r="FH61" s="1"/>
  <c r="FO44"/>
  <c r="FH43"/>
  <c r="FH46"/>
  <c r="FH45" s="1"/>
  <c r="FO28"/>
  <c r="FH27"/>
  <c r="FH30"/>
  <c r="FH29" s="1"/>
  <c r="CB13"/>
  <c r="CP12"/>
  <c r="CI14"/>
  <c r="CI11"/>
  <c r="FO286" l="1"/>
  <c r="FO285" s="1"/>
  <c r="FV284"/>
  <c r="FO283"/>
  <c r="FO270"/>
  <c r="FO269" s="1"/>
  <c r="FV268"/>
  <c r="FO267"/>
  <c r="FO254"/>
  <c r="FO253" s="1"/>
  <c r="FV252"/>
  <c r="FO251"/>
  <c r="FO238"/>
  <c r="FO237" s="1"/>
  <c r="FV236"/>
  <c r="FO235"/>
  <c r="FO222"/>
  <c r="FO221" s="1"/>
  <c r="FV220"/>
  <c r="FO219"/>
  <c r="FO206"/>
  <c r="FO205" s="1"/>
  <c r="FV204"/>
  <c r="FO203"/>
  <c r="FO190"/>
  <c r="FO189" s="1"/>
  <c r="FV188"/>
  <c r="FO187"/>
  <c r="FO174"/>
  <c r="FO173" s="1"/>
  <c r="FV172"/>
  <c r="FO171"/>
  <c r="FO158"/>
  <c r="FO157" s="1"/>
  <c r="FV156"/>
  <c r="FO155"/>
  <c r="FO142"/>
  <c r="FO141" s="1"/>
  <c r="FV140"/>
  <c r="FO139"/>
  <c r="FO126"/>
  <c r="FO125" s="1"/>
  <c r="FV124"/>
  <c r="FO123"/>
  <c r="FO110"/>
  <c r="FO109" s="1"/>
  <c r="FV108"/>
  <c r="FO107"/>
  <c r="FO94"/>
  <c r="FO93" s="1"/>
  <c r="FV92"/>
  <c r="FO91"/>
  <c r="FO78"/>
  <c r="FO77" s="1"/>
  <c r="FV76"/>
  <c r="FO75"/>
  <c r="FO62"/>
  <c r="FO61" s="1"/>
  <c r="FV60"/>
  <c r="FO59"/>
  <c r="FO46"/>
  <c r="FO45" s="1"/>
  <c r="FV44"/>
  <c r="FO43"/>
  <c r="FO30"/>
  <c r="FO29" s="1"/>
  <c r="FV28"/>
  <c r="FO27"/>
  <c r="CI13"/>
  <c r="CP14"/>
  <c r="CP11"/>
  <c r="CW12"/>
  <c r="GC284" l="1"/>
  <c r="FV283"/>
  <c r="FV286"/>
  <c r="FV285" s="1"/>
  <c r="GC268"/>
  <c r="FV267"/>
  <c r="FV270"/>
  <c r="FV269" s="1"/>
  <c r="GC252"/>
  <c r="FV251"/>
  <c r="FV254"/>
  <c r="FV253" s="1"/>
  <c r="GC236"/>
  <c r="FV235"/>
  <c r="FV238"/>
  <c r="FV237" s="1"/>
  <c r="GC220"/>
  <c r="FV219"/>
  <c r="FV222"/>
  <c r="FV221" s="1"/>
  <c r="GC204"/>
  <c r="FV203"/>
  <c r="FV206"/>
  <c r="FV205" s="1"/>
  <c r="GC188"/>
  <c r="FV187"/>
  <c r="FV190"/>
  <c r="FV189" s="1"/>
  <c r="GC172"/>
  <c r="FV171"/>
  <c r="FV174"/>
  <c r="FV173" s="1"/>
  <c r="GC156"/>
  <c r="FV155"/>
  <c r="FV158"/>
  <c r="FV157" s="1"/>
  <c r="GC140"/>
  <c r="FV139"/>
  <c r="FV142"/>
  <c r="FV141" s="1"/>
  <c r="GC124"/>
  <c r="FV123"/>
  <c r="FV126"/>
  <c r="FV125" s="1"/>
  <c r="GC108"/>
  <c r="FV107"/>
  <c r="FV110"/>
  <c r="FV109" s="1"/>
  <c r="GC92"/>
  <c r="FV91"/>
  <c r="FV94"/>
  <c r="FV93" s="1"/>
  <c r="GC76"/>
  <c r="FV75"/>
  <c r="FV78"/>
  <c r="FV77" s="1"/>
  <c r="GC60"/>
  <c r="FV59"/>
  <c r="FV62"/>
  <c r="FV61" s="1"/>
  <c r="GC44"/>
  <c r="FV43"/>
  <c r="FV46"/>
  <c r="FV45" s="1"/>
  <c r="GC28"/>
  <c r="FV27"/>
  <c r="FV30"/>
  <c r="FV29" s="1"/>
  <c r="CP13"/>
  <c r="DD12"/>
  <c r="CW14"/>
  <c r="CW11"/>
  <c r="GC286" l="1"/>
  <c r="GC285" s="1"/>
  <c r="GJ284"/>
  <c r="GC283"/>
  <c r="GC270"/>
  <c r="GC269" s="1"/>
  <c r="GJ268"/>
  <c r="GC267"/>
  <c r="GC254"/>
  <c r="GC253" s="1"/>
  <c r="GJ252"/>
  <c r="GC251"/>
  <c r="GC238"/>
  <c r="GC237" s="1"/>
  <c r="GJ236"/>
  <c r="GC235"/>
  <c r="GC222"/>
  <c r="GC221" s="1"/>
  <c r="GJ220"/>
  <c r="GC219"/>
  <c r="GC206"/>
  <c r="GC205" s="1"/>
  <c r="GJ204"/>
  <c r="GC203"/>
  <c r="GC190"/>
  <c r="GC189" s="1"/>
  <c r="GJ188"/>
  <c r="GC187"/>
  <c r="GC174"/>
  <c r="GC173" s="1"/>
  <c r="GJ172"/>
  <c r="GC171"/>
  <c r="GC158"/>
  <c r="GC157" s="1"/>
  <c r="GJ156"/>
  <c r="GC155"/>
  <c r="GC142"/>
  <c r="GC141" s="1"/>
  <c r="GJ140"/>
  <c r="GC139"/>
  <c r="GC126"/>
  <c r="GC125" s="1"/>
  <c r="GJ124"/>
  <c r="GC123"/>
  <c r="GC110"/>
  <c r="GC109" s="1"/>
  <c r="GJ108"/>
  <c r="GC107"/>
  <c r="GC94"/>
  <c r="GC93" s="1"/>
  <c r="GJ92"/>
  <c r="GC91"/>
  <c r="GC78"/>
  <c r="GC77" s="1"/>
  <c r="GJ76"/>
  <c r="GC75"/>
  <c r="GC62"/>
  <c r="GC61" s="1"/>
  <c r="GJ60"/>
  <c r="GC59"/>
  <c r="GC46"/>
  <c r="GC45" s="1"/>
  <c r="GJ44"/>
  <c r="GC43"/>
  <c r="GC30"/>
  <c r="GC29" s="1"/>
  <c r="GJ28"/>
  <c r="GC27"/>
  <c r="CW13"/>
  <c r="DD14"/>
  <c r="DD11"/>
  <c r="DK12"/>
  <c r="GQ284" l="1"/>
  <c r="GJ283"/>
  <c r="GJ286"/>
  <c r="GJ285" s="1"/>
  <c r="GQ268"/>
  <c r="GJ267"/>
  <c r="GJ270"/>
  <c r="GJ269" s="1"/>
  <c r="GQ252"/>
  <c r="GJ251"/>
  <c r="GJ254"/>
  <c r="GJ253" s="1"/>
  <c r="GQ236"/>
  <c r="GJ235"/>
  <c r="GJ238"/>
  <c r="GJ237" s="1"/>
  <c r="GQ220"/>
  <c r="GJ219"/>
  <c r="GJ222"/>
  <c r="GJ221" s="1"/>
  <c r="GQ204"/>
  <c r="GJ203"/>
  <c r="GJ206"/>
  <c r="GJ205" s="1"/>
  <c r="GQ188"/>
  <c r="GJ187"/>
  <c r="GJ190"/>
  <c r="GJ189" s="1"/>
  <c r="GQ172"/>
  <c r="GJ171"/>
  <c r="GJ174"/>
  <c r="GJ173" s="1"/>
  <c r="GQ156"/>
  <c r="GJ155"/>
  <c r="GJ158"/>
  <c r="GJ157" s="1"/>
  <c r="GQ140"/>
  <c r="GJ139"/>
  <c r="GJ142"/>
  <c r="GJ141" s="1"/>
  <c r="GQ124"/>
  <c r="GJ123"/>
  <c r="GJ126"/>
  <c r="GJ125" s="1"/>
  <c r="GQ108"/>
  <c r="GJ107"/>
  <c r="GJ110"/>
  <c r="GJ109" s="1"/>
  <c r="GQ92"/>
  <c r="GJ91"/>
  <c r="GJ94"/>
  <c r="GJ93" s="1"/>
  <c r="GQ76"/>
  <c r="GJ75"/>
  <c r="GJ78"/>
  <c r="GJ77" s="1"/>
  <c r="GQ60"/>
  <c r="GJ59"/>
  <c r="GJ62"/>
  <c r="GJ61" s="1"/>
  <c r="GQ44"/>
  <c r="GJ43"/>
  <c r="GJ46"/>
  <c r="GJ45" s="1"/>
  <c r="GQ28"/>
  <c r="GJ27"/>
  <c r="GJ30"/>
  <c r="GJ29" s="1"/>
  <c r="DD13"/>
  <c r="DR12"/>
  <c r="DK14"/>
  <c r="DK11"/>
  <c r="GQ286" l="1"/>
  <c r="GQ285" s="1"/>
  <c r="GX284"/>
  <c r="GQ283"/>
  <c r="GQ270"/>
  <c r="GQ269" s="1"/>
  <c r="GX268"/>
  <c r="GQ267"/>
  <c r="GQ254"/>
  <c r="GQ253" s="1"/>
  <c r="GX252"/>
  <c r="GQ251"/>
  <c r="GQ238"/>
  <c r="GQ237" s="1"/>
  <c r="GX236"/>
  <c r="GQ235"/>
  <c r="GQ222"/>
  <c r="GQ221" s="1"/>
  <c r="GX220"/>
  <c r="GQ219"/>
  <c r="GQ206"/>
  <c r="GQ205" s="1"/>
  <c r="GX204"/>
  <c r="GQ203"/>
  <c r="GQ190"/>
  <c r="GQ189" s="1"/>
  <c r="GX188"/>
  <c r="GQ187"/>
  <c r="GQ174"/>
  <c r="GQ173" s="1"/>
  <c r="GX172"/>
  <c r="GQ171"/>
  <c r="GQ158"/>
  <c r="GQ157" s="1"/>
  <c r="GX156"/>
  <c r="GQ155"/>
  <c r="GQ142"/>
  <c r="GQ141" s="1"/>
  <c r="GX140"/>
  <c r="GQ139"/>
  <c r="GQ126"/>
  <c r="GQ125" s="1"/>
  <c r="GX124"/>
  <c r="GQ123"/>
  <c r="GQ110"/>
  <c r="GQ109" s="1"/>
  <c r="GX108"/>
  <c r="GQ107"/>
  <c r="GQ94"/>
  <c r="GQ93" s="1"/>
  <c r="GX92"/>
  <c r="GQ91"/>
  <c r="GQ78"/>
  <c r="GQ77" s="1"/>
  <c r="GX76"/>
  <c r="GQ75"/>
  <c r="GQ62"/>
  <c r="GQ61" s="1"/>
  <c r="GX60"/>
  <c r="GQ59"/>
  <c r="GQ46"/>
  <c r="GQ45" s="1"/>
  <c r="GX44"/>
  <c r="GQ43"/>
  <c r="GQ30"/>
  <c r="GQ29" s="1"/>
  <c r="GX28"/>
  <c r="GQ27"/>
  <c r="DK13"/>
  <c r="DR14"/>
  <c r="DR11"/>
  <c r="DY12"/>
  <c r="HE284" l="1"/>
  <c r="GX283"/>
  <c r="GX286"/>
  <c r="GX285" s="1"/>
  <c r="HE268"/>
  <c r="GX267"/>
  <c r="GX270"/>
  <c r="GX269" s="1"/>
  <c r="HE252"/>
  <c r="GX251"/>
  <c r="GX254"/>
  <c r="GX253" s="1"/>
  <c r="HE236"/>
  <c r="GX235"/>
  <c r="GX238"/>
  <c r="GX237" s="1"/>
  <c r="HE220"/>
  <c r="GX219"/>
  <c r="GX222"/>
  <c r="GX221" s="1"/>
  <c r="HE204"/>
  <c r="GX203"/>
  <c r="GX206"/>
  <c r="GX205" s="1"/>
  <c r="HE188"/>
  <c r="GX187"/>
  <c r="GX190"/>
  <c r="GX189" s="1"/>
  <c r="HE172"/>
  <c r="GX171"/>
  <c r="GX174"/>
  <c r="GX173" s="1"/>
  <c r="HE156"/>
  <c r="GX155"/>
  <c r="GX158"/>
  <c r="GX157" s="1"/>
  <c r="HE140"/>
  <c r="GX139"/>
  <c r="GX142"/>
  <c r="GX141" s="1"/>
  <c r="HE124"/>
  <c r="GX123"/>
  <c r="GX126"/>
  <c r="GX125" s="1"/>
  <c r="HE108"/>
  <c r="GX107"/>
  <c r="GX110"/>
  <c r="GX109" s="1"/>
  <c r="HE92"/>
  <c r="GX91"/>
  <c r="GX94"/>
  <c r="GX93" s="1"/>
  <c r="HE76"/>
  <c r="GX75"/>
  <c r="GX78"/>
  <c r="GX77" s="1"/>
  <c r="HE60"/>
  <c r="GX59"/>
  <c r="GX62"/>
  <c r="GX61" s="1"/>
  <c r="HE44"/>
  <c r="GX43"/>
  <c r="GX46"/>
  <c r="GX45" s="1"/>
  <c r="HE28"/>
  <c r="GX27"/>
  <c r="GX30"/>
  <c r="GX29" s="1"/>
  <c r="DR13"/>
  <c r="EF12"/>
  <c r="DY14"/>
  <c r="DY11"/>
  <c r="J9" i="58" l="1" a="1"/>
  <c r="J9" s="1"/>
  <c r="H9" a="1"/>
  <c r="H9" s="1"/>
  <c r="HE286" i="39"/>
  <c r="HE285" s="1"/>
  <c r="HE283"/>
  <c r="HE270"/>
  <c r="HE269" s="1"/>
  <c r="HE267"/>
  <c r="HE254"/>
  <c r="HE253" s="1"/>
  <c r="HE251"/>
  <c r="HE238"/>
  <c r="HE237" s="1"/>
  <c r="HE235"/>
  <c r="HE222"/>
  <c r="HE221" s="1"/>
  <c r="HE219"/>
  <c r="HE206"/>
  <c r="HE205" s="1"/>
  <c r="HE203"/>
  <c r="HE190"/>
  <c r="HE189" s="1"/>
  <c r="HE187"/>
  <c r="HE174"/>
  <c r="HE173" s="1"/>
  <c r="HE171"/>
  <c r="HE158"/>
  <c r="HE157" s="1"/>
  <c r="HE155"/>
  <c r="HE142"/>
  <c r="HE141" s="1"/>
  <c r="HE139"/>
  <c r="HE126"/>
  <c r="HE125" s="1"/>
  <c r="HE123"/>
  <c r="HE110"/>
  <c r="HE109" s="1"/>
  <c r="HE107"/>
  <c r="HE94"/>
  <c r="HE93" s="1"/>
  <c r="HE91"/>
  <c r="HE78"/>
  <c r="HE77" s="1"/>
  <c r="HE75"/>
  <c r="HE62"/>
  <c r="HE61" s="1"/>
  <c r="HE59"/>
  <c r="HE46"/>
  <c r="HE45" s="1"/>
  <c r="HE43"/>
  <c r="HE30"/>
  <c r="HE29" s="1"/>
  <c r="HE27"/>
  <c r="DY13"/>
  <c r="EF14"/>
  <c r="EF11"/>
  <c r="EM12"/>
  <c r="EF13" l="1"/>
  <c r="ET12"/>
  <c r="EM14"/>
  <c r="EM11"/>
  <c r="EM13" l="1"/>
  <c r="ET14"/>
  <c r="ET11"/>
  <c r="FA12"/>
  <c r="ET13" l="1"/>
  <c r="FH12"/>
  <c r="FA14"/>
  <c r="FA11"/>
  <c r="FA13" l="1"/>
  <c r="FH14"/>
  <c r="FH11"/>
  <c r="FO12"/>
  <c r="FH13" l="1"/>
  <c r="FV12"/>
  <c r="FO14"/>
  <c r="FO11"/>
  <c r="FO13" l="1"/>
  <c r="FV14"/>
  <c r="FV11"/>
  <c r="GC12"/>
  <c r="FV13" l="1"/>
  <c r="GJ12"/>
  <c r="GC14"/>
  <c r="GC11"/>
  <c r="GC13" l="1"/>
  <c r="GJ14"/>
  <c r="GJ11"/>
  <c r="GQ12"/>
  <c r="GJ13" l="1"/>
  <c r="GX12"/>
  <c r="GQ14"/>
  <c r="GQ11"/>
  <c r="GQ13" l="1"/>
  <c r="GX14"/>
  <c r="GX11"/>
  <c r="HE12"/>
  <c r="GX13" l="1"/>
  <c r="HE14"/>
  <c r="HE11"/>
  <c r="HE13" l="1"/>
</calcChain>
</file>

<file path=xl/sharedStrings.xml><?xml version="1.0" encoding="utf-8"?>
<sst xmlns="http://schemas.openxmlformats.org/spreadsheetml/2006/main" count="6228" uniqueCount="51">
  <si>
    <t>الرقم</t>
  </si>
  <si>
    <t>الاسم</t>
  </si>
  <si>
    <t>8 -- 9</t>
  </si>
  <si>
    <t>9 -- 10</t>
  </si>
  <si>
    <t>10 -- 11</t>
  </si>
  <si>
    <t>11 -- 12</t>
  </si>
  <si>
    <t>14 --15</t>
  </si>
  <si>
    <t>15 --16</t>
  </si>
  <si>
    <t>16 -- 17</t>
  </si>
  <si>
    <t xml:space="preserve">القسم : </t>
  </si>
  <si>
    <t>المجمــــــوع</t>
  </si>
  <si>
    <t xml:space="preserve"> </t>
  </si>
  <si>
    <t xml:space="preserve">عدد ساعات الدراسة في الشهر </t>
  </si>
  <si>
    <t>غيابات الاساتذة :</t>
  </si>
  <si>
    <t>الغياب</t>
  </si>
  <si>
    <t>الأقسام</t>
  </si>
  <si>
    <t xml:space="preserve">المادة </t>
  </si>
  <si>
    <t>الأستاذ</t>
  </si>
  <si>
    <t xml:space="preserve">ساعات </t>
  </si>
  <si>
    <t>الموسم 1</t>
  </si>
  <si>
    <t>الموسم 2</t>
  </si>
  <si>
    <t>الموسم 3</t>
  </si>
  <si>
    <t xml:space="preserve">الموسم الاول </t>
  </si>
  <si>
    <t>الموسم الثاني</t>
  </si>
  <si>
    <t>الموسم الثالث</t>
  </si>
  <si>
    <t xml:space="preserve">القسم </t>
  </si>
  <si>
    <t>استاذ1</t>
  </si>
  <si>
    <t>مادة1</t>
  </si>
  <si>
    <t>استاذ2</t>
  </si>
  <si>
    <t>مادة2</t>
  </si>
  <si>
    <t>استاذ3</t>
  </si>
  <si>
    <t>مادة3</t>
  </si>
  <si>
    <t>قسم 1</t>
  </si>
  <si>
    <t>قسم 2</t>
  </si>
  <si>
    <t>قسم 3</t>
  </si>
  <si>
    <t>قسم 4</t>
  </si>
  <si>
    <t>قسم 7</t>
  </si>
  <si>
    <t>قسم 5</t>
  </si>
  <si>
    <t>قسم 6</t>
  </si>
  <si>
    <t>قسم 8</t>
  </si>
  <si>
    <t>قسم 9</t>
  </si>
  <si>
    <t>قسم 10</t>
  </si>
  <si>
    <t>F13:$AGA13</t>
  </si>
  <si>
    <t>AGB13:$BEN13</t>
  </si>
  <si>
    <t>BEO13:$CEC13</t>
  </si>
  <si>
    <t xml:space="preserve">التوضيح </t>
  </si>
  <si>
    <t xml:space="preserve">هنا عندما اكتب 1 فإنه يبحث عن الغيابات و العملية ناجحة لكن عندما اكتب 2 او 3  لا تنجح </t>
  </si>
  <si>
    <t xml:space="preserve">الطلوب 1 : </t>
  </si>
  <si>
    <t>ما الخطأ في المعادلة لماذا تنجح مع 1 و لا تنجح مع 2 و 3 في الصفوف 9 و 11 و 13</t>
  </si>
  <si>
    <t xml:space="preserve">الطلوب 2 : </t>
  </si>
  <si>
    <t xml:space="preserve">الهدف بعد تصحيح المعادلة هو حساب الساعات الضائعة لكل قسم </t>
  </si>
</sst>
</file>

<file path=xl/styles.xml><?xml version="1.0" encoding="utf-8"?>
<styleSheet xmlns="http://schemas.openxmlformats.org/spreadsheetml/2006/main">
  <fonts count="24">
    <font>
      <sz val="11"/>
      <color theme="1"/>
      <name val="Calibri"/>
      <family val="2"/>
      <scheme val="minor"/>
    </font>
    <font>
      <b/>
      <sz val="11"/>
      <color theme="1"/>
      <name val="Calibri"/>
      <family val="2"/>
      <scheme val="minor"/>
    </font>
    <font>
      <b/>
      <sz val="18"/>
      <color theme="1"/>
      <name val="Calibri"/>
      <family val="2"/>
      <scheme val="minor"/>
    </font>
    <font>
      <b/>
      <sz val="14"/>
      <color theme="1"/>
      <name val="Calibri"/>
      <family val="2"/>
      <scheme val="minor"/>
    </font>
    <font>
      <b/>
      <sz val="12"/>
      <color theme="1"/>
      <name val="Calibri"/>
      <family val="2"/>
      <scheme val="minor"/>
    </font>
    <font>
      <sz val="14"/>
      <color theme="1"/>
      <name val="Calibri"/>
      <family val="2"/>
      <scheme val="minor"/>
    </font>
    <font>
      <sz val="16"/>
      <color theme="1"/>
      <name val="Calibri"/>
      <family val="2"/>
      <scheme val="minor"/>
    </font>
    <font>
      <b/>
      <sz val="20"/>
      <color theme="1"/>
      <name val="Calibri"/>
      <family val="2"/>
      <scheme val="minor"/>
    </font>
    <font>
      <sz val="18"/>
      <color theme="1"/>
      <name val="Calibri"/>
      <family val="2"/>
      <scheme val="minor"/>
    </font>
    <font>
      <sz val="12"/>
      <color theme="1"/>
      <name val="Calibri"/>
      <family val="2"/>
      <scheme val="minor"/>
    </font>
    <font>
      <sz val="11"/>
      <color theme="0"/>
      <name val="Calibri"/>
      <family val="2"/>
      <scheme val="minor"/>
    </font>
    <font>
      <b/>
      <sz val="16"/>
      <name val="Arial"/>
      <family val="2"/>
    </font>
    <font>
      <b/>
      <sz val="16"/>
      <color theme="1"/>
      <name val="Calibri"/>
      <family val="2"/>
      <scheme val="minor"/>
    </font>
    <font>
      <b/>
      <sz val="16"/>
      <color rgb="FF0000FF"/>
      <name val="Arial"/>
      <family val="2"/>
    </font>
    <font>
      <b/>
      <sz val="16"/>
      <color rgb="FFFF0000"/>
      <name val="Arial"/>
      <family val="2"/>
    </font>
    <font>
      <sz val="20"/>
      <color theme="1"/>
      <name val="Calibri"/>
      <family val="2"/>
      <scheme val="minor"/>
    </font>
    <font>
      <sz val="11"/>
      <color theme="6" tint="0.79998168889431442"/>
      <name val="Calibri"/>
      <family val="2"/>
      <scheme val="minor"/>
    </font>
    <font>
      <b/>
      <sz val="11"/>
      <color rgb="FFFF0000"/>
      <name val="Calibri"/>
      <family val="2"/>
      <scheme val="minor"/>
    </font>
    <font>
      <sz val="16"/>
      <color theme="6" tint="0.79998168889431442"/>
      <name val="Calibri"/>
      <family val="2"/>
      <scheme val="minor"/>
    </font>
    <font>
      <b/>
      <sz val="16"/>
      <color theme="6" tint="0.79998168889431442"/>
      <name val="Arial"/>
      <family val="2"/>
    </font>
    <font>
      <b/>
      <sz val="16"/>
      <name val="Calibri"/>
      <family val="2"/>
      <scheme val="minor"/>
    </font>
    <font>
      <sz val="11"/>
      <color rgb="FFFF0000"/>
      <name val="Calibri"/>
      <family val="2"/>
      <scheme val="minor"/>
    </font>
    <font>
      <sz val="11"/>
      <color rgb="FF0000FF"/>
      <name val="Calibri"/>
      <family val="2"/>
      <scheme val="minor"/>
    </font>
    <font>
      <sz val="11"/>
      <color rgb="FF00B050"/>
      <name val="Calibri"/>
      <family val="2"/>
      <scheme val="minor"/>
    </font>
  </fonts>
  <fills count="19">
    <fill>
      <patternFill patternType="none"/>
    </fill>
    <fill>
      <patternFill patternType="gray125"/>
    </fill>
    <fill>
      <patternFill patternType="solid">
        <fgColor rgb="FFFFFF00"/>
        <bgColor indexed="64"/>
      </patternFill>
    </fill>
    <fill>
      <patternFill patternType="solid">
        <fgColor theme="6" tint="0.79998168889431442"/>
        <bgColor indexed="64"/>
      </patternFill>
    </fill>
    <fill>
      <patternFill patternType="solid">
        <fgColor theme="3" tint="0.79998168889431442"/>
        <bgColor indexed="64"/>
      </patternFill>
    </fill>
    <fill>
      <patternFill patternType="solid">
        <fgColor theme="8" tint="0.59996337778862885"/>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92D050"/>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6" tint="0.39997558519241921"/>
        <bgColor indexed="64"/>
      </patternFill>
    </fill>
    <fill>
      <patternFill patternType="solid">
        <fgColor theme="8" tint="0.59999389629810485"/>
        <bgColor indexed="64"/>
      </patternFill>
    </fill>
    <fill>
      <patternFill patternType="solid">
        <fgColor theme="5" tint="0.39997558519241921"/>
        <bgColor indexed="64"/>
      </patternFill>
    </fill>
    <fill>
      <patternFill patternType="solid">
        <fgColor theme="7" tint="0.79998168889431442"/>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s>
  <cellStyleXfs count="1">
    <xf numFmtId="0" fontId="0" fillId="0" borderId="0"/>
  </cellStyleXfs>
  <cellXfs count="156">
    <xf numFmtId="0" fontId="0" fillId="0" borderId="0" xfId="0"/>
    <xf numFmtId="16" fontId="1" fillId="3" borderId="10" xfId="0" applyNumberFormat="1" applyFont="1" applyFill="1" applyBorder="1" applyAlignment="1">
      <alignment horizontal="center" readingOrder="2"/>
    </xf>
    <xf numFmtId="16" fontId="1" fillId="3" borderId="11" xfId="0" applyNumberFormat="1" applyFont="1" applyFill="1" applyBorder="1" applyAlignment="1">
      <alignment horizontal="center" readingOrder="2"/>
    </xf>
    <xf numFmtId="16" fontId="1" fillId="3" borderId="12" xfId="0" applyNumberFormat="1" applyFont="1" applyFill="1" applyBorder="1" applyAlignment="1">
      <alignment horizontal="center" readingOrder="2"/>
    </xf>
    <xf numFmtId="16" fontId="1" fillId="4" borderId="10" xfId="0" applyNumberFormat="1" applyFont="1" applyFill="1" applyBorder="1" applyAlignment="1">
      <alignment horizontal="center" readingOrder="2"/>
    </xf>
    <xf numFmtId="16" fontId="1" fillId="4" borderId="11" xfId="0" applyNumberFormat="1" applyFont="1" applyFill="1" applyBorder="1" applyAlignment="1">
      <alignment horizontal="center" readingOrder="2"/>
    </xf>
    <xf numFmtId="16" fontId="1" fillId="4" borderId="13" xfId="0" applyNumberFormat="1" applyFont="1" applyFill="1" applyBorder="1" applyAlignment="1">
      <alignment horizontal="center" readingOrder="2"/>
    </xf>
    <xf numFmtId="0" fontId="3" fillId="0" borderId="0" xfId="0" applyFont="1" applyAlignment="1">
      <alignment horizontal="center"/>
    </xf>
    <xf numFmtId="0" fontId="7" fillId="0" borderId="0" xfId="0" applyFont="1"/>
    <xf numFmtId="16" fontId="1" fillId="3" borderId="21" xfId="0" applyNumberFormat="1" applyFont="1" applyFill="1" applyBorder="1" applyAlignment="1">
      <alignment horizontal="center" readingOrder="2"/>
    </xf>
    <xf numFmtId="0" fontId="2" fillId="0" borderId="0" xfId="0" applyFont="1"/>
    <xf numFmtId="0" fontId="6" fillId="0" borderId="0" xfId="0" applyFont="1" applyAlignment="1">
      <alignment horizontal="center"/>
    </xf>
    <xf numFmtId="0" fontId="0" fillId="0" borderId="0" xfId="0" applyAlignment="1">
      <alignment horizontal="right"/>
    </xf>
    <xf numFmtId="0" fontId="3" fillId="0" borderId="0" xfId="0" applyFont="1" applyAlignment="1">
      <alignment horizontal="right"/>
    </xf>
    <xf numFmtId="0" fontId="4" fillId="6" borderId="20" xfId="0" applyFont="1" applyFill="1" applyBorder="1" applyAlignment="1">
      <alignment horizontal="center" readingOrder="2"/>
    </xf>
    <xf numFmtId="0" fontId="10" fillId="0" borderId="0" xfId="0" applyFont="1" applyBorder="1" applyAlignment="1">
      <alignment horizontal="center"/>
    </xf>
    <xf numFmtId="0" fontId="10" fillId="0" borderId="0" xfId="0" applyFont="1"/>
    <xf numFmtId="0" fontId="1" fillId="0" borderId="0" xfId="0" applyFont="1"/>
    <xf numFmtId="0" fontId="15" fillId="8" borderId="15" xfId="0" applyFont="1" applyFill="1" applyBorder="1" applyAlignment="1">
      <alignment horizontal="center"/>
    </xf>
    <xf numFmtId="0" fontId="4" fillId="11" borderId="7" xfId="0" applyFont="1" applyFill="1" applyBorder="1" applyAlignment="1">
      <alignment horizontal="center" readingOrder="2"/>
    </xf>
    <xf numFmtId="0" fontId="4" fillId="11" borderId="9" xfId="0" applyFont="1" applyFill="1" applyBorder="1" applyAlignment="1">
      <alignment horizontal="center" readingOrder="2"/>
    </xf>
    <xf numFmtId="0" fontId="15" fillId="7" borderId="27" xfId="0" applyFont="1" applyFill="1" applyBorder="1"/>
    <xf numFmtId="0" fontId="1" fillId="3" borderId="19" xfId="0" applyFont="1" applyFill="1" applyBorder="1" applyAlignment="1" applyProtection="1">
      <alignment horizontal="center"/>
    </xf>
    <xf numFmtId="0" fontId="9" fillId="5" borderId="14" xfId="0" applyFont="1" applyFill="1" applyBorder="1" applyAlignment="1" applyProtection="1">
      <alignment horizontal="center" readingOrder="2"/>
    </xf>
    <xf numFmtId="0" fontId="9" fillId="5" borderId="5" xfId="0" applyFont="1" applyFill="1" applyBorder="1" applyAlignment="1" applyProtection="1">
      <alignment horizontal="center" readingOrder="2"/>
    </xf>
    <xf numFmtId="0" fontId="9" fillId="5" borderId="6" xfId="0" applyFont="1" applyFill="1" applyBorder="1" applyAlignment="1" applyProtection="1">
      <alignment horizontal="center" readingOrder="2"/>
    </xf>
    <xf numFmtId="0" fontId="0" fillId="4" borderId="6" xfId="0" applyFill="1" applyBorder="1" applyAlignment="1" applyProtection="1">
      <alignment horizontal="center" vertical="center"/>
    </xf>
    <xf numFmtId="0" fontId="1" fillId="0" borderId="0" xfId="0" applyFont="1" applyAlignment="1">
      <alignment horizontal="center" vertical="center" readingOrder="2"/>
    </xf>
    <xf numFmtId="0" fontId="1" fillId="0" borderId="1" xfId="0" applyFont="1" applyBorder="1" applyAlignment="1">
      <alignment horizontal="center" vertical="center"/>
    </xf>
    <xf numFmtId="0" fontId="1" fillId="3" borderId="1" xfId="0" applyFont="1" applyFill="1" applyBorder="1" applyAlignment="1">
      <alignment horizontal="center" vertical="center"/>
    </xf>
    <xf numFmtId="0" fontId="1" fillId="4" borderId="1" xfId="0" applyFont="1" applyFill="1" applyBorder="1" applyAlignment="1">
      <alignment horizontal="center" vertical="center"/>
    </xf>
    <xf numFmtId="0" fontId="12" fillId="3" borderId="1" xfId="0" applyFont="1" applyFill="1" applyBorder="1" applyAlignment="1">
      <alignment horizontal="center" vertical="center"/>
    </xf>
    <xf numFmtId="0" fontId="0" fillId="0" borderId="0" xfId="0" applyAlignment="1">
      <alignment horizontal="center" vertical="center"/>
    </xf>
    <xf numFmtId="0" fontId="4" fillId="0" borderId="0" xfId="0" applyFont="1" applyAlignment="1">
      <alignment horizontal="center"/>
    </xf>
    <xf numFmtId="0" fontId="4" fillId="3" borderId="2" xfId="0" applyFont="1" applyFill="1" applyBorder="1" applyAlignment="1" applyProtection="1">
      <alignment horizontal="center"/>
      <protection locked="0"/>
    </xf>
    <xf numFmtId="0" fontId="0" fillId="0" borderId="0" xfId="0" applyProtection="1"/>
    <xf numFmtId="0" fontId="1" fillId="0" borderId="0" xfId="0" applyFont="1" applyAlignment="1">
      <alignment horizontal="center"/>
    </xf>
    <xf numFmtId="0" fontId="0" fillId="0" borderId="0" xfId="0" applyAlignment="1">
      <alignment horizontal="right"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4" fillId="3" borderId="26" xfId="0" applyFont="1" applyFill="1" applyBorder="1" applyAlignment="1" applyProtection="1">
      <alignment horizontal="center" vertical="center"/>
    </xf>
    <xf numFmtId="0" fontId="4" fillId="3" borderId="31" xfId="0" applyFont="1" applyFill="1" applyBorder="1" applyAlignment="1" applyProtection="1">
      <alignment horizontal="center" vertical="center"/>
    </xf>
    <xf numFmtId="0" fontId="4" fillId="3" borderId="17" xfId="0" applyFont="1" applyFill="1" applyBorder="1" applyAlignment="1" applyProtection="1">
      <alignment horizontal="center" vertical="center"/>
    </xf>
    <xf numFmtId="0" fontId="4" fillId="4" borderId="26" xfId="0" applyFont="1" applyFill="1" applyBorder="1" applyAlignment="1" applyProtection="1">
      <alignment horizontal="center" vertical="center"/>
    </xf>
    <xf numFmtId="0" fontId="4" fillId="4" borderId="15" xfId="0" applyFont="1" applyFill="1" applyBorder="1" applyAlignment="1" applyProtection="1">
      <alignment horizontal="center" vertical="center"/>
    </xf>
    <xf numFmtId="0" fontId="4" fillId="0" borderId="0" xfId="0" applyFont="1" applyAlignment="1" applyProtection="1">
      <alignment horizontal="center"/>
    </xf>
    <xf numFmtId="0" fontId="4" fillId="3" borderId="33" xfId="0" applyFont="1" applyFill="1" applyBorder="1" applyAlignment="1" applyProtection="1">
      <alignment horizontal="center"/>
    </xf>
    <xf numFmtId="0" fontId="4" fillId="3" borderId="27" xfId="0" applyFont="1" applyFill="1" applyBorder="1" applyAlignment="1" applyProtection="1">
      <alignment horizontal="center" vertical="center"/>
    </xf>
    <xf numFmtId="0" fontId="4" fillId="3" borderId="28" xfId="0" applyFont="1" applyFill="1" applyBorder="1" applyAlignment="1" applyProtection="1">
      <alignment horizontal="center" vertical="center"/>
    </xf>
    <xf numFmtId="0" fontId="4" fillId="4" borderId="31" xfId="0" applyFont="1" applyFill="1" applyBorder="1" applyAlignment="1" applyProtection="1">
      <alignment horizontal="center" vertical="center"/>
    </xf>
    <xf numFmtId="0" fontId="4" fillId="4" borderId="6" xfId="0" applyFont="1" applyFill="1" applyBorder="1" applyAlignment="1" applyProtection="1">
      <alignment horizontal="center" vertical="center"/>
    </xf>
    <xf numFmtId="0" fontId="1" fillId="17" borderId="1" xfId="0" applyFont="1" applyFill="1" applyBorder="1" applyAlignment="1">
      <alignment horizontal="center"/>
    </xf>
    <xf numFmtId="0" fontId="15" fillId="0" borderId="0" xfId="0" applyFont="1"/>
    <xf numFmtId="0" fontId="1" fillId="17" borderId="20" xfId="0" applyFont="1" applyFill="1" applyBorder="1" applyAlignment="1">
      <alignment horizontal="center"/>
    </xf>
    <xf numFmtId="0" fontId="4" fillId="12" borderId="7" xfId="0" applyFont="1" applyFill="1" applyBorder="1" applyAlignment="1" applyProtection="1">
      <alignment horizontal="center"/>
    </xf>
    <xf numFmtId="0" fontId="0" fillId="0" borderId="0" xfId="0" applyAlignment="1">
      <alignment horizontal="center" vertical="center" readingOrder="2"/>
    </xf>
    <xf numFmtId="0" fontId="0" fillId="0" borderId="0" xfId="0" applyAlignment="1" applyProtection="1">
      <alignment horizontal="center" vertical="center" readingOrder="2"/>
    </xf>
    <xf numFmtId="0" fontId="8" fillId="0" borderId="0" xfId="0" applyFont="1" applyAlignment="1" applyProtection="1">
      <alignment horizontal="center" vertical="center" readingOrder="2"/>
    </xf>
    <xf numFmtId="0" fontId="2" fillId="0" borderId="0" xfId="0" applyFont="1" applyAlignment="1" applyProtection="1">
      <alignment horizontal="center" vertical="center" readingOrder="2"/>
    </xf>
    <xf numFmtId="0" fontId="6" fillId="0" borderId="0" xfId="0" applyFont="1" applyAlignment="1" applyProtection="1">
      <alignment horizontal="center" vertical="center" readingOrder="2"/>
    </xf>
    <xf numFmtId="0" fontId="18" fillId="0" borderId="0" xfId="0" applyFont="1" applyAlignment="1" applyProtection="1">
      <alignment horizontal="center" vertical="center" readingOrder="2"/>
    </xf>
    <xf numFmtId="0" fontId="19" fillId="3" borderId="7" xfId="0" applyFont="1" applyFill="1" applyBorder="1" applyAlignment="1" applyProtection="1">
      <alignment horizontal="center" vertical="center" readingOrder="2"/>
    </xf>
    <xf numFmtId="0" fontId="16" fillId="0" borderId="0" xfId="0" applyFont="1" applyAlignment="1">
      <alignment horizontal="center" vertical="center" readingOrder="2"/>
    </xf>
    <xf numFmtId="0" fontId="12" fillId="0" borderId="15" xfId="0" applyFont="1" applyBorder="1" applyAlignment="1" applyProtection="1">
      <alignment horizontal="center" vertical="center" readingOrder="2"/>
    </xf>
    <xf numFmtId="16" fontId="12" fillId="3" borderId="10" xfId="0" applyNumberFormat="1" applyFont="1" applyFill="1" applyBorder="1" applyAlignment="1" applyProtection="1">
      <alignment horizontal="center" vertical="center" readingOrder="2"/>
    </xf>
    <xf numFmtId="16" fontId="12" fillId="3" borderId="11" xfId="0" applyNumberFormat="1" applyFont="1" applyFill="1" applyBorder="1" applyAlignment="1" applyProtection="1">
      <alignment horizontal="center" vertical="center" readingOrder="2"/>
    </xf>
    <xf numFmtId="16" fontId="12" fillId="3" borderId="13" xfId="0" applyNumberFormat="1" applyFont="1" applyFill="1" applyBorder="1" applyAlignment="1" applyProtection="1">
      <alignment horizontal="center" vertical="center" readingOrder="2"/>
    </xf>
    <xf numFmtId="16" fontId="12" fillId="4" borderId="10" xfId="0" applyNumberFormat="1" applyFont="1" applyFill="1" applyBorder="1" applyAlignment="1" applyProtection="1">
      <alignment horizontal="center" vertical="center" readingOrder="2"/>
    </xf>
    <xf numFmtId="16" fontId="12" fillId="4" borderId="11" xfId="0" applyNumberFormat="1" applyFont="1" applyFill="1" applyBorder="1" applyAlignment="1" applyProtection="1">
      <alignment horizontal="center" vertical="center" readingOrder="2"/>
    </xf>
    <xf numFmtId="16" fontId="12" fillId="4" borderId="13" xfId="0" applyNumberFormat="1" applyFont="1" applyFill="1" applyBorder="1" applyAlignment="1" applyProtection="1">
      <alignment horizontal="center" vertical="center" readingOrder="2"/>
    </xf>
    <xf numFmtId="16" fontId="12" fillId="3" borderId="12" xfId="0" applyNumberFormat="1" applyFont="1" applyFill="1" applyBorder="1" applyAlignment="1" applyProtection="1">
      <alignment horizontal="center" vertical="center" readingOrder="2"/>
    </xf>
    <xf numFmtId="16" fontId="12" fillId="3" borderId="21" xfId="0" applyNumberFormat="1" applyFont="1" applyFill="1" applyBorder="1" applyAlignment="1" applyProtection="1">
      <alignment horizontal="center" vertical="center" readingOrder="2"/>
    </xf>
    <xf numFmtId="0" fontId="20" fillId="10" borderId="23" xfId="0" applyFont="1" applyFill="1" applyBorder="1" applyAlignment="1" applyProtection="1">
      <alignment horizontal="center" vertical="center" readingOrder="2"/>
    </xf>
    <xf numFmtId="0" fontId="12" fillId="0" borderId="0" xfId="0" applyFont="1" applyAlignment="1" applyProtection="1">
      <alignment horizontal="center" vertical="center" readingOrder="2"/>
    </xf>
    <xf numFmtId="0" fontId="3" fillId="0" borderId="0" xfId="0" applyFont="1" applyAlignment="1">
      <alignment horizontal="center" vertical="center" readingOrder="2"/>
    </xf>
    <xf numFmtId="0" fontId="20" fillId="10" borderId="1" xfId="0" applyFont="1" applyFill="1" applyBorder="1" applyAlignment="1" applyProtection="1">
      <alignment horizontal="center" vertical="center" readingOrder="2"/>
    </xf>
    <xf numFmtId="0" fontId="20" fillId="16" borderId="1" xfId="0" applyFont="1" applyFill="1" applyBorder="1" applyAlignment="1" applyProtection="1">
      <alignment horizontal="center" vertical="center" readingOrder="2"/>
    </xf>
    <xf numFmtId="0" fontId="20" fillId="15" borderId="1" xfId="0" applyFont="1" applyFill="1" applyBorder="1" applyAlignment="1" applyProtection="1">
      <alignment horizontal="center" vertical="center" readingOrder="2"/>
    </xf>
    <xf numFmtId="0" fontId="20" fillId="14" borderId="1" xfId="0" applyFont="1" applyFill="1" applyBorder="1" applyAlignment="1" applyProtection="1">
      <alignment horizontal="center" vertical="center" readingOrder="2"/>
    </xf>
    <xf numFmtId="0" fontId="12" fillId="6" borderId="1" xfId="0" applyFont="1" applyFill="1" applyBorder="1" applyAlignment="1" applyProtection="1">
      <alignment horizontal="center" vertical="center" readingOrder="2"/>
    </xf>
    <xf numFmtId="0" fontId="12" fillId="6" borderId="27" xfId="0" applyFont="1" applyFill="1" applyBorder="1" applyAlignment="1" applyProtection="1">
      <alignment horizontal="center" vertical="center" readingOrder="2"/>
    </xf>
    <xf numFmtId="0" fontId="12" fillId="6" borderId="32" xfId="0" applyFont="1" applyFill="1" applyBorder="1" applyAlignment="1" applyProtection="1">
      <alignment horizontal="center" vertical="center" readingOrder="2"/>
    </xf>
    <xf numFmtId="0" fontId="12" fillId="6" borderId="26" xfId="0" applyFont="1" applyFill="1" applyBorder="1" applyAlignment="1" applyProtection="1">
      <alignment horizontal="center" vertical="center" readingOrder="2"/>
    </xf>
    <xf numFmtId="0" fontId="12" fillId="6" borderId="28" xfId="0" applyFont="1" applyFill="1" applyBorder="1" applyAlignment="1" applyProtection="1">
      <alignment horizontal="center" vertical="center" readingOrder="2"/>
    </xf>
    <xf numFmtId="0" fontId="12" fillId="6" borderId="31" xfId="0" applyFont="1" applyFill="1" applyBorder="1" applyAlignment="1" applyProtection="1">
      <alignment horizontal="center" vertical="center" readingOrder="2"/>
    </xf>
    <xf numFmtId="0" fontId="3" fillId="3" borderId="1" xfId="0" applyFont="1" applyFill="1" applyBorder="1" applyAlignment="1" applyProtection="1">
      <alignment horizontal="center" vertical="center" readingOrder="2"/>
    </xf>
    <xf numFmtId="0" fontId="3" fillId="4" borderId="1" xfId="0" applyFont="1" applyFill="1" applyBorder="1" applyAlignment="1" applyProtection="1">
      <alignment horizontal="center" vertical="center" readingOrder="2"/>
    </xf>
    <xf numFmtId="0" fontId="3" fillId="3" borderId="23" xfId="0" applyFont="1" applyFill="1" applyBorder="1" applyAlignment="1" applyProtection="1">
      <alignment horizontal="center" vertical="center" readingOrder="2"/>
    </xf>
    <xf numFmtId="0" fontId="3" fillId="3" borderId="25" xfId="0" applyFont="1" applyFill="1" applyBorder="1" applyAlignment="1" applyProtection="1">
      <alignment horizontal="center" vertical="center" readingOrder="2"/>
    </xf>
    <xf numFmtId="0" fontId="3" fillId="4" borderId="23" xfId="0" applyFont="1" applyFill="1" applyBorder="1" applyAlignment="1" applyProtection="1">
      <alignment horizontal="center" vertical="center" readingOrder="2"/>
    </xf>
    <xf numFmtId="0" fontId="3" fillId="4" borderId="34" xfId="0" applyFont="1" applyFill="1" applyBorder="1" applyAlignment="1" applyProtection="1">
      <alignment horizontal="center" vertical="center" readingOrder="2"/>
    </xf>
    <xf numFmtId="0" fontId="3" fillId="3" borderId="33" xfId="0" applyFont="1" applyFill="1" applyBorder="1" applyAlignment="1" applyProtection="1">
      <alignment horizontal="center" vertical="center" readingOrder="2"/>
    </xf>
    <xf numFmtId="0" fontId="3" fillId="3" borderId="35" xfId="0" applyFont="1" applyFill="1" applyBorder="1" applyAlignment="1" applyProtection="1">
      <alignment horizontal="center" vertical="center" readingOrder="2"/>
    </xf>
    <xf numFmtId="0" fontId="3" fillId="3" borderId="20" xfId="0" applyFont="1" applyFill="1" applyBorder="1" applyAlignment="1" applyProtection="1">
      <alignment horizontal="center" vertical="center" readingOrder="2"/>
    </xf>
    <xf numFmtId="0" fontId="3" fillId="4" borderId="8" xfId="0" applyFont="1" applyFill="1" applyBorder="1" applyAlignment="1" applyProtection="1">
      <alignment horizontal="center" vertical="center" readingOrder="2"/>
    </xf>
    <xf numFmtId="0" fontId="3" fillId="3" borderId="2" xfId="0" applyFont="1" applyFill="1" applyBorder="1" applyAlignment="1" applyProtection="1">
      <alignment horizontal="center" vertical="center" readingOrder="2"/>
    </xf>
    <xf numFmtId="0" fontId="3" fillId="3" borderId="7" xfId="0" applyFont="1" applyFill="1" applyBorder="1" applyAlignment="1" applyProtection="1">
      <alignment horizontal="center" vertical="center" readingOrder="2"/>
    </xf>
    <xf numFmtId="0" fontId="5" fillId="3" borderId="1" xfId="0" applyFont="1" applyFill="1" applyBorder="1" applyAlignment="1" applyProtection="1">
      <alignment horizontal="center" vertical="center" readingOrder="2"/>
    </xf>
    <xf numFmtId="0" fontId="5" fillId="3" borderId="20" xfId="0" applyFont="1" applyFill="1" applyBorder="1" applyAlignment="1" applyProtection="1">
      <alignment horizontal="center" vertical="center" readingOrder="2"/>
    </xf>
    <xf numFmtId="0" fontId="5" fillId="4" borderId="1" xfId="0" applyFont="1" applyFill="1" applyBorder="1" applyAlignment="1" applyProtection="1">
      <alignment horizontal="center" vertical="center" readingOrder="2"/>
    </xf>
    <xf numFmtId="0" fontId="5" fillId="4" borderId="8" xfId="0" applyFont="1" applyFill="1" applyBorder="1" applyAlignment="1" applyProtection="1">
      <alignment horizontal="center" vertical="center" readingOrder="2"/>
    </xf>
    <xf numFmtId="0" fontId="5" fillId="3" borderId="2" xfId="0" applyFont="1" applyFill="1" applyBorder="1" applyAlignment="1" applyProtection="1">
      <alignment horizontal="center" vertical="center" readingOrder="2"/>
    </xf>
    <xf numFmtId="0" fontId="5" fillId="3" borderId="7" xfId="0" applyFont="1" applyFill="1" applyBorder="1" applyAlignment="1" applyProtection="1">
      <alignment horizontal="center" vertical="center" readingOrder="2"/>
    </xf>
    <xf numFmtId="0" fontId="4" fillId="4" borderId="24" xfId="0" applyFont="1" applyFill="1" applyBorder="1" applyAlignment="1" applyProtection="1">
      <alignment horizontal="right" vertical="center"/>
    </xf>
    <xf numFmtId="0" fontId="15" fillId="7" borderId="26" xfId="0" applyFont="1" applyFill="1" applyBorder="1" applyAlignment="1">
      <alignment horizontal="right"/>
    </xf>
    <xf numFmtId="0" fontId="15" fillId="7" borderId="28" xfId="0" applyFont="1" applyFill="1" applyBorder="1"/>
    <xf numFmtId="0" fontId="2" fillId="0" borderId="1" xfId="0" applyFont="1" applyBorder="1" applyAlignment="1">
      <alignment horizontal="center" vertical="center"/>
    </xf>
    <xf numFmtId="0" fontId="3" fillId="9" borderId="1" xfId="0" applyFont="1" applyFill="1" applyBorder="1" applyAlignment="1">
      <alignment horizontal="center" vertical="center"/>
    </xf>
    <xf numFmtId="0" fontId="3" fillId="18" borderId="1" xfId="0" applyFont="1" applyFill="1" applyBorder="1" applyAlignment="1">
      <alignment horizontal="center" vertical="center"/>
    </xf>
    <xf numFmtId="0" fontId="3" fillId="14" borderId="1" xfId="0" applyFont="1" applyFill="1" applyBorder="1" applyAlignment="1">
      <alignment horizontal="center" vertical="center"/>
    </xf>
    <xf numFmtId="0" fontId="1" fillId="0" borderId="26" xfId="0" applyFont="1" applyBorder="1" applyAlignment="1" applyProtection="1">
      <alignment horizontal="center" vertical="center"/>
    </xf>
    <xf numFmtId="0" fontId="1" fillId="0" borderId="28" xfId="0" applyFont="1" applyBorder="1" applyAlignment="1" applyProtection="1">
      <alignment horizontal="center" vertical="center"/>
    </xf>
    <xf numFmtId="0" fontId="21" fillId="0" borderId="0" xfId="0" applyFont="1"/>
    <xf numFmtId="0" fontId="3" fillId="9" borderId="26" xfId="0" applyFont="1" applyFill="1" applyBorder="1" applyAlignment="1" applyProtection="1">
      <alignment horizontal="right"/>
    </xf>
    <xf numFmtId="0" fontId="3" fillId="9" borderId="27" xfId="0" applyFont="1" applyFill="1" applyBorder="1" applyAlignment="1" applyProtection="1">
      <alignment horizontal="right"/>
    </xf>
    <xf numFmtId="0" fontId="3" fillId="12" borderId="18" xfId="0" applyFont="1" applyFill="1" applyBorder="1" applyAlignment="1" applyProtection="1">
      <alignment horizontal="center"/>
    </xf>
    <xf numFmtId="0" fontId="3" fillId="0" borderId="26" xfId="0" applyFont="1" applyBorder="1" applyAlignment="1" applyProtection="1">
      <alignment horizontal="center" vertical="center"/>
      <protection locked="0"/>
    </xf>
    <xf numFmtId="0" fontId="4" fillId="0" borderId="27" xfId="0" applyFont="1" applyBorder="1" applyAlignment="1" applyProtection="1">
      <alignment horizontal="center" vertical="center"/>
    </xf>
    <xf numFmtId="0" fontId="4" fillId="0" borderId="28" xfId="0" applyFont="1" applyBorder="1" applyAlignment="1" applyProtection="1">
      <alignment horizontal="center" vertical="center"/>
    </xf>
    <xf numFmtId="0" fontId="3" fillId="9" borderId="3" xfId="0" applyFont="1" applyFill="1" applyBorder="1" applyAlignment="1">
      <alignment horizontal="center" vertical="center"/>
    </xf>
    <xf numFmtId="0" fontId="3" fillId="18" borderId="3" xfId="0" applyFont="1" applyFill="1" applyBorder="1" applyAlignment="1">
      <alignment horizontal="center" vertical="center"/>
    </xf>
    <xf numFmtId="0" fontId="3" fillId="14" borderId="3" xfId="0" applyFont="1" applyFill="1" applyBorder="1" applyAlignment="1">
      <alignment horizontal="center" vertical="center"/>
    </xf>
    <xf numFmtId="0" fontId="1" fillId="0" borderId="27" xfId="0" applyFont="1" applyBorder="1" applyAlignment="1" applyProtection="1">
      <alignment horizontal="center" vertical="center"/>
    </xf>
    <xf numFmtId="0" fontId="0" fillId="13" borderId="1" xfId="0" applyFill="1" applyBorder="1"/>
    <xf numFmtId="0" fontId="4" fillId="3" borderId="2" xfId="0" applyFont="1" applyFill="1" applyBorder="1" applyAlignment="1" applyProtection="1">
      <alignment horizontal="center"/>
    </xf>
    <xf numFmtId="0" fontId="3" fillId="2" borderId="0" xfId="0" applyFont="1" applyFill="1" applyAlignment="1">
      <alignment horizontal="center" vertical="center"/>
    </xf>
    <xf numFmtId="0" fontId="0" fillId="0" borderId="30" xfId="0" applyBorder="1" applyAlignment="1">
      <alignment horizontal="center"/>
    </xf>
    <xf numFmtId="0" fontId="11" fillId="6" borderId="4" xfId="0" applyFont="1" applyFill="1" applyBorder="1" applyAlignment="1" applyProtection="1">
      <alignment horizontal="center" vertical="center" readingOrder="2"/>
    </xf>
    <xf numFmtId="0" fontId="11" fillId="6" borderId="5" xfId="0" applyFont="1" applyFill="1" applyBorder="1" applyAlignment="1" applyProtection="1">
      <alignment horizontal="center" vertical="center" readingOrder="2"/>
    </xf>
    <xf numFmtId="0" fontId="12" fillId="0" borderId="5" xfId="0" applyFont="1" applyBorder="1" applyAlignment="1" applyProtection="1">
      <alignment horizontal="center" vertical="center" readingOrder="2"/>
    </xf>
    <xf numFmtId="0" fontId="12" fillId="0" borderId="6" xfId="0" applyFont="1" applyBorder="1" applyAlignment="1" applyProtection="1">
      <alignment horizontal="center" vertical="center" readingOrder="2"/>
    </xf>
    <xf numFmtId="14" fontId="13" fillId="7" borderId="7" xfId="0" applyNumberFormat="1" applyFont="1" applyFill="1" applyBorder="1" applyAlignment="1" applyProtection="1">
      <alignment horizontal="center" vertical="center" readingOrder="2"/>
    </xf>
    <xf numFmtId="0" fontId="12" fillId="0" borderId="1" xfId="0" applyFont="1" applyBorder="1" applyAlignment="1" applyProtection="1">
      <alignment horizontal="center" vertical="center" readingOrder="2"/>
    </xf>
    <xf numFmtId="0" fontId="12" fillId="0" borderId="8" xfId="0" applyFont="1" applyBorder="1" applyAlignment="1" applyProtection="1">
      <alignment horizontal="center" vertical="center" readingOrder="2"/>
    </xf>
    <xf numFmtId="0" fontId="14" fillId="3" borderId="24" xfId="0" applyFont="1" applyFill="1" applyBorder="1" applyAlignment="1" applyProtection="1">
      <alignment horizontal="center" vertical="center" readingOrder="2"/>
    </xf>
    <xf numFmtId="0" fontId="12" fillId="0" borderId="3" xfId="0" applyFont="1" applyBorder="1" applyAlignment="1" applyProtection="1">
      <alignment horizontal="center" vertical="center" readingOrder="2"/>
    </xf>
    <xf numFmtId="0" fontId="14" fillId="3" borderId="7" xfId="0" applyFont="1" applyFill="1" applyBorder="1" applyAlignment="1" applyProtection="1">
      <alignment horizontal="center" vertical="center" readingOrder="2"/>
    </xf>
    <xf numFmtId="0" fontId="2" fillId="0" borderId="16" xfId="0" applyFont="1" applyBorder="1" applyAlignment="1"/>
    <xf numFmtId="0" fontId="0" fillId="0" borderId="18" xfId="0" applyBorder="1" applyAlignment="1"/>
    <xf numFmtId="0" fontId="11" fillId="6" borderId="4" xfId="0" applyFont="1" applyFill="1" applyBorder="1" applyAlignment="1">
      <alignment horizontal="center"/>
    </xf>
    <xf numFmtId="0" fontId="11" fillId="6" borderId="5" xfId="0" applyFont="1" applyFill="1" applyBorder="1" applyAlignment="1">
      <alignment horizontal="center"/>
    </xf>
    <xf numFmtId="0" fontId="12" fillId="0" borderId="5" xfId="0" applyFont="1" applyBorder="1" applyAlignment="1"/>
    <xf numFmtId="0" fontId="12" fillId="0" borderId="6" xfId="0" applyFont="1" applyBorder="1" applyAlignment="1"/>
    <xf numFmtId="14" fontId="13" fillId="7" borderId="7" xfId="0" applyNumberFormat="1" applyFont="1" applyFill="1" applyBorder="1" applyAlignment="1">
      <alignment horizontal="center"/>
    </xf>
    <xf numFmtId="0" fontId="12" fillId="0" borderId="1" xfId="0" applyFont="1" applyBorder="1" applyAlignment="1"/>
    <xf numFmtId="0" fontId="12" fillId="0" borderId="8" xfId="0" applyFont="1" applyBorder="1" applyAlignment="1"/>
    <xf numFmtId="0" fontId="14" fillId="3" borderId="7" xfId="0" applyFont="1" applyFill="1" applyBorder="1" applyAlignment="1">
      <alignment horizontal="center"/>
    </xf>
    <xf numFmtId="0" fontId="10" fillId="0" borderId="29" xfId="0" applyFont="1" applyBorder="1" applyAlignment="1">
      <alignment horizontal="center"/>
    </xf>
    <xf numFmtId="0" fontId="10" fillId="0" borderId="22" xfId="0" applyFont="1" applyBorder="1" applyAlignment="1">
      <alignment horizontal="center"/>
    </xf>
    <xf numFmtId="0" fontId="0" fillId="0" borderId="22" xfId="0" applyBorder="1" applyAlignment="1">
      <alignment horizontal="center"/>
    </xf>
    <xf numFmtId="0" fontId="10" fillId="0" borderId="30" xfId="0" applyFont="1" applyBorder="1" applyAlignment="1">
      <alignment horizontal="center"/>
    </xf>
    <xf numFmtId="0" fontId="17" fillId="0" borderId="0" xfId="0" applyFont="1"/>
    <xf numFmtId="0" fontId="1" fillId="2" borderId="0" xfId="0" applyFont="1" applyFill="1" applyAlignment="1">
      <alignment horizontal="center"/>
    </xf>
    <xf numFmtId="0" fontId="21" fillId="2" borderId="0" xfId="0" applyFont="1" applyFill="1"/>
    <xf numFmtId="0" fontId="22" fillId="2" borderId="0" xfId="0" applyFont="1" applyFill="1"/>
    <xf numFmtId="0" fontId="23" fillId="2" borderId="0" xfId="0" applyFont="1" applyFill="1"/>
  </cellXfs>
  <cellStyles count="1">
    <cellStyle name="Normal" xfId="0" builtinId="0"/>
  </cellStyles>
  <dxfs count="74">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0000"/>
        </patternFill>
      </fill>
    </dxf>
  </dxfs>
  <tableStyles count="0" defaultTableStyle="TableStyleMedium9" defaultPivotStyle="PivotStyleLight16"/>
  <colors>
    <mruColors>
      <color rgb="FF0000FF"/>
      <color rgb="FFFF6699"/>
    </mruColors>
  </colors>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codeName="ورقة5"/>
  <dimension ref="C1:AP36"/>
  <sheetViews>
    <sheetView rightToLeft="1" view="pageBreakPreview" topLeftCell="E28" zoomScaleSheetLayoutView="100" workbookViewId="0">
      <selection activeCell="J3" sqref="J3"/>
    </sheetView>
  </sheetViews>
  <sheetFormatPr defaultColWidth="11.42578125" defaultRowHeight="15"/>
  <cols>
    <col min="1" max="2" width="0" style="55" hidden="1" customWidth="1"/>
    <col min="3" max="3" width="10" style="55" hidden="1" customWidth="1"/>
    <col min="4" max="4" width="0" style="55" hidden="1" customWidth="1"/>
    <col min="5" max="5" width="11.42578125" style="55" customWidth="1"/>
    <col min="6" max="6" width="1.7109375" style="55" customWidth="1"/>
    <col min="7" max="7" width="11.42578125" style="55"/>
    <col min="8" max="8" width="13.42578125" style="55" customWidth="1"/>
    <col min="9" max="9" width="14.42578125" style="55" customWidth="1"/>
    <col min="10" max="10" width="12.85546875" style="55" customWidth="1"/>
    <col min="11" max="19" width="11.42578125" style="55"/>
    <col min="20" max="20" width="16.85546875" style="55" customWidth="1"/>
    <col min="21" max="27" width="11.42578125" style="55"/>
    <col min="28" max="28" width="12.7109375" style="55" customWidth="1"/>
    <col min="29" max="34" width="11.42578125" style="55"/>
    <col min="35" max="35" width="15.7109375" style="55" customWidth="1"/>
    <col min="36" max="36" width="16.140625" style="55" customWidth="1"/>
    <col min="37" max="37" width="14.7109375" style="55" customWidth="1"/>
    <col min="38" max="38" width="13.5703125" style="55" customWidth="1"/>
    <col min="39" max="39" width="16" style="55" customWidth="1"/>
    <col min="40" max="40" width="13.7109375" style="55" customWidth="1"/>
    <col min="41" max="41" width="15" style="55" bestFit="1" customWidth="1"/>
    <col min="42" max="42" width="33.85546875" style="55" customWidth="1"/>
    <col min="43" max="16384" width="11.42578125" style="55"/>
  </cols>
  <sheetData>
    <row r="1" spans="5:42" ht="23.25">
      <c r="E1" s="56"/>
      <c r="F1" s="56"/>
      <c r="G1" s="56"/>
      <c r="H1" s="56"/>
      <c r="I1" s="57"/>
      <c r="J1" s="57"/>
      <c r="K1" s="57"/>
      <c r="L1" s="57"/>
      <c r="M1" s="57"/>
      <c r="N1" s="58" t="e">
        <f>#REF!</f>
        <v>#REF!</v>
      </c>
      <c r="O1" s="58"/>
      <c r="P1" s="58"/>
      <c r="Q1" s="58"/>
      <c r="R1" s="57"/>
      <c r="S1" s="57"/>
      <c r="T1" s="57"/>
      <c r="U1" s="56"/>
      <c r="V1" s="56"/>
      <c r="W1" s="56"/>
      <c r="X1" s="56"/>
      <c r="Y1" s="56"/>
      <c r="Z1" s="56"/>
      <c r="AA1" s="56"/>
      <c r="AB1" s="56"/>
      <c r="AC1" s="56"/>
      <c r="AD1" s="56"/>
      <c r="AE1" s="56"/>
      <c r="AF1" s="56"/>
      <c r="AG1" s="56"/>
      <c r="AH1" s="56"/>
      <c r="AI1" s="56"/>
      <c r="AJ1" s="56"/>
      <c r="AK1" s="56"/>
      <c r="AL1" s="56"/>
      <c r="AM1" s="56"/>
      <c r="AN1" s="56"/>
      <c r="AO1" s="56"/>
      <c r="AP1" s="56"/>
    </row>
    <row r="2" spans="5:42" ht="23.25">
      <c r="E2" s="56"/>
      <c r="F2" s="56"/>
      <c r="G2" s="56"/>
      <c r="H2" s="56"/>
      <c r="I2" s="57"/>
      <c r="J2" s="57"/>
      <c r="K2" s="57"/>
      <c r="L2" s="57"/>
      <c r="M2" s="57"/>
      <c r="N2" s="58"/>
      <c r="O2" s="58" t="e">
        <f>#REF!</f>
        <v>#REF!</v>
      </c>
      <c r="P2" s="58"/>
      <c r="Q2" s="58"/>
      <c r="R2" s="58"/>
      <c r="S2" s="57"/>
      <c r="T2" s="57"/>
      <c r="U2" s="56"/>
      <c r="V2" s="56"/>
      <c r="W2" s="56"/>
      <c r="X2" s="56"/>
      <c r="Y2" s="56"/>
      <c r="Z2" s="56"/>
      <c r="AA2" s="56"/>
      <c r="AB2" s="56"/>
      <c r="AC2" s="56"/>
      <c r="AD2" s="56"/>
      <c r="AE2" s="56"/>
      <c r="AF2" s="56"/>
      <c r="AG2" s="56"/>
      <c r="AH2" s="56"/>
      <c r="AI2" s="56"/>
      <c r="AJ2" s="56"/>
      <c r="AK2" s="56"/>
      <c r="AL2" s="56"/>
      <c r="AM2" s="56"/>
      <c r="AN2" s="56"/>
      <c r="AO2" s="56"/>
      <c r="AP2" s="56"/>
    </row>
    <row r="3" spans="5:42" ht="23.25">
      <c r="E3" s="56"/>
      <c r="F3" s="56"/>
      <c r="G3" s="56"/>
      <c r="H3" s="56"/>
      <c r="I3" s="57"/>
      <c r="J3" s="58" t="e">
        <f>#REF!</f>
        <v>#REF!</v>
      </c>
      <c r="K3" s="58"/>
      <c r="L3" s="58" t="e">
        <f>#REF!</f>
        <v>#REF!</v>
      </c>
      <c r="M3" s="58"/>
      <c r="N3" s="57"/>
      <c r="O3" s="58"/>
      <c r="P3" s="58"/>
      <c r="Q3" s="58" t="e">
        <f>#REF!</f>
        <v>#REF!</v>
      </c>
      <c r="R3" s="58"/>
      <c r="S3" s="57"/>
      <c r="T3" s="57"/>
      <c r="U3" s="56"/>
      <c r="V3" s="56"/>
      <c r="W3" s="56"/>
      <c r="X3" s="56"/>
      <c r="Y3" s="56"/>
      <c r="Z3" s="56"/>
      <c r="AA3" s="56"/>
      <c r="AB3" s="56"/>
      <c r="AC3" s="56"/>
      <c r="AD3" s="56"/>
      <c r="AE3" s="56"/>
      <c r="AF3" s="56"/>
      <c r="AG3" s="56"/>
      <c r="AH3" s="56"/>
      <c r="AI3" s="56"/>
      <c r="AJ3" s="56"/>
      <c r="AK3" s="56"/>
      <c r="AL3" s="56"/>
      <c r="AM3" s="56"/>
      <c r="AN3" s="56"/>
      <c r="AO3" s="56"/>
      <c r="AP3" s="56"/>
    </row>
    <row r="4" spans="5:42" ht="23.25">
      <c r="E4" s="56"/>
      <c r="F4" s="56"/>
      <c r="G4" s="56"/>
      <c r="H4" s="56"/>
      <c r="I4" s="57"/>
      <c r="J4" s="58" t="e">
        <f>#REF!</f>
        <v>#REF!</v>
      </c>
      <c r="K4" s="58"/>
      <c r="L4" s="58" t="e">
        <f>#REF!</f>
        <v>#REF!</v>
      </c>
      <c r="M4" s="58"/>
      <c r="N4" s="57"/>
      <c r="O4" s="57"/>
      <c r="P4" s="57"/>
      <c r="Q4" s="57"/>
      <c r="R4" s="57"/>
      <c r="S4" s="57"/>
      <c r="T4" s="57"/>
      <c r="U4" s="56"/>
      <c r="V4" s="56"/>
      <c r="W4" s="56"/>
      <c r="X4" s="56"/>
      <c r="Y4" s="56"/>
      <c r="Z4" s="56"/>
      <c r="AA4" s="56"/>
      <c r="AB4" s="56"/>
      <c r="AC4" s="56"/>
      <c r="AD4" s="56"/>
      <c r="AE4" s="56"/>
      <c r="AF4" s="56"/>
      <c r="AG4" s="56"/>
      <c r="AH4" s="56"/>
      <c r="AI4" s="56"/>
      <c r="AJ4" s="56"/>
      <c r="AK4" s="56"/>
      <c r="AL4" s="56"/>
      <c r="AM4" s="56"/>
      <c r="AN4" s="56"/>
      <c r="AO4" s="56"/>
      <c r="AP4" s="56"/>
    </row>
    <row r="5" spans="5:42" ht="23.25">
      <c r="E5" s="56"/>
      <c r="F5" s="56"/>
      <c r="G5" s="56"/>
      <c r="H5" s="56"/>
      <c r="I5" s="57"/>
      <c r="J5" s="58"/>
      <c r="K5" s="58" t="e">
        <f>#REF!</f>
        <v>#REF!</v>
      </c>
      <c r="L5" s="58"/>
      <c r="M5" s="58"/>
      <c r="N5" s="57"/>
      <c r="O5" s="57"/>
      <c r="P5" s="57"/>
      <c r="Q5" s="57"/>
      <c r="R5" s="57"/>
      <c r="S5" s="57"/>
      <c r="T5" s="57"/>
      <c r="U5" s="56"/>
      <c r="V5" s="56"/>
      <c r="W5" s="56"/>
      <c r="X5" s="56"/>
      <c r="Y5" s="56"/>
      <c r="Z5" s="56"/>
      <c r="AA5" s="56"/>
      <c r="AB5" s="56"/>
      <c r="AC5" s="56"/>
      <c r="AD5" s="56"/>
      <c r="AE5" s="56"/>
      <c r="AF5" s="56"/>
      <c r="AG5" s="56"/>
      <c r="AH5" s="56"/>
      <c r="AI5" s="56"/>
      <c r="AJ5" s="56"/>
      <c r="AK5" s="56"/>
      <c r="AL5" s="56"/>
      <c r="AM5" s="56"/>
      <c r="AN5" s="56"/>
      <c r="AO5" s="56"/>
      <c r="AP5" s="56"/>
    </row>
    <row r="6" spans="5:42" ht="23.25">
      <c r="E6" s="56"/>
      <c r="F6" s="56"/>
      <c r="G6" s="56"/>
      <c r="H6" s="56"/>
      <c r="I6" s="57"/>
      <c r="J6" s="57"/>
      <c r="K6" s="57"/>
      <c r="L6" s="57"/>
      <c r="M6" s="57"/>
      <c r="N6" s="58"/>
      <c r="O6" s="58"/>
      <c r="P6" s="58"/>
      <c r="Q6" s="58"/>
      <c r="R6" s="57"/>
      <c r="S6" s="57"/>
      <c r="T6" s="57"/>
      <c r="U6" s="56"/>
      <c r="V6" s="56"/>
      <c r="W6" s="56"/>
      <c r="X6" s="56"/>
      <c r="Y6" s="56"/>
      <c r="Z6" s="56"/>
      <c r="AA6" s="56"/>
      <c r="AB6" s="56"/>
      <c r="AC6" s="56"/>
      <c r="AD6" s="56"/>
      <c r="AE6" s="56"/>
      <c r="AF6" s="56"/>
      <c r="AG6" s="56"/>
      <c r="AH6" s="56"/>
      <c r="AI6" s="56"/>
      <c r="AJ6" s="56"/>
      <c r="AK6" s="56"/>
      <c r="AL6" s="56"/>
      <c r="AM6" s="56"/>
      <c r="AN6" s="56"/>
      <c r="AO6" s="56"/>
      <c r="AP6" s="56"/>
    </row>
    <row r="7" spans="5:42" ht="23.25">
      <c r="E7" s="56"/>
      <c r="F7" s="56"/>
      <c r="G7" s="56"/>
      <c r="H7" s="56"/>
      <c r="I7" s="57"/>
      <c r="J7" s="57"/>
      <c r="K7" s="57"/>
      <c r="L7" s="57"/>
      <c r="M7" s="57"/>
      <c r="N7" s="58"/>
      <c r="O7" s="58"/>
      <c r="P7" s="58"/>
      <c r="Q7" s="58"/>
      <c r="R7" s="58"/>
      <c r="S7" s="57"/>
      <c r="T7" s="57"/>
      <c r="U7" s="56"/>
      <c r="V7" s="56"/>
      <c r="W7" s="56"/>
      <c r="X7" s="56"/>
      <c r="Y7" s="56"/>
      <c r="Z7" s="56"/>
      <c r="AA7" s="56"/>
      <c r="AB7" s="56"/>
      <c r="AC7" s="56"/>
      <c r="AD7" s="56"/>
      <c r="AE7" s="56"/>
      <c r="AF7" s="56"/>
      <c r="AG7" s="56"/>
      <c r="AH7" s="56"/>
      <c r="AI7" s="56"/>
      <c r="AJ7" s="56"/>
      <c r="AK7" s="56"/>
      <c r="AL7" s="56"/>
      <c r="AM7" s="56"/>
      <c r="AN7" s="56"/>
      <c r="AO7" s="56"/>
      <c r="AP7" s="56"/>
    </row>
    <row r="8" spans="5:42" ht="21">
      <c r="E8" s="59"/>
      <c r="F8" s="59"/>
      <c r="G8" s="59"/>
      <c r="H8" s="59"/>
      <c r="I8" s="59"/>
      <c r="J8" s="59"/>
      <c r="K8" s="59"/>
      <c r="L8" s="59"/>
      <c r="M8" s="59"/>
      <c r="N8" s="59"/>
      <c r="O8" s="59"/>
      <c r="P8" s="59"/>
      <c r="Q8" s="59"/>
      <c r="R8" s="59"/>
      <c r="S8" s="59"/>
      <c r="T8" s="59"/>
      <c r="U8" s="59"/>
      <c r="V8" s="59"/>
      <c r="W8" s="59"/>
      <c r="X8" s="59"/>
      <c r="Y8" s="59"/>
      <c r="Z8" s="59"/>
      <c r="AA8" s="59"/>
      <c r="AB8" s="59"/>
      <c r="AC8" s="59"/>
      <c r="AD8" s="59"/>
      <c r="AE8" s="59"/>
      <c r="AF8" s="59"/>
      <c r="AG8" s="59"/>
      <c r="AH8" s="59"/>
      <c r="AI8" s="59"/>
      <c r="AJ8" s="59"/>
      <c r="AK8" s="59"/>
      <c r="AL8" s="59"/>
      <c r="AM8" s="59"/>
      <c r="AN8" s="59"/>
      <c r="AO8" s="59"/>
      <c r="AP8" s="59"/>
    </row>
    <row r="9" spans="5:42" ht="21">
      <c r="E9" s="59"/>
      <c r="F9" s="59"/>
      <c r="G9" s="59"/>
      <c r="H9" s="59"/>
      <c r="I9" s="59"/>
      <c r="J9" s="59"/>
      <c r="K9" s="59"/>
      <c r="L9" s="59"/>
      <c r="M9" s="59"/>
      <c r="N9" s="59"/>
      <c r="O9" s="59"/>
      <c r="P9" s="59"/>
      <c r="Q9" s="59"/>
      <c r="R9" s="59"/>
      <c r="S9" s="59"/>
      <c r="T9" s="59"/>
      <c r="U9" s="59"/>
      <c r="V9" s="59"/>
      <c r="W9" s="59"/>
      <c r="X9" s="59"/>
      <c r="Y9" s="59"/>
      <c r="Z9" s="59"/>
      <c r="AA9" s="59"/>
      <c r="AB9" s="59"/>
      <c r="AC9" s="59"/>
      <c r="AD9" s="59"/>
      <c r="AE9" s="59"/>
      <c r="AF9" s="59"/>
      <c r="AG9" s="59"/>
      <c r="AH9" s="59"/>
      <c r="AI9" s="59"/>
      <c r="AJ9" s="59"/>
      <c r="AK9" s="59"/>
      <c r="AL9" s="59"/>
      <c r="AM9" s="59"/>
      <c r="AN9" s="59"/>
      <c r="AO9" s="59"/>
      <c r="AP9" s="59"/>
    </row>
    <row r="10" spans="5:42" ht="21.75" thickBot="1">
      <c r="E10" s="59"/>
      <c r="F10" s="59"/>
      <c r="G10" s="59"/>
      <c r="H10" s="59"/>
      <c r="I10" s="59"/>
      <c r="J10" s="59"/>
      <c r="K10" s="59"/>
      <c r="L10" s="59"/>
      <c r="M10" s="59"/>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59"/>
      <c r="AM10" s="59"/>
      <c r="AN10" s="59"/>
      <c r="AO10" s="59"/>
      <c r="AP10" s="59"/>
    </row>
    <row r="11" spans="5:42" ht="21">
      <c r="E11" s="59"/>
      <c r="F11" s="59"/>
      <c r="G11" s="127"/>
      <c r="H11" s="128"/>
      <c r="I11" s="129"/>
      <c r="J11" s="129"/>
      <c r="K11" s="129"/>
      <c r="L11" s="129"/>
      <c r="M11" s="130"/>
      <c r="N11" s="127"/>
      <c r="O11" s="128"/>
      <c r="P11" s="129"/>
      <c r="Q11" s="129"/>
      <c r="R11" s="129"/>
      <c r="S11" s="129"/>
      <c r="T11" s="130"/>
      <c r="U11" s="127"/>
      <c r="V11" s="128"/>
      <c r="W11" s="129"/>
      <c r="X11" s="129"/>
      <c r="Y11" s="129"/>
      <c r="Z11" s="129"/>
      <c r="AA11" s="130"/>
      <c r="AB11" s="127"/>
      <c r="AC11" s="128"/>
      <c r="AD11" s="129"/>
      <c r="AE11" s="129"/>
      <c r="AF11" s="129"/>
      <c r="AG11" s="129"/>
      <c r="AH11" s="130"/>
      <c r="AI11" s="127"/>
      <c r="AJ11" s="128"/>
      <c r="AK11" s="129"/>
      <c r="AL11" s="129"/>
      <c r="AM11" s="129"/>
      <c r="AN11" s="129"/>
      <c r="AO11" s="130"/>
      <c r="AP11" s="59"/>
    </row>
    <row r="12" spans="5:42" ht="21">
      <c r="E12" s="59"/>
      <c r="F12" s="59"/>
      <c r="G12" s="131"/>
      <c r="H12" s="132"/>
      <c r="I12" s="132"/>
      <c r="J12" s="132"/>
      <c r="K12" s="132"/>
      <c r="L12" s="132"/>
      <c r="M12" s="133"/>
      <c r="N12" s="131"/>
      <c r="O12" s="132"/>
      <c r="P12" s="132"/>
      <c r="Q12" s="132"/>
      <c r="R12" s="132"/>
      <c r="S12" s="132"/>
      <c r="T12" s="133"/>
      <c r="U12" s="131"/>
      <c r="V12" s="132"/>
      <c r="W12" s="132"/>
      <c r="X12" s="132"/>
      <c r="Y12" s="132"/>
      <c r="Z12" s="132"/>
      <c r="AA12" s="133"/>
      <c r="AB12" s="131"/>
      <c r="AC12" s="132"/>
      <c r="AD12" s="132"/>
      <c r="AE12" s="132"/>
      <c r="AF12" s="132"/>
      <c r="AG12" s="132"/>
      <c r="AH12" s="133"/>
      <c r="AI12" s="131"/>
      <c r="AJ12" s="132"/>
      <c r="AK12" s="132"/>
      <c r="AL12" s="132"/>
      <c r="AM12" s="132"/>
      <c r="AN12" s="132"/>
      <c r="AO12" s="133"/>
      <c r="AP12" s="59"/>
    </row>
    <row r="13" spans="5:42" s="62" customFormat="1" ht="21">
      <c r="E13" s="60"/>
      <c r="F13" s="60"/>
      <c r="G13" s="61">
        <v>1</v>
      </c>
      <c r="H13" s="61">
        <v>1</v>
      </c>
      <c r="I13" s="61">
        <v>1</v>
      </c>
      <c r="J13" s="61">
        <v>1</v>
      </c>
      <c r="K13" s="61">
        <v>1</v>
      </c>
      <c r="L13" s="61">
        <v>1</v>
      </c>
      <c r="M13" s="61">
        <v>1</v>
      </c>
      <c r="N13" s="61">
        <v>2</v>
      </c>
      <c r="O13" s="61">
        <v>2</v>
      </c>
      <c r="P13" s="61">
        <v>2</v>
      </c>
      <c r="Q13" s="61">
        <v>2</v>
      </c>
      <c r="R13" s="61">
        <v>2</v>
      </c>
      <c r="S13" s="61">
        <v>2</v>
      </c>
      <c r="T13" s="61">
        <v>2</v>
      </c>
      <c r="U13" s="61">
        <v>3</v>
      </c>
      <c r="V13" s="61">
        <v>3</v>
      </c>
      <c r="W13" s="61">
        <v>3</v>
      </c>
      <c r="X13" s="61">
        <v>3</v>
      </c>
      <c r="Y13" s="61">
        <v>3</v>
      </c>
      <c r="Z13" s="61">
        <v>3</v>
      </c>
      <c r="AA13" s="61">
        <v>3</v>
      </c>
      <c r="AB13" s="61">
        <v>4</v>
      </c>
      <c r="AC13" s="61">
        <v>4</v>
      </c>
      <c r="AD13" s="61">
        <v>4</v>
      </c>
      <c r="AE13" s="61">
        <v>4</v>
      </c>
      <c r="AF13" s="61">
        <v>4</v>
      </c>
      <c r="AG13" s="61">
        <v>4</v>
      </c>
      <c r="AH13" s="61">
        <v>4</v>
      </c>
      <c r="AI13" s="61">
        <v>5</v>
      </c>
      <c r="AJ13" s="61">
        <v>5</v>
      </c>
      <c r="AK13" s="61">
        <v>5</v>
      </c>
      <c r="AL13" s="61">
        <v>5</v>
      </c>
      <c r="AM13" s="61">
        <v>5</v>
      </c>
      <c r="AN13" s="61">
        <v>5</v>
      </c>
      <c r="AO13" s="61">
        <v>5</v>
      </c>
      <c r="AP13" s="60"/>
    </row>
    <row r="14" spans="5:42" ht="21.75" thickBot="1">
      <c r="E14" s="59"/>
      <c r="F14" s="59"/>
      <c r="G14" s="134" t="e">
        <f>#REF!</f>
        <v>#REF!</v>
      </c>
      <c r="H14" s="135"/>
      <c r="I14" s="135"/>
      <c r="J14" s="135"/>
      <c r="K14" s="132"/>
      <c r="L14" s="132"/>
      <c r="M14" s="133"/>
      <c r="N14" s="136" t="e">
        <f>#REF!</f>
        <v>#REF!</v>
      </c>
      <c r="O14" s="132"/>
      <c r="P14" s="132"/>
      <c r="Q14" s="132"/>
      <c r="R14" s="132"/>
      <c r="S14" s="132"/>
      <c r="T14" s="133"/>
      <c r="U14" s="136" t="e">
        <f>#REF!</f>
        <v>#REF!</v>
      </c>
      <c r="V14" s="132"/>
      <c r="W14" s="132"/>
      <c r="X14" s="132"/>
      <c r="Y14" s="132"/>
      <c r="Z14" s="132"/>
      <c r="AA14" s="133"/>
      <c r="AB14" s="136" t="e">
        <f>#REF!</f>
        <v>#REF!</v>
      </c>
      <c r="AC14" s="132"/>
      <c r="AD14" s="132"/>
      <c r="AE14" s="132"/>
      <c r="AF14" s="132"/>
      <c r="AG14" s="132"/>
      <c r="AH14" s="133"/>
      <c r="AI14" s="136" t="e">
        <f>#REF!</f>
        <v>#REF!</v>
      </c>
      <c r="AJ14" s="132"/>
      <c r="AK14" s="132"/>
      <c r="AL14" s="132"/>
      <c r="AM14" s="132"/>
      <c r="AN14" s="132"/>
      <c r="AO14" s="133"/>
      <c r="AP14" s="59"/>
    </row>
    <row r="15" spans="5:42" ht="21.75" thickBot="1">
      <c r="E15" s="63" t="s">
        <v>15</v>
      </c>
      <c r="F15" s="59"/>
      <c r="G15" s="64" t="s">
        <v>2</v>
      </c>
      <c r="H15" s="65" t="s">
        <v>3</v>
      </c>
      <c r="I15" s="65" t="s">
        <v>4</v>
      </c>
      <c r="J15" s="66" t="s">
        <v>5</v>
      </c>
      <c r="K15" s="67" t="s">
        <v>6</v>
      </c>
      <c r="L15" s="68" t="s">
        <v>7</v>
      </c>
      <c r="M15" s="69" t="s">
        <v>8</v>
      </c>
      <c r="N15" s="64" t="s">
        <v>2</v>
      </c>
      <c r="O15" s="65" t="s">
        <v>3</v>
      </c>
      <c r="P15" s="65" t="s">
        <v>4</v>
      </c>
      <c r="Q15" s="70" t="s">
        <v>5</v>
      </c>
      <c r="R15" s="67" t="s">
        <v>6</v>
      </c>
      <c r="S15" s="68" t="s">
        <v>7</v>
      </c>
      <c r="T15" s="69" t="s">
        <v>8</v>
      </c>
      <c r="U15" s="71" t="s">
        <v>2</v>
      </c>
      <c r="V15" s="65" t="s">
        <v>3</v>
      </c>
      <c r="W15" s="65" t="s">
        <v>4</v>
      </c>
      <c r="X15" s="70" t="s">
        <v>5</v>
      </c>
      <c r="Y15" s="67" t="s">
        <v>6</v>
      </c>
      <c r="Z15" s="68" t="s">
        <v>7</v>
      </c>
      <c r="AA15" s="69" t="s">
        <v>8</v>
      </c>
      <c r="AB15" s="64" t="s">
        <v>2</v>
      </c>
      <c r="AC15" s="65" t="s">
        <v>3</v>
      </c>
      <c r="AD15" s="65" t="s">
        <v>4</v>
      </c>
      <c r="AE15" s="70" t="s">
        <v>5</v>
      </c>
      <c r="AF15" s="67" t="s">
        <v>6</v>
      </c>
      <c r="AG15" s="68" t="s">
        <v>7</v>
      </c>
      <c r="AH15" s="69" t="s">
        <v>8</v>
      </c>
      <c r="AI15" s="71" t="s">
        <v>2</v>
      </c>
      <c r="AJ15" s="65" t="s">
        <v>3</v>
      </c>
      <c r="AK15" s="65" t="s">
        <v>4</v>
      </c>
      <c r="AL15" s="70" t="s">
        <v>5</v>
      </c>
      <c r="AM15" s="67" t="s">
        <v>6</v>
      </c>
      <c r="AN15" s="68" t="s">
        <v>7</v>
      </c>
      <c r="AO15" s="69" t="s">
        <v>8</v>
      </c>
      <c r="AP15" s="59"/>
    </row>
    <row r="16" spans="5:42" s="74" customFormat="1" ht="21">
      <c r="E16" s="72" t="e">
        <f>#REF!</f>
        <v>#REF!</v>
      </c>
      <c r="F16" s="73"/>
      <c r="G16" s="85" t="e">
        <f>VLOOKUP(G13,#REF!,3)</f>
        <v>#REF!</v>
      </c>
      <c r="H16" s="85" t="e">
        <f>VLOOKUP(H13,#REF!,4)</f>
        <v>#REF!</v>
      </c>
      <c r="I16" s="85" t="e">
        <f>VLOOKUP(H13,#REF!,5)</f>
        <v>#REF!</v>
      </c>
      <c r="J16" s="85" t="e">
        <f>VLOOKUP(H13,#REF!,6)</f>
        <v>#REF!</v>
      </c>
      <c r="K16" s="86" t="e">
        <f>VLOOKUP(H13,#REF!,7)</f>
        <v>#REF!</v>
      </c>
      <c r="L16" s="86" t="e">
        <f>VLOOKUP(H13,#REF!,8)</f>
        <v>#REF!</v>
      </c>
      <c r="M16" s="86" t="e">
        <f>VLOOKUP(H13,#REF!,9)</f>
        <v>#REF!</v>
      </c>
      <c r="N16" s="85" t="e">
        <f>VLOOKUP(N13,#REF!,3)</f>
        <v>#REF!</v>
      </c>
      <c r="O16" s="85" t="e">
        <f>VLOOKUP(N13,#REF!,4)</f>
        <v>#REF!</v>
      </c>
      <c r="P16" s="85" t="e">
        <f>VLOOKUP(N13,#REF!,5)</f>
        <v>#REF!</v>
      </c>
      <c r="Q16" s="85" t="e">
        <f>VLOOKUP(N13,#REF!,6)</f>
        <v>#REF!</v>
      </c>
      <c r="R16" s="86" t="e">
        <f>VLOOKUP(N13,#REF!,7)</f>
        <v>#REF!</v>
      </c>
      <c r="S16" s="86" t="e">
        <f>VLOOKUP(N13,#REF!,8)</f>
        <v>#REF!</v>
      </c>
      <c r="T16" s="86" t="e">
        <f>VLOOKUP(N13,#REF!,9)</f>
        <v>#REF!</v>
      </c>
      <c r="U16" s="85" t="e">
        <f>VLOOKUP(U13,#REF!,3)</f>
        <v>#REF!</v>
      </c>
      <c r="V16" s="85" t="e">
        <f>VLOOKUP(U13,#REF!,4)</f>
        <v>#REF!</v>
      </c>
      <c r="W16" s="85" t="e">
        <f>VLOOKUP(U13,#REF!,5)</f>
        <v>#REF!</v>
      </c>
      <c r="X16" s="85" t="e">
        <f>VLOOKUP(U13,#REF!,6)</f>
        <v>#REF!</v>
      </c>
      <c r="Y16" s="86" t="e">
        <f>VLOOKUP(U13,#REF!,7)</f>
        <v>#REF!</v>
      </c>
      <c r="Z16" s="86" t="e">
        <f>VLOOKUP(U13,#REF!,8)</f>
        <v>#REF!</v>
      </c>
      <c r="AA16" s="86" t="e">
        <f>VLOOKUP(U13,#REF!,9)</f>
        <v>#REF!</v>
      </c>
      <c r="AB16" s="85" t="e">
        <f>VLOOKUP(AB13,#REF!,3)</f>
        <v>#REF!</v>
      </c>
      <c r="AC16" s="85" t="e">
        <f>VLOOKUP(AC13,#REF!,4)</f>
        <v>#REF!</v>
      </c>
      <c r="AD16" s="85" t="e">
        <f>VLOOKUP(AD13,#REF!,5)</f>
        <v>#REF!</v>
      </c>
      <c r="AE16" s="85" t="e">
        <f>VLOOKUP(AE13,#REF!,6)</f>
        <v>#REF!</v>
      </c>
      <c r="AF16" s="86" t="e">
        <f>VLOOKUP(AF13,#REF!,7)</f>
        <v>#REF!</v>
      </c>
      <c r="AG16" s="86" t="e">
        <f>VLOOKUP(AB13,#REF!,8)</f>
        <v>#REF!</v>
      </c>
      <c r="AH16" s="86" t="e">
        <f>VLOOKUP(AB13,#REF!,9)</f>
        <v>#REF!</v>
      </c>
      <c r="AI16" s="85" t="e">
        <f>VLOOKUP(AI13,#REF!,3)</f>
        <v>#REF!</v>
      </c>
      <c r="AJ16" s="85" t="e">
        <f>VLOOKUP(AJ13,#REF!,4)</f>
        <v>#REF!</v>
      </c>
      <c r="AK16" s="85" t="e">
        <f>VLOOKUP(AK13,#REF!,5)</f>
        <v>#REF!</v>
      </c>
      <c r="AL16" s="85" t="e">
        <f>VLOOKUP(AL13,#REF!,6)</f>
        <v>#REF!</v>
      </c>
      <c r="AM16" s="86" t="e">
        <f>VLOOKUP(AM13,#REF!,7)</f>
        <v>#REF!</v>
      </c>
      <c r="AN16" s="86" t="e">
        <f>VLOOKUP(AN13,#REF!,8)</f>
        <v>#REF!</v>
      </c>
      <c r="AO16" s="86" t="e">
        <f>VLOOKUP(AO13,#REF!,9)</f>
        <v>#REF!</v>
      </c>
      <c r="AP16" s="73"/>
    </row>
    <row r="17" spans="5:42" ht="21">
      <c r="E17" s="75" t="e">
        <f>#REF!</f>
        <v>#REF!</v>
      </c>
      <c r="F17" s="59"/>
      <c r="G17" s="85" t="e">
        <f>VLOOKUP(G13,#REF!,3)</f>
        <v>#REF!</v>
      </c>
      <c r="H17" s="85" t="e">
        <f>VLOOKUP(G13,#REF!,4)</f>
        <v>#REF!</v>
      </c>
      <c r="I17" s="85" t="e">
        <f>VLOOKUP(G13,#REF!,5)</f>
        <v>#REF!</v>
      </c>
      <c r="J17" s="85" t="e">
        <f>VLOOKUP(G13,#REF!,6)</f>
        <v>#REF!</v>
      </c>
      <c r="K17" s="86" t="e">
        <f>VLOOKUP(G13,#REF!,7)</f>
        <v>#REF!</v>
      </c>
      <c r="L17" s="86" t="e">
        <f>VLOOKUP(G13,#REF!,8)</f>
        <v>#REF!</v>
      </c>
      <c r="M17" s="86" t="e">
        <f>VLOOKUP(G13,#REF!,9)</f>
        <v>#REF!</v>
      </c>
      <c r="N17" s="85" t="e">
        <f>VLOOKUP(N13,#REF!,3)</f>
        <v>#REF!</v>
      </c>
      <c r="O17" s="85" t="e">
        <f>VLOOKUP(N13,#REF!,4)</f>
        <v>#REF!</v>
      </c>
      <c r="P17" s="85" t="e">
        <f>VLOOKUP(N13,#REF!,5)</f>
        <v>#REF!</v>
      </c>
      <c r="Q17" s="85" t="e">
        <f>VLOOKUP(Q13,#REF!,6)</f>
        <v>#REF!</v>
      </c>
      <c r="R17" s="86" t="e">
        <f>VLOOKUP(R13,#REF!,7)</f>
        <v>#REF!</v>
      </c>
      <c r="S17" s="86" t="e">
        <f>VLOOKUP(S13,#REF!,8)</f>
        <v>#REF!</v>
      </c>
      <c r="T17" s="86" t="e">
        <f>VLOOKUP(T13,#REF!,9)</f>
        <v>#REF!</v>
      </c>
      <c r="U17" s="85" t="e">
        <f>VLOOKUP(U13,#REF!,3)</f>
        <v>#REF!</v>
      </c>
      <c r="V17" s="85" t="e">
        <f>VLOOKUP(U13,#REF!,4)</f>
        <v>#REF!</v>
      </c>
      <c r="W17" s="85" t="e">
        <f>VLOOKUP(W13,#REF!,5)</f>
        <v>#REF!</v>
      </c>
      <c r="X17" s="85" t="e">
        <f>VLOOKUP(X13,#REF!,6)</f>
        <v>#REF!</v>
      </c>
      <c r="Y17" s="86" t="e">
        <f>VLOOKUP(Y13,#REF!,7)</f>
        <v>#REF!</v>
      </c>
      <c r="Z17" s="86" t="e">
        <f>VLOOKUP(Z13,#REF!,8)</f>
        <v>#REF!</v>
      </c>
      <c r="AA17" s="86" t="e">
        <f>VLOOKUP(AA13,#REF!,9)</f>
        <v>#REF!</v>
      </c>
      <c r="AB17" s="85" t="e">
        <f>VLOOKUP(AB13,#REF!,3)</f>
        <v>#REF!</v>
      </c>
      <c r="AC17" s="85" t="e">
        <f>VLOOKUP(AC13,#REF!,4)</f>
        <v>#REF!</v>
      </c>
      <c r="AD17" s="85" t="e">
        <f>VLOOKUP(AD13,#REF!,5)</f>
        <v>#REF!</v>
      </c>
      <c r="AE17" s="85" t="e">
        <f>VLOOKUP(AE13,#REF!,6)</f>
        <v>#REF!</v>
      </c>
      <c r="AF17" s="86" t="e">
        <f>VLOOKUP(AF13,#REF!,7)</f>
        <v>#REF!</v>
      </c>
      <c r="AG17" s="86" t="e">
        <f>VLOOKUP(AG13,#REF!,8)</f>
        <v>#REF!</v>
      </c>
      <c r="AH17" s="86" t="e">
        <f>VLOOKUP(AH13,#REF!,9)</f>
        <v>#REF!</v>
      </c>
      <c r="AI17" s="85" t="e">
        <f>VLOOKUP(AI13,#REF!,3)</f>
        <v>#REF!</v>
      </c>
      <c r="AJ17" s="85" t="e">
        <f>VLOOKUP(AJ13,#REF!,4)</f>
        <v>#REF!</v>
      </c>
      <c r="AK17" s="85" t="e">
        <f>VLOOKUP(AK13,#REF!,5)</f>
        <v>#REF!</v>
      </c>
      <c r="AL17" s="85" t="e">
        <f>VLOOKUP(AL13,#REF!,6)</f>
        <v>#REF!</v>
      </c>
      <c r="AM17" s="86" t="e">
        <f>VLOOKUP(AM13,#REF!,7)</f>
        <v>#REF!</v>
      </c>
      <c r="AN17" s="86" t="e">
        <f>VLOOKUP(AN13,#REF!,8)</f>
        <v>#REF!</v>
      </c>
      <c r="AO17" s="86" t="e">
        <f>VLOOKUP(AO13,#REF!,9)</f>
        <v>#REF!</v>
      </c>
      <c r="AP17" s="59"/>
    </row>
    <row r="18" spans="5:42" ht="21">
      <c r="E18" s="75" t="e">
        <f>#REF!</f>
        <v>#REF!</v>
      </c>
      <c r="F18" s="59"/>
      <c r="G18" s="85" t="e">
        <f>VLOOKUP(G13,#REF!,3)</f>
        <v>#REF!</v>
      </c>
      <c r="H18" s="85" t="e">
        <f>VLOOKUP(G13,#REF!,4)</f>
        <v>#REF!</v>
      </c>
      <c r="I18" s="85" t="e">
        <f>VLOOKUP(G13,#REF!,5)</f>
        <v>#REF!</v>
      </c>
      <c r="J18" s="85" t="e">
        <f>VLOOKUP(G13,#REF!,6)</f>
        <v>#REF!</v>
      </c>
      <c r="K18" s="86" t="e">
        <f>VLOOKUP(G13,#REF!,7)</f>
        <v>#REF!</v>
      </c>
      <c r="L18" s="86" t="e">
        <f>VLOOKUP(G13,#REF!,8)</f>
        <v>#REF!</v>
      </c>
      <c r="M18" s="86" t="e">
        <f>VLOOKUP(G13,#REF!,9)</f>
        <v>#REF!</v>
      </c>
      <c r="N18" s="85" t="e">
        <f>VLOOKUP(N13,#REF!,3)</f>
        <v>#REF!</v>
      </c>
      <c r="O18" s="85" t="e">
        <f>VLOOKUP(N13,#REF!,4)</f>
        <v>#REF!</v>
      </c>
      <c r="P18" s="85" t="e">
        <f>VLOOKUP(N13,#REF!,5)</f>
        <v>#REF!</v>
      </c>
      <c r="Q18" s="85" t="e">
        <f>VLOOKUP(N13,#REF!,6)</f>
        <v>#REF!</v>
      </c>
      <c r="R18" s="86" t="e">
        <f>VLOOKUP(N13,#REF!,7)</f>
        <v>#REF!</v>
      </c>
      <c r="S18" s="86" t="e">
        <f>VLOOKUP(N13,#REF!,8)</f>
        <v>#REF!</v>
      </c>
      <c r="T18" s="86" t="e">
        <f>VLOOKUP(N13,#REF!,9)</f>
        <v>#REF!</v>
      </c>
      <c r="U18" s="85" t="e">
        <f>VLOOKUP(U13,#REF!,3)</f>
        <v>#REF!</v>
      </c>
      <c r="V18" s="85" t="e">
        <f>VLOOKUP(U13,#REF!,4)</f>
        <v>#REF!</v>
      </c>
      <c r="W18" s="85" t="e">
        <f>VLOOKUP(U13,#REF!,5)</f>
        <v>#REF!</v>
      </c>
      <c r="X18" s="85" t="e">
        <f>VLOOKUP(U13,#REF!,6)</f>
        <v>#REF!</v>
      </c>
      <c r="Y18" s="86" t="e">
        <f>VLOOKUP(U13,#REF!,7)</f>
        <v>#REF!</v>
      </c>
      <c r="Z18" s="86" t="e">
        <f>VLOOKUP(U13,#REF!,8)</f>
        <v>#REF!</v>
      </c>
      <c r="AA18" s="86" t="e">
        <f>VLOOKUP(U13,#REF!,9)</f>
        <v>#REF!</v>
      </c>
      <c r="AB18" s="85" t="e">
        <f>VLOOKUP(AB13,#REF!,3)</f>
        <v>#REF!</v>
      </c>
      <c r="AC18" s="85" t="e">
        <f>VLOOKUP(AB13,#REF!,4)</f>
        <v>#REF!</v>
      </c>
      <c r="AD18" s="85" t="e">
        <f>VLOOKUP(AB13,#REF!,5)</f>
        <v>#REF!</v>
      </c>
      <c r="AE18" s="85" t="e">
        <f>VLOOKUP(AB13,#REF!,6)</f>
        <v>#REF!</v>
      </c>
      <c r="AF18" s="86" t="e">
        <f>VLOOKUP(AB13,#REF!,7)</f>
        <v>#REF!</v>
      </c>
      <c r="AG18" s="86" t="e">
        <f>VLOOKUP(AB13,#REF!,8)</f>
        <v>#REF!</v>
      </c>
      <c r="AH18" s="86" t="e">
        <f>VLOOKUP(AB13,#REF!,9)</f>
        <v>#REF!</v>
      </c>
      <c r="AI18" s="85" t="e">
        <f>VLOOKUP(AI13,#REF!,3)</f>
        <v>#REF!</v>
      </c>
      <c r="AJ18" s="85" t="e">
        <f>VLOOKUP(AI13,#REF!,4)</f>
        <v>#REF!</v>
      </c>
      <c r="AK18" s="85" t="e">
        <f>VLOOKUP(AI13,#REF!,5)</f>
        <v>#REF!</v>
      </c>
      <c r="AL18" s="85" t="e">
        <f>VLOOKUP(AI13,#REF!,6)</f>
        <v>#REF!</v>
      </c>
      <c r="AM18" s="86" t="e">
        <f>VLOOKUP(AI13,#REF!,7)</f>
        <v>#REF!</v>
      </c>
      <c r="AN18" s="86" t="e">
        <f>VLOOKUP(AI13,#REF!,8)</f>
        <v>#REF!</v>
      </c>
      <c r="AO18" s="86" t="e">
        <f>VLOOKUP(AI13,#REF!,9)</f>
        <v>#REF!</v>
      </c>
      <c r="AP18" s="59"/>
    </row>
    <row r="19" spans="5:42" ht="21">
      <c r="E19" s="75" t="e">
        <f>#REF!</f>
        <v>#REF!</v>
      </c>
      <c r="F19" s="59"/>
      <c r="G19" s="85" t="e">
        <f>VLOOKUP(G13,#REF!,3)</f>
        <v>#REF!</v>
      </c>
      <c r="H19" s="85" t="e">
        <f>VLOOKUP(G13,#REF!,4)</f>
        <v>#REF!</v>
      </c>
      <c r="I19" s="85" t="e">
        <f>VLOOKUP(G13,#REF!,5)</f>
        <v>#REF!</v>
      </c>
      <c r="J19" s="85" t="e">
        <f>VLOOKUP(G13,#REF!,6)</f>
        <v>#REF!</v>
      </c>
      <c r="K19" s="86" t="e">
        <f>VLOOKUP(G13,#REF!,7)</f>
        <v>#REF!</v>
      </c>
      <c r="L19" s="86" t="e">
        <f>VLOOKUP(G13,#REF!,8)</f>
        <v>#REF!</v>
      </c>
      <c r="M19" s="86" t="e">
        <f>VLOOKUP(G13,#REF!,9)</f>
        <v>#REF!</v>
      </c>
      <c r="N19" s="85" t="e">
        <f>VLOOKUP(N13,#REF!,3)</f>
        <v>#REF!</v>
      </c>
      <c r="O19" s="85" t="e">
        <f>VLOOKUP(N13,#REF!,4)</f>
        <v>#REF!</v>
      </c>
      <c r="P19" s="85" t="e">
        <f>VLOOKUP(N13,#REF!,5)</f>
        <v>#REF!</v>
      </c>
      <c r="Q19" s="85" t="e">
        <f>VLOOKUP(N13,#REF!,6)</f>
        <v>#REF!</v>
      </c>
      <c r="R19" s="86" t="e">
        <f>VLOOKUP(N13,#REF!,7)</f>
        <v>#REF!</v>
      </c>
      <c r="S19" s="86" t="e">
        <f>VLOOKUP(N13,#REF!,8)</f>
        <v>#REF!</v>
      </c>
      <c r="T19" s="86" t="e">
        <f>VLOOKUP(N13,#REF!,9)</f>
        <v>#REF!</v>
      </c>
      <c r="U19" s="85" t="e">
        <f>VLOOKUP(U13,#REF!,3)</f>
        <v>#REF!</v>
      </c>
      <c r="V19" s="85" t="e">
        <f>VLOOKUP(U13,#REF!,4)</f>
        <v>#REF!</v>
      </c>
      <c r="W19" s="85" t="e">
        <f>VLOOKUP(U13,#REF!,5)</f>
        <v>#REF!</v>
      </c>
      <c r="X19" s="85" t="e">
        <f>VLOOKUP(U13,#REF!,6)</f>
        <v>#REF!</v>
      </c>
      <c r="Y19" s="86" t="e">
        <f>VLOOKUP(U13,#REF!,7)</f>
        <v>#REF!</v>
      </c>
      <c r="Z19" s="86" t="e">
        <f>VLOOKUP(U13,#REF!,8)</f>
        <v>#REF!</v>
      </c>
      <c r="AA19" s="86" t="e">
        <f>VLOOKUP(U13,#REF!,9)</f>
        <v>#REF!</v>
      </c>
      <c r="AB19" s="85" t="e">
        <f>VLOOKUP(AB13,#REF!,3)</f>
        <v>#REF!</v>
      </c>
      <c r="AC19" s="85" t="e">
        <f>VLOOKUP(AB13,#REF!,4)</f>
        <v>#REF!</v>
      </c>
      <c r="AD19" s="85" t="e">
        <f>VLOOKUP(AB13,#REF!,5)</f>
        <v>#REF!</v>
      </c>
      <c r="AE19" s="85" t="e">
        <f>VLOOKUP(AB13,#REF!,6)</f>
        <v>#REF!</v>
      </c>
      <c r="AF19" s="86" t="e">
        <f>VLOOKUP(AB13,#REF!,7)</f>
        <v>#REF!</v>
      </c>
      <c r="AG19" s="86" t="e">
        <f>VLOOKUP(AB13,#REF!,8)</f>
        <v>#REF!</v>
      </c>
      <c r="AH19" s="86" t="e">
        <f>VLOOKUP(AB13,#REF!,9)</f>
        <v>#REF!</v>
      </c>
      <c r="AI19" s="85" t="e">
        <f>VLOOKUP(AI13,#REF!,3)</f>
        <v>#REF!</v>
      </c>
      <c r="AJ19" s="85" t="e">
        <f>VLOOKUP(AI13,#REF!,4)</f>
        <v>#REF!</v>
      </c>
      <c r="AK19" s="85" t="e">
        <f>VLOOKUP(AI13,#REF!,5)</f>
        <v>#REF!</v>
      </c>
      <c r="AL19" s="85" t="e">
        <f>VLOOKUP(AI13,#REF!,6)</f>
        <v>#REF!</v>
      </c>
      <c r="AM19" s="86" t="e">
        <f>VLOOKUP(AI13,#REF!,7)</f>
        <v>#REF!</v>
      </c>
      <c r="AN19" s="86" t="e">
        <f>VLOOKUP(AI13,#REF!,8)</f>
        <v>#REF!</v>
      </c>
      <c r="AO19" s="86" t="e">
        <f>VLOOKUP(AI13,#REF!,9)</f>
        <v>#REF!</v>
      </c>
      <c r="AP19" s="59"/>
    </row>
    <row r="20" spans="5:42" ht="21">
      <c r="E20" s="76" t="e">
        <f>#REF!</f>
        <v>#REF!</v>
      </c>
      <c r="F20" s="59"/>
      <c r="G20" s="85" t="e">
        <f>VLOOKUP(G13,#REF!,3)</f>
        <v>#REF!</v>
      </c>
      <c r="H20" s="85" t="e">
        <f>VLOOKUP(G13,#REF!,4)</f>
        <v>#REF!</v>
      </c>
      <c r="I20" s="85" t="e">
        <f>VLOOKUP(G13,#REF!,5)</f>
        <v>#REF!</v>
      </c>
      <c r="J20" s="85" t="e">
        <f>VLOOKUP(G13,#REF!,6)</f>
        <v>#REF!</v>
      </c>
      <c r="K20" s="86" t="e">
        <f>VLOOKUP(G13,#REF!,7)</f>
        <v>#REF!</v>
      </c>
      <c r="L20" s="86" t="e">
        <f>VLOOKUP(G13,#REF!,8)</f>
        <v>#REF!</v>
      </c>
      <c r="M20" s="86" t="e">
        <f>VLOOKUP(G13,#REF!,9)</f>
        <v>#REF!</v>
      </c>
      <c r="N20" s="85" t="e">
        <f>VLOOKUP(N13,#REF!,3)</f>
        <v>#REF!</v>
      </c>
      <c r="O20" s="85" t="e">
        <f>VLOOKUP(N13,#REF!,4)</f>
        <v>#REF!</v>
      </c>
      <c r="P20" s="85" t="e">
        <f>VLOOKUP(N13,#REF!,5)</f>
        <v>#REF!</v>
      </c>
      <c r="Q20" s="85" t="e">
        <f>VLOOKUP(N13,#REF!,6)</f>
        <v>#REF!</v>
      </c>
      <c r="R20" s="86" t="e">
        <f>VLOOKUP(N13,#REF!,7)</f>
        <v>#REF!</v>
      </c>
      <c r="S20" s="86" t="e">
        <f>VLOOKUP(N13,#REF!,8)</f>
        <v>#REF!</v>
      </c>
      <c r="T20" s="86" t="e">
        <f>VLOOKUP(N13,#REF!,9)</f>
        <v>#REF!</v>
      </c>
      <c r="U20" s="85" t="e">
        <f>VLOOKUP(U13,#REF!,3)</f>
        <v>#REF!</v>
      </c>
      <c r="V20" s="85" t="e">
        <f>VLOOKUP(U13,#REF!,4)</f>
        <v>#REF!</v>
      </c>
      <c r="W20" s="85" t="e">
        <f>VLOOKUP(U13,#REF!,5)</f>
        <v>#REF!</v>
      </c>
      <c r="X20" s="85" t="e">
        <f>VLOOKUP(U13,#REF!,6)</f>
        <v>#REF!</v>
      </c>
      <c r="Y20" s="86" t="e">
        <f>VLOOKUP(U13,#REF!,7)</f>
        <v>#REF!</v>
      </c>
      <c r="Z20" s="86" t="e">
        <f>VLOOKUP(U13,#REF!,8)</f>
        <v>#REF!</v>
      </c>
      <c r="AA20" s="86" t="e">
        <f>VLOOKUP(U13,#REF!,9)</f>
        <v>#REF!</v>
      </c>
      <c r="AB20" s="85" t="e">
        <f>VLOOKUP(AB13,#REF!,3)</f>
        <v>#REF!</v>
      </c>
      <c r="AC20" s="85" t="e">
        <f>VLOOKUP(AB13,#REF!,4)</f>
        <v>#REF!</v>
      </c>
      <c r="AD20" s="85" t="e">
        <f>VLOOKUP(AB13,#REF!,5)</f>
        <v>#REF!</v>
      </c>
      <c r="AE20" s="85" t="e">
        <f>VLOOKUP(AB13,#REF!,6)</f>
        <v>#REF!</v>
      </c>
      <c r="AF20" s="86" t="e">
        <f>VLOOKUP(AB13,#REF!,7)</f>
        <v>#REF!</v>
      </c>
      <c r="AG20" s="86" t="e">
        <f>VLOOKUP(AB13,#REF!,8)</f>
        <v>#REF!</v>
      </c>
      <c r="AH20" s="86" t="e">
        <f>VLOOKUP(AB13,#REF!,9)</f>
        <v>#REF!</v>
      </c>
      <c r="AI20" s="85" t="e">
        <f>VLOOKUP(AI13,#REF!,3)</f>
        <v>#REF!</v>
      </c>
      <c r="AJ20" s="85" t="e">
        <f>VLOOKUP(AI13,#REF!,4)</f>
        <v>#REF!</v>
      </c>
      <c r="AK20" s="85" t="e">
        <f>VLOOKUP(AI13,#REF!,5)</f>
        <v>#REF!</v>
      </c>
      <c r="AL20" s="85" t="e">
        <f>VLOOKUP(AI13,#REF!,6)</f>
        <v>#REF!</v>
      </c>
      <c r="AM20" s="86" t="e">
        <f>VLOOKUP(AI13,#REF!,7)</f>
        <v>#REF!</v>
      </c>
      <c r="AN20" s="86" t="e">
        <f>VLOOKUP(AI13,#REF!,8)</f>
        <v>#REF!</v>
      </c>
      <c r="AO20" s="86" t="e">
        <f>VLOOKUP(AI13,#REF!,9)</f>
        <v>#REF!</v>
      </c>
      <c r="AP20" s="59"/>
    </row>
    <row r="21" spans="5:42" ht="21">
      <c r="E21" s="76" t="e">
        <f>#REF!</f>
        <v>#REF!</v>
      </c>
      <c r="F21" s="59"/>
      <c r="G21" s="85" t="e">
        <f>VLOOKUP(G13,#REF!,3)</f>
        <v>#REF!</v>
      </c>
      <c r="H21" s="85" t="e">
        <f>VLOOKUP(H13,#REF!,4)</f>
        <v>#REF!</v>
      </c>
      <c r="I21" s="85" t="e">
        <f>VLOOKUP(I13,#REF!,5)</f>
        <v>#REF!</v>
      </c>
      <c r="J21" s="85" t="e">
        <f>VLOOKUP(J13,#REF!,6)</f>
        <v>#REF!</v>
      </c>
      <c r="K21" s="86" t="e">
        <f>VLOOKUP(K13,#REF!,7)</f>
        <v>#REF!</v>
      </c>
      <c r="L21" s="86" t="e">
        <f>VLOOKUP(L13,#REF!,8)</f>
        <v>#REF!</v>
      </c>
      <c r="M21" s="86" t="e">
        <f>VLOOKUP(M13,#REF!,9)</f>
        <v>#REF!</v>
      </c>
      <c r="N21" s="85" t="e">
        <f>VLOOKUP(N13,#REF!,3)</f>
        <v>#REF!</v>
      </c>
      <c r="O21" s="85" t="e">
        <f>VLOOKUP(N13,#REF!,4)</f>
        <v>#REF!</v>
      </c>
      <c r="P21" s="85" t="e">
        <f>VLOOKUP(N13,#REF!,5)</f>
        <v>#REF!</v>
      </c>
      <c r="Q21" s="85" t="e">
        <f>VLOOKUP(N13,#REF!,6)</f>
        <v>#REF!</v>
      </c>
      <c r="R21" s="86" t="e">
        <f>VLOOKUP(N13,#REF!,7)</f>
        <v>#REF!</v>
      </c>
      <c r="S21" s="86" t="e">
        <f>VLOOKUP(N13,#REF!,8)</f>
        <v>#REF!</v>
      </c>
      <c r="T21" s="86" t="e">
        <f>VLOOKUP(N13,#REF!,9)</f>
        <v>#REF!</v>
      </c>
      <c r="U21" s="85" t="e">
        <f>VLOOKUP(U13,#REF!,3)</f>
        <v>#REF!</v>
      </c>
      <c r="V21" s="85" t="e">
        <f>VLOOKUP(V13,#REF!,4)</f>
        <v>#REF!</v>
      </c>
      <c r="W21" s="85" t="e">
        <f>VLOOKUP(V13,#REF!,5)</f>
        <v>#REF!</v>
      </c>
      <c r="X21" s="85" t="e">
        <f>VLOOKUP(V13,#REF!,6)</f>
        <v>#REF!</v>
      </c>
      <c r="Y21" s="86" t="e">
        <f>VLOOKUP(V13,#REF!,7)</f>
        <v>#REF!</v>
      </c>
      <c r="Z21" s="86" t="e">
        <f>VLOOKUP(V13,#REF!,8)</f>
        <v>#REF!</v>
      </c>
      <c r="AA21" s="86" t="e">
        <f>VLOOKUP(V13,#REF!,9)</f>
        <v>#REF!</v>
      </c>
      <c r="AB21" s="85" t="e">
        <f>VLOOKUP(AB13,#REF!,3)</f>
        <v>#REF!</v>
      </c>
      <c r="AC21" s="85" t="e">
        <f>VLOOKUP(AC13,#REF!,4)</f>
        <v>#REF!</v>
      </c>
      <c r="AD21" s="85" t="e">
        <f>VLOOKUP(AD13,#REF!,5)</f>
        <v>#REF!</v>
      </c>
      <c r="AE21" s="85" t="e">
        <f>VLOOKUP(AE13,#REF!,6)</f>
        <v>#REF!</v>
      </c>
      <c r="AF21" s="86" t="e">
        <f>VLOOKUP(AF13,#REF!,7)</f>
        <v>#REF!</v>
      </c>
      <c r="AG21" s="86" t="e">
        <f>VLOOKUP(AG13,#REF!,8)</f>
        <v>#REF!</v>
      </c>
      <c r="AH21" s="86" t="e">
        <f>VLOOKUP(V13,#REF!,9)</f>
        <v>#REF!</v>
      </c>
      <c r="AI21" s="85" t="e">
        <f>VLOOKUP(AI13,#REF!,3)</f>
        <v>#REF!</v>
      </c>
      <c r="AJ21" s="85" t="e">
        <f>VLOOKUP(AJ13,#REF!,4)</f>
        <v>#REF!</v>
      </c>
      <c r="AK21" s="85" t="e">
        <f>VLOOKUP(AK13,#REF!,5)</f>
        <v>#REF!</v>
      </c>
      <c r="AL21" s="85" t="e">
        <f>VLOOKUP(AL13,#REF!,6)</f>
        <v>#REF!</v>
      </c>
      <c r="AM21" s="86" t="e">
        <f>VLOOKUP(AM13,#REF!,7)</f>
        <v>#REF!</v>
      </c>
      <c r="AN21" s="86" t="e">
        <f>VLOOKUP(AN13,#REF!,8)</f>
        <v>#REF!</v>
      </c>
      <c r="AO21" s="86" t="e">
        <f>VLOOKUP(AO13,#REF!,9)</f>
        <v>#REF!</v>
      </c>
      <c r="AP21" s="59"/>
    </row>
    <row r="22" spans="5:42" ht="21">
      <c r="E22" s="76" t="e">
        <f>#REF!</f>
        <v>#REF!</v>
      </c>
      <c r="F22" s="59"/>
      <c r="G22" s="85" t="e">
        <f>VLOOKUP(G13,#REF!,3)</f>
        <v>#REF!</v>
      </c>
      <c r="H22" s="85" t="e">
        <f>VLOOKUP(G13,#REF!,4)</f>
        <v>#REF!</v>
      </c>
      <c r="I22" s="85" t="e">
        <f>VLOOKUP(G13,#REF!,5)</f>
        <v>#REF!</v>
      </c>
      <c r="J22" s="85" t="e">
        <f>VLOOKUP(G13,#REF!,6)</f>
        <v>#REF!</v>
      </c>
      <c r="K22" s="86" t="e">
        <f>VLOOKUP(G13,#REF!,7)</f>
        <v>#REF!</v>
      </c>
      <c r="L22" s="86" t="e">
        <f>VLOOKUP(G13,#REF!,8)</f>
        <v>#REF!</v>
      </c>
      <c r="M22" s="86" t="e">
        <f>VLOOKUP(G13,#REF!,9)</f>
        <v>#REF!</v>
      </c>
      <c r="N22" s="85" t="e">
        <f>VLOOKUP(N13,#REF!,3)</f>
        <v>#REF!</v>
      </c>
      <c r="O22" s="85" t="e">
        <f>VLOOKUP(O13,#REF!,4)</f>
        <v>#REF!</v>
      </c>
      <c r="P22" s="85" t="e">
        <f>VLOOKUP(P13,#REF!,5)</f>
        <v>#REF!</v>
      </c>
      <c r="Q22" s="85" t="e">
        <f>VLOOKUP(Q13,#REF!,6)</f>
        <v>#REF!</v>
      </c>
      <c r="R22" s="86" t="e">
        <f>VLOOKUP(R13,#REF!,7)</f>
        <v>#REF!</v>
      </c>
      <c r="S22" s="86" t="e">
        <f>VLOOKUP(S13,#REF!,8)</f>
        <v>#REF!</v>
      </c>
      <c r="T22" s="86" t="e">
        <f>VLOOKUP(T13,#REF!,9)</f>
        <v>#REF!</v>
      </c>
      <c r="U22" s="85" t="e">
        <f>VLOOKUP(U13,#REF!,3)</f>
        <v>#REF!</v>
      </c>
      <c r="V22" s="85" t="e">
        <f>VLOOKUP(V13,#REF!,4)</f>
        <v>#REF!</v>
      </c>
      <c r="W22" s="85" t="e">
        <f>VLOOKUP(W13,#REF!,5)</f>
        <v>#REF!</v>
      </c>
      <c r="X22" s="85" t="e">
        <f>VLOOKUP(X13,#REF!,6)</f>
        <v>#REF!</v>
      </c>
      <c r="Y22" s="86" t="e">
        <f>VLOOKUP(Y13,#REF!,7)</f>
        <v>#REF!</v>
      </c>
      <c r="Z22" s="86" t="e">
        <f>VLOOKUP(Z13,#REF!,8)</f>
        <v>#REF!</v>
      </c>
      <c r="AA22" s="86" t="e">
        <f>VLOOKUP(G13,#REF!,9)</f>
        <v>#REF!</v>
      </c>
      <c r="AB22" s="85" t="e">
        <f>VLOOKUP(AB13,#REF!,3)</f>
        <v>#REF!</v>
      </c>
      <c r="AC22" s="85" t="e">
        <f>VLOOKUP(AC13,#REF!,4)</f>
        <v>#REF!</v>
      </c>
      <c r="AD22" s="85" t="e">
        <f>VLOOKUP(AD13,#REF!,5)</f>
        <v>#REF!</v>
      </c>
      <c r="AE22" s="85" t="e">
        <f>VLOOKUP(AE13,#REF!,6)</f>
        <v>#REF!</v>
      </c>
      <c r="AF22" s="86" t="e">
        <f>VLOOKUP(AF13,#REF!,7)</f>
        <v>#REF!</v>
      </c>
      <c r="AG22" s="86" t="e">
        <f>VLOOKUP(AG13,#REF!,8)</f>
        <v>#REF!</v>
      </c>
      <c r="AH22" s="86" t="e">
        <f>VLOOKUP(AH13,#REF!,9)</f>
        <v>#REF!</v>
      </c>
      <c r="AI22" s="85" t="e">
        <f>VLOOKUP(AI13,#REF!,3)</f>
        <v>#REF!</v>
      </c>
      <c r="AJ22" s="85" t="e">
        <f>VLOOKUP(AJ13,#REF!,4)</f>
        <v>#REF!</v>
      </c>
      <c r="AK22" s="85" t="e">
        <f>VLOOKUP(AK13,#REF!,5)</f>
        <v>#REF!</v>
      </c>
      <c r="AL22" s="85" t="e">
        <f>VLOOKUP(AL13,#REF!,6)</f>
        <v>#REF!</v>
      </c>
      <c r="AM22" s="86" t="e">
        <f>VLOOKUP(AM13,#REF!,7)</f>
        <v>#REF!</v>
      </c>
      <c r="AN22" s="86" t="e">
        <f>VLOOKUP(AN13,#REF!,8)</f>
        <v>#REF!</v>
      </c>
      <c r="AO22" s="86" t="e">
        <f>VLOOKUP(AO13,#REF!,9)</f>
        <v>#REF!</v>
      </c>
      <c r="AP22" s="59"/>
    </row>
    <row r="23" spans="5:42" ht="21">
      <c r="E23" s="76" t="e">
        <f>#REF!</f>
        <v>#REF!</v>
      </c>
      <c r="F23" s="59"/>
      <c r="G23" s="85" t="e">
        <f>VLOOKUP(G13,#REF!,3)</f>
        <v>#REF!</v>
      </c>
      <c r="H23" s="85" t="e">
        <f>VLOOKUP(G13,#REF!,4)</f>
        <v>#REF!</v>
      </c>
      <c r="I23" s="85" t="e">
        <f>VLOOKUP(G13,#REF!,5)</f>
        <v>#REF!</v>
      </c>
      <c r="J23" s="85" t="e">
        <f>VLOOKUP(G13,#REF!,6)</f>
        <v>#REF!</v>
      </c>
      <c r="K23" s="86" t="e">
        <f>VLOOKUP(G13,#REF!,7)</f>
        <v>#REF!</v>
      </c>
      <c r="L23" s="86" t="e">
        <f>VLOOKUP(G13,#REF!,8)</f>
        <v>#REF!</v>
      </c>
      <c r="M23" s="86" t="e">
        <f>VLOOKUP(G13,#REF!,9)</f>
        <v>#REF!</v>
      </c>
      <c r="N23" s="85" t="e">
        <f>VLOOKUP(N13,#REF!,3)</f>
        <v>#REF!</v>
      </c>
      <c r="O23" s="85" t="e">
        <f>VLOOKUP(N13,#REF!,4)</f>
        <v>#REF!</v>
      </c>
      <c r="P23" s="85" t="e">
        <f>VLOOKUP(N13,#REF!,5)</f>
        <v>#REF!</v>
      </c>
      <c r="Q23" s="85" t="e">
        <f>VLOOKUP(N13,#REF!,6)</f>
        <v>#REF!</v>
      </c>
      <c r="R23" s="86" t="e">
        <f>VLOOKUP(N13,#REF!,7)</f>
        <v>#REF!</v>
      </c>
      <c r="S23" s="86" t="e">
        <f>VLOOKUP(N13,#REF!,8)</f>
        <v>#REF!</v>
      </c>
      <c r="T23" s="86" t="e">
        <f>VLOOKUP(N13,#REF!,9)</f>
        <v>#REF!</v>
      </c>
      <c r="U23" s="85" t="e">
        <f>VLOOKUP(U13,#REF!,3)</f>
        <v>#REF!</v>
      </c>
      <c r="V23" s="85" t="e">
        <f>VLOOKUP(V13,#REF!,4)</f>
        <v>#REF!</v>
      </c>
      <c r="W23" s="85" t="e">
        <f>VLOOKUP(W13,#REF!,5)</f>
        <v>#REF!</v>
      </c>
      <c r="X23" s="85" t="e">
        <f>VLOOKUP(X13,#REF!,6)</f>
        <v>#REF!</v>
      </c>
      <c r="Y23" s="86" t="e">
        <f>VLOOKUP(Y13,#REF!,7)</f>
        <v>#REF!</v>
      </c>
      <c r="Z23" s="86" t="e">
        <f>VLOOKUP(Z13,#REF!,8)</f>
        <v>#REF!</v>
      </c>
      <c r="AA23" s="86" t="e">
        <f>VLOOKUP(N13,#REF!,9)</f>
        <v>#REF!</v>
      </c>
      <c r="AB23" s="85" t="e">
        <f>VLOOKUP(AB13,#REF!,3)</f>
        <v>#REF!</v>
      </c>
      <c r="AC23" s="85" t="e">
        <f>VLOOKUP(AC13,#REF!,4)</f>
        <v>#REF!</v>
      </c>
      <c r="AD23" s="85" t="e">
        <f>VLOOKUP(AD13,#REF!,5)</f>
        <v>#REF!</v>
      </c>
      <c r="AE23" s="85" t="e">
        <f>VLOOKUP(AB13,#REF!,6)</f>
        <v>#REF!</v>
      </c>
      <c r="AF23" s="86" t="e">
        <f>VLOOKUP(AF13,#REF!,7)</f>
        <v>#REF!</v>
      </c>
      <c r="AG23" s="86" t="e">
        <f>VLOOKUP(AG13,#REF!,8)</f>
        <v>#REF!</v>
      </c>
      <c r="AH23" s="86" t="e">
        <f>VLOOKUP(AB13,#REF!,9)</f>
        <v>#REF!</v>
      </c>
      <c r="AI23" s="85" t="e">
        <f>VLOOKUP(AI13,#REF!,3)</f>
        <v>#REF!</v>
      </c>
      <c r="AJ23" s="85" t="e">
        <f>VLOOKUP(AJ13,#REF!,4)</f>
        <v>#REF!</v>
      </c>
      <c r="AK23" s="85" t="e">
        <f>VLOOKUP(AK13,#REF!,5)</f>
        <v>#REF!</v>
      </c>
      <c r="AL23" s="85" t="e">
        <f>VLOOKUP(AL13,#REF!,6)</f>
        <v>#REF!</v>
      </c>
      <c r="AM23" s="86" t="e">
        <f>VLOOKUP(AM13,#REF!,7)</f>
        <v>#REF!</v>
      </c>
      <c r="AN23" s="86" t="e">
        <f>VLOOKUP(AN13,#REF!,8)</f>
        <v>#REF!</v>
      </c>
      <c r="AO23" s="86" t="e">
        <f>VLOOKUP(AO13,#REF!,9)</f>
        <v>#REF!</v>
      </c>
      <c r="AP23" s="59"/>
    </row>
    <row r="24" spans="5:42" ht="21">
      <c r="E24" s="77" t="e">
        <f>#REF!</f>
        <v>#REF!</v>
      </c>
      <c r="F24" s="59"/>
      <c r="G24" s="87" t="e">
        <f>VLOOKUP(G13,#REF!,3)</f>
        <v>#REF!</v>
      </c>
      <c r="H24" s="87" t="e">
        <f>VLOOKUP(G13,#REF!,4)</f>
        <v>#REF!</v>
      </c>
      <c r="I24" s="87" t="e">
        <f>VLOOKUP(G13,#REF!,5)</f>
        <v>#REF!</v>
      </c>
      <c r="J24" s="88" t="e">
        <f>VLOOKUP(G13,#REF!,6)</f>
        <v>#REF!</v>
      </c>
      <c r="K24" s="89" t="e">
        <f>VLOOKUP(G13,#REF!,7)</f>
        <v>#REF!</v>
      </c>
      <c r="L24" s="89" t="e">
        <f>VLOOKUP(G13,#REF!,8)</f>
        <v>#REF!</v>
      </c>
      <c r="M24" s="90" t="e">
        <f>VLOOKUP(G13,#REF!,9)</f>
        <v>#REF!</v>
      </c>
      <c r="N24" s="91" t="e">
        <f>VLOOKUP(N13,#REF!,3)</f>
        <v>#REF!</v>
      </c>
      <c r="O24" s="87" t="e">
        <f>VLOOKUP(O13,#REF!,4)</f>
        <v>#REF!</v>
      </c>
      <c r="P24" s="87" t="e">
        <f>VLOOKUP(P13,#REF!,5)</f>
        <v>#REF!</v>
      </c>
      <c r="Q24" s="88" t="e">
        <f>VLOOKUP(Q13,#REF!,6)</f>
        <v>#REF!</v>
      </c>
      <c r="R24" s="89" t="e">
        <f>VLOOKUP(R13,#REF!,7)</f>
        <v>#REF!</v>
      </c>
      <c r="S24" s="89" t="e">
        <f>VLOOKUP(S13,#REF!,8)</f>
        <v>#REF!</v>
      </c>
      <c r="T24" s="90" t="e">
        <f>VLOOKUP(T13,#REF!,9)</f>
        <v>#REF!</v>
      </c>
      <c r="U24" s="92" t="e">
        <f>VLOOKUP(U13,#REF!,3)</f>
        <v>#REF!</v>
      </c>
      <c r="V24" s="87" t="e">
        <f>VLOOKUP(V13,#REF!,4)</f>
        <v>#REF!</v>
      </c>
      <c r="W24" s="87" t="e">
        <f>VLOOKUP(W13,#REF!,5)</f>
        <v>#REF!</v>
      </c>
      <c r="X24" s="88" t="e">
        <f>VLOOKUP(X13,#REF!,6)</f>
        <v>#REF!</v>
      </c>
      <c r="Y24" s="89" t="e">
        <f>VLOOKUP(Y13,#REF!,7)</f>
        <v>#REF!</v>
      </c>
      <c r="Z24" s="89" t="e">
        <f>VLOOKUP(Z13,#REF!,8)</f>
        <v>#REF!</v>
      </c>
      <c r="AA24" s="90" t="e">
        <f>VLOOKUP(AA13,#REF!,9)</f>
        <v>#REF!</v>
      </c>
      <c r="AB24" s="92" t="e">
        <f>VLOOKUP(AB13,#REF!,3)</f>
        <v>#REF!</v>
      </c>
      <c r="AC24" s="87" t="e">
        <f>VLOOKUP(AB13,#REF!,4)</f>
        <v>#REF!</v>
      </c>
      <c r="AD24" s="87" t="e">
        <f>VLOOKUP(AB13,#REF!,5)</f>
        <v>#REF!</v>
      </c>
      <c r="AE24" s="88" t="e">
        <f>VLOOKUP(AB13,#REF!,6)</f>
        <v>#REF!</v>
      </c>
      <c r="AF24" s="89" t="e">
        <f>VLOOKUP(AB13,#REF!,7)</f>
        <v>#REF!</v>
      </c>
      <c r="AG24" s="89" t="e">
        <f>VLOOKUP(AB13,#REF!,8)</f>
        <v>#REF!</v>
      </c>
      <c r="AH24" s="90" t="e">
        <f>VLOOKUP(AB13,#REF!,9)</f>
        <v>#REF!</v>
      </c>
      <c r="AI24" s="92" t="e">
        <f>VLOOKUP(AI13,#REF!,3)</f>
        <v>#REF!</v>
      </c>
      <c r="AJ24" s="87" t="e">
        <f>VLOOKUP(AJ13,#REF!,4)</f>
        <v>#REF!</v>
      </c>
      <c r="AK24" s="87" t="e">
        <f>VLOOKUP(AK13,#REF!,5)</f>
        <v>#REF!</v>
      </c>
      <c r="AL24" s="88" t="e">
        <f>VLOOKUP(AL13,#REF!,6)</f>
        <v>#REF!</v>
      </c>
      <c r="AM24" s="89" t="e">
        <f>VLOOKUP(AM13,#REF!,7)</f>
        <v>#REF!</v>
      </c>
      <c r="AN24" s="89" t="e">
        <f>VLOOKUP(AN13,#REF!,8)</f>
        <v>#REF!</v>
      </c>
      <c r="AO24" s="90" t="e">
        <f>VLOOKUP(AO13,#REF!,9)</f>
        <v>#REF!</v>
      </c>
      <c r="AP24" s="59"/>
    </row>
    <row r="25" spans="5:42" ht="21">
      <c r="E25" s="77" t="e">
        <f>#REF!</f>
        <v>#REF!</v>
      </c>
      <c r="F25" s="59"/>
      <c r="G25" s="85" t="e">
        <f>VLOOKUP(G13,#REF!,3)</f>
        <v>#REF!</v>
      </c>
      <c r="H25" s="85" t="e">
        <f>VLOOKUP(G13,#REF!,4)</f>
        <v>#REF!</v>
      </c>
      <c r="I25" s="85" t="e">
        <f>VLOOKUP(G13,#REF!,5)</f>
        <v>#REF!</v>
      </c>
      <c r="J25" s="93" t="e">
        <f>VLOOKUP(G13,#REF!,6)</f>
        <v>#REF!</v>
      </c>
      <c r="K25" s="86" t="e">
        <f>VLOOKUP(G13,#REF!,7)</f>
        <v>#REF!</v>
      </c>
      <c r="L25" s="86" t="e">
        <f>VLOOKUP(G13,#REF!,8)</f>
        <v>#REF!</v>
      </c>
      <c r="M25" s="94" t="e">
        <f>VLOOKUP(G13,#REF!,9)</f>
        <v>#REF!</v>
      </c>
      <c r="N25" s="95" t="e">
        <f>VLOOKUP(N13,#REF!,3)</f>
        <v>#REF!</v>
      </c>
      <c r="O25" s="85" t="e">
        <f>VLOOKUP(O13,#REF!,4)</f>
        <v>#REF!</v>
      </c>
      <c r="P25" s="85" t="e">
        <f>VLOOKUP(P13,#REF!,5)</f>
        <v>#REF!</v>
      </c>
      <c r="Q25" s="93" t="e">
        <f>VLOOKUP(Q13,#REF!,6)</f>
        <v>#REF!</v>
      </c>
      <c r="R25" s="86" t="e">
        <f>VLOOKUP(R13,#REF!,7)</f>
        <v>#REF!</v>
      </c>
      <c r="S25" s="86" t="e">
        <f>VLOOKUP(S13,#REF!,8)</f>
        <v>#REF!</v>
      </c>
      <c r="T25" s="94" t="e">
        <f>VLOOKUP(T13,#REF!,9)</f>
        <v>#REF!</v>
      </c>
      <c r="U25" s="96" t="e">
        <f>VLOOKUP(U13,#REF!,3)</f>
        <v>#REF!</v>
      </c>
      <c r="V25" s="85" t="e">
        <f>VLOOKUP(V13,#REF!,4)</f>
        <v>#REF!</v>
      </c>
      <c r="W25" s="85" t="e">
        <f>VLOOKUP(W13,#REF!,5)</f>
        <v>#REF!</v>
      </c>
      <c r="X25" s="93" t="e">
        <f>VLOOKUP(X13,#REF!,6)</f>
        <v>#REF!</v>
      </c>
      <c r="Y25" s="86" t="e">
        <f>VLOOKUP(Y13,#REF!,7)</f>
        <v>#REF!</v>
      </c>
      <c r="Z25" s="86" t="e">
        <f>VLOOKUP(Z13,#REF!,8)</f>
        <v>#REF!</v>
      </c>
      <c r="AA25" s="94" t="e">
        <f>VLOOKUP(AA13,#REF!,9)</f>
        <v>#REF!</v>
      </c>
      <c r="AB25" s="96" t="e">
        <f>VLOOKUP(AB13,#REF!,3)</f>
        <v>#REF!</v>
      </c>
      <c r="AC25" s="85" t="e">
        <f>VLOOKUP(AB13,#REF!,4)</f>
        <v>#REF!</v>
      </c>
      <c r="AD25" s="85" t="e">
        <f>VLOOKUP(AB13,#REF!,5)</f>
        <v>#REF!</v>
      </c>
      <c r="AE25" s="93" t="e">
        <f>VLOOKUP(AB13,#REF!,6)</f>
        <v>#REF!</v>
      </c>
      <c r="AF25" s="86" t="e">
        <f>VLOOKUP(AB13,#REF!,7)</f>
        <v>#REF!</v>
      </c>
      <c r="AG25" s="86" t="e">
        <f>VLOOKUP(AB13,#REF!,8)</f>
        <v>#REF!</v>
      </c>
      <c r="AH25" s="94" t="e">
        <f>VLOOKUP(AB13,#REF!,9)</f>
        <v>#REF!</v>
      </c>
      <c r="AI25" s="96" t="e">
        <f>VLOOKUP(AI13,#REF!,3)</f>
        <v>#REF!</v>
      </c>
      <c r="AJ25" s="85" t="e">
        <f>VLOOKUP(AJ13,#REF!,4)</f>
        <v>#REF!</v>
      </c>
      <c r="AK25" s="85" t="e">
        <f>VLOOKUP(AK13,#REF!,5)</f>
        <v>#REF!</v>
      </c>
      <c r="AL25" s="93" t="e">
        <f>VLOOKUP(AL13,#REF!,6)</f>
        <v>#REF!</v>
      </c>
      <c r="AM25" s="86" t="e">
        <f>VLOOKUP(AM13,#REF!,7)</f>
        <v>#REF!</v>
      </c>
      <c r="AN25" s="86" t="e">
        <f>VLOOKUP(AN13,#REF!,8)</f>
        <v>#REF!</v>
      </c>
      <c r="AO25" s="94" t="e">
        <f>VLOOKUP(AO13,#REF!,9)</f>
        <v>#REF!</v>
      </c>
      <c r="AP25" s="59"/>
    </row>
    <row r="26" spans="5:42" ht="21">
      <c r="E26" s="77" t="e">
        <f>#REF!</f>
        <v>#REF!</v>
      </c>
      <c r="F26" s="59"/>
      <c r="G26" s="85" t="e">
        <f>VLOOKUP(G13,#REF!,3)</f>
        <v>#REF!</v>
      </c>
      <c r="H26" s="85" t="e">
        <f>VLOOKUP(H13,#REF!,4)</f>
        <v>#REF!</v>
      </c>
      <c r="I26" s="85" t="e">
        <f>VLOOKUP(I13,#REF!,5)</f>
        <v>#REF!</v>
      </c>
      <c r="J26" s="93" t="e">
        <f>VLOOKUP(J13,#REF!,6)</f>
        <v>#REF!</v>
      </c>
      <c r="K26" s="86" t="e">
        <f>VLOOKUP(G13,#REF!,7)</f>
        <v>#REF!</v>
      </c>
      <c r="L26" s="86" t="e">
        <f>VLOOKUP(G13,#REF!,8)</f>
        <v>#REF!</v>
      </c>
      <c r="M26" s="94" t="e">
        <f>VLOOKUP(G13,#REF!,9)</f>
        <v>#REF!</v>
      </c>
      <c r="N26" s="95" t="e">
        <f>VLOOKUP(N13,#REF!,3)</f>
        <v>#REF!</v>
      </c>
      <c r="O26" s="85" t="e">
        <f>VLOOKUP(N13,#REF!,4)</f>
        <v>#REF!</v>
      </c>
      <c r="P26" s="85" t="e">
        <f>VLOOKUP(N13,#REF!,5)</f>
        <v>#REF!</v>
      </c>
      <c r="Q26" s="93" t="e">
        <f>VLOOKUP(N13,#REF!,6)</f>
        <v>#REF!</v>
      </c>
      <c r="R26" s="86" t="e">
        <f>VLOOKUP(N13,#REF!,7)</f>
        <v>#REF!</v>
      </c>
      <c r="S26" s="86" t="e">
        <f>VLOOKUP(N13,#REF!,8)</f>
        <v>#REF!</v>
      </c>
      <c r="T26" s="94" t="e">
        <f>VLOOKUP(N13,#REF!,9)</f>
        <v>#REF!</v>
      </c>
      <c r="U26" s="96" t="e">
        <f>VLOOKUP(U13,#REF!,3)</f>
        <v>#REF!</v>
      </c>
      <c r="V26" s="85" t="e">
        <f>VLOOKUP(U13,#REF!,4)</f>
        <v>#REF!</v>
      </c>
      <c r="W26" s="85" t="e">
        <f>VLOOKUP(U13,#REF!,5)</f>
        <v>#REF!</v>
      </c>
      <c r="X26" s="93" t="e">
        <f>VLOOKUP(U13,#REF!,6)</f>
        <v>#REF!</v>
      </c>
      <c r="Y26" s="86" t="e">
        <f>VLOOKUP(U13,#REF!,7)</f>
        <v>#REF!</v>
      </c>
      <c r="Z26" s="86" t="e">
        <f>VLOOKUP(U13,#REF!,8)</f>
        <v>#REF!</v>
      </c>
      <c r="AA26" s="94" t="e">
        <f>VLOOKUP(U13,#REF!,9)</f>
        <v>#REF!</v>
      </c>
      <c r="AB26" s="96" t="e">
        <f>VLOOKUP(AB13,#REF!,3)</f>
        <v>#REF!</v>
      </c>
      <c r="AC26" s="85" t="e">
        <f>VLOOKUP(AB13,#REF!,4)</f>
        <v>#REF!</v>
      </c>
      <c r="AD26" s="85" t="e">
        <f>VLOOKUP(AB13,#REF!,5)</f>
        <v>#REF!</v>
      </c>
      <c r="AE26" s="93" t="e">
        <f>VLOOKUP(AB13,#REF!,6)</f>
        <v>#REF!</v>
      </c>
      <c r="AF26" s="86" t="e">
        <f>VLOOKUP(AB13,#REF!,7)</f>
        <v>#REF!</v>
      </c>
      <c r="AG26" s="86" t="e">
        <f>VLOOKUP(AB13,#REF!,8)</f>
        <v>#REF!</v>
      </c>
      <c r="AH26" s="94" t="e">
        <f>VLOOKUP(AB13,#REF!,9)</f>
        <v>#REF!</v>
      </c>
      <c r="AI26" s="96" t="e">
        <f>VLOOKUP(AI13,#REF!,3)</f>
        <v>#REF!</v>
      </c>
      <c r="AJ26" s="85" t="e">
        <f>VLOOKUP(AJ13,#REF!,4)</f>
        <v>#REF!</v>
      </c>
      <c r="AK26" s="85" t="e">
        <f>VLOOKUP(AK13,#REF!,5)</f>
        <v>#REF!</v>
      </c>
      <c r="AL26" s="93" t="e">
        <f>VLOOKUP(AL13,#REF!,6)</f>
        <v>#REF!</v>
      </c>
      <c r="AM26" s="86" t="e">
        <f>VLOOKUP(AM13,#REF!,7)</f>
        <v>#REF!</v>
      </c>
      <c r="AN26" s="86" t="e">
        <f>VLOOKUP(AN13,#REF!,8)</f>
        <v>#REF!</v>
      </c>
      <c r="AO26" s="94" t="e">
        <f>VLOOKUP(AO13,#REF!,9)</f>
        <v>#REF!</v>
      </c>
      <c r="AP26" s="59"/>
    </row>
    <row r="27" spans="5:42" ht="21">
      <c r="E27" s="77" t="e">
        <f>#REF!</f>
        <v>#REF!</v>
      </c>
      <c r="F27" s="59"/>
      <c r="G27" s="85" t="e">
        <f>VLOOKUP(G13,#REF!,3)</f>
        <v>#REF!</v>
      </c>
      <c r="H27" s="85" t="e">
        <f>VLOOKUP(G13,#REF!,4)</f>
        <v>#REF!</v>
      </c>
      <c r="I27" s="85" t="e">
        <f>VLOOKUP(G13,#REF!,5)</f>
        <v>#REF!</v>
      </c>
      <c r="J27" s="93" t="e">
        <f>VLOOKUP(G13,#REF!,6)</f>
        <v>#REF!</v>
      </c>
      <c r="K27" s="86" t="e">
        <f>VLOOKUP(G13,#REF!,7)</f>
        <v>#REF!</v>
      </c>
      <c r="L27" s="86" t="e">
        <f>VLOOKUP(G13,#REF!,8)</f>
        <v>#REF!</v>
      </c>
      <c r="M27" s="94" t="e">
        <f>VLOOKUP(G13,#REF!,9)</f>
        <v>#REF!</v>
      </c>
      <c r="N27" s="95" t="e">
        <f>VLOOKUP(N13,#REF!,3)</f>
        <v>#REF!</v>
      </c>
      <c r="O27" s="85" t="e">
        <f>VLOOKUP(N13,#REF!,4)</f>
        <v>#REF!</v>
      </c>
      <c r="P27" s="85" t="e">
        <f>VLOOKUP(N13,#REF!,5)</f>
        <v>#REF!</v>
      </c>
      <c r="Q27" s="93" t="e">
        <f>VLOOKUP(N13,#REF!,6)</f>
        <v>#REF!</v>
      </c>
      <c r="R27" s="86" t="e">
        <f>VLOOKUP(N13,#REF!,7)</f>
        <v>#REF!</v>
      </c>
      <c r="S27" s="86" t="e">
        <f>VLOOKUP(N13,#REF!,8)</f>
        <v>#REF!</v>
      </c>
      <c r="T27" s="94" t="e">
        <f>VLOOKUP(N13,#REF!,9)</f>
        <v>#REF!</v>
      </c>
      <c r="U27" s="96" t="e">
        <f>VLOOKUP(U13,#REF!,3)</f>
        <v>#REF!</v>
      </c>
      <c r="V27" s="85" t="e">
        <f>VLOOKUP(U13,#REF!,4)</f>
        <v>#REF!</v>
      </c>
      <c r="W27" s="85" t="e">
        <f>VLOOKUP(U13,#REF!,5)</f>
        <v>#REF!</v>
      </c>
      <c r="X27" s="93" t="e">
        <f>VLOOKUP(U13,#REF!,6)</f>
        <v>#REF!</v>
      </c>
      <c r="Y27" s="86" t="e">
        <f>VLOOKUP(U13,#REF!,7)</f>
        <v>#REF!</v>
      </c>
      <c r="Z27" s="86" t="e">
        <f>VLOOKUP(U13,#REF!,8)</f>
        <v>#REF!</v>
      </c>
      <c r="AA27" s="94" t="e">
        <f>VLOOKUP(U13,#REF!,9)</f>
        <v>#REF!</v>
      </c>
      <c r="AB27" s="96" t="e">
        <f>VLOOKUP(AB13,#REF!,3)</f>
        <v>#REF!</v>
      </c>
      <c r="AC27" s="85" t="e">
        <f>VLOOKUP(AB13,#REF!,4)</f>
        <v>#REF!</v>
      </c>
      <c r="AD27" s="85" t="e">
        <f>VLOOKUP(AB13,#REF!,5)</f>
        <v>#REF!</v>
      </c>
      <c r="AE27" s="93" t="e">
        <f>VLOOKUP(AB13,#REF!,6)</f>
        <v>#REF!</v>
      </c>
      <c r="AF27" s="86" t="e">
        <f>VLOOKUP(AB13,#REF!,7)</f>
        <v>#REF!</v>
      </c>
      <c r="AG27" s="86" t="e">
        <f>VLOOKUP(AB13,#REF!,8)</f>
        <v>#REF!</v>
      </c>
      <c r="AH27" s="94" t="e">
        <f>VLOOKUP(AB13,#REF!,9)</f>
        <v>#REF!</v>
      </c>
      <c r="AI27" s="96" t="e">
        <f>VLOOKUP(AI13,#REF!,3)</f>
        <v>#REF!</v>
      </c>
      <c r="AJ27" s="85" t="e">
        <f>VLOOKUP(AI13,#REF!,4)</f>
        <v>#REF!</v>
      </c>
      <c r="AK27" s="85" t="e">
        <f>VLOOKUP(AK13,#REF!,5)</f>
        <v>#REF!</v>
      </c>
      <c r="AL27" s="93" t="e">
        <f>VLOOKUP(AL13,#REF!,6)</f>
        <v>#REF!</v>
      </c>
      <c r="AM27" s="86" t="e">
        <f>VLOOKUP(AM13,#REF!,7)</f>
        <v>#REF!</v>
      </c>
      <c r="AN27" s="86" t="e">
        <f>VLOOKUP(AN13,#REF!,8)</f>
        <v>#REF!</v>
      </c>
      <c r="AO27" s="94" t="e">
        <f>VLOOKUP(AO13,#REF!,9)</f>
        <v>#REF!</v>
      </c>
      <c r="AP27" s="59"/>
    </row>
    <row r="28" spans="5:42" ht="21">
      <c r="E28" s="78" t="e">
        <f>#REF!</f>
        <v>#REF!</v>
      </c>
      <c r="F28" s="59"/>
      <c r="G28" s="85" t="e">
        <f>VLOOKUP(G13,#REF!,3)</f>
        <v>#REF!</v>
      </c>
      <c r="H28" s="85" t="e">
        <f>VLOOKUP(G13,#REF!,4)</f>
        <v>#REF!</v>
      </c>
      <c r="I28" s="85" t="e">
        <f>VLOOKUP(G13,#REF!,5)</f>
        <v>#REF!</v>
      </c>
      <c r="J28" s="93" t="e">
        <f>VLOOKUP(G13,#REF!,6)</f>
        <v>#REF!</v>
      </c>
      <c r="K28" s="86" t="e">
        <f>VLOOKUP(G13,#REF!,7)</f>
        <v>#REF!</v>
      </c>
      <c r="L28" s="86" t="e">
        <f>VLOOKUP(G13,#REF!,8)</f>
        <v>#REF!</v>
      </c>
      <c r="M28" s="94" t="e">
        <f>VLOOKUP(G13,#REF!,9)</f>
        <v>#REF!</v>
      </c>
      <c r="N28" s="95" t="e">
        <f>VLOOKUP(N13,#REF!,3)</f>
        <v>#REF!</v>
      </c>
      <c r="O28" s="85" t="e">
        <f>VLOOKUP(N13,#REF!,4)</f>
        <v>#REF!</v>
      </c>
      <c r="P28" s="85" t="e">
        <f>VLOOKUP(N13,#REF!,5)</f>
        <v>#REF!</v>
      </c>
      <c r="Q28" s="93" t="e">
        <f>VLOOKUP(N13,#REF!,6)</f>
        <v>#REF!</v>
      </c>
      <c r="R28" s="86" t="e">
        <f>VLOOKUP(N13,#REF!,7)</f>
        <v>#REF!</v>
      </c>
      <c r="S28" s="86" t="e">
        <f>VLOOKUP(N13,#REF!,8)</f>
        <v>#REF!</v>
      </c>
      <c r="T28" s="94" t="e">
        <f>VLOOKUP(N13,#REF!,9)</f>
        <v>#REF!</v>
      </c>
      <c r="U28" s="96" t="e">
        <f>VLOOKUP(U13,#REF!,3)</f>
        <v>#REF!</v>
      </c>
      <c r="V28" s="85" t="e">
        <f>VLOOKUP(U13,#REF!,4)</f>
        <v>#REF!</v>
      </c>
      <c r="W28" s="85" t="e">
        <f>VLOOKUP(U13,#REF!,5)</f>
        <v>#REF!</v>
      </c>
      <c r="X28" s="93" t="e">
        <f>VLOOKUP(U13,#REF!,6)</f>
        <v>#REF!</v>
      </c>
      <c r="Y28" s="86" t="e">
        <f>VLOOKUP(U13,#REF!,7)</f>
        <v>#REF!</v>
      </c>
      <c r="Z28" s="86" t="e">
        <f>VLOOKUP(U13,#REF!,8)</f>
        <v>#REF!</v>
      </c>
      <c r="AA28" s="94" t="e">
        <f>VLOOKUP(U13,#REF!,9)</f>
        <v>#REF!</v>
      </c>
      <c r="AB28" s="96" t="e">
        <f>VLOOKUP(AB13,#REF!,3)</f>
        <v>#REF!</v>
      </c>
      <c r="AC28" s="85" t="e">
        <f>VLOOKUP(AB13,#REF!,4)</f>
        <v>#REF!</v>
      </c>
      <c r="AD28" s="85" t="e">
        <f>VLOOKUP(AB13,#REF!,5)</f>
        <v>#REF!</v>
      </c>
      <c r="AE28" s="93" t="e">
        <f>VLOOKUP(AB13,#REF!,6)</f>
        <v>#REF!</v>
      </c>
      <c r="AF28" s="86" t="e">
        <f>VLOOKUP(AB13,#REF!,7)</f>
        <v>#REF!</v>
      </c>
      <c r="AG28" s="86" t="e">
        <f>VLOOKUP(AB13,#REF!,8)</f>
        <v>#REF!</v>
      </c>
      <c r="AH28" s="94" t="e">
        <f>VLOOKUP(AB13,#REF!,9)</f>
        <v>#REF!</v>
      </c>
      <c r="AI28" s="96" t="e">
        <f>VLOOKUP(AI13,#REF!,3)</f>
        <v>#REF!</v>
      </c>
      <c r="AJ28" s="85" t="e">
        <f>VLOOKUP(AI13,#REF!,4)</f>
        <v>#REF!</v>
      </c>
      <c r="AK28" s="85" t="e">
        <f>VLOOKUP(AI13,#REF!,5)</f>
        <v>#REF!</v>
      </c>
      <c r="AL28" s="93" t="e">
        <f>VLOOKUP(AI13,#REF!,6)</f>
        <v>#REF!</v>
      </c>
      <c r="AM28" s="86" t="e">
        <f>VLOOKUP(AI13,#REF!,7)</f>
        <v>#REF!</v>
      </c>
      <c r="AN28" s="86" t="e">
        <f>VLOOKUP(AI13,#REF!,8)</f>
        <v>#REF!</v>
      </c>
      <c r="AO28" s="94" t="e">
        <f>VLOOKUP(AI13,#REF!,9)</f>
        <v>#REF!</v>
      </c>
      <c r="AP28" s="59"/>
    </row>
    <row r="29" spans="5:42" ht="21">
      <c r="E29" s="78" t="e">
        <f>#REF!</f>
        <v>#REF!</v>
      </c>
      <c r="F29" s="59"/>
      <c r="G29" s="85" t="e">
        <f>VLOOKUP(G13,#REF!,3)</f>
        <v>#REF!</v>
      </c>
      <c r="H29" s="85" t="e">
        <f>VLOOKUP(G13,#REF!,4)</f>
        <v>#REF!</v>
      </c>
      <c r="I29" s="85" t="e">
        <f>VLOOKUP(G13,#REF!,5)</f>
        <v>#REF!</v>
      </c>
      <c r="J29" s="93" t="e">
        <f>VLOOKUP(G13,#REF!,6)</f>
        <v>#REF!</v>
      </c>
      <c r="K29" s="86" t="e">
        <f>VLOOKUP(G13,#REF!,7)</f>
        <v>#REF!</v>
      </c>
      <c r="L29" s="86" t="e">
        <f>VLOOKUP(G13,#REF!,8)</f>
        <v>#REF!</v>
      </c>
      <c r="M29" s="94" t="e">
        <f>VLOOKUP(G13,#REF!,9)</f>
        <v>#REF!</v>
      </c>
      <c r="N29" s="95" t="e">
        <f>VLOOKUP(N13,#REF!,3)</f>
        <v>#REF!</v>
      </c>
      <c r="O29" s="85" t="e">
        <f>VLOOKUP(N13,#REF!,4)</f>
        <v>#REF!</v>
      </c>
      <c r="P29" s="85" t="e">
        <f>VLOOKUP(N13,#REF!,5)</f>
        <v>#REF!</v>
      </c>
      <c r="Q29" s="93" t="e">
        <f>VLOOKUP(N13,#REF!,6)</f>
        <v>#REF!</v>
      </c>
      <c r="R29" s="86" t="e">
        <f>VLOOKUP(N13,#REF!,7)</f>
        <v>#REF!</v>
      </c>
      <c r="S29" s="86" t="e">
        <f>VLOOKUP(N13,#REF!,8)</f>
        <v>#REF!</v>
      </c>
      <c r="T29" s="94" t="e">
        <f>VLOOKUP(N13,#REF!,9)</f>
        <v>#REF!</v>
      </c>
      <c r="U29" s="96" t="e">
        <f>VLOOKUP(U13,#REF!,3)</f>
        <v>#REF!</v>
      </c>
      <c r="V29" s="85" t="e">
        <f>VLOOKUP(U13,#REF!,4)</f>
        <v>#REF!</v>
      </c>
      <c r="W29" s="85" t="e">
        <f>VLOOKUP(U13,#REF!,5)</f>
        <v>#REF!</v>
      </c>
      <c r="X29" s="93" t="e">
        <f>VLOOKUP(U13,#REF!,6)</f>
        <v>#REF!</v>
      </c>
      <c r="Y29" s="86" t="e">
        <f>VLOOKUP(U13,#REF!,7)</f>
        <v>#REF!</v>
      </c>
      <c r="Z29" s="86" t="e">
        <f>VLOOKUP(U13,#REF!,8)</f>
        <v>#REF!</v>
      </c>
      <c r="AA29" s="94" t="e">
        <f>VLOOKUP(U13,#REF!,9)</f>
        <v>#REF!</v>
      </c>
      <c r="AB29" s="96" t="e">
        <f>VLOOKUP(AB13,#REF!,3)</f>
        <v>#REF!</v>
      </c>
      <c r="AC29" s="85" t="e">
        <f>VLOOKUP(AB13,#REF!,4)</f>
        <v>#REF!</v>
      </c>
      <c r="AD29" s="85" t="e">
        <f>VLOOKUP(AB13,#REF!,5)</f>
        <v>#REF!</v>
      </c>
      <c r="AE29" s="93" t="e">
        <f>VLOOKUP(AB13,#REF!,6)</f>
        <v>#REF!</v>
      </c>
      <c r="AF29" s="86" t="e">
        <f>VLOOKUP(AB13,#REF!,7)</f>
        <v>#REF!</v>
      </c>
      <c r="AG29" s="86" t="e">
        <f>VLOOKUP(AB13,#REF!,8)</f>
        <v>#REF!</v>
      </c>
      <c r="AH29" s="94" t="e">
        <f>VLOOKUP(AB13,#REF!,9)</f>
        <v>#REF!</v>
      </c>
      <c r="AI29" s="96" t="e">
        <f>VLOOKUP(AI13,#REF!,3)</f>
        <v>#REF!</v>
      </c>
      <c r="AJ29" s="85" t="e">
        <f>VLOOKUP(AI13,#REF!,4)</f>
        <v>#REF!</v>
      </c>
      <c r="AK29" s="85" t="e">
        <f>VLOOKUP(AK13,#REF!,5)</f>
        <v>#REF!</v>
      </c>
      <c r="AL29" s="93" t="e">
        <f>VLOOKUP(AL13,#REF!,6)</f>
        <v>#REF!</v>
      </c>
      <c r="AM29" s="86" t="e">
        <f>VLOOKUP(AL13,#REF!,7)</f>
        <v>#REF!</v>
      </c>
      <c r="AN29" s="86" t="e">
        <f>VLOOKUP(AL13,#REF!,8)</f>
        <v>#REF!</v>
      </c>
      <c r="AO29" s="94" t="e">
        <f>VLOOKUP(AL13,#REF!,9)</f>
        <v>#REF!</v>
      </c>
      <c r="AP29" s="59"/>
    </row>
    <row r="30" spans="5:42" ht="21">
      <c r="E30" s="78" t="e">
        <f>#REF!</f>
        <v>#REF!</v>
      </c>
      <c r="F30" s="59"/>
      <c r="G30" s="85" t="e">
        <f>VLOOKUP(G13,#REF!,3)</f>
        <v>#REF!</v>
      </c>
      <c r="H30" s="85" t="e">
        <f>VLOOKUP(G13,#REF!,4)</f>
        <v>#REF!</v>
      </c>
      <c r="I30" s="85" t="e">
        <f>VLOOKUP(G13,#REF!,5)</f>
        <v>#REF!</v>
      </c>
      <c r="J30" s="93" t="e">
        <f>VLOOKUP(G13,#REF!,6)</f>
        <v>#REF!</v>
      </c>
      <c r="K30" s="86" t="e">
        <f>VLOOKUP(G13,#REF!,7)</f>
        <v>#REF!</v>
      </c>
      <c r="L30" s="86" t="e">
        <f>VLOOKUP(G13,#REF!,8)</f>
        <v>#REF!</v>
      </c>
      <c r="M30" s="94" t="e">
        <f>VLOOKUP(G13,#REF!,9)</f>
        <v>#REF!</v>
      </c>
      <c r="N30" s="95" t="e">
        <f>VLOOKUP(N13,#REF!,3)</f>
        <v>#REF!</v>
      </c>
      <c r="O30" s="85" t="e">
        <f>VLOOKUP(N13,#REF!,4)</f>
        <v>#REF!</v>
      </c>
      <c r="P30" s="85" t="e">
        <f>VLOOKUP(N13,#REF!,5)</f>
        <v>#REF!</v>
      </c>
      <c r="Q30" s="93" t="e">
        <f>VLOOKUP(N13,#REF!,6)</f>
        <v>#REF!</v>
      </c>
      <c r="R30" s="86" t="e">
        <f>VLOOKUP(N13,#REF!,7)</f>
        <v>#REF!</v>
      </c>
      <c r="S30" s="86" t="e">
        <f>VLOOKUP(N13,#REF!,8)</f>
        <v>#REF!</v>
      </c>
      <c r="T30" s="94" t="e">
        <f>VLOOKUP(N13,#REF!,9)</f>
        <v>#REF!</v>
      </c>
      <c r="U30" s="96" t="e">
        <f>VLOOKUP(U13,#REF!,3)</f>
        <v>#REF!</v>
      </c>
      <c r="V30" s="85" t="e">
        <f>VLOOKUP(U13,#REF!,4)</f>
        <v>#REF!</v>
      </c>
      <c r="W30" s="85" t="e">
        <f>VLOOKUP(U13,#REF!,5)</f>
        <v>#REF!</v>
      </c>
      <c r="X30" s="93" t="e">
        <f>VLOOKUP(U13,#REF!,6)</f>
        <v>#REF!</v>
      </c>
      <c r="Y30" s="86" t="e">
        <f>VLOOKUP(U13,#REF!,7)</f>
        <v>#REF!</v>
      </c>
      <c r="Z30" s="86" t="e">
        <f>VLOOKUP(U13,#REF!,8)</f>
        <v>#REF!</v>
      </c>
      <c r="AA30" s="94" t="e">
        <f>VLOOKUP(U13,#REF!,9)</f>
        <v>#REF!</v>
      </c>
      <c r="AB30" s="96" t="e">
        <f>VLOOKUP(AB13,#REF!,3)</f>
        <v>#REF!</v>
      </c>
      <c r="AC30" s="85" t="e">
        <f>VLOOKUP(AB13,#REF!,4)</f>
        <v>#REF!</v>
      </c>
      <c r="AD30" s="85" t="e">
        <f>VLOOKUP(AB13,#REF!,5)</f>
        <v>#REF!</v>
      </c>
      <c r="AE30" s="93" t="e">
        <f>VLOOKUP(AB13,#REF!,6)</f>
        <v>#REF!</v>
      </c>
      <c r="AF30" s="86" t="e">
        <f>VLOOKUP(AB13,#REF!,7)</f>
        <v>#REF!</v>
      </c>
      <c r="AG30" s="86" t="e">
        <f>VLOOKUP(AB13,#REF!,8)</f>
        <v>#REF!</v>
      </c>
      <c r="AH30" s="94" t="e">
        <f>VLOOKUP(AB13,#REF!,9)</f>
        <v>#REF!</v>
      </c>
      <c r="AI30" s="96" t="e">
        <f>VLOOKUP(AI13,#REF!,3)</f>
        <v>#REF!</v>
      </c>
      <c r="AJ30" s="85" t="e">
        <f>VLOOKUP(AI13,#REF!,4)</f>
        <v>#REF!</v>
      </c>
      <c r="AK30" s="85" t="e">
        <f>VLOOKUP(AI13,#REF!,5)</f>
        <v>#REF!</v>
      </c>
      <c r="AL30" s="93" t="e">
        <f>VLOOKUP(AI13,#REF!,6)</f>
        <v>#REF!</v>
      </c>
      <c r="AM30" s="86" t="e">
        <f>VLOOKUP(AI13,#REF!,7)</f>
        <v>#REF!</v>
      </c>
      <c r="AN30" s="86" t="e">
        <f>VLOOKUP(AI13,#REF!,8)</f>
        <v>#REF!</v>
      </c>
      <c r="AO30" s="94" t="e">
        <f>VLOOKUP(AI13,#REF!,9)</f>
        <v>#REF!</v>
      </c>
      <c r="AP30" s="59"/>
    </row>
    <row r="31" spans="5:42" ht="21">
      <c r="E31" s="78" t="e">
        <f>#REF!</f>
        <v>#REF!</v>
      </c>
      <c r="F31" s="59"/>
      <c r="G31" s="85" t="e">
        <f>VLOOKUP(G13,#REF!,3)</f>
        <v>#REF!</v>
      </c>
      <c r="H31" s="85" t="e">
        <f>VLOOKUP(G13,#REF!,4)</f>
        <v>#REF!</v>
      </c>
      <c r="I31" s="85" t="e">
        <f>VLOOKUP(G13,#REF!,5)</f>
        <v>#REF!</v>
      </c>
      <c r="J31" s="93" t="e">
        <f>VLOOKUP(G13,#REF!,6)</f>
        <v>#REF!</v>
      </c>
      <c r="K31" s="86" t="e">
        <f>VLOOKUP(G13,#REF!,7)</f>
        <v>#REF!</v>
      </c>
      <c r="L31" s="86" t="e">
        <f>VLOOKUP(G13,#REF!,8)</f>
        <v>#REF!</v>
      </c>
      <c r="M31" s="94" t="e">
        <f>VLOOKUP(G13,#REF!,9)</f>
        <v>#REF!</v>
      </c>
      <c r="N31" s="95" t="e">
        <f>VLOOKUP(N13,#REF!,3)</f>
        <v>#REF!</v>
      </c>
      <c r="O31" s="85" t="e">
        <f>VLOOKUP(N13,#REF!,4)</f>
        <v>#REF!</v>
      </c>
      <c r="P31" s="85" t="e">
        <f>VLOOKUP(N13,#REF!,5)</f>
        <v>#REF!</v>
      </c>
      <c r="Q31" s="93" t="e">
        <f>VLOOKUP(N13,#REF!,6)</f>
        <v>#REF!</v>
      </c>
      <c r="R31" s="86" t="e">
        <f>VLOOKUP(N13,#REF!,7)</f>
        <v>#REF!</v>
      </c>
      <c r="S31" s="86" t="e">
        <f>VLOOKUP(N13,#REF!,8)</f>
        <v>#REF!</v>
      </c>
      <c r="T31" s="94" t="e">
        <f>VLOOKUP(N13,#REF!,9)</f>
        <v>#REF!</v>
      </c>
      <c r="U31" s="96" t="e">
        <f>VLOOKUP(U13,#REF!,3)</f>
        <v>#REF!</v>
      </c>
      <c r="V31" s="85" t="e">
        <f>VLOOKUP(U13,#REF!,4)</f>
        <v>#REF!</v>
      </c>
      <c r="W31" s="85" t="e">
        <f>VLOOKUP(U13,#REF!,5)</f>
        <v>#REF!</v>
      </c>
      <c r="X31" s="93" t="e">
        <f>VLOOKUP(U13,#REF!,6)</f>
        <v>#REF!</v>
      </c>
      <c r="Y31" s="86" t="e">
        <f>VLOOKUP(U13,#REF!,7)</f>
        <v>#REF!</v>
      </c>
      <c r="Z31" s="86" t="e">
        <f>VLOOKUP(U13,#REF!,8)</f>
        <v>#REF!</v>
      </c>
      <c r="AA31" s="94" t="e">
        <f>VLOOKUP(U13,#REF!,9)</f>
        <v>#REF!</v>
      </c>
      <c r="AB31" s="96" t="e">
        <f>VLOOKUP(AB13,#REF!,3)</f>
        <v>#REF!</v>
      </c>
      <c r="AC31" s="85" t="e">
        <f>VLOOKUP(AB13,#REF!,4)</f>
        <v>#REF!</v>
      </c>
      <c r="AD31" s="85" t="e">
        <f>VLOOKUP(AB13,#REF!,5)</f>
        <v>#REF!</v>
      </c>
      <c r="AE31" s="93" t="e">
        <f>VLOOKUP(AB13,#REF!,6)</f>
        <v>#REF!</v>
      </c>
      <c r="AF31" s="86" t="e">
        <f>VLOOKUP(AB13,#REF!,7)</f>
        <v>#REF!</v>
      </c>
      <c r="AG31" s="86" t="e">
        <f>VLOOKUP(AB13,#REF!,8)</f>
        <v>#REF!</v>
      </c>
      <c r="AH31" s="94" t="e">
        <f>VLOOKUP(AB13,#REF!,9)</f>
        <v>#REF!</v>
      </c>
      <c r="AI31" s="96" t="e">
        <f>VLOOKUP(AI13,#REF!,3)</f>
        <v>#REF!</v>
      </c>
      <c r="AJ31" s="85" t="e">
        <f>VLOOKUP(AI13,#REF!,4)</f>
        <v>#REF!</v>
      </c>
      <c r="AK31" s="85" t="e">
        <f>VLOOKUP(AI13,#REF!,5)</f>
        <v>#REF!</v>
      </c>
      <c r="AL31" s="93" t="e">
        <f>VLOOKUP(AI13,#REF!,6)</f>
        <v>#REF!</v>
      </c>
      <c r="AM31" s="86" t="e">
        <f>VLOOKUP(AI13,#REF!,7)</f>
        <v>#REF!</v>
      </c>
      <c r="AN31" s="86" t="e">
        <f>VLOOKUP(AI13,#REF!,8)</f>
        <v>#REF!</v>
      </c>
      <c r="AO31" s="94" t="e">
        <f>VLOOKUP(AI13,#REF!,9)</f>
        <v>#REF!</v>
      </c>
      <c r="AP31" s="59"/>
    </row>
    <row r="32" spans="5:42" ht="21">
      <c r="E32" s="78" t="e">
        <f>#REF!</f>
        <v>#REF!</v>
      </c>
      <c r="F32" s="59"/>
      <c r="G32" s="85" t="e">
        <f>VLOOKUP(G13,#REF!,3)</f>
        <v>#REF!</v>
      </c>
      <c r="H32" s="85" t="e">
        <f>VLOOKUP(G13,#REF!,4)</f>
        <v>#REF!</v>
      </c>
      <c r="I32" s="85" t="e">
        <f>VLOOKUP(G13,#REF!,5)</f>
        <v>#REF!</v>
      </c>
      <c r="J32" s="93" t="e">
        <f>VLOOKUP(G13,#REF!,6)</f>
        <v>#REF!</v>
      </c>
      <c r="K32" s="86" t="e">
        <f>VLOOKUP(G13,#REF!,7)</f>
        <v>#REF!</v>
      </c>
      <c r="L32" s="86" t="e">
        <f>VLOOKUP(G13,#REF!,8)</f>
        <v>#REF!</v>
      </c>
      <c r="M32" s="94" t="e">
        <f>VLOOKUP(G13,#REF!,9)</f>
        <v>#REF!</v>
      </c>
      <c r="N32" s="95" t="e">
        <f>VLOOKUP(N13,#REF!,3)</f>
        <v>#REF!</v>
      </c>
      <c r="O32" s="85" t="e">
        <f>VLOOKUP(N13,#REF!,4)</f>
        <v>#REF!</v>
      </c>
      <c r="P32" s="85" t="e">
        <f>VLOOKUP(N13,#REF!,5)</f>
        <v>#REF!</v>
      </c>
      <c r="Q32" s="93" t="e">
        <f>VLOOKUP(N13,#REF!,6)</f>
        <v>#REF!</v>
      </c>
      <c r="R32" s="86" t="e">
        <f>VLOOKUP(N13,#REF!,7)</f>
        <v>#REF!</v>
      </c>
      <c r="S32" s="86" t="e">
        <f>VLOOKUP(N13,#REF!,8)</f>
        <v>#REF!</v>
      </c>
      <c r="T32" s="94" t="e">
        <f>VLOOKUP(N13,#REF!,9)</f>
        <v>#REF!</v>
      </c>
      <c r="U32" s="96" t="e">
        <f>VLOOKUP(U13,#REF!,3)</f>
        <v>#REF!</v>
      </c>
      <c r="V32" s="85" t="e">
        <f>VLOOKUP(U13,#REF!,4)</f>
        <v>#REF!</v>
      </c>
      <c r="W32" s="85" t="e">
        <f>VLOOKUP(U13,#REF!,5)</f>
        <v>#REF!</v>
      </c>
      <c r="X32" s="93" t="e">
        <f>VLOOKUP(U13,#REF!,6)</f>
        <v>#REF!</v>
      </c>
      <c r="Y32" s="86" t="e">
        <f>VLOOKUP(U13,#REF!,7)</f>
        <v>#REF!</v>
      </c>
      <c r="Z32" s="86" t="e">
        <f>VLOOKUP(U13,#REF!,8)</f>
        <v>#REF!</v>
      </c>
      <c r="AA32" s="94" t="e">
        <f>VLOOKUP(U13,#REF!,9)</f>
        <v>#REF!</v>
      </c>
      <c r="AB32" s="96" t="e">
        <f>VLOOKUP(AB13,#REF!,3)</f>
        <v>#REF!</v>
      </c>
      <c r="AC32" s="85" t="e">
        <f>VLOOKUP(AB13,#REF!,4)</f>
        <v>#REF!</v>
      </c>
      <c r="AD32" s="85" t="e">
        <f>VLOOKUP(AB13,#REF!,5)</f>
        <v>#REF!</v>
      </c>
      <c r="AE32" s="93" t="e">
        <f>VLOOKUP(AB13,#REF!,6)</f>
        <v>#REF!</v>
      </c>
      <c r="AF32" s="86" t="e">
        <f>VLOOKUP(AB13,#REF!,7)</f>
        <v>#REF!</v>
      </c>
      <c r="AG32" s="86" t="e">
        <f>VLOOKUP(AB13,#REF!,8)</f>
        <v>#REF!</v>
      </c>
      <c r="AH32" s="94" t="e">
        <f>VLOOKUP(AB13,#REF!,9)</f>
        <v>#REF!</v>
      </c>
      <c r="AI32" s="96" t="e">
        <f>VLOOKUP(AI13,#REF!,3)</f>
        <v>#REF!</v>
      </c>
      <c r="AJ32" s="85" t="e">
        <f>VLOOKUP(AI13,#REF!,4)</f>
        <v>#REF!</v>
      </c>
      <c r="AK32" s="85" t="e">
        <f>VLOOKUP(AI13,#REF!,5)</f>
        <v>#REF!</v>
      </c>
      <c r="AL32" s="93" t="e">
        <f>VLOOKUP(AI13,#REF!,6)</f>
        <v>#REF!</v>
      </c>
      <c r="AM32" s="86" t="e">
        <f>VLOOKUP(AI13,#REF!,7)</f>
        <v>#REF!</v>
      </c>
      <c r="AN32" s="86" t="e">
        <f>VLOOKUP(AI13,#REF!,8)</f>
        <v>#REF!</v>
      </c>
      <c r="AO32" s="94" t="e">
        <f>VLOOKUP(AI13,#REF!,9)</f>
        <v>#REF!</v>
      </c>
      <c r="AP32" s="59"/>
    </row>
    <row r="33" spans="5:42" ht="21">
      <c r="E33" s="78" t="e">
        <f>#REF!</f>
        <v>#REF!</v>
      </c>
      <c r="F33" s="59"/>
      <c r="G33" s="85" t="e">
        <f>VLOOKUP(G13,#REF!,3)</f>
        <v>#REF!</v>
      </c>
      <c r="H33" s="85" t="e">
        <f>VLOOKUP(G13,#REF!,4)</f>
        <v>#REF!</v>
      </c>
      <c r="I33" s="85" t="e">
        <f>VLOOKUP(G13,#REF!,5)</f>
        <v>#REF!</v>
      </c>
      <c r="J33" s="93" t="e">
        <f>VLOOKUP(G13,#REF!,6)</f>
        <v>#REF!</v>
      </c>
      <c r="K33" s="86" t="e">
        <f>VLOOKUP(G13,#REF!,7)</f>
        <v>#REF!</v>
      </c>
      <c r="L33" s="86" t="e">
        <f>VLOOKUP(G13,#REF!,8)</f>
        <v>#REF!</v>
      </c>
      <c r="M33" s="94" t="e">
        <f>VLOOKUP(G13,#REF!,9)</f>
        <v>#REF!</v>
      </c>
      <c r="N33" s="95" t="e">
        <f>VLOOKUP(N13,#REF!,3)</f>
        <v>#REF!</v>
      </c>
      <c r="O33" s="85" t="e">
        <f>VLOOKUP(N13,#REF!,4)</f>
        <v>#REF!</v>
      </c>
      <c r="P33" s="85" t="e">
        <f>VLOOKUP(N13,#REF!,5)</f>
        <v>#REF!</v>
      </c>
      <c r="Q33" s="93" t="e">
        <f>VLOOKUP(N13,#REF!,6)</f>
        <v>#REF!</v>
      </c>
      <c r="R33" s="86" t="e">
        <f>VLOOKUP(N13,#REF!,7)</f>
        <v>#REF!</v>
      </c>
      <c r="S33" s="86" t="e">
        <f>VLOOKUP(N13,#REF!,8)</f>
        <v>#REF!</v>
      </c>
      <c r="T33" s="94" t="e">
        <f>VLOOKUP(N13,#REF!,9)</f>
        <v>#REF!</v>
      </c>
      <c r="U33" s="96" t="e">
        <f>VLOOKUP(U13,#REF!,3)</f>
        <v>#REF!</v>
      </c>
      <c r="V33" s="85" t="e">
        <f>VLOOKUP(U13,#REF!,4)</f>
        <v>#REF!</v>
      </c>
      <c r="W33" s="85" t="e">
        <f>VLOOKUP(U13,#REF!,5)</f>
        <v>#REF!</v>
      </c>
      <c r="X33" s="93" t="e">
        <f>VLOOKUP(U13,#REF!,6)</f>
        <v>#REF!</v>
      </c>
      <c r="Y33" s="86" t="e">
        <f>VLOOKUP(U13,#REF!,7)</f>
        <v>#REF!</v>
      </c>
      <c r="Z33" s="86" t="e">
        <f>VLOOKUP(U13,#REF!,8)</f>
        <v>#REF!</v>
      </c>
      <c r="AA33" s="94" t="e">
        <f>VLOOKUP(U13,#REF!,9)</f>
        <v>#REF!</v>
      </c>
      <c r="AB33" s="96" t="e">
        <f>VLOOKUP(AB13,#REF!,3)</f>
        <v>#REF!</v>
      </c>
      <c r="AC33" s="85" t="e">
        <f>VLOOKUP(AB13,#REF!,4)</f>
        <v>#REF!</v>
      </c>
      <c r="AD33" s="85" t="e">
        <f>VLOOKUP(AB13,#REF!,5)</f>
        <v>#REF!</v>
      </c>
      <c r="AE33" s="93" t="e">
        <f>VLOOKUP(AB13,#REF!,6)</f>
        <v>#REF!</v>
      </c>
      <c r="AF33" s="86" t="e">
        <f>VLOOKUP(AB13,#REF!,7)</f>
        <v>#REF!</v>
      </c>
      <c r="AG33" s="86" t="e">
        <f>VLOOKUP(AB13,#REF!,8)</f>
        <v>#REF!</v>
      </c>
      <c r="AH33" s="94" t="e">
        <f>VLOOKUP(AB13,#REF!,9)</f>
        <v>#REF!</v>
      </c>
      <c r="AI33" s="96" t="e">
        <f>VLOOKUP(AI13,#REF!,3)</f>
        <v>#REF!</v>
      </c>
      <c r="AJ33" s="85" t="e">
        <f>VLOOKUP(AI13,#REF!,4)</f>
        <v>#REF!</v>
      </c>
      <c r="AK33" s="85" t="e">
        <f>VLOOKUP(AI13,#REF!,5)</f>
        <v>#REF!</v>
      </c>
      <c r="AL33" s="93" t="e">
        <f>VLOOKUP(AI13,#REF!,6)</f>
        <v>#REF!</v>
      </c>
      <c r="AM33" s="86" t="e">
        <f>VLOOKUP(AI13,#REF!,7)</f>
        <v>#REF!</v>
      </c>
      <c r="AN33" s="86" t="e">
        <f>VLOOKUP(AI13,#REF!,8)</f>
        <v>#REF!</v>
      </c>
      <c r="AO33" s="94" t="e">
        <f>VLOOKUP(AI13,#REF!,9)</f>
        <v>#REF!</v>
      </c>
      <c r="AP33" s="59"/>
    </row>
    <row r="34" spans="5:42" ht="21.75" thickBot="1">
      <c r="E34" s="59"/>
      <c r="F34" s="59"/>
      <c r="G34" s="85"/>
      <c r="H34" s="97"/>
      <c r="I34" s="97"/>
      <c r="J34" s="98"/>
      <c r="K34" s="99"/>
      <c r="L34" s="99"/>
      <c r="M34" s="100"/>
      <c r="N34" s="101"/>
      <c r="O34" s="97"/>
      <c r="P34" s="97"/>
      <c r="Q34" s="98"/>
      <c r="R34" s="99"/>
      <c r="S34" s="99"/>
      <c r="T34" s="100"/>
      <c r="U34" s="102"/>
      <c r="V34" s="97"/>
      <c r="W34" s="97"/>
      <c r="X34" s="98"/>
      <c r="Y34" s="99"/>
      <c r="Z34" s="99"/>
      <c r="AA34" s="100"/>
      <c r="AB34" s="102"/>
      <c r="AC34" s="97"/>
      <c r="AD34" s="97"/>
      <c r="AE34" s="98"/>
      <c r="AF34" s="99"/>
      <c r="AG34" s="99"/>
      <c r="AH34" s="100"/>
      <c r="AI34" s="102"/>
      <c r="AJ34" s="97"/>
      <c r="AK34" s="97"/>
      <c r="AL34" s="98"/>
      <c r="AM34" s="99"/>
      <c r="AN34" s="99"/>
      <c r="AO34" s="100"/>
      <c r="AP34" s="59"/>
    </row>
    <row r="35" spans="5:42" ht="21.75" thickBot="1">
      <c r="E35" s="59"/>
      <c r="F35" s="59"/>
      <c r="G35" s="79">
        <f t="shared" ref="G35:AO35" si="0">COUNT(G16:G34)</f>
        <v>0</v>
      </c>
      <c r="H35" s="80">
        <f t="shared" si="0"/>
        <v>0</v>
      </c>
      <c r="I35" s="80">
        <f t="shared" si="0"/>
        <v>0</v>
      </c>
      <c r="J35" s="80">
        <f t="shared" si="0"/>
        <v>0</v>
      </c>
      <c r="K35" s="80">
        <f t="shared" si="0"/>
        <v>0</v>
      </c>
      <c r="L35" s="80">
        <f t="shared" si="0"/>
        <v>0</v>
      </c>
      <c r="M35" s="81">
        <f t="shared" si="0"/>
        <v>0</v>
      </c>
      <c r="N35" s="82">
        <f t="shared" si="0"/>
        <v>0</v>
      </c>
      <c r="O35" s="80">
        <f t="shared" si="0"/>
        <v>0</v>
      </c>
      <c r="P35" s="80">
        <f t="shared" si="0"/>
        <v>0</v>
      </c>
      <c r="Q35" s="80">
        <f t="shared" si="0"/>
        <v>0</v>
      </c>
      <c r="R35" s="80">
        <f t="shared" si="0"/>
        <v>0</v>
      </c>
      <c r="S35" s="80">
        <f t="shared" si="0"/>
        <v>0</v>
      </c>
      <c r="T35" s="83">
        <f t="shared" si="0"/>
        <v>0</v>
      </c>
      <c r="U35" s="84">
        <f t="shared" si="0"/>
        <v>0</v>
      </c>
      <c r="V35" s="80">
        <f t="shared" si="0"/>
        <v>0</v>
      </c>
      <c r="W35" s="80">
        <f t="shared" si="0"/>
        <v>0</v>
      </c>
      <c r="X35" s="80">
        <f t="shared" si="0"/>
        <v>0</v>
      </c>
      <c r="Y35" s="80">
        <f t="shared" si="0"/>
        <v>0</v>
      </c>
      <c r="Z35" s="80">
        <f t="shared" si="0"/>
        <v>0</v>
      </c>
      <c r="AA35" s="80">
        <f t="shared" si="0"/>
        <v>0</v>
      </c>
      <c r="AB35" s="80">
        <f t="shared" si="0"/>
        <v>0</v>
      </c>
      <c r="AC35" s="80">
        <f t="shared" si="0"/>
        <v>0</v>
      </c>
      <c r="AD35" s="80">
        <f t="shared" si="0"/>
        <v>0</v>
      </c>
      <c r="AE35" s="80">
        <f t="shared" si="0"/>
        <v>0</v>
      </c>
      <c r="AF35" s="80">
        <f t="shared" si="0"/>
        <v>0</v>
      </c>
      <c r="AG35" s="80">
        <f t="shared" si="0"/>
        <v>0</v>
      </c>
      <c r="AH35" s="80">
        <f t="shared" si="0"/>
        <v>0</v>
      </c>
      <c r="AI35" s="80">
        <f t="shared" si="0"/>
        <v>0</v>
      </c>
      <c r="AJ35" s="80">
        <f t="shared" si="0"/>
        <v>0</v>
      </c>
      <c r="AK35" s="80">
        <f t="shared" si="0"/>
        <v>0</v>
      </c>
      <c r="AL35" s="80">
        <f t="shared" si="0"/>
        <v>0</v>
      </c>
      <c r="AM35" s="80">
        <f t="shared" si="0"/>
        <v>0</v>
      </c>
      <c r="AN35" s="80">
        <f t="shared" si="0"/>
        <v>0</v>
      </c>
      <c r="AO35" s="80">
        <f t="shared" si="0"/>
        <v>0</v>
      </c>
      <c r="AP35" s="59"/>
    </row>
    <row r="36" spans="5:42">
      <c r="E36" s="56"/>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6"/>
      <c r="AL36" s="56"/>
      <c r="AM36" s="56"/>
      <c r="AN36" s="56"/>
      <c r="AO36" s="56"/>
      <c r="AP36" s="56"/>
    </row>
  </sheetData>
  <mergeCells count="15">
    <mergeCell ref="G14:M14"/>
    <mergeCell ref="N14:T14"/>
    <mergeCell ref="U14:AA14"/>
    <mergeCell ref="AB14:AH14"/>
    <mergeCell ref="AI14:AO14"/>
    <mergeCell ref="G12:M12"/>
    <mergeCell ref="N12:T12"/>
    <mergeCell ref="U12:AA12"/>
    <mergeCell ref="AB12:AH12"/>
    <mergeCell ref="AI12:AO12"/>
    <mergeCell ref="G11:M11"/>
    <mergeCell ref="N11:T11"/>
    <mergeCell ref="U11:AA11"/>
    <mergeCell ref="AB11:AH11"/>
    <mergeCell ref="AI11:AO11"/>
  </mergeCells>
  <conditionalFormatting sqref="G16:AO34">
    <cfRule type="cellIs" dxfId="73" priority="1" operator="between">
      <formula>1</formula>
      <formula>1</formula>
    </cfRule>
  </conditionalFormatting>
  <printOptions horizontalCentered="1" verticalCentered="1"/>
  <pageMargins left="0" right="0" top="0" bottom="0" header="0" footer="0"/>
  <pageSetup paperSize="9" scale="71" fitToWidth="0" orientation="landscape" verticalDpi="0" r:id="rId1"/>
  <colBreaks count="2" manualBreakCount="2">
    <brk id="20" max="1048575" man="1"/>
    <brk id="34" max="1048575" man="1"/>
  </colBreaks>
</worksheet>
</file>

<file path=xl/worksheets/sheet2.xml><?xml version="1.0" encoding="utf-8"?>
<worksheet xmlns="http://schemas.openxmlformats.org/spreadsheetml/2006/main" xmlns:r="http://schemas.openxmlformats.org/officeDocument/2006/relationships">
  <sheetPr codeName="ورقة7">
    <tabColor theme="7" tint="0.39997558519241921"/>
  </sheetPr>
  <dimension ref="A1:HL288"/>
  <sheetViews>
    <sheetView rightToLeft="1" topLeftCell="E211" workbookViewId="0">
      <selection activeCell="M195" sqref="M195"/>
    </sheetView>
  </sheetViews>
  <sheetFormatPr defaultColWidth="9" defaultRowHeight="21"/>
  <cols>
    <col min="2" max="2" width="11.7109375" style="12" customWidth="1"/>
    <col min="3" max="5" width="9.140625" customWidth="1"/>
    <col min="6" max="6" width="11.42578125" customWidth="1"/>
    <col min="7" max="149" width="9.140625" customWidth="1"/>
    <col min="150" max="150" width="9" style="11"/>
    <col min="220" max="220" width="19.140625" customWidth="1"/>
    <col min="431" max="431" width="19.140625" customWidth="1"/>
    <col min="649" max="649" width="19.140625" customWidth="1"/>
  </cols>
  <sheetData>
    <row r="1" spans="1:220" ht="21.75" thickBot="1"/>
    <row r="2" spans="1:220" ht="21.75" thickBot="1">
      <c r="K2" s="22" t="e">
        <f>#REF!</f>
        <v>#REF!</v>
      </c>
      <c r="L2" s="22" t="e">
        <f>#REF!</f>
        <v>#REF!</v>
      </c>
      <c r="M2" s="22" t="e">
        <f>#REF!</f>
        <v>#REF!</v>
      </c>
      <c r="N2" s="22" t="e">
        <f>#REF!</f>
        <v>#REF!</v>
      </c>
      <c r="O2" s="23" t="e">
        <f>#REF!</f>
        <v>#REF!</v>
      </c>
      <c r="P2" s="24" t="e">
        <f>#REF!</f>
        <v>#REF!</v>
      </c>
      <c r="Q2" s="25" t="e">
        <f>#REF!</f>
        <v>#REF!</v>
      </c>
    </row>
    <row r="3" spans="1:220" ht="21.75" thickBot="1">
      <c r="I3" s="19">
        <v>1</v>
      </c>
      <c r="J3" s="14" t="str">
        <f>IF(I3=5,"الخميس",IF(I3=4,"الأربعاء",IF(I3=3,"الثلاثاء",IF(I3=2,"الإثنين",IF(I3=1,"الأحد",IF(I3=6,"الجمعة",IF(I3=7,"السبت")))))))</f>
        <v>الأحد</v>
      </c>
      <c r="K3" s="22" t="e">
        <f>#REF!</f>
        <v>#REF!</v>
      </c>
      <c r="L3" s="22" t="e">
        <f>#REF!</f>
        <v>#REF!</v>
      </c>
      <c r="M3" s="22" t="e">
        <f>#REF!</f>
        <v>#REF!</v>
      </c>
      <c r="N3" s="22" t="e">
        <f>#REF!</f>
        <v>#REF!</v>
      </c>
      <c r="O3" s="26" t="e">
        <f>#REF!</f>
        <v>#REF!</v>
      </c>
      <c r="P3" s="26" t="e">
        <f>#REF!</f>
        <v>#REF!</v>
      </c>
      <c r="Q3" s="26" t="e">
        <f>#REF!</f>
        <v>#REF!</v>
      </c>
    </row>
    <row r="4" spans="1:220" ht="21.75" thickBot="1">
      <c r="I4" s="19">
        <v>2</v>
      </c>
      <c r="J4" s="14" t="str">
        <f t="shared" ref="J4:J9" si="0">IF(I4=5,"الخميس",IF(I4=4,"الأربعاء",IF(I4=3,"الثلاثاء",IF(I4=2,"الإثنين",IF(I4=1,"الأحد",IF(I4=6,"الجمعة",IF(I4=7,"السبت")))))))</f>
        <v>الإثنين</v>
      </c>
      <c r="K4" s="22" t="e">
        <f>#REF!</f>
        <v>#REF!</v>
      </c>
      <c r="L4" s="22" t="e">
        <f>#REF!</f>
        <v>#REF!</v>
      </c>
      <c r="M4" s="22" t="e">
        <f>#REF!</f>
        <v>#REF!</v>
      </c>
      <c r="N4" s="22" t="e">
        <f>#REF!</f>
        <v>#REF!</v>
      </c>
      <c r="O4" s="26" t="e">
        <f>#REF!</f>
        <v>#REF!</v>
      </c>
      <c r="P4" s="26" t="e">
        <f>#REF!</f>
        <v>#REF!</v>
      </c>
      <c r="Q4" s="26" t="e">
        <f>#REF!</f>
        <v>#REF!</v>
      </c>
    </row>
    <row r="5" spans="1:220" ht="21.75" thickBot="1">
      <c r="I5" s="19">
        <v>3</v>
      </c>
      <c r="J5" s="14" t="str">
        <f t="shared" si="0"/>
        <v>الثلاثاء</v>
      </c>
      <c r="K5" s="22" t="e">
        <f>#REF!</f>
        <v>#REF!</v>
      </c>
      <c r="L5" s="22" t="e">
        <f>#REF!</f>
        <v>#REF!</v>
      </c>
      <c r="M5" s="22" t="e">
        <f>#REF!</f>
        <v>#REF!</v>
      </c>
      <c r="N5" s="22" t="e">
        <f>#REF!</f>
        <v>#REF!</v>
      </c>
      <c r="O5" s="26" t="e">
        <f>#REF!</f>
        <v>#REF!</v>
      </c>
      <c r="P5" s="26" t="e">
        <f>#REF!</f>
        <v>#REF!</v>
      </c>
      <c r="Q5" s="26" t="e">
        <f>#REF!</f>
        <v>#REF!</v>
      </c>
    </row>
    <row r="6" spans="1:220" ht="21.75" thickBot="1">
      <c r="I6" s="19">
        <v>4</v>
      </c>
      <c r="J6" s="14" t="str">
        <f t="shared" si="0"/>
        <v>الأربعاء</v>
      </c>
      <c r="K6" s="22" t="e">
        <f>#REF!</f>
        <v>#REF!</v>
      </c>
      <c r="L6" s="22" t="e">
        <f>#REF!</f>
        <v>#REF!</v>
      </c>
      <c r="M6" s="22" t="e">
        <f>#REF!</f>
        <v>#REF!</v>
      </c>
      <c r="N6" s="22" t="e">
        <f>#REF!</f>
        <v>#REF!</v>
      </c>
      <c r="O6" s="26" t="e">
        <f>#REF!</f>
        <v>#REF!</v>
      </c>
      <c r="P6" s="26" t="e">
        <f>#REF!</f>
        <v>#REF!</v>
      </c>
      <c r="Q6" s="26" t="e">
        <f>#REF!</f>
        <v>#REF!</v>
      </c>
    </row>
    <row r="7" spans="1:220" ht="24" thickBot="1">
      <c r="C7" s="10" t="s">
        <v>9</v>
      </c>
      <c r="D7" s="137" t="e">
        <f>#REF!</f>
        <v>#REF!</v>
      </c>
      <c r="E7" s="138"/>
      <c r="I7" s="19">
        <v>5</v>
      </c>
      <c r="J7" s="14" t="str">
        <f t="shared" si="0"/>
        <v>الخميس</v>
      </c>
      <c r="K7" s="22" t="e">
        <f>#REF!</f>
        <v>#REF!</v>
      </c>
      <c r="L7" s="22" t="e">
        <f>#REF!</f>
        <v>#REF!</v>
      </c>
      <c r="M7" s="22" t="e">
        <f>#REF!</f>
        <v>#REF!</v>
      </c>
      <c r="N7" s="22" t="e">
        <f>#REF!</f>
        <v>#REF!</v>
      </c>
      <c r="O7" s="26" t="e">
        <f>#REF!</f>
        <v>#REF!</v>
      </c>
      <c r="P7" s="26" t="e">
        <f>#REF!</f>
        <v>#REF!</v>
      </c>
      <c r="Q7" s="26" t="e">
        <f>#REF!</f>
        <v>#REF!</v>
      </c>
    </row>
    <row r="8" spans="1:220" ht="21.75" thickBot="1">
      <c r="C8" s="12"/>
      <c r="D8" s="12"/>
      <c r="E8" s="12"/>
      <c r="F8" s="12"/>
      <c r="I8" s="19">
        <v>6</v>
      </c>
      <c r="J8" s="14" t="str">
        <f t="shared" si="0"/>
        <v>الجمعة</v>
      </c>
      <c r="K8" s="22"/>
      <c r="L8" s="22"/>
      <c r="M8" s="22"/>
      <c r="N8" s="22"/>
      <c r="O8" s="26"/>
      <c r="P8" s="26"/>
      <c r="Q8" s="26"/>
    </row>
    <row r="9" spans="1:220" ht="27" thickBot="1">
      <c r="C9" s="104" t="s">
        <v>12</v>
      </c>
      <c r="D9" s="21"/>
      <c r="E9" s="21"/>
      <c r="F9" s="105"/>
      <c r="G9" s="18">
        <f>(COUNTA(C16:HK16))-(COUNTIF(C16:HK16,0))</f>
        <v>217</v>
      </c>
      <c r="I9" s="20">
        <v>7</v>
      </c>
      <c r="J9" s="14" t="str">
        <f t="shared" si="0"/>
        <v>السبت</v>
      </c>
      <c r="K9" s="22"/>
      <c r="L9" s="22"/>
      <c r="M9" s="22"/>
      <c r="N9" s="22"/>
      <c r="O9" s="26"/>
      <c r="P9" s="26"/>
      <c r="Q9" s="26"/>
    </row>
    <row r="10" spans="1:220" ht="21.75" thickBot="1">
      <c r="I10" s="15"/>
      <c r="J10" s="15"/>
    </row>
    <row r="11" spans="1:220">
      <c r="C11" s="139" t="e">
        <f>DAY(C12)</f>
        <v>#REF!</v>
      </c>
      <c r="D11" s="140"/>
      <c r="E11" s="141"/>
      <c r="F11" s="141"/>
      <c r="G11" s="141"/>
      <c r="H11" s="141"/>
      <c r="I11" s="142"/>
      <c r="J11" s="139" t="e">
        <f>DAY(J12)</f>
        <v>#REF!</v>
      </c>
      <c r="K11" s="140"/>
      <c r="L11" s="141"/>
      <c r="M11" s="141"/>
      <c r="N11" s="141"/>
      <c r="O11" s="141"/>
      <c r="P11" s="142"/>
      <c r="Q11" s="139" t="e">
        <f>DAY(Q12)</f>
        <v>#REF!</v>
      </c>
      <c r="R11" s="140"/>
      <c r="S11" s="141"/>
      <c r="T11" s="141"/>
      <c r="U11" s="141"/>
      <c r="V11" s="141"/>
      <c r="W11" s="142"/>
      <c r="X11" s="139" t="e">
        <f>DAY(X12)</f>
        <v>#REF!</v>
      </c>
      <c r="Y11" s="140"/>
      <c r="Z11" s="141"/>
      <c r="AA11" s="141"/>
      <c r="AB11" s="141"/>
      <c r="AC11" s="141"/>
      <c r="AD11" s="142"/>
      <c r="AE11" s="139" t="e">
        <f t="shared" ref="AE11" si="1">DAY(AE12)</f>
        <v>#REF!</v>
      </c>
      <c r="AF11" s="140"/>
      <c r="AG11" s="141"/>
      <c r="AH11" s="141"/>
      <c r="AI11" s="141"/>
      <c r="AJ11" s="141"/>
      <c r="AK11" s="142"/>
      <c r="AL11" s="139" t="e">
        <f t="shared" ref="AL11" si="2">DAY(AL12)</f>
        <v>#REF!</v>
      </c>
      <c r="AM11" s="140"/>
      <c r="AN11" s="141"/>
      <c r="AO11" s="141"/>
      <c r="AP11" s="141"/>
      <c r="AQ11" s="141"/>
      <c r="AR11" s="142"/>
      <c r="AS11" s="139" t="e">
        <f t="shared" ref="AS11" si="3">DAY(AS12)</f>
        <v>#REF!</v>
      </c>
      <c r="AT11" s="140"/>
      <c r="AU11" s="141"/>
      <c r="AV11" s="141"/>
      <c r="AW11" s="141"/>
      <c r="AX11" s="141"/>
      <c r="AY11" s="142"/>
      <c r="AZ11" s="139" t="e">
        <f t="shared" ref="AZ11" si="4">DAY(AZ12)</f>
        <v>#REF!</v>
      </c>
      <c r="BA11" s="140"/>
      <c r="BB11" s="141"/>
      <c r="BC11" s="141"/>
      <c r="BD11" s="141"/>
      <c r="BE11" s="141"/>
      <c r="BF11" s="142"/>
      <c r="BG11" s="139" t="e">
        <f t="shared" ref="BG11" si="5">DAY(BG12)</f>
        <v>#REF!</v>
      </c>
      <c r="BH11" s="140"/>
      <c r="BI11" s="141"/>
      <c r="BJ11" s="141"/>
      <c r="BK11" s="141"/>
      <c r="BL11" s="141"/>
      <c r="BM11" s="142"/>
      <c r="BN11" s="139" t="e">
        <f t="shared" ref="BN11" si="6">DAY(BN12)</f>
        <v>#REF!</v>
      </c>
      <c r="BO11" s="140"/>
      <c r="BP11" s="141"/>
      <c r="BQ11" s="141"/>
      <c r="BR11" s="141"/>
      <c r="BS11" s="141"/>
      <c r="BT11" s="142"/>
      <c r="BU11" s="139" t="e">
        <f t="shared" ref="BU11" si="7">DAY(BU12)</f>
        <v>#REF!</v>
      </c>
      <c r="BV11" s="140"/>
      <c r="BW11" s="141"/>
      <c r="BX11" s="141"/>
      <c r="BY11" s="141"/>
      <c r="BZ11" s="141"/>
      <c r="CA11" s="142"/>
      <c r="CB11" s="139" t="e">
        <f t="shared" ref="CB11" si="8">DAY(CB12)</f>
        <v>#REF!</v>
      </c>
      <c r="CC11" s="140"/>
      <c r="CD11" s="141"/>
      <c r="CE11" s="141"/>
      <c r="CF11" s="141"/>
      <c r="CG11" s="141"/>
      <c r="CH11" s="142"/>
      <c r="CI11" s="139" t="e">
        <f t="shared" ref="CI11" si="9">DAY(CI12)</f>
        <v>#REF!</v>
      </c>
      <c r="CJ11" s="140"/>
      <c r="CK11" s="141"/>
      <c r="CL11" s="141"/>
      <c r="CM11" s="141"/>
      <c r="CN11" s="141"/>
      <c r="CO11" s="142"/>
      <c r="CP11" s="139" t="e">
        <f t="shared" ref="CP11" si="10">DAY(CP12)</f>
        <v>#REF!</v>
      </c>
      <c r="CQ11" s="140"/>
      <c r="CR11" s="141"/>
      <c r="CS11" s="141"/>
      <c r="CT11" s="141"/>
      <c r="CU11" s="141"/>
      <c r="CV11" s="142"/>
      <c r="CW11" s="139" t="e">
        <f t="shared" ref="CW11" si="11">DAY(CW12)</f>
        <v>#REF!</v>
      </c>
      <c r="CX11" s="140"/>
      <c r="CY11" s="141"/>
      <c r="CZ11" s="141"/>
      <c r="DA11" s="141"/>
      <c r="DB11" s="141"/>
      <c r="DC11" s="142"/>
      <c r="DD11" s="139" t="e">
        <f t="shared" ref="DD11" si="12">DAY(DD12)</f>
        <v>#REF!</v>
      </c>
      <c r="DE11" s="140"/>
      <c r="DF11" s="141"/>
      <c r="DG11" s="141"/>
      <c r="DH11" s="141"/>
      <c r="DI11" s="141"/>
      <c r="DJ11" s="142"/>
      <c r="DK11" s="139" t="e">
        <f t="shared" ref="DK11" si="13">DAY(DK12)</f>
        <v>#REF!</v>
      </c>
      <c r="DL11" s="140"/>
      <c r="DM11" s="141"/>
      <c r="DN11" s="141"/>
      <c r="DO11" s="141"/>
      <c r="DP11" s="141"/>
      <c r="DQ11" s="142"/>
      <c r="DR11" s="139" t="e">
        <f t="shared" ref="DR11" si="14">DAY(DR12)</f>
        <v>#REF!</v>
      </c>
      <c r="DS11" s="140"/>
      <c r="DT11" s="141"/>
      <c r="DU11" s="141"/>
      <c r="DV11" s="141"/>
      <c r="DW11" s="141"/>
      <c r="DX11" s="142"/>
      <c r="DY11" s="139" t="e">
        <f t="shared" ref="DY11" si="15">DAY(DY12)</f>
        <v>#REF!</v>
      </c>
      <c r="DZ11" s="140"/>
      <c r="EA11" s="141"/>
      <c r="EB11" s="141"/>
      <c r="EC11" s="141"/>
      <c r="ED11" s="141"/>
      <c r="EE11" s="142"/>
      <c r="EF11" s="139" t="e">
        <f t="shared" ref="EF11" si="16">DAY(EF12)</f>
        <v>#REF!</v>
      </c>
      <c r="EG11" s="140"/>
      <c r="EH11" s="141"/>
      <c r="EI11" s="141"/>
      <c r="EJ11" s="141"/>
      <c r="EK11" s="141"/>
      <c r="EL11" s="142"/>
      <c r="EM11" s="139" t="e">
        <f t="shared" ref="EM11" si="17">DAY(EM12)</f>
        <v>#REF!</v>
      </c>
      <c r="EN11" s="140"/>
      <c r="EO11" s="141"/>
      <c r="EP11" s="141"/>
      <c r="EQ11" s="141"/>
      <c r="ER11" s="141"/>
      <c r="ES11" s="142"/>
      <c r="ET11" s="139" t="e">
        <f t="shared" ref="ET11" si="18">DAY(ET12)</f>
        <v>#REF!</v>
      </c>
      <c r="EU11" s="140"/>
      <c r="EV11" s="141"/>
      <c r="EW11" s="141"/>
      <c r="EX11" s="141"/>
      <c r="EY11" s="141"/>
      <c r="EZ11" s="142"/>
      <c r="FA11" s="139" t="e">
        <f t="shared" ref="FA11" si="19">DAY(FA12)</f>
        <v>#REF!</v>
      </c>
      <c r="FB11" s="140"/>
      <c r="FC11" s="141"/>
      <c r="FD11" s="141"/>
      <c r="FE11" s="141"/>
      <c r="FF11" s="141"/>
      <c r="FG11" s="142"/>
      <c r="FH11" s="139" t="e">
        <f t="shared" ref="FH11" si="20">DAY(FH12)</f>
        <v>#REF!</v>
      </c>
      <c r="FI11" s="140"/>
      <c r="FJ11" s="141"/>
      <c r="FK11" s="141"/>
      <c r="FL11" s="141"/>
      <c r="FM11" s="141"/>
      <c r="FN11" s="142"/>
      <c r="FO11" s="139" t="e">
        <f t="shared" ref="FO11" si="21">DAY(FO12)</f>
        <v>#REF!</v>
      </c>
      <c r="FP11" s="140"/>
      <c r="FQ11" s="141"/>
      <c r="FR11" s="141"/>
      <c r="FS11" s="141"/>
      <c r="FT11" s="141"/>
      <c r="FU11" s="142"/>
      <c r="FV11" s="139" t="e">
        <f t="shared" ref="FV11" si="22">DAY(FV12)</f>
        <v>#REF!</v>
      </c>
      <c r="FW11" s="140"/>
      <c r="FX11" s="141"/>
      <c r="FY11" s="141"/>
      <c r="FZ11" s="141"/>
      <c r="GA11" s="141"/>
      <c r="GB11" s="142"/>
      <c r="GC11" s="139" t="e">
        <f t="shared" ref="GC11" si="23">DAY(GC12)</f>
        <v>#REF!</v>
      </c>
      <c r="GD11" s="140"/>
      <c r="GE11" s="141"/>
      <c r="GF11" s="141"/>
      <c r="GG11" s="141"/>
      <c r="GH11" s="141"/>
      <c r="GI11" s="142"/>
      <c r="GJ11" s="139" t="e">
        <f t="shared" ref="GJ11" si="24">DAY(GJ12)</f>
        <v>#REF!</v>
      </c>
      <c r="GK11" s="140"/>
      <c r="GL11" s="141"/>
      <c r="GM11" s="141"/>
      <c r="GN11" s="141"/>
      <c r="GO11" s="141"/>
      <c r="GP11" s="142"/>
      <c r="GQ11" s="139" t="e">
        <f t="shared" ref="GQ11" si="25">DAY(GQ12)</f>
        <v>#REF!</v>
      </c>
      <c r="GR11" s="140"/>
      <c r="GS11" s="141"/>
      <c r="GT11" s="141"/>
      <c r="GU11" s="141"/>
      <c r="GV11" s="141"/>
      <c r="GW11" s="142"/>
      <c r="GX11" s="139" t="e">
        <f t="shared" ref="GX11" si="26">DAY(GX12)</f>
        <v>#REF!</v>
      </c>
      <c r="GY11" s="140"/>
      <c r="GZ11" s="141"/>
      <c r="HA11" s="141"/>
      <c r="HB11" s="141"/>
      <c r="HC11" s="141"/>
      <c r="HD11" s="142"/>
      <c r="HE11" s="139" t="e">
        <f t="shared" ref="HE11" si="27">DAY(HE12)</f>
        <v>#REF!</v>
      </c>
      <c r="HF11" s="140"/>
      <c r="HG11" s="141"/>
      <c r="HH11" s="141"/>
      <c r="HI11" s="141"/>
      <c r="HJ11" s="141"/>
      <c r="HK11" s="142"/>
    </row>
    <row r="12" spans="1:220">
      <c r="C12" s="143" t="e">
        <f>#REF!</f>
        <v>#REF!</v>
      </c>
      <c r="D12" s="144"/>
      <c r="E12" s="144"/>
      <c r="F12" s="144"/>
      <c r="G12" s="144"/>
      <c r="H12" s="144"/>
      <c r="I12" s="145"/>
      <c r="J12" s="143" t="e">
        <f>C12+1</f>
        <v>#REF!</v>
      </c>
      <c r="K12" s="144"/>
      <c r="L12" s="144"/>
      <c r="M12" s="144"/>
      <c r="N12" s="144"/>
      <c r="O12" s="144"/>
      <c r="P12" s="145"/>
      <c r="Q12" s="143" t="e">
        <f>J12+1</f>
        <v>#REF!</v>
      </c>
      <c r="R12" s="144"/>
      <c r="S12" s="144"/>
      <c r="T12" s="144"/>
      <c r="U12" s="144"/>
      <c r="V12" s="144"/>
      <c r="W12" s="145"/>
      <c r="X12" s="143" t="e">
        <f>Q12+1</f>
        <v>#REF!</v>
      </c>
      <c r="Y12" s="144"/>
      <c r="Z12" s="144"/>
      <c r="AA12" s="144"/>
      <c r="AB12" s="144"/>
      <c r="AC12" s="144"/>
      <c r="AD12" s="145"/>
      <c r="AE12" s="143" t="e">
        <f t="shared" ref="AE12" si="28">X12+1</f>
        <v>#REF!</v>
      </c>
      <c r="AF12" s="144"/>
      <c r="AG12" s="144"/>
      <c r="AH12" s="144"/>
      <c r="AI12" s="144"/>
      <c r="AJ12" s="144"/>
      <c r="AK12" s="145"/>
      <c r="AL12" s="143" t="e">
        <f t="shared" ref="AL12" si="29">AE12+1</f>
        <v>#REF!</v>
      </c>
      <c r="AM12" s="144"/>
      <c r="AN12" s="144"/>
      <c r="AO12" s="144"/>
      <c r="AP12" s="144"/>
      <c r="AQ12" s="144"/>
      <c r="AR12" s="145"/>
      <c r="AS12" s="143" t="e">
        <f t="shared" ref="AS12" si="30">AL12+1</f>
        <v>#REF!</v>
      </c>
      <c r="AT12" s="144"/>
      <c r="AU12" s="144"/>
      <c r="AV12" s="144"/>
      <c r="AW12" s="144"/>
      <c r="AX12" s="144"/>
      <c r="AY12" s="145"/>
      <c r="AZ12" s="143" t="e">
        <f t="shared" ref="AZ12" si="31">AS12+1</f>
        <v>#REF!</v>
      </c>
      <c r="BA12" s="144"/>
      <c r="BB12" s="144"/>
      <c r="BC12" s="144"/>
      <c r="BD12" s="144"/>
      <c r="BE12" s="144"/>
      <c r="BF12" s="145"/>
      <c r="BG12" s="143" t="e">
        <f t="shared" ref="BG12" si="32">AZ12+1</f>
        <v>#REF!</v>
      </c>
      <c r="BH12" s="144"/>
      <c r="BI12" s="144"/>
      <c r="BJ12" s="144"/>
      <c r="BK12" s="144"/>
      <c r="BL12" s="144"/>
      <c r="BM12" s="145"/>
      <c r="BN12" s="143" t="e">
        <f t="shared" ref="BN12" si="33">BG12+1</f>
        <v>#REF!</v>
      </c>
      <c r="BO12" s="144"/>
      <c r="BP12" s="144"/>
      <c r="BQ12" s="144"/>
      <c r="BR12" s="144"/>
      <c r="BS12" s="144"/>
      <c r="BT12" s="145"/>
      <c r="BU12" s="143" t="e">
        <f t="shared" ref="BU12" si="34">BN12+1</f>
        <v>#REF!</v>
      </c>
      <c r="BV12" s="144"/>
      <c r="BW12" s="144"/>
      <c r="BX12" s="144"/>
      <c r="BY12" s="144"/>
      <c r="BZ12" s="144"/>
      <c r="CA12" s="145"/>
      <c r="CB12" s="143" t="e">
        <f t="shared" ref="CB12" si="35">BU12+1</f>
        <v>#REF!</v>
      </c>
      <c r="CC12" s="144"/>
      <c r="CD12" s="144"/>
      <c r="CE12" s="144"/>
      <c r="CF12" s="144"/>
      <c r="CG12" s="144"/>
      <c r="CH12" s="145"/>
      <c r="CI12" s="143" t="e">
        <f t="shared" ref="CI12" si="36">CB12+1</f>
        <v>#REF!</v>
      </c>
      <c r="CJ12" s="144"/>
      <c r="CK12" s="144"/>
      <c r="CL12" s="144"/>
      <c r="CM12" s="144"/>
      <c r="CN12" s="144"/>
      <c r="CO12" s="145"/>
      <c r="CP12" s="143" t="e">
        <f t="shared" ref="CP12" si="37">CI12+1</f>
        <v>#REF!</v>
      </c>
      <c r="CQ12" s="144"/>
      <c r="CR12" s="144"/>
      <c r="CS12" s="144"/>
      <c r="CT12" s="144"/>
      <c r="CU12" s="144"/>
      <c r="CV12" s="145"/>
      <c r="CW12" s="143" t="e">
        <f t="shared" ref="CW12" si="38">CP12+1</f>
        <v>#REF!</v>
      </c>
      <c r="CX12" s="144"/>
      <c r="CY12" s="144"/>
      <c r="CZ12" s="144"/>
      <c r="DA12" s="144"/>
      <c r="DB12" s="144"/>
      <c r="DC12" s="145"/>
      <c r="DD12" s="143" t="e">
        <f t="shared" ref="DD12" si="39">CW12+1</f>
        <v>#REF!</v>
      </c>
      <c r="DE12" s="144"/>
      <c r="DF12" s="144"/>
      <c r="DG12" s="144"/>
      <c r="DH12" s="144"/>
      <c r="DI12" s="144"/>
      <c r="DJ12" s="145"/>
      <c r="DK12" s="143" t="e">
        <f t="shared" ref="DK12" si="40">DD12+1</f>
        <v>#REF!</v>
      </c>
      <c r="DL12" s="144"/>
      <c r="DM12" s="144"/>
      <c r="DN12" s="144"/>
      <c r="DO12" s="144"/>
      <c r="DP12" s="144"/>
      <c r="DQ12" s="145"/>
      <c r="DR12" s="143" t="e">
        <f t="shared" ref="DR12" si="41">DK12+1</f>
        <v>#REF!</v>
      </c>
      <c r="DS12" s="144"/>
      <c r="DT12" s="144"/>
      <c r="DU12" s="144"/>
      <c r="DV12" s="144"/>
      <c r="DW12" s="144"/>
      <c r="DX12" s="145"/>
      <c r="DY12" s="143" t="e">
        <f t="shared" ref="DY12" si="42">DR12+1</f>
        <v>#REF!</v>
      </c>
      <c r="DZ12" s="144"/>
      <c r="EA12" s="144"/>
      <c r="EB12" s="144"/>
      <c r="EC12" s="144"/>
      <c r="ED12" s="144"/>
      <c r="EE12" s="145"/>
      <c r="EF12" s="143" t="e">
        <f t="shared" ref="EF12" si="43">DY12+1</f>
        <v>#REF!</v>
      </c>
      <c r="EG12" s="144"/>
      <c r="EH12" s="144"/>
      <c r="EI12" s="144"/>
      <c r="EJ12" s="144"/>
      <c r="EK12" s="144"/>
      <c r="EL12" s="145"/>
      <c r="EM12" s="143" t="e">
        <f t="shared" ref="EM12" si="44">EF12+1</f>
        <v>#REF!</v>
      </c>
      <c r="EN12" s="144"/>
      <c r="EO12" s="144"/>
      <c r="EP12" s="144"/>
      <c r="EQ12" s="144"/>
      <c r="ER12" s="144"/>
      <c r="ES12" s="145"/>
      <c r="ET12" s="143" t="e">
        <f t="shared" ref="ET12" si="45">EM12+1</f>
        <v>#REF!</v>
      </c>
      <c r="EU12" s="144"/>
      <c r="EV12" s="144"/>
      <c r="EW12" s="144"/>
      <c r="EX12" s="144"/>
      <c r="EY12" s="144"/>
      <c r="EZ12" s="145"/>
      <c r="FA12" s="143" t="e">
        <f t="shared" ref="FA12" si="46">ET12+1</f>
        <v>#REF!</v>
      </c>
      <c r="FB12" s="144"/>
      <c r="FC12" s="144"/>
      <c r="FD12" s="144"/>
      <c r="FE12" s="144"/>
      <c r="FF12" s="144"/>
      <c r="FG12" s="145"/>
      <c r="FH12" s="143" t="e">
        <f t="shared" ref="FH12" si="47">FA12+1</f>
        <v>#REF!</v>
      </c>
      <c r="FI12" s="144"/>
      <c r="FJ12" s="144"/>
      <c r="FK12" s="144"/>
      <c r="FL12" s="144"/>
      <c r="FM12" s="144"/>
      <c r="FN12" s="145"/>
      <c r="FO12" s="143" t="e">
        <f t="shared" ref="FO12" si="48">FH12+1</f>
        <v>#REF!</v>
      </c>
      <c r="FP12" s="144"/>
      <c r="FQ12" s="144"/>
      <c r="FR12" s="144"/>
      <c r="FS12" s="144"/>
      <c r="FT12" s="144"/>
      <c r="FU12" s="145"/>
      <c r="FV12" s="143" t="e">
        <f t="shared" ref="FV12" si="49">FO12+1</f>
        <v>#REF!</v>
      </c>
      <c r="FW12" s="144"/>
      <c r="FX12" s="144"/>
      <c r="FY12" s="144"/>
      <c r="FZ12" s="144"/>
      <c r="GA12" s="144"/>
      <c r="GB12" s="145"/>
      <c r="GC12" s="143" t="e">
        <f t="shared" ref="GC12" si="50">FV12+1</f>
        <v>#REF!</v>
      </c>
      <c r="GD12" s="144"/>
      <c r="GE12" s="144"/>
      <c r="GF12" s="144"/>
      <c r="GG12" s="144"/>
      <c r="GH12" s="144"/>
      <c r="GI12" s="145"/>
      <c r="GJ12" s="143" t="e">
        <f t="shared" ref="GJ12" si="51">GC12+1</f>
        <v>#REF!</v>
      </c>
      <c r="GK12" s="144"/>
      <c r="GL12" s="144"/>
      <c r="GM12" s="144"/>
      <c r="GN12" s="144"/>
      <c r="GO12" s="144"/>
      <c r="GP12" s="145"/>
      <c r="GQ12" s="143" t="e">
        <f t="shared" ref="GQ12" si="52">GJ12+1</f>
        <v>#REF!</v>
      </c>
      <c r="GR12" s="144"/>
      <c r="GS12" s="144"/>
      <c r="GT12" s="144"/>
      <c r="GU12" s="144"/>
      <c r="GV12" s="144"/>
      <c r="GW12" s="145"/>
      <c r="GX12" s="143" t="e">
        <f t="shared" ref="GX12" si="53">GQ12+1</f>
        <v>#REF!</v>
      </c>
      <c r="GY12" s="144"/>
      <c r="GZ12" s="144"/>
      <c r="HA12" s="144"/>
      <c r="HB12" s="144"/>
      <c r="HC12" s="144"/>
      <c r="HD12" s="145"/>
      <c r="HE12" s="143" t="e">
        <f t="shared" ref="HE12" si="54">GX12+1</f>
        <v>#REF!</v>
      </c>
      <c r="HF12" s="144"/>
      <c r="HG12" s="144"/>
      <c r="HH12" s="144"/>
      <c r="HI12" s="144"/>
      <c r="HJ12" s="144"/>
      <c r="HK12" s="145"/>
    </row>
    <row r="13" spans="1:220" s="7" customFormat="1" ht="15.75" customHeight="1">
      <c r="B13" s="13"/>
      <c r="C13" s="146" t="e">
        <f>IF(C14=5,"الخميس",IF(C14=4,"الأربعاء",IF(C14=3,"الثلاثاء",IF(C14=2,"الإثنين",IF(C14=1,"الأحد",IF(C14=6,"الجمعة",IF(C14=7,"السبت")))))))</f>
        <v>#REF!</v>
      </c>
      <c r="D13" s="144"/>
      <c r="E13" s="144"/>
      <c r="F13" s="144"/>
      <c r="G13" s="144"/>
      <c r="H13" s="144"/>
      <c r="I13" s="145"/>
      <c r="J13" s="146" t="e">
        <f>IF(J14=5,"الخميس",IF(J14=4,"الأربعاء",IF(J14=3,"الثلاثاء",IF(J14=2,"الإثنين",IF(J14=1,"الأحد",IF(J14=6,"الجمعة",IF(J14=7,"السبت")))))))</f>
        <v>#REF!</v>
      </c>
      <c r="K13" s="144"/>
      <c r="L13" s="144"/>
      <c r="M13" s="144"/>
      <c r="N13" s="144"/>
      <c r="O13" s="144"/>
      <c r="P13" s="145"/>
      <c r="Q13" s="146" t="e">
        <f>IF(Q14=5,"الخميس",IF(Q14=4,"الأربعاء",IF(Q14=3,"الثلاثاء",IF(Q14=2,"الإثنين",IF(Q14=1,"الأحد",IF(Q14=6,"الجمعة",IF(Q14=7,"السبت")))))))</f>
        <v>#REF!</v>
      </c>
      <c r="R13" s="144"/>
      <c r="S13" s="144"/>
      <c r="T13" s="144"/>
      <c r="U13" s="144"/>
      <c r="V13" s="144"/>
      <c r="W13" s="145"/>
      <c r="X13" s="146" t="e">
        <f>IF(X14=5,"الخميس",IF(X14=4,"الأربعاء",IF(X14=3,"الثلاثاء",IF(X14=2,"الإثنين",IF(X14=1,"الأحد",IF(X14=6,"الجمعة",IF(X14=7,"السبت")))))))</f>
        <v>#REF!</v>
      </c>
      <c r="Y13" s="144"/>
      <c r="Z13" s="144"/>
      <c r="AA13" s="144"/>
      <c r="AB13" s="144"/>
      <c r="AC13" s="144"/>
      <c r="AD13" s="145"/>
      <c r="AE13" s="146" t="e">
        <f t="shared" ref="AE13" si="55">IF(AE14=5,"الخميس",IF(AE14=4,"الأربعاء",IF(AE14=3,"الثلاثاء",IF(AE14=2,"الإثنين",IF(AE14=1,"الأحد",IF(AE14=6,"الجمعة",IF(AE14=7,"السبت")))))))</f>
        <v>#REF!</v>
      </c>
      <c r="AF13" s="144"/>
      <c r="AG13" s="144"/>
      <c r="AH13" s="144"/>
      <c r="AI13" s="144"/>
      <c r="AJ13" s="144"/>
      <c r="AK13" s="145"/>
      <c r="AL13" s="146" t="e">
        <f t="shared" ref="AL13" si="56">IF(AL14=5,"الخميس",IF(AL14=4,"الأربعاء",IF(AL14=3,"الثلاثاء",IF(AL14=2,"الإثنين",IF(AL14=1,"الأحد",IF(AL14=6,"الجمعة",IF(AL14=7,"السبت")))))))</f>
        <v>#REF!</v>
      </c>
      <c r="AM13" s="144"/>
      <c r="AN13" s="144"/>
      <c r="AO13" s="144"/>
      <c r="AP13" s="144"/>
      <c r="AQ13" s="144"/>
      <c r="AR13" s="145"/>
      <c r="AS13" s="146" t="e">
        <f t="shared" ref="AS13" si="57">IF(AS14=5,"الخميس",IF(AS14=4,"الأربعاء",IF(AS14=3,"الثلاثاء",IF(AS14=2,"الإثنين",IF(AS14=1,"الأحد",IF(AS14=6,"الجمعة",IF(AS14=7,"السبت")))))))</f>
        <v>#REF!</v>
      </c>
      <c r="AT13" s="144"/>
      <c r="AU13" s="144"/>
      <c r="AV13" s="144"/>
      <c r="AW13" s="144"/>
      <c r="AX13" s="144"/>
      <c r="AY13" s="145"/>
      <c r="AZ13" s="146" t="e">
        <f t="shared" ref="AZ13" si="58">IF(AZ14=5,"الخميس",IF(AZ14=4,"الأربعاء",IF(AZ14=3,"الثلاثاء",IF(AZ14=2,"الإثنين",IF(AZ14=1,"الأحد",IF(AZ14=6,"الجمعة",IF(AZ14=7,"السبت")))))))</f>
        <v>#REF!</v>
      </c>
      <c r="BA13" s="144"/>
      <c r="BB13" s="144"/>
      <c r="BC13" s="144"/>
      <c r="BD13" s="144"/>
      <c r="BE13" s="144"/>
      <c r="BF13" s="145"/>
      <c r="BG13" s="146" t="e">
        <f t="shared" ref="BG13" si="59">IF(BG14=5,"الخميس",IF(BG14=4,"الأربعاء",IF(BG14=3,"الثلاثاء",IF(BG14=2,"الإثنين",IF(BG14=1,"الأحد",IF(BG14=6,"الجمعة",IF(BG14=7,"السبت")))))))</f>
        <v>#REF!</v>
      </c>
      <c r="BH13" s="144"/>
      <c r="BI13" s="144"/>
      <c r="BJ13" s="144"/>
      <c r="BK13" s="144"/>
      <c r="BL13" s="144"/>
      <c r="BM13" s="145"/>
      <c r="BN13" s="146" t="e">
        <f t="shared" ref="BN13" si="60">IF(BN14=5,"الخميس",IF(BN14=4,"الأربعاء",IF(BN14=3,"الثلاثاء",IF(BN14=2,"الإثنين",IF(BN14=1,"الأحد",IF(BN14=6,"الجمعة",IF(BN14=7,"السبت")))))))</f>
        <v>#REF!</v>
      </c>
      <c r="BO13" s="144"/>
      <c r="BP13" s="144"/>
      <c r="BQ13" s="144"/>
      <c r="BR13" s="144"/>
      <c r="BS13" s="144"/>
      <c r="BT13" s="145"/>
      <c r="BU13" s="146" t="e">
        <f t="shared" ref="BU13" si="61">IF(BU14=5,"الخميس",IF(BU14=4,"الأربعاء",IF(BU14=3,"الثلاثاء",IF(BU14=2,"الإثنين",IF(BU14=1,"الأحد",IF(BU14=6,"الجمعة",IF(BU14=7,"السبت")))))))</f>
        <v>#REF!</v>
      </c>
      <c r="BV13" s="144"/>
      <c r="BW13" s="144"/>
      <c r="BX13" s="144"/>
      <c r="BY13" s="144"/>
      <c r="BZ13" s="144"/>
      <c r="CA13" s="145"/>
      <c r="CB13" s="146" t="e">
        <f t="shared" ref="CB13" si="62">IF(CB14=5,"الخميس",IF(CB14=4,"الأربعاء",IF(CB14=3,"الثلاثاء",IF(CB14=2,"الإثنين",IF(CB14=1,"الأحد",IF(CB14=6,"الجمعة",IF(CB14=7,"السبت")))))))</f>
        <v>#REF!</v>
      </c>
      <c r="CC13" s="144"/>
      <c r="CD13" s="144"/>
      <c r="CE13" s="144"/>
      <c r="CF13" s="144"/>
      <c r="CG13" s="144"/>
      <c r="CH13" s="145"/>
      <c r="CI13" s="146" t="e">
        <f t="shared" ref="CI13" si="63">IF(CI14=5,"الخميس",IF(CI14=4,"الأربعاء",IF(CI14=3,"الثلاثاء",IF(CI14=2,"الإثنين",IF(CI14=1,"الأحد",IF(CI14=6,"الجمعة",IF(CI14=7,"السبت")))))))</f>
        <v>#REF!</v>
      </c>
      <c r="CJ13" s="144"/>
      <c r="CK13" s="144"/>
      <c r="CL13" s="144"/>
      <c r="CM13" s="144"/>
      <c r="CN13" s="144"/>
      <c r="CO13" s="145"/>
      <c r="CP13" s="146" t="e">
        <f t="shared" ref="CP13" si="64">IF(CP14=5,"الخميس",IF(CP14=4,"الأربعاء",IF(CP14=3,"الثلاثاء",IF(CP14=2,"الإثنين",IF(CP14=1,"الأحد",IF(CP14=6,"الجمعة",IF(CP14=7,"السبت")))))))</f>
        <v>#REF!</v>
      </c>
      <c r="CQ13" s="144"/>
      <c r="CR13" s="144"/>
      <c r="CS13" s="144"/>
      <c r="CT13" s="144"/>
      <c r="CU13" s="144"/>
      <c r="CV13" s="145"/>
      <c r="CW13" s="146" t="e">
        <f t="shared" ref="CW13" si="65">IF(CW14=5,"الخميس",IF(CW14=4,"الأربعاء",IF(CW14=3,"الثلاثاء",IF(CW14=2,"الإثنين",IF(CW14=1,"الأحد",IF(CW14=6,"الجمعة",IF(CW14=7,"السبت")))))))</f>
        <v>#REF!</v>
      </c>
      <c r="CX13" s="144"/>
      <c r="CY13" s="144"/>
      <c r="CZ13" s="144"/>
      <c r="DA13" s="144"/>
      <c r="DB13" s="144"/>
      <c r="DC13" s="145"/>
      <c r="DD13" s="146" t="e">
        <f t="shared" ref="DD13" si="66">IF(DD14=5,"الخميس",IF(DD14=4,"الأربعاء",IF(DD14=3,"الثلاثاء",IF(DD14=2,"الإثنين",IF(DD14=1,"الأحد",IF(DD14=6,"الجمعة",IF(DD14=7,"السبت")))))))</f>
        <v>#REF!</v>
      </c>
      <c r="DE13" s="144"/>
      <c r="DF13" s="144"/>
      <c r="DG13" s="144"/>
      <c r="DH13" s="144"/>
      <c r="DI13" s="144"/>
      <c r="DJ13" s="145"/>
      <c r="DK13" s="146" t="e">
        <f t="shared" ref="DK13" si="67">IF(DK14=5,"الخميس",IF(DK14=4,"الأربعاء",IF(DK14=3,"الثلاثاء",IF(DK14=2,"الإثنين",IF(DK14=1,"الأحد",IF(DK14=6,"الجمعة",IF(DK14=7,"السبت")))))))</f>
        <v>#REF!</v>
      </c>
      <c r="DL13" s="144"/>
      <c r="DM13" s="144"/>
      <c r="DN13" s="144"/>
      <c r="DO13" s="144"/>
      <c r="DP13" s="144"/>
      <c r="DQ13" s="145"/>
      <c r="DR13" s="146" t="e">
        <f t="shared" ref="DR13" si="68">IF(DR14=5,"الخميس",IF(DR14=4,"الأربعاء",IF(DR14=3,"الثلاثاء",IF(DR14=2,"الإثنين",IF(DR14=1,"الأحد",IF(DR14=6,"الجمعة",IF(DR14=7,"السبت")))))))</f>
        <v>#REF!</v>
      </c>
      <c r="DS13" s="144"/>
      <c r="DT13" s="144"/>
      <c r="DU13" s="144"/>
      <c r="DV13" s="144"/>
      <c r="DW13" s="144"/>
      <c r="DX13" s="145"/>
      <c r="DY13" s="146" t="e">
        <f t="shared" ref="DY13" si="69">IF(DY14=5,"الخميس",IF(DY14=4,"الأربعاء",IF(DY14=3,"الثلاثاء",IF(DY14=2,"الإثنين",IF(DY14=1,"الأحد",IF(DY14=6,"الجمعة",IF(DY14=7,"السبت")))))))</f>
        <v>#REF!</v>
      </c>
      <c r="DZ13" s="144"/>
      <c r="EA13" s="144"/>
      <c r="EB13" s="144"/>
      <c r="EC13" s="144"/>
      <c r="ED13" s="144"/>
      <c r="EE13" s="145"/>
      <c r="EF13" s="146" t="e">
        <f t="shared" ref="EF13" si="70">IF(EF14=5,"الخميس",IF(EF14=4,"الأربعاء",IF(EF14=3,"الثلاثاء",IF(EF14=2,"الإثنين",IF(EF14=1,"الأحد",IF(EF14=6,"الجمعة",IF(EF14=7,"السبت")))))))</f>
        <v>#REF!</v>
      </c>
      <c r="EG13" s="144"/>
      <c r="EH13" s="144"/>
      <c r="EI13" s="144"/>
      <c r="EJ13" s="144"/>
      <c r="EK13" s="144"/>
      <c r="EL13" s="145"/>
      <c r="EM13" s="146" t="e">
        <f t="shared" ref="EM13" si="71">IF(EM14=5,"الخميس",IF(EM14=4,"الأربعاء",IF(EM14=3,"الثلاثاء",IF(EM14=2,"الإثنين",IF(EM14=1,"الأحد",IF(EM14=6,"الجمعة",IF(EM14=7,"السبت")))))))</f>
        <v>#REF!</v>
      </c>
      <c r="EN13" s="144"/>
      <c r="EO13" s="144"/>
      <c r="EP13" s="144"/>
      <c r="EQ13" s="144"/>
      <c r="ER13" s="144"/>
      <c r="ES13" s="145"/>
      <c r="ET13" s="146" t="e">
        <f t="shared" ref="ET13" si="72">IF(ET14=5,"الخميس",IF(ET14=4,"الأربعاء",IF(ET14=3,"الثلاثاء",IF(ET14=2,"الإثنين",IF(ET14=1,"الأحد",IF(ET14=6,"الجمعة",IF(ET14=7,"السبت")))))))</f>
        <v>#REF!</v>
      </c>
      <c r="EU13" s="144"/>
      <c r="EV13" s="144"/>
      <c r="EW13" s="144"/>
      <c r="EX13" s="144"/>
      <c r="EY13" s="144"/>
      <c r="EZ13" s="145"/>
      <c r="FA13" s="146" t="e">
        <f t="shared" ref="FA13" si="73">IF(FA14=5,"الخميس",IF(FA14=4,"الأربعاء",IF(FA14=3,"الثلاثاء",IF(FA14=2,"الإثنين",IF(FA14=1,"الأحد",IF(FA14=6,"الجمعة",IF(FA14=7,"السبت")))))))</f>
        <v>#REF!</v>
      </c>
      <c r="FB13" s="144"/>
      <c r="FC13" s="144"/>
      <c r="FD13" s="144"/>
      <c r="FE13" s="144"/>
      <c r="FF13" s="144"/>
      <c r="FG13" s="145"/>
      <c r="FH13" s="146" t="e">
        <f t="shared" ref="FH13" si="74">IF(FH14=5,"الخميس",IF(FH14=4,"الأربعاء",IF(FH14=3,"الثلاثاء",IF(FH14=2,"الإثنين",IF(FH14=1,"الأحد",IF(FH14=6,"الجمعة",IF(FH14=7,"السبت")))))))</f>
        <v>#REF!</v>
      </c>
      <c r="FI13" s="144"/>
      <c r="FJ13" s="144"/>
      <c r="FK13" s="144"/>
      <c r="FL13" s="144"/>
      <c r="FM13" s="144"/>
      <c r="FN13" s="145"/>
      <c r="FO13" s="146" t="e">
        <f t="shared" ref="FO13" si="75">IF(FO14=5,"الخميس",IF(FO14=4,"الأربعاء",IF(FO14=3,"الثلاثاء",IF(FO14=2,"الإثنين",IF(FO14=1,"الأحد",IF(FO14=6,"الجمعة",IF(FO14=7,"السبت")))))))</f>
        <v>#REF!</v>
      </c>
      <c r="FP13" s="144"/>
      <c r="FQ13" s="144"/>
      <c r="FR13" s="144"/>
      <c r="FS13" s="144"/>
      <c r="FT13" s="144"/>
      <c r="FU13" s="145"/>
      <c r="FV13" s="146" t="e">
        <f t="shared" ref="FV13" si="76">IF(FV14=5,"الخميس",IF(FV14=4,"الأربعاء",IF(FV14=3,"الثلاثاء",IF(FV14=2,"الإثنين",IF(FV14=1,"الأحد",IF(FV14=6,"الجمعة",IF(FV14=7,"السبت")))))))</f>
        <v>#REF!</v>
      </c>
      <c r="FW13" s="144"/>
      <c r="FX13" s="144"/>
      <c r="FY13" s="144"/>
      <c r="FZ13" s="144"/>
      <c r="GA13" s="144"/>
      <c r="GB13" s="145"/>
      <c r="GC13" s="146" t="e">
        <f t="shared" ref="GC13" si="77">IF(GC14=5,"الخميس",IF(GC14=4,"الأربعاء",IF(GC14=3,"الثلاثاء",IF(GC14=2,"الإثنين",IF(GC14=1,"الأحد",IF(GC14=6,"الجمعة",IF(GC14=7,"السبت")))))))</f>
        <v>#REF!</v>
      </c>
      <c r="GD13" s="144"/>
      <c r="GE13" s="144"/>
      <c r="GF13" s="144"/>
      <c r="GG13" s="144"/>
      <c r="GH13" s="144"/>
      <c r="GI13" s="145"/>
      <c r="GJ13" s="146" t="e">
        <f t="shared" ref="GJ13" si="78">IF(GJ14=5,"الخميس",IF(GJ14=4,"الأربعاء",IF(GJ14=3,"الثلاثاء",IF(GJ14=2,"الإثنين",IF(GJ14=1,"الأحد",IF(GJ14=6,"الجمعة",IF(GJ14=7,"السبت")))))))</f>
        <v>#REF!</v>
      </c>
      <c r="GK13" s="144"/>
      <c r="GL13" s="144"/>
      <c r="GM13" s="144"/>
      <c r="GN13" s="144"/>
      <c r="GO13" s="144"/>
      <c r="GP13" s="145"/>
      <c r="GQ13" s="146" t="e">
        <f t="shared" ref="GQ13" si="79">IF(GQ14=5,"الخميس",IF(GQ14=4,"الأربعاء",IF(GQ14=3,"الثلاثاء",IF(GQ14=2,"الإثنين",IF(GQ14=1,"الأحد",IF(GQ14=6,"الجمعة",IF(GQ14=7,"السبت")))))))</f>
        <v>#REF!</v>
      </c>
      <c r="GR13" s="144"/>
      <c r="GS13" s="144"/>
      <c r="GT13" s="144"/>
      <c r="GU13" s="144"/>
      <c r="GV13" s="144"/>
      <c r="GW13" s="145"/>
      <c r="GX13" s="146" t="e">
        <f t="shared" ref="GX13" si="80">IF(GX14=5,"الخميس",IF(GX14=4,"الأربعاء",IF(GX14=3,"الثلاثاء",IF(GX14=2,"الإثنين",IF(GX14=1,"الأحد",IF(GX14=6,"الجمعة",IF(GX14=7,"السبت")))))))</f>
        <v>#REF!</v>
      </c>
      <c r="GY13" s="144"/>
      <c r="GZ13" s="144"/>
      <c r="HA13" s="144"/>
      <c r="HB13" s="144"/>
      <c r="HC13" s="144"/>
      <c r="HD13" s="145"/>
      <c r="HE13" s="146" t="e">
        <f t="shared" ref="HE13" si="81">IF(HE14=5,"الخميس",IF(HE14=4,"الأربعاء",IF(HE14=3,"الثلاثاء",IF(HE14=2,"الإثنين",IF(HE14=1,"الأحد",IF(HE14=6,"الجمعة",IF(HE14=7,"السبت")))))))</f>
        <v>#REF!</v>
      </c>
      <c r="HF13" s="144"/>
      <c r="HG13" s="144"/>
      <c r="HH13" s="144"/>
      <c r="HI13" s="144"/>
      <c r="HJ13" s="144"/>
      <c r="HK13" s="145"/>
      <c r="HL13"/>
    </row>
    <row r="14" spans="1:220" ht="15.75" thickBot="1">
      <c r="C14" s="147" t="e">
        <f>WEEKDAY(C12)</f>
        <v>#REF!</v>
      </c>
      <c r="D14" s="148"/>
      <c r="E14" s="149"/>
      <c r="F14" s="149"/>
      <c r="G14" s="149"/>
      <c r="H14" s="149"/>
      <c r="I14" s="126"/>
      <c r="J14" s="147" t="e">
        <f>WEEKDAY(J12)</f>
        <v>#REF!</v>
      </c>
      <c r="K14" s="148"/>
      <c r="L14" s="148"/>
      <c r="M14" s="148"/>
      <c r="N14" s="148"/>
      <c r="O14" s="148"/>
      <c r="P14" s="150"/>
      <c r="Q14" s="147" t="e">
        <f>WEEKDAY(Q12)</f>
        <v>#REF!</v>
      </c>
      <c r="R14" s="148"/>
      <c r="S14" s="149"/>
      <c r="T14" s="149"/>
      <c r="U14" s="149"/>
      <c r="V14" s="149"/>
      <c r="W14" s="126"/>
      <c r="X14" s="147" t="e">
        <f>WEEKDAY(X12)</f>
        <v>#REF!</v>
      </c>
      <c r="Y14" s="148"/>
      <c r="Z14" s="149"/>
      <c r="AA14" s="149"/>
      <c r="AB14" s="149"/>
      <c r="AC14" s="149"/>
      <c r="AD14" s="126"/>
      <c r="AE14" s="147" t="e">
        <f t="shared" ref="AE14" si="82">WEEKDAY(AE12)</f>
        <v>#REF!</v>
      </c>
      <c r="AF14" s="148"/>
      <c r="AG14" s="149"/>
      <c r="AH14" s="149"/>
      <c r="AI14" s="149"/>
      <c r="AJ14" s="149"/>
      <c r="AK14" s="126"/>
      <c r="AL14" s="147" t="e">
        <f t="shared" ref="AL14" si="83">WEEKDAY(AL12)</f>
        <v>#REF!</v>
      </c>
      <c r="AM14" s="148"/>
      <c r="AN14" s="149"/>
      <c r="AO14" s="149"/>
      <c r="AP14" s="149"/>
      <c r="AQ14" s="149"/>
      <c r="AR14" s="126"/>
      <c r="AS14" s="147" t="e">
        <f t="shared" ref="AS14" si="84">WEEKDAY(AS12)</f>
        <v>#REF!</v>
      </c>
      <c r="AT14" s="148"/>
      <c r="AU14" s="149"/>
      <c r="AV14" s="149"/>
      <c r="AW14" s="149"/>
      <c r="AX14" s="149"/>
      <c r="AY14" s="126"/>
      <c r="AZ14" s="147" t="e">
        <f t="shared" ref="AZ14" si="85">WEEKDAY(AZ12)</f>
        <v>#REF!</v>
      </c>
      <c r="BA14" s="148"/>
      <c r="BB14" s="149"/>
      <c r="BC14" s="149"/>
      <c r="BD14" s="149"/>
      <c r="BE14" s="149"/>
      <c r="BF14" s="126"/>
      <c r="BG14" s="147" t="e">
        <f t="shared" ref="BG14" si="86">WEEKDAY(BG12)</f>
        <v>#REF!</v>
      </c>
      <c r="BH14" s="148"/>
      <c r="BI14" s="149"/>
      <c r="BJ14" s="149"/>
      <c r="BK14" s="149"/>
      <c r="BL14" s="149"/>
      <c r="BM14" s="126"/>
      <c r="BN14" s="147" t="e">
        <f t="shared" ref="BN14" si="87">WEEKDAY(BN12)</f>
        <v>#REF!</v>
      </c>
      <c r="BO14" s="148"/>
      <c r="BP14" s="149"/>
      <c r="BQ14" s="149"/>
      <c r="BR14" s="149"/>
      <c r="BS14" s="149"/>
      <c r="BT14" s="126"/>
      <c r="BU14" s="147" t="e">
        <f t="shared" ref="BU14" si="88">WEEKDAY(BU12)</f>
        <v>#REF!</v>
      </c>
      <c r="BV14" s="148"/>
      <c r="BW14" s="149"/>
      <c r="BX14" s="149"/>
      <c r="BY14" s="149"/>
      <c r="BZ14" s="149"/>
      <c r="CA14" s="126"/>
      <c r="CB14" s="147" t="e">
        <f t="shared" ref="CB14" si="89">WEEKDAY(CB12)</f>
        <v>#REF!</v>
      </c>
      <c r="CC14" s="148"/>
      <c r="CD14" s="149"/>
      <c r="CE14" s="149"/>
      <c r="CF14" s="149"/>
      <c r="CG14" s="149"/>
      <c r="CH14" s="126"/>
      <c r="CI14" s="147" t="e">
        <f t="shared" ref="CI14" si="90">WEEKDAY(CI12)</f>
        <v>#REF!</v>
      </c>
      <c r="CJ14" s="148"/>
      <c r="CK14" s="149"/>
      <c r="CL14" s="149"/>
      <c r="CM14" s="149"/>
      <c r="CN14" s="149"/>
      <c r="CO14" s="126"/>
      <c r="CP14" s="147" t="e">
        <f t="shared" ref="CP14" si="91">WEEKDAY(CP12)</f>
        <v>#REF!</v>
      </c>
      <c r="CQ14" s="148"/>
      <c r="CR14" s="149"/>
      <c r="CS14" s="149"/>
      <c r="CT14" s="149"/>
      <c r="CU14" s="149"/>
      <c r="CV14" s="126"/>
      <c r="CW14" s="147" t="e">
        <f t="shared" ref="CW14" si="92">WEEKDAY(CW12)</f>
        <v>#REF!</v>
      </c>
      <c r="CX14" s="148"/>
      <c r="CY14" s="149"/>
      <c r="CZ14" s="149"/>
      <c r="DA14" s="149"/>
      <c r="DB14" s="149"/>
      <c r="DC14" s="126"/>
      <c r="DD14" s="147" t="e">
        <f t="shared" ref="DD14" si="93">WEEKDAY(DD12)</f>
        <v>#REF!</v>
      </c>
      <c r="DE14" s="148"/>
      <c r="DF14" s="149"/>
      <c r="DG14" s="149"/>
      <c r="DH14" s="149"/>
      <c r="DI14" s="149"/>
      <c r="DJ14" s="126"/>
      <c r="DK14" s="147" t="e">
        <f t="shared" ref="DK14" si="94">WEEKDAY(DK12)</f>
        <v>#REF!</v>
      </c>
      <c r="DL14" s="148"/>
      <c r="DM14" s="149"/>
      <c r="DN14" s="149"/>
      <c r="DO14" s="149"/>
      <c r="DP14" s="149"/>
      <c r="DQ14" s="126"/>
      <c r="DR14" s="147" t="e">
        <f t="shared" ref="DR14" si="95">WEEKDAY(DR12)</f>
        <v>#REF!</v>
      </c>
      <c r="DS14" s="148"/>
      <c r="DT14" s="149"/>
      <c r="DU14" s="149"/>
      <c r="DV14" s="149"/>
      <c r="DW14" s="149"/>
      <c r="DX14" s="126"/>
      <c r="DY14" s="147" t="e">
        <f t="shared" ref="DY14" si="96">WEEKDAY(DY12)</f>
        <v>#REF!</v>
      </c>
      <c r="DZ14" s="148"/>
      <c r="EA14" s="149"/>
      <c r="EB14" s="149"/>
      <c r="EC14" s="149"/>
      <c r="ED14" s="149"/>
      <c r="EE14" s="126"/>
      <c r="EF14" s="147" t="e">
        <f t="shared" ref="EF14" si="97">WEEKDAY(EF12)</f>
        <v>#REF!</v>
      </c>
      <c r="EG14" s="148"/>
      <c r="EH14" s="149"/>
      <c r="EI14" s="149"/>
      <c r="EJ14" s="149"/>
      <c r="EK14" s="149"/>
      <c r="EL14" s="126"/>
      <c r="EM14" s="147" t="e">
        <f t="shared" ref="EM14" si="98">WEEKDAY(EM12)</f>
        <v>#REF!</v>
      </c>
      <c r="EN14" s="148"/>
      <c r="EO14" s="149"/>
      <c r="EP14" s="149"/>
      <c r="EQ14" s="149"/>
      <c r="ER14" s="149"/>
      <c r="ES14" s="126"/>
      <c r="ET14" s="147" t="e">
        <f t="shared" ref="ET14" si="99">WEEKDAY(ET12)</f>
        <v>#REF!</v>
      </c>
      <c r="EU14" s="148"/>
      <c r="EV14" s="149"/>
      <c r="EW14" s="149"/>
      <c r="EX14" s="149"/>
      <c r="EY14" s="149"/>
      <c r="EZ14" s="126"/>
      <c r="FA14" s="147" t="e">
        <f t="shared" ref="FA14" si="100">WEEKDAY(FA12)</f>
        <v>#REF!</v>
      </c>
      <c r="FB14" s="148"/>
      <c r="FC14" s="149"/>
      <c r="FD14" s="149"/>
      <c r="FE14" s="149"/>
      <c r="FF14" s="149"/>
      <c r="FG14" s="126"/>
      <c r="FH14" s="147" t="e">
        <f t="shared" ref="FH14" si="101">WEEKDAY(FH12)</f>
        <v>#REF!</v>
      </c>
      <c r="FI14" s="148"/>
      <c r="FJ14" s="149"/>
      <c r="FK14" s="149"/>
      <c r="FL14" s="149"/>
      <c r="FM14" s="149"/>
      <c r="FN14" s="126"/>
      <c r="FO14" s="147" t="e">
        <f t="shared" ref="FO14" si="102">WEEKDAY(FO12)</f>
        <v>#REF!</v>
      </c>
      <c r="FP14" s="148"/>
      <c r="FQ14" s="149"/>
      <c r="FR14" s="149"/>
      <c r="FS14" s="149"/>
      <c r="FT14" s="149"/>
      <c r="FU14" s="126"/>
      <c r="FV14" s="147" t="e">
        <f t="shared" ref="FV14" si="103">WEEKDAY(FV12)</f>
        <v>#REF!</v>
      </c>
      <c r="FW14" s="148"/>
      <c r="FX14" s="149"/>
      <c r="FY14" s="149"/>
      <c r="FZ14" s="149"/>
      <c r="GA14" s="149"/>
      <c r="GB14" s="126"/>
      <c r="GC14" s="147" t="e">
        <f t="shared" ref="GC14" si="104">WEEKDAY(GC12)</f>
        <v>#REF!</v>
      </c>
      <c r="GD14" s="148"/>
      <c r="GE14" s="149"/>
      <c r="GF14" s="149"/>
      <c r="GG14" s="149"/>
      <c r="GH14" s="149"/>
      <c r="GI14" s="126"/>
      <c r="GJ14" s="147" t="e">
        <f t="shared" ref="GJ14" si="105">WEEKDAY(GJ12)</f>
        <v>#REF!</v>
      </c>
      <c r="GK14" s="148"/>
      <c r="GL14" s="149"/>
      <c r="GM14" s="149"/>
      <c r="GN14" s="149"/>
      <c r="GO14" s="149"/>
      <c r="GP14" s="126"/>
      <c r="GQ14" s="147" t="e">
        <f t="shared" ref="GQ14" si="106">WEEKDAY(GQ12)</f>
        <v>#REF!</v>
      </c>
      <c r="GR14" s="148"/>
      <c r="GS14" s="149"/>
      <c r="GT14" s="149"/>
      <c r="GU14" s="149"/>
      <c r="GV14" s="149"/>
      <c r="GW14" s="126"/>
      <c r="GX14" s="147" t="e">
        <f t="shared" ref="GX14" si="107">WEEKDAY(GX12)</f>
        <v>#REF!</v>
      </c>
      <c r="GY14" s="148"/>
      <c r="GZ14" s="149"/>
      <c r="HA14" s="149"/>
      <c r="HB14" s="149"/>
      <c r="HC14" s="149"/>
      <c r="HD14" s="126"/>
      <c r="HE14" s="147" t="e">
        <f t="shared" ref="HE14" si="108">WEEKDAY(HE12)</f>
        <v>#REF!</v>
      </c>
      <c r="HF14" s="148"/>
      <c r="HG14" s="149"/>
      <c r="HH14" s="149"/>
      <c r="HI14" s="149"/>
      <c r="HJ14" s="149"/>
      <c r="HK14" s="126"/>
    </row>
    <row r="15" spans="1:220" ht="15">
      <c r="C15" s="9" t="s">
        <v>2</v>
      </c>
      <c r="D15" s="2" t="s">
        <v>3</v>
      </c>
      <c r="E15" s="2" t="s">
        <v>4</v>
      </c>
      <c r="F15" s="3" t="s">
        <v>5</v>
      </c>
      <c r="G15" s="4" t="s">
        <v>6</v>
      </c>
      <c r="H15" s="5" t="s">
        <v>7</v>
      </c>
      <c r="I15" s="6" t="s">
        <v>8</v>
      </c>
      <c r="J15" s="1" t="s">
        <v>2</v>
      </c>
      <c r="K15" s="2" t="s">
        <v>3</v>
      </c>
      <c r="L15" s="2" t="s">
        <v>4</v>
      </c>
      <c r="M15" s="3" t="s">
        <v>5</v>
      </c>
      <c r="N15" s="4" t="s">
        <v>6</v>
      </c>
      <c r="O15" s="5" t="s">
        <v>7</v>
      </c>
      <c r="P15" s="6" t="s">
        <v>8</v>
      </c>
      <c r="Q15" s="9" t="s">
        <v>2</v>
      </c>
      <c r="R15" s="2" t="s">
        <v>3</v>
      </c>
      <c r="S15" s="2" t="s">
        <v>4</v>
      </c>
      <c r="T15" s="3" t="s">
        <v>5</v>
      </c>
      <c r="U15" s="4" t="s">
        <v>6</v>
      </c>
      <c r="V15" s="5" t="s">
        <v>7</v>
      </c>
      <c r="W15" s="6" t="s">
        <v>8</v>
      </c>
      <c r="X15" s="1" t="s">
        <v>2</v>
      </c>
      <c r="Y15" s="2" t="s">
        <v>3</v>
      </c>
      <c r="Z15" s="2" t="s">
        <v>4</v>
      </c>
      <c r="AA15" s="3" t="s">
        <v>5</v>
      </c>
      <c r="AB15" s="4" t="s">
        <v>6</v>
      </c>
      <c r="AC15" s="5" t="s">
        <v>7</v>
      </c>
      <c r="AD15" s="6" t="s">
        <v>8</v>
      </c>
      <c r="AE15" s="9" t="s">
        <v>2</v>
      </c>
      <c r="AF15" s="2" t="s">
        <v>3</v>
      </c>
      <c r="AG15" s="2" t="s">
        <v>4</v>
      </c>
      <c r="AH15" s="3" t="s">
        <v>5</v>
      </c>
      <c r="AI15" s="4" t="s">
        <v>6</v>
      </c>
      <c r="AJ15" s="5" t="s">
        <v>7</v>
      </c>
      <c r="AK15" s="6" t="s">
        <v>8</v>
      </c>
      <c r="AL15" s="1" t="s">
        <v>2</v>
      </c>
      <c r="AM15" s="2" t="s">
        <v>3</v>
      </c>
      <c r="AN15" s="2" t="s">
        <v>4</v>
      </c>
      <c r="AO15" s="3" t="s">
        <v>5</v>
      </c>
      <c r="AP15" s="4" t="s">
        <v>6</v>
      </c>
      <c r="AQ15" s="5" t="s">
        <v>7</v>
      </c>
      <c r="AR15" s="6" t="s">
        <v>8</v>
      </c>
      <c r="AS15" s="1" t="s">
        <v>2</v>
      </c>
      <c r="AT15" s="2" t="s">
        <v>3</v>
      </c>
      <c r="AU15" s="2" t="s">
        <v>4</v>
      </c>
      <c r="AV15" s="3" t="s">
        <v>5</v>
      </c>
      <c r="AW15" s="4" t="s">
        <v>6</v>
      </c>
      <c r="AX15" s="5" t="s">
        <v>7</v>
      </c>
      <c r="AY15" s="6" t="s">
        <v>8</v>
      </c>
      <c r="AZ15" s="1" t="s">
        <v>2</v>
      </c>
      <c r="BA15" s="2" t="s">
        <v>3</v>
      </c>
      <c r="BB15" s="2" t="s">
        <v>4</v>
      </c>
      <c r="BC15" s="3" t="s">
        <v>5</v>
      </c>
      <c r="BD15" s="4" t="s">
        <v>6</v>
      </c>
      <c r="BE15" s="5" t="s">
        <v>7</v>
      </c>
      <c r="BF15" s="6" t="s">
        <v>8</v>
      </c>
      <c r="BG15" s="1" t="s">
        <v>2</v>
      </c>
      <c r="BH15" s="2" t="s">
        <v>3</v>
      </c>
      <c r="BI15" s="2" t="s">
        <v>4</v>
      </c>
      <c r="BJ15" s="3" t="s">
        <v>5</v>
      </c>
      <c r="BK15" s="4" t="s">
        <v>6</v>
      </c>
      <c r="BL15" s="5" t="s">
        <v>7</v>
      </c>
      <c r="BM15" s="6" t="s">
        <v>8</v>
      </c>
      <c r="BN15" s="1" t="s">
        <v>2</v>
      </c>
      <c r="BO15" s="2" t="s">
        <v>3</v>
      </c>
      <c r="BP15" s="2" t="s">
        <v>4</v>
      </c>
      <c r="BQ15" s="3" t="s">
        <v>5</v>
      </c>
      <c r="BR15" s="4" t="s">
        <v>6</v>
      </c>
      <c r="BS15" s="5" t="s">
        <v>7</v>
      </c>
      <c r="BT15" s="6" t="s">
        <v>8</v>
      </c>
      <c r="BU15" s="1" t="s">
        <v>2</v>
      </c>
      <c r="BV15" s="2" t="s">
        <v>3</v>
      </c>
      <c r="BW15" s="2" t="s">
        <v>4</v>
      </c>
      <c r="BX15" s="3" t="s">
        <v>5</v>
      </c>
      <c r="BY15" s="4" t="s">
        <v>6</v>
      </c>
      <c r="BZ15" s="5" t="s">
        <v>7</v>
      </c>
      <c r="CA15" s="6" t="s">
        <v>8</v>
      </c>
      <c r="CB15" s="1" t="s">
        <v>2</v>
      </c>
      <c r="CC15" s="2" t="s">
        <v>3</v>
      </c>
      <c r="CD15" s="2" t="s">
        <v>4</v>
      </c>
      <c r="CE15" s="3" t="s">
        <v>5</v>
      </c>
      <c r="CF15" s="4" t="s">
        <v>6</v>
      </c>
      <c r="CG15" s="5" t="s">
        <v>7</v>
      </c>
      <c r="CH15" s="6" t="s">
        <v>8</v>
      </c>
      <c r="CI15" s="1" t="s">
        <v>2</v>
      </c>
      <c r="CJ15" s="2" t="s">
        <v>3</v>
      </c>
      <c r="CK15" s="2" t="s">
        <v>4</v>
      </c>
      <c r="CL15" s="3" t="s">
        <v>5</v>
      </c>
      <c r="CM15" s="4" t="s">
        <v>6</v>
      </c>
      <c r="CN15" s="5" t="s">
        <v>7</v>
      </c>
      <c r="CO15" s="6" t="s">
        <v>8</v>
      </c>
      <c r="CP15" s="1" t="s">
        <v>2</v>
      </c>
      <c r="CQ15" s="2" t="s">
        <v>3</v>
      </c>
      <c r="CR15" s="2" t="s">
        <v>4</v>
      </c>
      <c r="CS15" s="3" t="s">
        <v>5</v>
      </c>
      <c r="CT15" s="4" t="s">
        <v>6</v>
      </c>
      <c r="CU15" s="5" t="s">
        <v>7</v>
      </c>
      <c r="CV15" s="6" t="s">
        <v>8</v>
      </c>
      <c r="CW15" s="1" t="s">
        <v>2</v>
      </c>
      <c r="CX15" s="2" t="s">
        <v>3</v>
      </c>
      <c r="CY15" s="2" t="s">
        <v>4</v>
      </c>
      <c r="CZ15" s="3" t="s">
        <v>5</v>
      </c>
      <c r="DA15" s="4" t="s">
        <v>6</v>
      </c>
      <c r="DB15" s="5" t="s">
        <v>7</v>
      </c>
      <c r="DC15" s="6" t="s">
        <v>8</v>
      </c>
      <c r="DD15" s="9" t="s">
        <v>2</v>
      </c>
      <c r="DE15" s="2" t="s">
        <v>3</v>
      </c>
      <c r="DF15" s="2" t="s">
        <v>4</v>
      </c>
      <c r="DG15" s="3" t="s">
        <v>5</v>
      </c>
      <c r="DH15" s="4" t="s">
        <v>6</v>
      </c>
      <c r="DI15" s="5" t="s">
        <v>7</v>
      </c>
      <c r="DJ15" s="6" t="s">
        <v>8</v>
      </c>
      <c r="DK15" s="1" t="s">
        <v>2</v>
      </c>
      <c r="DL15" s="2" t="s">
        <v>3</v>
      </c>
      <c r="DM15" s="2" t="s">
        <v>4</v>
      </c>
      <c r="DN15" s="3" t="s">
        <v>5</v>
      </c>
      <c r="DO15" s="4" t="s">
        <v>6</v>
      </c>
      <c r="DP15" s="5" t="s">
        <v>7</v>
      </c>
      <c r="DQ15" s="6" t="s">
        <v>8</v>
      </c>
      <c r="DR15" s="1" t="s">
        <v>2</v>
      </c>
      <c r="DS15" s="2" t="s">
        <v>3</v>
      </c>
      <c r="DT15" s="2" t="s">
        <v>4</v>
      </c>
      <c r="DU15" s="3" t="s">
        <v>5</v>
      </c>
      <c r="DV15" s="4" t="s">
        <v>6</v>
      </c>
      <c r="DW15" s="5" t="s">
        <v>7</v>
      </c>
      <c r="DX15" s="6" t="s">
        <v>8</v>
      </c>
      <c r="DY15" s="1" t="s">
        <v>2</v>
      </c>
      <c r="DZ15" s="2" t="s">
        <v>3</v>
      </c>
      <c r="EA15" s="2" t="s">
        <v>4</v>
      </c>
      <c r="EB15" s="3" t="s">
        <v>5</v>
      </c>
      <c r="EC15" s="4" t="s">
        <v>6</v>
      </c>
      <c r="ED15" s="5" t="s">
        <v>7</v>
      </c>
      <c r="EE15" s="6" t="s">
        <v>8</v>
      </c>
      <c r="EF15" s="9" t="s">
        <v>2</v>
      </c>
      <c r="EG15" s="2" t="s">
        <v>3</v>
      </c>
      <c r="EH15" s="2" t="s">
        <v>4</v>
      </c>
      <c r="EI15" s="3" t="s">
        <v>5</v>
      </c>
      <c r="EJ15" s="4" t="s">
        <v>6</v>
      </c>
      <c r="EK15" s="5" t="s">
        <v>7</v>
      </c>
      <c r="EL15" s="6" t="s">
        <v>8</v>
      </c>
      <c r="EM15" s="1" t="s">
        <v>2</v>
      </c>
      <c r="EN15" s="2" t="s">
        <v>3</v>
      </c>
      <c r="EO15" s="2" t="s">
        <v>4</v>
      </c>
      <c r="EP15" s="3" t="s">
        <v>5</v>
      </c>
      <c r="EQ15" s="4" t="s">
        <v>6</v>
      </c>
      <c r="ER15" s="5" t="s">
        <v>7</v>
      </c>
      <c r="ES15" s="6" t="s">
        <v>8</v>
      </c>
      <c r="ET15" s="1" t="s">
        <v>2</v>
      </c>
      <c r="EU15" s="2" t="s">
        <v>3</v>
      </c>
      <c r="EV15" s="2" t="s">
        <v>4</v>
      </c>
      <c r="EW15" s="3" t="s">
        <v>5</v>
      </c>
      <c r="EX15" s="4" t="s">
        <v>6</v>
      </c>
      <c r="EY15" s="5" t="s">
        <v>7</v>
      </c>
      <c r="EZ15" s="6" t="s">
        <v>8</v>
      </c>
      <c r="FA15" s="1" t="s">
        <v>2</v>
      </c>
      <c r="FB15" s="2" t="s">
        <v>3</v>
      </c>
      <c r="FC15" s="2" t="s">
        <v>4</v>
      </c>
      <c r="FD15" s="3" t="s">
        <v>5</v>
      </c>
      <c r="FE15" s="4" t="s">
        <v>6</v>
      </c>
      <c r="FF15" s="5" t="s">
        <v>7</v>
      </c>
      <c r="FG15" s="6" t="s">
        <v>8</v>
      </c>
      <c r="FH15" s="1" t="s">
        <v>2</v>
      </c>
      <c r="FI15" s="2" t="s">
        <v>3</v>
      </c>
      <c r="FJ15" s="2" t="s">
        <v>4</v>
      </c>
      <c r="FK15" s="3" t="s">
        <v>5</v>
      </c>
      <c r="FL15" s="4" t="s">
        <v>6</v>
      </c>
      <c r="FM15" s="5" t="s">
        <v>7</v>
      </c>
      <c r="FN15" s="6" t="s">
        <v>8</v>
      </c>
      <c r="FO15" s="1" t="s">
        <v>2</v>
      </c>
      <c r="FP15" s="2" t="s">
        <v>3</v>
      </c>
      <c r="FQ15" s="2" t="s">
        <v>4</v>
      </c>
      <c r="FR15" s="3" t="s">
        <v>5</v>
      </c>
      <c r="FS15" s="4" t="s">
        <v>6</v>
      </c>
      <c r="FT15" s="5" t="s">
        <v>7</v>
      </c>
      <c r="FU15" s="6" t="s">
        <v>8</v>
      </c>
      <c r="FV15" s="1" t="s">
        <v>2</v>
      </c>
      <c r="FW15" s="2" t="s">
        <v>3</v>
      </c>
      <c r="FX15" s="2" t="s">
        <v>4</v>
      </c>
      <c r="FY15" s="3" t="s">
        <v>5</v>
      </c>
      <c r="FZ15" s="4" t="s">
        <v>6</v>
      </c>
      <c r="GA15" s="5" t="s">
        <v>7</v>
      </c>
      <c r="GB15" s="6" t="s">
        <v>8</v>
      </c>
      <c r="GC15" s="1" t="s">
        <v>2</v>
      </c>
      <c r="GD15" s="2" t="s">
        <v>3</v>
      </c>
      <c r="GE15" s="2" t="s">
        <v>4</v>
      </c>
      <c r="GF15" s="3" t="s">
        <v>5</v>
      </c>
      <c r="GG15" s="4" t="s">
        <v>6</v>
      </c>
      <c r="GH15" s="5" t="s">
        <v>7</v>
      </c>
      <c r="GI15" s="6" t="s">
        <v>8</v>
      </c>
      <c r="GJ15" s="1" t="s">
        <v>2</v>
      </c>
      <c r="GK15" s="2" t="s">
        <v>3</v>
      </c>
      <c r="GL15" s="2" t="s">
        <v>4</v>
      </c>
      <c r="GM15" s="3" t="s">
        <v>5</v>
      </c>
      <c r="GN15" s="4" t="s">
        <v>6</v>
      </c>
      <c r="GO15" s="5" t="s">
        <v>7</v>
      </c>
      <c r="GP15" s="6" t="s">
        <v>8</v>
      </c>
      <c r="GQ15" s="1" t="s">
        <v>2</v>
      </c>
      <c r="GR15" s="2" t="s">
        <v>3</v>
      </c>
      <c r="GS15" s="2" t="s">
        <v>4</v>
      </c>
      <c r="GT15" s="3" t="s">
        <v>5</v>
      </c>
      <c r="GU15" s="4" t="s">
        <v>6</v>
      </c>
      <c r="GV15" s="5" t="s">
        <v>7</v>
      </c>
      <c r="GW15" s="6" t="s">
        <v>8</v>
      </c>
      <c r="GX15" s="1" t="s">
        <v>2</v>
      </c>
      <c r="GY15" s="2" t="s">
        <v>3</v>
      </c>
      <c r="GZ15" s="2" t="s">
        <v>4</v>
      </c>
      <c r="HA15" s="3" t="s">
        <v>5</v>
      </c>
      <c r="HB15" s="4" t="s">
        <v>6</v>
      </c>
      <c r="HC15" s="5" t="s">
        <v>7</v>
      </c>
      <c r="HD15" s="6" t="s">
        <v>8</v>
      </c>
      <c r="HE15" s="1" t="s">
        <v>2</v>
      </c>
      <c r="HF15" s="2" t="s">
        <v>3</v>
      </c>
      <c r="HG15" s="2" t="s">
        <v>4</v>
      </c>
      <c r="HH15" s="3" t="s">
        <v>5</v>
      </c>
      <c r="HI15" s="4" t="s">
        <v>6</v>
      </c>
      <c r="HJ15" s="5" t="s">
        <v>7</v>
      </c>
      <c r="HK15" s="6" t="s">
        <v>8</v>
      </c>
      <c r="HL15" s="9"/>
    </row>
    <row r="16" spans="1:220" s="28" customFormat="1">
      <c r="A16"/>
      <c r="B16" s="12"/>
      <c r="C16" s="29" t="e">
        <f>VLOOKUP(C14,I2:Q9,3)</f>
        <v>#REF!</v>
      </c>
      <c r="D16" s="29" t="e">
        <f>VLOOKUP(C14,I2:Q9,4)</f>
        <v>#REF!</v>
      </c>
      <c r="E16" s="29" t="e">
        <f>VLOOKUP(C14,I2:Q9,5)</f>
        <v>#REF!</v>
      </c>
      <c r="F16" s="29" t="e">
        <f>VLOOKUP(C14,I2:Q9,6)</f>
        <v>#REF!</v>
      </c>
      <c r="G16" s="30" t="e">
        <f>VLOOKUP(C14,I2:Q9,7)</f>
        <v>#REF!</v>
      </c>
      <c r="H16" s="30" t="e">
        <f>VLOOKUP(C14,I2:Q9,8)</f>
        <v>#REF!</v>
      </c>
      <c r="I16" s="30" t="e">
        <f>VLOOKUP(C14,I2:Q9,9)</f>
        <v>#REF!</v>
      </c>
      <c r="J16" s="29" t="e">
        <f>VLOOKUP(J14,I2:Q9,3)</f>
        <v>#REF!</v>
      </c>
      <c r="K16" s="29" t="e">
        <f>VLOOKUP(J14,I2:Q9,4)</f>
        <v>#REF!</v>
      </c>
      <c r="L16" s="29" t="e">
        <f>VLOOKUP(J14,I2:Q9,5)</f>
        <v>#REF!</v>
      </c>
      <c r="M16" s="29" t="e">
        <f>VLOOKUP(J14,I2:Q9,6)</f>
        <v>#REF!</v>
      </c>
      <c r="N16" s="30" t="e">
        <f>VLOOKUP(J14,I2:Q9,7)</f>
        <v>#REF!</v>
      </c>
      <c r="O16" s="30" t="e">
        <f>VLOOKUP(J14,I2:Q9,8)</f>
        <v>#REF!</v>
      </c>
      <c r="P16" s="30" t="e">
        <f>VLOOKUP(J14,I2:Q9,9)</f>
        <v>#REF!</v>
      </c>
      <c r="Q16" s="29" t="e">
        <f>VLOOKUP(Q14,I2:Q9,3)</f>
        <v>#REF!</v>
      </c>
      <c r="R16" s="29" t="e">
        <f>VLOOKUP(Q14,I2:Q9,4)</f>
        <v>#REF!</v>
      </c>
      <c r="S16" s="29" t="e">
        <f>VLOOKUP(Q14,I2:Q9,5)</f>
        <v>#REF!</v>
      </c>
      <c r="T16" s="29" t="e">
        <f>VLOOKUP(Q14,I2:Q9,6)</f>
        <v>#REF!</v>
      </c>
      <c r="U16" s="30" t="e">
        <f>VLOOKUP(Q14,I2:Q9,7)</f>
        <v>#REF!</v>
      </c>
      <c r="V16" s="30" t="e">
        <f>VLOOKUP(Q14,I2:Q9,8)</f>
        <v>#REF!</v>
      </c>
      <c r="W16" s="30" t="e">
        <f>VLOOKUP(Q14,I2:Q9,9)</f>
        <v>#REF!</v>
      </c>
      <c r="X16" s="29" t="e">
        <f>VLOOKUP(X14,I2:Q9,3)</f>
        <v>#REF!</v>
      </c>
      <c r="Y16" s="29" t="e">
        <f>VLOOKUP(X14,I2:Q9,4)</f>
        <v>#REF!</v>
      </c>
      <c r="Z16" s="29" t="e">
        <f>VLOOKUP(X14,I2:Q9,5)</f>
        <v>#REF!</v>
      </c>
      <c r="AA16" s="29" t="e">
        <f>VLOOKUP(X14,I2:Q9,6)</f>
        <v>#REF!</v>
      </c>
      <c r="AB16" s="30" t="e">
        <f>VLOOKUP(X14,I2:Q9,7)</f>
        <v>#REF!</v>
      </c>
      <c r="AC16" s="30" t="e">
        <f>VLOOKUP(X14,I2:Q9,8)</f>
        <v>#REF!</v>
      </c>
      <c r="AD16" s="30" t="e">
        <f>VLOOKUP(X14,I2:Q9,9)</f>
        <v>#REF!</v>
      </c>
      <c r="AE16" s="29" t="e">
        <f>VLOOKUP(AE14,I2:Q9,3)</f>
        <v>#REF!</v>
      </c>
      <c r="AF16" s="29" t="e">
        <f>VLOOKUP(AE14,I2:Q9,4)</f>
        <v>#REF!</v>
      </c>
      <c r="AG16" s="29" t="e">
        <f>VLOOKUP(AE14,I2:Q9,5)</f>
        <v>#REF!</v>
      </c>
      <c r="AH16" s="29" t="e">
        <f>VLOOKUP(AE14,I2:Q9,6)</f>
        <v>#REF!</v>
      </c>
      <c r="AI16" s="30" t="e">
        <f>VLOOKUP(AE14,I2:Q9,7)</f>
        <v>#REF!</v>
      </c>
      <c r="AJ16" s="30" t="e">
        <f>VLOOKUP(AE14,I2:Q9,8)</f>
        <v>#REF!</v>
      </c>
      <c r="AK16" s="30" t="e">
        <f>VLOOKUP(AE14,I2:Q9,9)</f>
        <v>#REF!</v>
      </c>
      <c r="AL16" s="29" t="e">
        <f>VLOOKUP(AL14,I2:Q9,3)</f>
        <v>#REF!</v>
      </c>
      <c r="AM16" s="29" t="e">
        <f>VLOOKUP(AL14,I2:Q9,4)</f>
        <v>#REF!</v>
      </c>
      <c r="AN16" s="29" t="e">
        <f>VLOOKUP(AL14,I2:Q9,5)</f>
        <v>#REF!</v>
      </c>
      <c r="AO16" s="29" t="e">
        <f>VLOOKUP(AL14,I2:Q9,6)</f>
        <v>#REF!</v>
      </c>
      <c r="AP16" s="30" t="e">
        <f>VLOOKUP(AL14,I2:Q9,7)</f>
        <v>#REF!</v>
      </c>
      <c r="AQ16" s="30" t="e">
        <f>VLOOKUP(AL14,I2:Q9,8)</f>
        <v>#REF!</v>
      </c>
      <c r="AR16" s="30" t="e">
        <f>VLOOKUP(AL14,I2:Q9,9)</f>
        <v>#REF!</v>
      </c>
      <c r="AS16" s="29" t="e">
        <f>VLOOKUP(AS14,I2:Q9,3)</f>
        <v>#REF!</v>
      </c>
      <c r="AT16" s="29" t="e">
        <f>VLOOKUP(AS14,I2:Q9,4)</f>
        <v>#REF!</v>
      </c>
      <c r="AU16" s="29" t="e">
        <f>VLOOKUP(AS14,I2:Q9,5)</f>
        <v>#REF!</v>
      </c>
      <c r="AV16" s="29" t="e">
        <f>VLOOKUP(AS14,I2:Q9,6)</f>
        <v>#REF!</v>
      </c>
      <c r="AW16" s="30" t="e">
        <f>VLOOKUP(AS14,I2:Q9,7)</f>
        <v>#REF!</v>
      </c>
      <c r="AX16" s="30" t="e">
        <f>VLOOKUP(AS14,I2:Q9,8)</f>
        <v>#REF!</v>
      </c>
      <c r="AY16" s="30" t="e">
        <f>VLOOKUP(AS14,I2:Q9,9)</f>
        <v>#REF!</v>
      </c>
      <c r="AZ16" s="29" t="e">
        <f t="shared" ref="AZ16" si="109">C16</f>
        <v>#REF!</v>
      </c>
      <c r="BA16" s="29" t="e">
        <f t="shared" ref="BA16" si="110">D16</f>
        <v>#REF!</v>
      </c>
      <c r="BB16" s="29" t="e">
        <f t="shared" ref="BB16" si="111">E16</f>
        <v>#REF!</v>
      </c>
      <c r="BC16" s="29" t="e">
        <f t="shared" ref="BC16" si="112">F16</f>
        <v>#REF!</v>
      </c>
      <c r="BD16" s="29" t="e">
        <f t="shared" ref="BD16" si="113">G16</f>
        <v>#REF!</v>
      </c>
      <c r="BE16" s="29" t="e">
        <f t="shared" ref="BE16" si="114">H16</f>
        <v>#REF!</v>
      </c>
      <c r="BF16" s="29" t="e">
        <f t="shared" ref="BF16" si="115">I16</f>
        <v>#REF!</v>
      </c>
      <c r="BG16" s="29" t="e">
        <f t="shared" ref="BG16" si="116">J16</f>
        <v>#REF!</v>
      </c>
      <c r="BH16" s="29" t="e">
        <f t="shared" ref="BH16" si="117">K16</f>
        <v>#REF!</v>
      </c>
      <c r="BI16" s="29" t="e">
        <f t="shared" ref="BI16" si="118">L16</f>
        <v>#REF!</v>
      </c>
      <c r="BJ16" s="29" t="e">
        <f t="shared" ref="BJ16" si="119">M16</f>
        <v>#REF!</v>
      </c>
      <c r="BK16" s="29" t="e">
        <f t="shared" ref="BK16" si="120">N16</f>
        <v>#REF!</v>
      </c>
      <c r="BL16" s="29" t="e">
        <f t="shared" ref="BL16" si="121">O16</f>
        <v>#REF!</v>
      </c>
      <c r="BM16" s="29" t="e">
        <f t="shared" ref="BM16" si="122">P16</f>
        <v>#REF!</v>
      </c>
      <c r="BN16" s="29" t="e">
        <f t="shared" ref="BN16" si="123">Q16</f>
        <v>#REF!</v>
      </c>
      <c r="BO16" s="29" t="e">
        <f t="shared" ref="BO16" si="124">R16</f>
        <v>#REF!</v>
      </c>
      <c r="BP16" s="29" t="e">
        <f t="shared" ref="BP16" si="125">S16</f>
        <v>#REF!</v>
      </c>
      <c r="BQ16" s="29" t="e">
        <f t="shared" ref="BQ16" si="126">T16</f>
        <v>#REF!</v>
      </c>
      <c r="BR16" s="29" t="e">
        <f t="shared" ref="BR16" si="127">U16</f>
        <v>#REF!</v>
      </c>
      <c r="BS16" s="29" t="e">
        <f t="shared" ref="BS16" si="128">V16</f>
        <v>#REF!</v>
      </c>
      <c r="BT16" s="29" t="e">
        <f t="shared" ref="BT16" si="129">W16</f>
        <v>#REF!</v>
      </c>
      <c r="BU16" s="29" t="e">
        <f t="shared" ref="BU16" si="130">X16</f>
        <v>#REF!</v>
      </c>
      <c r="BV16" s="29" t="e">
        <f t="shared" ref="BV16" si="131">Y16</f>
        <v>#REF!</v>
      </c>
      <c r="BW16" s="29" t="e">
        <f t="shared" ref="BW16" si="132">Z16</f>
        <v>#REF!</v>
      </c>
      <c r="BX16" s="29" t="e">
        <f t="shared" ref="BX16" si="133">AA16</f>
        <v>#REF!</v>
      </c>
      <c r="BY16" s="29" t="e">
        <f t="shared" ref="BY16" si="134">AB16</f>
        <v>#REF!</v>
      </c>
      <c r="BZ16" s="29" t="e">
        <f t="shared" ref="BZ16" si="135">AC16</f>
        <v>#REF!</v>
      </c>
      <c r="CA16" s="29" t="e">
        <f t="shared" ref="CA16" si="136">AD16</f>
        <v>#REF!</v>
      </c>
      <c r="CB16" s="29" t="e">
        <f t="shared" ref="CB16" si="137">AE16</f>
        <v>#REF!</v>
      </c>
      <c r="CC16" s="29" t="e">
        <f t="shared" ref="CC16" si="138">AF16</f>
        <v>#REF!</v>
      </c>
      <c r="CD16" s="29" t="e">
        <f t="shared" ref="CD16" si="139">AG16</f>
        <v>#REF!</v>
      </c>
      <c r="CE16" s="29" t="e">
        <f t="shared" ref="CE16" si="140">AH16</f>
        <v>#REF!</v>
      </c>
      <c r="CF16" s="29" t="e">
        <f t="shared" ref="CF16" si="141">AI16</f>
        <v>#REF!</v>
      </c>
      <c r="CG16" s="29" t="e">
        <f t="shared" ref="CG16" si="142">AJ16</f>
        <v>#REF!</v>
      </c>
      <c r="CH16" s="29" t="e">
        <f t="shared" ref="CH16" si="143">AK16</f>
        <v>#REF!</v>
      </c>
      <c r="CI16" s="29" t="e">
        <f t="shared" ref="CI16" si="144">AL16</f>
        <v>#REF!</v>
      </c>
      <c r="CJ16" s="29" t="e">
        <f t="shared" ref="CJ16" si="145">AM16</f>
        <v>#REF!</v>
      </c>
      <c r="CK16" s="29" t="e">
        <f t="shared" ref="CK16" si="146">AN16</f>
        <v>#REF!</v>
      </c>
      <c r="CL16" s="29" t="e">
        <f t="shared" ref="CL16" si="147">AO16</f>
        <v>#REF!</v>
      </c>
      <c r="CM16" s="29" t="e">
        <f t="shared" ref="CM16" si="148">AP16</f>
        <v>#REF!</v>
      </c>
      <c r="CN16" s="29" t="e">
        <f t="shared" ref="CN16" si="149">AQ16</f>
        <v>#REF!</v>
      </c>
      <c r="CO16" s="29" t="e">
        <f t="shared" ref="CO16" si="150">AR16</f>
        <v>#REF!</v>
      </c>
      <c r="CP16" s="29" t="e">
        <f t="shared" ref="CP16" si="151">AS16</f>
        <v>#REF!</v>
      </c>
      <c r="CQ16" s="29" t="e">
        <f t="shared" ref="CQ16" si="152">AT16</f>
        <v>#REF!</v>
      </c>
      <c r="CR16" s="29" t="e">
        <f t="shared" ref="CR16" si="153">AU16</f>
        <v>#REF!</v>
      </c>
      <c r="CS16" s="29" t="e">
        <f t="shared" ref="CS16" si="154">AV16</f>
        <v>#REF!</v>
      </c>
      <c r="CT16" s="29" t="e">
        <f t="shared" ref="CT16" si="155">AW16</f>
        <v>#REF!</v>
      </c>
      <c r="CU16" s="29" t="e">
        <f t="shared" ref="CU16" si="156">AX16</f>
        <v>#REF!</v>
      </c>
      <c r="CV16" s="29" t="e">
        <f t="shared" ref="CV16" si="157">AY16</f>
        <v>#REF!</v>
      </c>
      <c r="CW16" s="29" t="e">
        <f t="shared" ref="CW16" si="158">AZ16</f>
        <v>#REF!</v>
      </c>
      <c r="CX16" s="29" t="e">
        <f t="shared" ref="CX16" si="159">BA16</f>
        <v>#REF!</v>
      </c>
      <c r="CY16" s="29" t="e">
        <f t="shared" ref="CY16" si="160">BB16</f>
        <v>#REF!</v>
      </c>
      <c r="CZ16" s="29" t="e">
        <f t="shared" ref="CZ16" si="161">BC16</f>
        <v>#REF!</v>
      </c>
      <c r="DA16" s="29" t="e">
        <f t="shared" ref="DA16" si="162">BD16</f>
        <v>#REF!</v>
      </c>
      <c r="DB16" s="29" t="e">
        <f t="shared" ref="DB16" si="163">BE16</f>
        <v>#REF!</v>
      </c>
      <c r="DC16" s="29" t="e">
        <f t="shared" ref="DC16" si="164">BF16</f>
        <v>#REF!</v>
      </c>
      <c r="DD16" s="29" t="e">
        <f t="shared" ref="DD16" si="165">BG16</f>
        <v>#REF!</v>
      </c>
      <c r="DE16" s="29" t="e">
        <f t="shared" ref="DE16" si="166">BH16</f>
        <v>#REF!</v>
      </c>
      <c r="DF16" s="29" t="e">
        <f t="shared" ref="DF16" si="167">BI16</f>
        <v>#REF!</v>
      </c>
      <c r="DG16" s="29" t="e">
        <f t="shared" ref="DG16" si="168">BJ16</f>
        <v>#REF!</v>
      </c>
      <c r="DH16" s="29" t="e">
        <f t="shared" ref="DH16" si="169">BK16</f>
        <v>#REF!</v>
      </c>
      <c r="DI16" s="29" t="e">
        <f t="shared" ref="DI16" si="170">BL16</f>
        <v>#REF!</v>
      </c>
      <c r="DJ16" s="29" t="e">
        <f t="shared" ref="DJ16" si="171">BM16</f>
        <v>#REF!</v>
      </c>
      <c r="DK16" s="29" t="e">
        <f t="shared" ref="DK16" si="172">BN16</f>
        <v>#REF!</v>
      </c>
      <c r="DL16" s="29" t="e">
        <f t="shared" ref="DL16" si="173">BO16</f>
        <v>#REF!</v>
      </c>
      <c r="DM16" s="29" t="e">
        <f t="shared" ref="DM16" si="174">BP16</f>
        <v>#REF!</v>
      </c>
      <c r="DN16" s="29" t="e">
        <f t="shared" ref="DN16" si="175">BQ16</f>
        <v>#REF!</v>
      </c>
      <c r="DO16" s="29" t="e">
        <f t="shared" ref="DO16" si="176">BR16</f>
        <v>#REF!</v>
      </c>
      <c r="DP16" s="29" t="e">
        <f t="shared" ref="DP16" si="177">BS16</f>
        <v>#REF!</v>
      </c>
      <c r="DQ16" s="29" t="e">
        <f t="shared" ref="DQ16" si="178">BT16</f>
        <v>#REF!</v>
      </c>
      <c r="DR16" s="29" t="e">
        <f t="shared" ref="DR16" si="179">BU16</f>
        <v>#REF!</v>
      </c>
      <c r="DS16" s="29" t="e">
        <f t="shared" ref="DS16" si="180">BV16</f>
        <v>#REF!</v>
      </c>
      <c r="DT16" s="29" t="e">
        <f t="shared" ref="DT16" si="181">BW16</f>
        <v>#REF!</v>
      </c>
      <c r="DU16" s="29" t="e">
        <f t="shared" ref="DU16" si="182">BX16</f>
        <v>#REF!</v>
      </c>
      <c r="DV16" s="29" t="e">
        <f t="shared" ref="DV16" si="183">BY16</f>
        <v>#REF!</v>
      </c>
      <c r="DW16" s="29" t="e">
        <f t="shared" ref="DW16" si="184">BZ16</f>
        <v>#REF!</v>
      </c>
      <c r="DX16" s="29" t="e">
        <f t="shared" ref="DX16" si="185">CA16</f>
        <v>#REF!</v>
      </c>
      <c r="DY16" s="29" t="e">
        <f t="shared" ref="DY16" si="186">CB16</f>
        <v>#REF!</v>
      </c>
      <c r="DZ16" s="29" t="e">
        <f t="shared" ref="DZ16" si="187">CC16</f>
        <v>#REF!</v>
      </c>
      <c r="EA16" s="29" t="e">
        <f t="shared" ref="EA16" si="188">CD16</f>
        <v>#REF!</v>
      </c>
      <c r="EB16" s="29" t="e">
        <f t="shared" ref="EB16" si="189">CE16</f>
        <v>#REF!</v>
      </c>
      <c r="EC16" s="29" t="e">
        <f t="shared" ref="EC16" si="190">CF16</f>
        <v>#REF!</v>
      </c>
      <c r="ED16" s="29" t="e">
        <f t="shared" ref="ED16" si="191">CG16</f>
        <v>#REF!</v>
      </c>
      <c r="EE16" s="29" t="e">
        <f t="shared" ref="EE16" si="192">CH16</f>
        <v>#REF!</v>
      </c>
      <c r="EF16" s="29" t="e">
        <f t="shared" ref="EF16" si="193">CI16</f>
        <v>#REF!</v>
      </c>
      <c r="EG16" s="29" t="e">
        <f t="shared" ref="EG16" si="194">CJ16</f>
        <v>#REF!</v>
      </c>
      <c r="EH16" s="29" t="e">
        <f t="shared" ref="EH16" si="195">CK16</f>
        <v>#REF!</v>
      </c>
      <c r="EI16" s="29" t="e">
        <f t="shared" ref="EI16" si="196">CL16</f>
        <v>#REF!</v>
      </c>
      <c r="EJ16" s="29" t="e">
        <f t="shared" ref="EJ16" si="197">CM16</f>
        <v>#REF!</v>
      </c>
      <c r="EK16" s="29" t="e">
        <f t="shared" ref="EK16" si="198">CN16</f>
        <v>#REF!</v>
      </c>
      <c r="EL16" s="29" t="e">
        <f t="shared" ref="EL16" si="199">CO16</f>
        <v>#REF!</v>
      </c>
      <c r="EM16" s="29" t="e">
        <f t="shared" ref="EM16" si="200">CP16</f>
        <v>#REF!</v>
      </c>
      <c r="EN16" s="29" t="e">
        <f t="shared" ref="EN16" si="201">CQ16</f>
        <v>#REF!</v>
      </c>
      <c r="EO16" s="29" t="e">
        <f t="shared" ref="EO16" si="202">CR16</f>
        <v>#REF!</v>
      </c>
      <c r="EP16" s="29" t="e">
        <f t="shared" ref="EP16" si="203">CS16</f>
        <v>#REF!</v>
      </c>
      <c r="EQ16" s="29" t="e">
        <f t="shared" ref="EQ16" si="204">CT16</f>
        <v>#REF!</v>
      </c>
      <c r="ER16" s="29" t="e">
        <f t="shared" ref="ER16" si="205">CU16</f>
        <v>#REF!</v>
      </c>
      <c r="ES16" s="29" t="e">
        <f t="shared" ref="ES16" si="206">CV16</f>
        <v>#REF!</v>
      </c>
      <c r="ET16" s="29" t="e">
        <f t="shared" ref="ET16" si="207">CW16</f>
        <v>#REF!</v>
      </c>
      <c r="EU16" s="29" t="e">
        <f t="shared" ref="EU16" si="208">CX16</f>
        <v>#REF!</v>
      </c>
      <c r="EV16" s="29" t="e">
        <f t="shared" ref="EV16" si="209">CY16</f>
        <v>#REF!</v>
      </c>
      <c r="EW16" s="29" t="e">
        <f t="shared" ref="EW16" si="210">CZ16</f>
        <v>#REF!</v>
      </c>
      <c r="EX16" s="29" t="e">
        <f t="shared" ref="EX16" si="211">DA16</f>
        <v>#REF!</v>
      </c>
      <c r="EY16" s="29" t="e">
        <f t="shared" ref="EY16" si="212">DB16</f>
        <v>#REF!</v>
      </c>
      <c r="EZ16" s="29" t="e">
        <f t="shared" ref="EZ16" si="213">DC16</f>
        <v>#REF!</v>
      </c>
      <c r="FA16" s="29" t="e">
        <f t="shared" ref="FA16" si="214">DD16</f>
        <v>#REF!</v>
      </c>
      <c r="FB16" s="29" t="e">
        <f t="shared" ref="FB16" si="215">DE16</f>
        <v>#REF!</v>
      </c>
      <c r="FC16" s="29" t="e">
        <f t="shared" ref="FC16" si="216">DF16</f>
        <v>#REF!</v>
      </c>
      <c r="FD16" s="29" t="e">
        <f t="shared" ref="FD16" si="217">DG16</f>
        <v>#REF!</v>
      </c>
      <c r="FE16" s="29" t="e">
        <f t="shared" ref="FE16" si="218">DH16</f>
        <v>#REF!</v>
      </c>
      <c r="FF16" s="29" t="e">
        <f t="shared" ref="FF16" si="219">DI16</f>
        <v>#REF!</v>
      </c>
      <c r="FG16" s="29" t="e">
        <f t="shared" ref="FG16" si="220">DJ16</f>
        <v>#REF!</v>
      </c>
      <c r="FH16" s="29" t="e">
        <f t="shared" ref="FH16" si="221">DK16</f>
        <v>#REF!</v>
      </c>
      <c r="FI16" s="29" t="e">
        <f t="shared" ref="FI16" si="222">DL16</f>
        <v>#REF!</v>
      </c>
      <c r="FJ16" s="29" t="e">
        <f t="shared" ref="FJ16" si="223">DM16</f>
        <v>#REF!</v>
      </c>
      <c r="FK16" s="29" t="e">
        <f t="shared" ref="FK16" si="224">DN16</f>
        <v>#REF!</v>
      </c>
      <c r="FL16" s="29" t="e">
        <f t="shared" ref="FL16" si="225">DO16</f>
        <v>#REF!</v>
      </c>
      <c r="FM16" s="29" t="e">
        <f t="shared" ref="FM16" si="226">DP16</f>
        <v>#REF!</v>
      </c>
      <c r="FN16" s="29" t="e">
        <f t="shared" ref="FN16" si="227">DQ16</f>
        <v>#REF!</v>
      </c>
      <c r="FO16" s="29" t="e">
        <f t="shared" ref="FO16" si="228">DR16</f>
        <v>#REF!</v>
      </c>
      <c r="FP16" s="29" t="e">
        <f t="shared" ref="FP16" si="229">DS16</f>
        <v>#REF!</v>
      </c>
      <c r="FQ16" s="29" t="e">
        <f t="shared" ref="FQ16" si="230">DT16</f>
        <v>#REF!</v>
      </c>
      <c r="FR16" s="29" t="e">
        <f t="shared" ref="FR16" si="231">DU16</f>
        <v>#REF!</v>
      </c>
      <c r="FS16" s="29" t="e">
        <f t="shared" ref="FS16" si="232">DV16</f>
        <v>#REF!</v>
      </c>
      <c r="FT16" s="29" t="e">
        <f t="shared" ref="FT16" si="233">DW16</f>
        <v>#REF!</v>
      </c>
      <c r="FU16" s="29" t="e">
        <f t="shared" ref="FU16" si="234">DX16</f>
        <v>#REF!</v>
      </c>
      <c r="FV16" s="29" t="e">
        <f t="shared" ref="FV16" si="235">DY16</f>
        <v>#REF!</v>
      </c>
      <c r="FW16" s="29" t="e">
        <f t="shared" ref="FW16" si="236">DZ16</f>
        <v>#REF!</v>
      </c>
      <c r="FX16" s="29" t="e">
        <f t="shared" ref="FX16" si="237">EA16</f>
        <v>#REF!</v>
      </c>
      <c r="FY16" s="29" t="e">
        <f t="shared" ref="FY16" si="238">EB16</f>
        <v>#REF!</v>
      </c>
      <c r="FZ16" s="29" t="e">
        <f t="shared" ref="FZ16" si="239">EC16</f>
        <v>#REF!</v>
      </c>
      <c r="GA16" s="29" t="e">
        <f t="shared" ref="GA16" si="240">ED16</f>
        <v>#REF!</v>
      </c>
      <c r="GB16" s="29" t="e">
        <f t="shared" ref="GB16" si="241">EE16</f>
        <v>#REF!</v>
      </c>
      <c r="GC16" s="29" t="e">
        <f t="shared" ref="GC16" si="242">EF16</f>
        <v>#REF!</v>
      </c>
      <c r="GD16" s="29" t="e">
        <f t="shared" ref="GD16" si="243">EG16</f>
        <v>#REF!</v>
      </c>
      <c r="GE16" s="29" t="e">
        <f t="shared" ref="GE16" si="244">EH16</f>
        <v>#REF!</v>
      </c>
      <c r="GF16" s="29" t="e">
        <f t="shared" ref="GF16" si="245">EI16</f>
        <v>#REF!</v>
      </c>
      <c r="GG16" s="29" t="e">
        <f t="shared" ref="GG16" si="246">EJ16</f>
        <v>#REF!</v>
      </c>
      <c r="GH16" s="29" t="e">
        <f t="shared" ref="GH16" si="247">EK16</f>
        <v>#REF!</v>
      </c>
      <c r="GI16" s="29" t="e">
        <f t="shared" ref="GI16" si="248">EL16</f>
        <v>#REF!</v>
      </c>
      <c r="GJ16" s="29" t="e">
        <f t="shared" ref="GJ16" si="249">EM16</f>
        <v>#REF!</v>
      </c>
      <c r="GK16" s="29" t="e">
        <f t="shared" ref="GK16" si="250">EN16</f>
        <v>#REF!</v>
      </c>
      <c r="GL16" s="29" t="e">
        <f t="shared" ref="GL16" si="251">EO16</f>
        <v>#REF!</v>
      </c>
      <c r="GM16" s="29" t="e">
        <f t="shared" ref="GM16" si="252">EP16</f>
        <v>#REF!</v>
      </c>
      <c r="GN16" s="29" t="e">
        <f t="shared" ref="GN16" si="253">EQ16</f>
        <v>#REF!</v>
      </c>
      <c r="GO16" s="29" t="e">
        <f t="shared" ref="GO16" si="254">ER16</f>
        <v>#REF!</v>
      </c>
      <c r="GP16" s="29" t="e">
        <f t="shared" ref="GP16" si="255">ES16</f>
        <v>#REF!</v>
      </c>
      <c r="GQ16" s="29" t="e">
        <f t="shared" ref="GQ16" si="256">ET16</f>
        <v>#REF!</v>
      </c>
      <c r="GR16" s="29" t="e">
        <f t="shared" ref="GR16" si="257">EU16</f>
        <v>#REF!</v>
      </c>
      <c r="GS16" s="29" t="e">
        <f t="shared" ref="GS16" si="258">EV16</f>
        <v>#REF!</v>
      </c>
      <c r="GT16" s="29" t="e">
        <f t="shared" ref="GT16" si="259">EW16</f>
        <v>#REF!</v>
      </c>
      <c r="GU16" s="29" t="e">
        <f t="shared" ref="GU16" si="260">EX16</f>
        <v>#REF!</v>
      </c>
      <c r="GV16" s="29" t="e">
        <f t="shared" ref="GV16" si="261">EY16</f>
        <v>#REF!</v>
      </c>
      <c r="GW16" s="29" t="e">
        <f t="shared" ref="GW16" si="262">EZ16</f>
        <v>#REF!</v>
      </c>
      <c r="GX16" s="29" t="e">
        <f t="shared" ref="GX16" si="263">FA16</f>
        <v>#REF!</v>
      </c>
      <c r="GY16" s="29" t="e">
        <f t="shared" ref="GY16" si="264">FB16</f>
        <v>#REF!</v>
      </c>
      <c r="GZ16" s="29" t="e">
        <f t="shared" ref="GZ16" si="265">FC16</f>
        <v>#REF!</v>
      </c>
      <c r="HA16" s="29" t="e">
        <f t="shared" ref="HA16" si="266">FD16</f>
        <v>#REF!</v>
      </c>
      <c r="HB16" s="29" t="e">
        <f t="shared" ref="HB16" si="267">FE16</f>
        <v>#REF!</v>
      </c>
      <c r="HC16" s="29" t="e">
        <f t="shared" ref="HC16" si="268">FF16</f>
        <v>#REF!</v>
      </c>
      <c r="HD16" s="29" t="e">
        <f t="shared" ref="HD16" si="269">FG16</f>
        <v>#REF!</v>
      </c>
      <c r="HE16" s="29" t="e">
        <f t="shared" ref="HE16" si="270">FH16</f>
        <v>#REF!</v>
      </c>
      <c r="HF16" s="29" t="e">
        <f t="shared" ref="HF16" si="271">FI16</f>
        <v>#REF!</v>
      </c>
      <c r="HG16" s="29" t="e">
        <f t="shared" ref="HG16" si="272">FJ16</f>
        <v>#REF!</v>
      </c>
      <c r="HH16" s="29" t="e">
        <f t="shared" ref="HH16" si="273">FK16</f>
        <v>#REF!</v>
      </c>
      <c r="HI16" s="29" t="e">
        <f t="shared" ref="HI16" si="274">FL16</f>
        <v>#REF!</v>
      </c>
      <c r="HJ16" s="29" t="e">
        <f t="shared" ref="HJ16" si="275">FM16</f>
        <v>#REF!</v>
      </c>
      <c r="HK16" s="29" t="e">
        <f t="shared" ref="HK16" si="276">FN16</f>
        <v>#REF!</v>
      </c>
      <c r="HL16" s="31" t="s">
        <v>10</v>
      </c>
    </row>
    <row r="17" spans="1:220" ht="21.75" thickBot="1">
      <c r="A17" s="16"/>
      <c r="B17" s="16"/>
    </row>
    <row r="18" spans="1:220" ht="21.75" thickBot="1">
      <c r="A18" s="16"/>
      <c r="B18" s="16"/>
      <c r="K18" s="22" t="e">
        <f>#REF!</f>
        <v>#REF!</v>
      </c>
      <c r="L18" s="22" t="e">
        <f>#REF!</f>
        <v>#REF!</v>
      </c>
      <c r="M18" s="22" t="e">
        <f>#REF!</f>
        <v>#REF!</v>
      </c>
      <c r="N18" s="22" t="e">
        <f>#REF!</f>
        <v>#REF!</v>
      </c>
      <c r="O18" s="23" t="e">
        <f>#REF!</f>
        <v>#REF!</v>
      </c>
      <c r="P18" s="24" t="e">
        <f>#REF!</f>
        <v>#REF!</v>
      </c>
      <c r="Q18" s="25" t="e">
        <f>#REF!</f>
        <v>#REF!</v>
      </c>
    </row>
    <row r="19" spans="1:220" ht="21.75" thickBot="1">
      <c r="A19" s="16"/>
      <c r="B19" s="16"/>
      <c r="I19" s="19">
        <v>1</v>
      </c>
      <c r="J19" s="14" t="e">
        <f>#REF!</f>
        <v>#REF!</v>
      </c>
      <c r="K19" s="22" t="e">
        <f>#REF!</f>
        <v>#REF!</v>
      </c>
      <c r="L19" s="22" t="e">
        <f>#REF!</f>
        <v>#REF!</v>
      </c>
      <c r="M19" s="22" t="e">
        <f>#REF!</f>
        <v>#REF!</v>
      </c>
      <c r="N19" s="22" t="e">
        <f>#REF!</f>
        <v>#REF!</v>
      </c>
      <c r="O19" s="26" t="e">
        <f>#REF!</f>
        <v>#REF!</v>
      </c>
      <c r="P19" s="26" t="e">
        <f>#REF!</f>
        <v>#REF!</v>
      </c>
      <c r="Q19" s="26" t="e">
        <f>#REF!</f>
        <v>#REF!</v>
      </c>
    </row>
    <row r="20" spans="1:220" ht="21.75" thickBot="1">
      <c r="A20" s="16"/>
      <c r="B20" s="16"/>
      <c r="I20" s="19">
        <v>2</v>
      </c>
      <c r="J20" s="14" t="e">
        <f>#REF!</f>
        <v>#REF!</v>
      </c>
      <c r="K20" s="22" t="e">
        <f>#REF!</f>
        <v>#REF!</v>
      </c>
      <c r="L20" s="22" t="e">
        <f>#REF!</f>
        <v>#REF!</v>
      </c>
      <c r="M20" s="22" t="e">
        <f>#REF!</f>
        <v>#REF!</v>
      </c>
      <c r="N20" s="22" t="e">
        <f>#REF!</f>
        <v>#REF!</v>
      </c>
      <c r="O20" s="26" t="e">
        <f>#REF!</f>
        <v>#REF!</v>
      </c>
      <c r="P20" s="26" t="e">
        <f>#REF!</f>
        <v>#REF!</v>
      </c>
      <c r="Q20" s="26" t="e">
        <f>#REF!</f>
        <v>#REF!</v>
      </c>
    </row>
    <row r="21" spans="1:220" ht="21.75" thickBot="1">
      <c r="A21" s="16"/>
      <c r="B21" s="16"/>
      <c r="I21" s="19">
        <v>3</v>
      </c>
      <c r="J21" s="14" t="e">
        <f>#REF!</f>
        <v>#REF!</v>
      </c>
      <c r="K21" s="22" t="e">
        <f>#REF!</f>
        <v>#REF!</v>
      </c>
      <c r="L21" s="22" t="e">
        <f>#REF!</f>
        <v>#REF!</v>
      </c>
      <c r="M21" s="22" t="e">
        <f>#REF!</f>
        <v>#REF!</v>
      </c>
      <c r="N21" s="22" t="e">
        <f>#REF!</f>
        <v>#REF!</v>
      </c>
      <c r="O21" s="26" t="e">
        <f>#REF!</f>
        <v>#REF!</v>
      </c>
      <c r="P21" s="26" t="e">
        <f>#REF!</f>
        <v>#REF!</v>
      </c>
      <c r="Q21" s="26" t="e">
        <f>#REF!</f>
        <v>#REF!</v>
      </c>
    </row>
    <row r="22" spans="1:220" ht="21.75" thickBot="1">
      <c r="A22" s="16"/>
      <c r="B22" s="16"/>
      <c r="I22" s="19">
        <v>4</v>
      </c>
      <c r="J22" s="14" t="e">
        <f>#REF!</f>
        <v>#REF!</v>
      </c>
      <c r="K22" s="22" t="e">
        <f>#REF!</f>
        <v>#REF!</v>
      </c>
      <c r="L22" s="22" t="e">
        <f>#REF!</f>
        <v>#REF!</v>
      </c>
      <c r="M22" s="22" t="e">
        <f>#REF!</f>
        <v>#REF!</v>
      </c>
      <c r="N22" s="22" t="e">
        <f>#REF!</f>
        <v>#REF!</v>
      </c>
      <c r="O22" s="26" t="e">
        <f>#REF!</f>
        <v>#REF!</v>
      </c>
      <c r="P22" s="26" t="e">
        <f>#REF!</f>
        <v>#REF!</v>
      </c>
      <c r="Q22" s="26" t="e">
        <f>#REF!</f>
        <v>#REF!</v>
      </c>
    </row>
    <row r="23" spans="1:220" ht="24" thickBot="1">
      <c r="A23" s="16"/>
      <c r="B23" s="16"/>
      <c r="C23" s="10" t="s">
        <v>9</v>
      </c>
      <c r="D23" s="137" t="e">
        <f>#REF!</f>
        <v>#REF!</v>
      </c>
      <c r="E23" s="138"/>
      <c r="I23" s="19">
        <v>5</v>
      </c>
      <c r="J23" s="14" t="e">
        <f>#REF!</f>
        <v>#REF!</v>
      </c>
      <c r="K23" s="22" t="e">
        <f>#REF!</f>
        <v>#REF!</v>
      </c>
      <c r="L23" s="22" t="e">
        <f>#REF!</f>
        <v>#REF!</v>
      </c>
      <c r="M23" s="22" t="e">
        <f>#REF!</f>
        <v>#REF!</v>
      </c>
      <c r="N23" s="22" t="e">
        <f>#REF!</f>
        <v>#REF!</v>
      </c>
      <c r="O23" s="26" t="e">
        <f>#REF!</f>
        <v>#REF!</v>
      </c>
      <c r="P23" s="26" t="e">
        <f>#REF!</f>
        <v>#REF!</v>
      </c>
      <c r="Q23" s="26" t="e">
        <f>#REF!</f>
        <v>#REF!</v>
      </c>
    </row>
    <row r="24" spans="1:220" ht="21.75" thickBot="1">
      <c r="A24" s="16"/>
      <c r="B24" s="16"/>
      <c r="I24" s="19">
        <v>6</v>
      </c>
      <c r="J24" s="14" t="e">
        <f>#REF!</f>
        <v>#REF!</v>
      </c>
      <c r="K24" s="22" t="e">
        <f>#REF!</f>
        <v>#REF!</v>
      </c>
      <c r="L24" s="22" t="e">
        <f>#REF!</f>
        <v>#REF!</v>
      </c>
      <c r="M24" s="22" t="e">
        <f>#REF!</f>
        <v>#REF!</v>
      </c>
      <c r="N24" s="22" t="e">
        <f>#REF!</f>
        <v>#REF!</v>
      </c>
      <c r="O24" s="26" t="e">
        <f>#REF!</f>
        <v>#REF!</v>
      </c>
      <c r="P24" s="26" t="e">
        <f>#REF!</f>
        <v>#REF!</v>
      </c>
      <c r="Q24" s="26" t="e">
        <f>#REF!</f>
        <v>#REF!</v>
      </c>
    </row>
    <row r="25" spans="1:220" ht="27" thickBot="1">
      <c r="A25" s="16"/>
      <c r="B25" s="16"/>
      <c r="C25" s="104" t="s">
        <v>12</v>
      </c>
      <c r="D25" s="21"/>
      <c r="E25" s="21"/>
      <c r="F25" s="105"/>
      <c r="G25" s="18">
        <f>(COUNTA(C32:HK32))-(COUNTIF(C32:HK32,0))</f>
        <v>217</v>
      </c>
      <c r="I25" s="20">
        <v>7</v>
      </c>
      <c r="J25" s="14" t="e">
        <f>#REF!</f>
        <v>#REF!</v>
      </c>
      <c r="K25" s="22" t="e">
        <f>#REF!</f>
        <v>#REF!</v>
      </c>
      <c r="L25" s="22" t="e">
        <f>#REF!</f>
        <v>#REF!</v>
      </c>
      <c r="M25" s="22" t="e">
        <f>#REF!</f>
        <v>#REF!</v>
      </c>
      <c r="N25" s="22" t="e">
        <f>#REF!</f>
        <v>#REF!</v>
      </c>
      <c r="O25" s="26" t="e">
        <f>#REF!</f>
        <v>#REF!</v>
      </c>
      <c r="P25" s="26" t="e">
        <f>#REF!</f>
        <v>#REF!</v>
      </c>
      <c r="Q25" s="26" t="e">
        <f>#REF!</f>
        <v>#REF!</v>
      </c>
    </row>
    <row r="26" spans="1:220" ht="21.75" thickBot="1">
      <c r="A26" s="16"/>
      <c r="B26" s="16"/>
    </row>
    <row r="27" spans="1:220">
      <c r="C27" s="139" t="e">
        <f>DAY(C28)</f>
        <v>#REF!</v>
      </c>
      <c r="D27" s="140"/>
      <c r="E27" s="141"/>
      <c r="F27" s="141"/>
      <c r="G27" s="141"/>
      <c r="H27" s="141"/>
      <c r="I27" s="142"/>
      <c r="J27" s="139" t="e">
        <f>DAY(J28)</f>
        <v>#REF!</v>
      </c>
      <c r="K27" s="140"/>
      <c r="L27" s="141"/>
      <c r="M27" s="141"/>
      <c r="N27" s="141"/>
      <c r="O27" s="141"/>
      <c r="P27" s="142"/>
      <c r="Q27" s="139" t="e">
        <f>DAY(Q28)</f>
        <v>#REF!</v>
      </c>
      <c r="R27" s="140"/>
      <c r="S27" s="141"/>
      <c r="T27" s="141"/>
      <c r="U27" s="141"/>
      <c r="V27" s="141"/>
      <c r="W27" s="142"/>
      <c r="X27" s="139" t="e">
        <f>DAY(X28)</f>
        <v>#REF!</v>
      </c>
      <c r="Y27" s="140"/>
      <c r="Z27" s="141"/>
      <c r="AA27" s="141"/>
      <c r="AB27" s="141"/>
      <c r="AC27" s="141"/>
      <c r="AD27" s="142"/>
      <c r="AE27" s="139" t="e">
        <f t="shared" ref="AE27" si="277">DAY(AE28)</f>
        <v>#REF!</v>
      </c>
      <c r="AF27" s="140"/>
      <c r="AG27" s="141"/>
      <c r="AH27" s="141"/>
      <c r="AI27" s="141"/>
      <c r="AJ27" s="141"/>
      <c r="AK27" s="142"/>
      <c r="AL27" s="139" t="e">
        <f t="shared" ref="AL27" si="278">DAY(AL28)</f>
        <v>#REF!</v>
      </c>
      <c r="AM27" s="140"/>
      <c r="AN27" s="141"/>
      <c r="AO27" s="141"/>
      <c r="AP27" s="141"/>
      <c r="AQ27" s="141"/>
      <c r="AR27" s="142"/>
      <c r="AS27" s="139" t="e">
        <f t="shared" ref="AS27" si="279">DAY(AS28)</f>
        <v>#REF!</v>
      </c>
      <c r="AT27" s="140"/>
      <c r="AU27" s="141"/>
      <c r="AV27" s="141"/>
      <c r="AW27" s="141"/>
      <c r="AX27" s="141"/>
      <c r="AY27" s="142"/>
      <c r="AZ27" s="139" t="e">
        <f t="shared" ref="AZ27" si="280">DAY(AZ28)</f>
        <v>#REF!</v>
      </c>
      <c r="BA27" s="140"/>
      <c r="BB27" s="141"/>
      <c r="BC27" s="141"/>
      <c r="BD27" s="141"/>
      <c r="BE27" s="141"/>
      <c r="BF27" s="142"/>
      <c r="BG27" s="139" t="e">
        <f t="shared" ref="BG27" si="281">DAY(BG28)</f>
        <v>#REF!</v>
      </c>
      <c r="BH27" s="140"/>
      <c r="BI27" s="141"/>
      <c r="BJ27" s="141"/>
      <c r="BK27" s="141"/>
      <c r="BL27" s="141"/>
      <c r="BM27" s="142"/>
      <c r="BN27" s="139" t="e">
        <f t="shared" ref="BN27" si="282">DAY(BN28)</f>
        <v>#REF!</v>
      </c>
      <c r="BO27" s="140"/>
      <c r="BP27" s="141"/>
      <c r="BQ27" s="141"/>
      <c r="BR27" s="141"/>
      <c r="BS27" s="141"/>
      <c r="BT27" s="142"/>
      <c r="BU27" s="139" t="e">
        <f t="shared" ref="BU27" si="283">DAY(BU28)</f>
        <v>#REF!</v>
      </c>
      <c r="BV27" s="140"/>
      <c r="BW27" s="141"/>
      <c r="BX27" s="141"/>
      <c r="BY27" s="141"/>
      <c r="BZ27" s="141"/>
      <c r="CA27" s="142"/>
      <c r="CB27" s="139" t="e">
        <f t="shared" ref="CB27" si="284">DAY(CB28)</f>
        <v>#REF!</v>
      </c>
      <c r="CC27" s="140"/>
      <c r="CD27" s="141"/>
      <c r="CE27" s="141"/>
      <c r="CF27" s="141"/>
      <c r="CG27" s="141"/>
      <c r="CH27" s="142"/>
      <c r="CI27" s="139" t="e">
        <f t="shared" ref="CI27" si="285">DAY(CI28)</f>
        <v>#REF!</v>
      </c>
      <c r="CJ27" s="140"/>
      <c r="CK27" s="141"/>
      <c r="CL27" s="141"/>
      <c r="CM27" s="141"/>
      <c r="CN27" s="141"/>
      <c r="CO27" s="142"/>
      <c r="CP27" s="139" t="e">
        <f t="shared" ref="CP27" si="286">DAY(CP28)</f>
        <v>#REF!</v>
      </c>
      <c r="CQ27" s="140"/>
      <c r="CR27" s="141"/>
      <c r="CS27" s="141"/>
      <c r="CT27" s="141"/>
      <c r="CU27" s="141"/>
      <c r="CV27" s="142"/>
      <c r="CW27" s="139" t="e">
        <f t="shared" ref="CW27" si="287">DAY(CW28)</f>
        <v>#REF!</v>
      </c>
      <c r="CX27" s="140"/>
      <c r="CY27" s="141"/>
      <c r="CZ27" s="141"/>
      <c r="DA27" s="141"/>
      <c r="DB27" s="141"/>
      <c r="DC27" s="142"/>
      <c r="DD27" s="139" t="e">
        <f t="shared" ref="DD27" si="288">DAY(DD28)</f>
        <v>#REF!</v>
      </c>
      <c r="DE27" s="140"/>
      <c r="DF27" s="141"/>
      <c r="DG27" s="141"/>
      <c r="DH27" s="141"/>
      <c r="DI27" s="141"/>
      <c r="DJ27" s="142"/>
      <c r="DK27" s="139" t="e">
        <f t="shared" ref="DK27" si="289">DAY(DK28)</f>
        <v>#REF!</v>
      </c>
      <c r="DL27" s="140"/>
      <c r="DM27" s="141"/>
      <c r="DN27" s="141"/>
      <c r="DO27" s="141"/>
      <c r="DP27" s="141"/>
      <c r="DQ27" s="142"/>
      <c r="DR27" s="139" t="e">
        <f t="shared" ref="DR27" si="290">DAY(DR28)</f>
        <v>#REF!</v>
      </c>
      <c r="DS27" s="140"/>
      <c r="DT27" s="141"/>
      <c r="DU27" s="141"/>
      <c r="DV27" s="141"/>
      <c r="DW27" s="141"/>
      <c r="DX27" s="142"/>
      <c r="DY27" s="139" t="e">
        <f t="shared" ref="DY27" si="291">DAY(DY28)</f>
        <v>#REF!</v>
      </c>
      <c r="DZ27" s="140"/>
      <c r="EA27" s="141"/>
      <c r="EB27" s="141"/>
      <c r="EC27" s="141"/>
      <c r="ED27" s="141"/>
      <c r="EE27" s="142"/>
      <c r="EF27" s="139" t="e">
        <f t="shared" ref="EF27" si="292">DAY(EF28)</f>
        <v>#REF!</v>
      </c>
      <c r="EG27" s="140"/>
      <c r="EH27" s="141"/>
      <c r="EI27" s="141"/>
      <c r="EJ27" s="141"/>
      <c r="EK27" s="141"/>
      <c r="EL27" s="142"/>
      <c r="EM27" s="139" t="e">
        <f t="shared" ref="EM27" si="293">DAY(EM28)</f>
        <v>#REF!</v>
      </c>
      <c r="EN27" s="140"/>
      <c r="EO27" s="141"/>
      <c r="EP27" s="141"/>
      <c r="EQ27" s="141"/>
      <c r="ER27" s="141"/>
      <c r="ES27" s="142"/>
      <c r="ET27" s="139" t="e">
        <f t="shared" ref="ET27" si="294">DAY(ET28)</f>
        <v>#REF!</v>
      </c>
      <c r="EU27" s="140"/>
      <c r="EV27" s="141"/>
      <c r="EW27" s="141"/>
      <c r="EX27" s="141"/>
      <c r="EY27" s="141"/>
      <c r="EZ27" s="142"/>
      <c r="FA27" s="139" t="e">
        <f t="shared" ref="FA27" si="295">DAY(FA28)</f>
        <v>#REF!</v>
      </c>
      <c r="FB27" s="140"/>
      <c r="FC27" s="141"/>
      <c r="FD27" s="141"/>
      <c r="FE27" s="141"/>
      <c r="FF27" s="141"/>
      <c r="FG27" s="142"/>
      <c r="FH27" s="139" t="e">
        <f t="shared" ref="FH27" si="296">DAY(FH28)</f>
        <v>#REF!</v>
      </c>
      <c r="FI27" s="140"/>
      <c r="FJ27" s="141"/>
      <c r="FK27" s="141"/>
      <c r="FL27" s="141"/>
      <c r="FM27" s="141"/>
      <c r="FN27" s="142"/>
      <c r="FO27" s="139" t="e">
        <f t="shared" ref="FO27" si="297">DAY(FO28)</f>
        <v>#REF!</v>
      </c>
      <c r="FP27" s="140"/>
      <c r="FQ27" s="141"/>
      <c r="FR27" s="141"/>
      <c r="FS27" s="141"/>
      <c r="FT27" s="141"/>
      <c r="FU27" s="142"/>
      <c r="FV27" s="139" t="e">
        <f t="shared" ref="FV27" si="298">DAY(FV28)</f>
        <v>#REF!</v>
      </c>
      <c r="FW27" s="140"/>
      <c r="FX27" s="141"/>
      <c r="FY27" s="141"/>
      <c r="FZ27" s="141"/>
      <c r="GA27" s="141"/>
      <c r="GB27" s="142"/>
      <c r="GC27" s="139" t="e">
        <f t="shared" ref="GC27" si="299">DAY(GC28)</f>
        <v>#REF!</v>
      </c>
      <c r="GD27" s="140"/>
      <c r="GE27" s="141"/>
      <c r="GF27" s="141"/>
      <c r="GG27" s="141"/>
      <c r="GH27" s="141"/>
      <c r="GI27" s="142"/>
      <c r="GJ27" s="139" t="e">
        <f t="shared" ref="GJ27" si="300">DAY(GJ28)</f>
        <v>#REF!</v>
      </c>
      <c r="GK27" s="140"/>
      <c r="GL27" s="141"/>
      <c r="GM27" s="141"/>
      <c r="GN27" s="141"/>
      <c r="GO27" s="141"/>
      <c r="GP27" s="142"/>
      <c r="GQ27" s="139" t="e">
        <f t="shared" ref="GQ27" si="301">DAY(GQ28)</f>
        <v>#REF!</v>
      </c>
      <c r="GR27" s="140"/>
      <c r="GS27" s="141"/>
      <c r="GT27" s="141"/>
      <c r="GU27" s="141"/>
      <c r="GV27" s="141"/>
      <c r="GW27" s="142"/>
      <c r="GX27" s="139" t="e">
        <f t="shared" ref="GX27" si="302">DAY(GX28)</f>
        <v>#REF!</v>
      </c>
      <c r="GY27" s="140"/>
      <c r="GZ27" s="141"/>
      <c r="HA27" s="141"/>
      <c r="HB27" s="141"/>
      <c r="HC27" s="141"/>
      <c r="HD27" s="142"/>
      <c r="HE27" s="139" t="e">
        <f t="shared" ref="HE27" si="303">DAY(HE28)</f>
        <v>#REF!</v>
      </c>
      <c r="HF27" s="140"/>
      <c r="HG27" s="141"/>
      <c r="HH27" s="141"/>
      <c r="HI27" s="141"/>
      <c r="HJ27" s="141"/>
      <c r="HK27" s="142"/>
    </row>
    <row r="28" spans="1:220">
      <c r="C28" s="143" t="e">
        <f>#REF!</f>
        <v>#REF!</v>
      </c>
      <c r="D28" s="144"/>
      <c r="E28" s="144"/>
      <c r="F28" s="144"/>
      <c r="G28" s="144"/>
      <c r="H28" s="144"/>
      <c r="I28" s="145"/>
      <c r="J28" s="143" t="e">
        <f>C28+1</f>
        <v>#REF!</v>
      </c>
      <c r="K28" s="144"/>
      <c r="L28" s="144"/>
      <c r="M28" s="144"/>
      <c r="N28" s="144"/>
      <c r="O28" s="144"/>
      <c r="P28" s="145"/>
      <c r="Q28" s="143" t="e">
        <f>J28+1</f>
        <v>#REF!</v>
      </c>
      <c r="R28" s="144"/>
      <c r="S28" s="144"/>
      <c r="T28" s="144"/>
      <c r="U28" s="144"/>
      <c r="V28" s="144"/>
      <c r="W28" s="145"/>
      <c r="X28" s="143" t="e">
        <f>Q28+1</f>
        <v>#REF!</v>
      </c>
      <c r="Y28" s="144"/>
      <c r="Z28" s="144"/>
      <c r="AA28" s="144"/>
      <c r="AB28" s="144"/>
      <c r="AC28" s="144"/>
      <c r="AD28" s="145"/>
      <c r="AE28" s="143" t="e">
        <f t="shared" ref="AE28" si="304">X28+1</f>
        <v>#REF!</v>
      </c>
      <c r="AF28" s="144"/>
      <c r="AG28" s="144"/>
      <c r="AH28" s="144"/>
      <c r="AI28" s="144"/>
      <c r="AJ28" s="144"/>
      <c r="AK28" s="145"/>
      <c r="AL28" s="143" t="e">
        <f t="shared" ref="AL28" si="305">AE28+1</f>
        <v>#REF!</v>
      </c>
      <c r="AM28" s="144"/>
      <c r="AN28" s="144"/>
      <c r="AO28" s="144"/>
      <c r="AP28" s="144"/>
      <c r="AQ28" s="144"/>
      <c r="AR28" s="145"/>
      <c r="AS28" s="143" t="e">
        <f t="shared" ref="AS28" si="306">AL28+1</f>
        <v>#REF!</v>
      </c>
      <c r="AT28" s="144"/>
      <c r="AU28" s="144"/>
      <c r="AV28" s="144"/>
      <c r="AW28" s="144"/>
      <c r="AX28" s="144"/>
      <c r="AY28" s="145"/>
      <c r="AZ28" s="143" t="e">
        <f t="shared" ref="AZ28" si="307">AS28+1</f>
        <v>#REF!</v>
      </c>
      <c r="BA28" s="144"/>
      <c r="BB28" s="144"/>
      <c r="BC28" s="144"/>
      <c r="BD28" s="144"/>
      <c r="BE28" s="144"/>
      <c r="BF28" s="145"/>
      <c r="BG28" s="143" t="e">
        <f t="shared" ref="BG28" si="308">AZ28+1</f>
        <v>#REF!</v>
      </c>
      <c r="BH28" s="144"/>
      <c r="BI28" s="144"/>
      <c r="BJ28" s="144"/>
      <c r="BK28" s="144"/>
      <c r="BL28" s="144"/>
      <c r="BM28" s="145"/>
      <c r="BN28" s="143" t="e">
        <f t="shared" ref="BN28" si="309">BG28+1</f>
        <v>#REF!</v>
      </c>
      <c r="BO28" s="144"/>
      <c r="BP28" s="144"/>
      <c r="BQ28" s="144"/>
      <c r="BR28" s="144"/>
      <c r="BS28" s="144"/>
      <c r="BT28" s="145"/>
      <c r="BU28" s="143" t="e">
        <f t="shared" ref="BU28" si="310">BN28+1</f>
        <v>#REF!</v>
      </c>
      <c r="BV28" s="144"/>
      <c r="BW28" s="144"/>
      <c r="BX28" s="144"/>
      <c r="BY28" s="144"/>
      <c r="BZ28" s="144"/>
      <c r="CA28" s="145"/>
      <c r="CB28" s="143" t="e">
        <f t="shared" ref="CB28" si="311">BU28+1</f>
        <v>#REF!</v>
      </c>
      <c r="CC28" s="144"/>
      <c r="CD28" s="144"/>
      <c r="CE28" s="144"/>
      <c r="CF28" s="144"/>
      <c r="CG28" s="144"/>
      <c r="CH28" s="145"/>
      <c r="CI28" s="143" t="e">
        <f t="shared" ref="CI28" si="312">CB28+1</f>
        <v>#REF!</v>
      </c>
      <c r="CJ28" s="144"/>
      <c r="CK28" s="144"/>
      <c r="CL28" s="144"/>
      <c r="CM28" s="144"/>
      <c r="CN28" s="144"/>
      <c r="CO28" s="145"/>
      <c r="CP28" s="143" t="e">
        <f t="shared" ref="CP28" si="313">CI28+1</f>
        <v>#REF!</v>
      </c>
      <c r="CQ28" s="144"/>
      <c r="CR28" s="144"/>
      <c r="CS28" s="144"/>
      <c r="CT28" s="144"/>
      <c r="CU28" s="144"/>
      <c r="CV28" s="145"/>
      <c r="CW28" s="143" t="e">
        <f t="shared" ref="CW28" si="314">CP28+1</f>
        <v>#REF!</v>
      </c>
      <c r="CX28" s="144"/>
      <c r="CY28" s="144"/>
      <c r="CZ28" s="144"/>
      <c r="DA28" s="144"/>
      <c r="DB28" s="144"/>
      <c r="DC28" s="145"/>
      <c r="DD28" s="143" t="e">
        <f t="shared" ref="DD28" si="315">CW28+1</f>
        <v>#REF!</v>
      </c>
      <c r="DE28" s="144"/>
      <c r="DF28" s="144"/>
      <c r="DG28" s="144"/>
      <c r="DH28" s="144"/>
      <c r="DI28" s="144"/>
      <c r="DJ28" s="145"/>
      <c r="DK28" s="143" t="e">
        <f t="shared" ref="DK28" si="316">DD28+1</f>
        <v>#REF!</v>
      </c>
      <c r="DL28" s="144"/>
      <c r="DM28" s="144"/>
      <c r="DN28" s="144"/>
      <c r="DO28" s="144"/>
      <c r="DP28" s="144"/>
      <c r="DQ28" s="145"/>
      <c r="DR28" s="143" t="e">
        <f t="shared" ref="DR28" si="317">DK28+1</f>
        <v>#REF!</v>
      </c>
      <c r="DS28" s="144"/>
      <c r="DT28" s="144"/>
      <c r="DU28" s="144"/>
      <c r="DV28" s="144"/>
      <c r="DW28" s="144"/>
      <c r="DX28" s="145"/>
      <c r="DY28" s="143" t="e">
        <f t="shared" ref="DY28" si="318">DR28+1</f>
        <v>#REF!</v>
      </c>
      <c r="DZ28" s="144"/>
      <c r="EA28" s="144"/>
      <c r="EB28" s="144"/>
      <c r="EC28" s="144"/>
      <c r="ED28" s="144"/>
      <c r="EE28" s="145"/>
      <c r="EF28" s="143" t="e">
        <f t="shared" ref="EF28" si="319">DY28+1</f>
        <v>#REF!</v>
      </c>
      <c r="EG28" s="144"/>
      <c r="EH28" s="144"/>
      <c r="EI28" s="144"/>
      <c r="EJ28" s="144"/>
      <c r="EK28" s="144"/>
      <c r="EL28" s="145"/>
      <c r="EM28" s="143" t="e">
        <f t="shared" ref="EM28" si="320">EF28+1</f>
        <v>#REF!</v>
      </c>
      <c r="EN28" s="144"/>
      <c r="EO28" s="144"/>
      <c r="EP28" s="144"/>
      <c r="EQ28" s="144"/>
      <c r="ER28" s="144"/>
      <c r="ES28" s="145"/>
      <c r="ET28" s="143" t="e">
        <f t="shared" ref="ET28" si="321">EM28+1</f>
        <v>#REF!</v>
      </c>
      <c r="EU28" s="144"/>
      <c r="EV28" s="144"/>
      <c r="EW28" s="144"/>
      <c r="EX28" s="144"/>
      <c r="EY28" s="144"/>
      <c r="EZ28" s="145"/>
      <c r="FA28" s="143" t="e">
        <f t="shared" ref="FA28" si="322">ET28+1</f>
        <v>#REF!</v>
      </c>
      <c r="FB28" s="144"/>
      <c r="FC28" s="144"/>
      <c r="FD28" s="144"/>
      <c r="FE28" s="144"/>
      <c r="FF28" s="144"/>
      <c r="FG28" s="145"/>
      <c r="FH28" s="143" t="e">
        <f t="shared" ref="FH28" si="323">FA28+1</f>
        <v>#REF!</v>
      </c>
      <c r="FI28" s="144"/>
      <c r="FJ28" s="144"/>
      <c r="FK28" s="144"/>
      <c r="FL28" s="144"/>
      <c r="FM28" s="144"/>
      <c r="FN28" s="145"/>
      <c r="FO28" s="143" t="e">
        <f t="shared" ref="FO28" si="324">FH28+1</f>
        <v>#REF!</v>
      </c>
      <c r="FP28" s="144"/>
      <c r="FQ28" s="144"/>
      <c r="FR28" s="144"/>
      <c r="FS28" s="144"/>
      <c r="FT28" s="144"/>
      <c r="FU28" s="145"/>
      <c r="FV28" s="143" t="e">
        <f t="shared" ref="FV28" si="325">FO28+1</f>
        <v>#REF!</v>
      </c>
      <c r="FW28" s="144"/>
      <c r="FX28" s="144"/>
      <c r="FY28" s="144"/>
      <c r="FZ28" s="144"/>
      <c r="GA28" s="144"/>
      <c r="GB28" s="145"/>
      <c r="GC28" s="143" t="e">
        <f t="shared" ref="GC28" si="326">FV28+1</f>
        <v>#REF!</v>
      </c>
      <c r="GD28" s="144"/>
      <c r="GE28" s="144"/>
      <c r="GF28" s="144"/>
      <c r="GG28" s="144"/>
      <c r="GH28" s="144"/>
      <c r="GI28" s="145"/>
      <c r="GJ28" s="143" t="e">
        <f t="shared" ref="GJ28" si="327">GC28+1</f>
        <v>#REF!</v>
      </c>
      <c r="GK28" s="144"/>
      <c r="GL28" s="144"/>
      <c r="GM28" s="144"/>
      <c r="GN28" s="144"/>
      <c r="GO28" s="144"/>
      <c r="GP28" s="145"/>
      <c r="GQ28" s="143" t="e">
        <f t="shared" ref="GQ28" si="328">GJ28+1</f>
        <v>#REF!</v>
      </c>
      <c r="GR28" s="144"/>
      <c r="GS28" s="144"/>
      <c r="GT28" s="144"/>
      <c r="GU28" s="144"/>
      <c r="GV28" s="144"/>
      <c r="GW28" s="145"/>
      <c r="GX28" s="143" t="e">
        <f t="shared" ref="GX28" si="329">GQ28+1</f>
        <v>#REF!</v>
      </c>
      <c r="GY28" s="144"/>
      <c r="GZ28" s="144"/>
      <c r="HA28" s="144"/>
      <c r="HB28" s="144"/>
      <c r="HC28" s="144"/>
      <c r="HD28" s="145"/>
      <c r="HE28" s="143" t="e">
        <f t="shared" ref="HE28" si="330">GX28+1</f>
        <v>#REF!</v>
      </c>
      <c r="HF28" s="144"/>
      <c r="HG28" s="144"/>
      <c r="HH28" s="144"/>
      <c r="HI28" s="144"/>
      <c r="HJ28" s="144"/>
      <c r="HK28" s="145"/>
    </row>
    <row r="29" spans="1:220" s="7" customFormat="1" ht="15.75" customHeight="1">
      <c r="B29" s="13"/>
      <c r="C29" s="146" t="e">
        <f>IF(C30=5,"الخميس",IF(C30=4,"الأربعاء",IF(C30=3,"الثلاثاء",IF(C30=2,"الإثنين",IF(C30=1,"الأحد",IF(C30=6,"الجمعة",IF(C30=7,"السبت")))))))</f>
        <v>#REF!</v>
      </c>
      <c r="D29" s="144"/>
      <c r="E29" s="144"/>
      <c r="F29" s="144"/>
      <c r="G29" s="144"/>
      <c r="H29" s="144"/>
      <c r="I29" s="145"/>
      <c r="J29" s="146" t="e">
        <f>IF(J30=5,"الخميس",IF(J30=4,"الأربعاء",IF(J30=3,"الثلاثاء",IF(J30=2,"الإثنين",IF(J30=1,"الأحد",IF(J30=6,"الجمعة",IF(J30=7,"السبت")))))))</f>
        <v>#REF!</v>
      </c>
      <c r="K29" s="144"/>
      <c r="L29" s="144"/>
      <c r="M29" s="144"/>
      <c r="N29" s="144"/>
      <c r="O29" s="144"/>
      <c r="P29" s="145"/>
      <c r="Q29" s="146" t="e">
        <f>IF(Q30=5,"الخميس",IF(Q30=4,"الأربعاء",IF(Q30=3,"الثلاثاء",IF(Q30=2,"الإثنين",IF(Q30=1,"الأحد",IF(Q30=6,"الجمعة",IF(Q30=7,"السبت")))))))</f>
        <v>#REF!</v>
      </c>
      <c r="R29" s="144"/>
      <c r="S29" s="144"/>
      <c r="T29" s="144"/>
      <c r="U29" s="144"/>
      <c r="V29" s="144"/>
      <c r="W29" s="145"/>
      <c r="X29" s="146" t="e">
        <f>IF(X30=5,"الخميس",IF(X30=4,"الأربعاء",IF(X30=3,"الثلاثاء",IF(X30=2,"الإثنين",IF(X30=1,"الأحد",IF(X30=6,"الجمعة",IF(X30=7,"السبت")))))))</f>
        <v>#REF!</v>
      </c>
      <c r="Y29" s="144"/>
      <c r="Z29" s="144"/>
      <c r="AA29" s="144"/>
      <c r="AB29" s="144"/>
      <c r="AC29" s="144"/>
      <c r="AD29" s="145"/>
      <c r="AE29" s="146" t="e">
        <f t="shared" ref="AE29" si="331">IF(AE30=5,"الخميس",IF(AE30=4,"الأربعاء",IF(AE30=3,"الثلاثاء",IF(AE30=2,"الإثنين",IF(AE30=1,"الأحد",IF(AE30=6,"الجمعة",IF(AE30=7,"السبت")))))))</f>
        <v>#REF!</v>
      </c>
      <c r="AF29" s="144"/>
      <c r="AG29" s="144"/>
      <c r="AH29" s="144"/>
      <c r="AI29" s="144"/>
      <c r="AJ29" s="144"/>
      <c r="AK29" s="145"/>
      <c r="AL29" s="146" t="e">
        <f t="shared" ref="AL29" si="332">IF(AL30=5,"الخميس",IF(AL30=4,"الأربعاء",IF(AL30=3,"الثلاثاء",IF(AL30=2,"الإثنين",IF(AL30=1,"الأحد",IF(AL30=6,"الجمعة",IF(AL30=7,"السبت")))))))</f>
        <v>#REF!</v>
      </c>
      <c r="AM29" s="144"/>
      <c r="AN29" s="144"/>
      <c r="AO29" s="144"/>
      <c r="AP29" s="144"/>
      <c r="AQ29" s="144"/>
      <c r="AR29" s="145"/>
      <c r="AS29" s="146" t="e">
        <f t="shared" ref="AS29" si="333">IF(AS30=5,"الخميس",IF(AS30=4,"الأربعاء",IF(AS30=3,"الثلاثاء",IF(AS30=2,"الإثنين",IF(AS30=1,"الأحد",IF(AS30=6,"الجمعة",IF(AS30=7,"السبت")))))))</f>
        <v>#REF!</v>
      </c>
      <c r="AT29" s="144"/>
      <c r="AU29" s="144"/>
      <c r="AV29" s="144"/>
      <c r="AW29" s="144"/>
      <c r="AX29" s="144"/>
      <c r="AY29" s="145"/>
      <c r="AZ29" s="146" t="e">
        <f t="shared" ref="AZ29" si="334">IF(AZ30=5,"الخميس",IF(AZ30=4,"الأربعاء",IF(AZ30=3,"الثلاثاء",IF(AZ30=2,"الإثنين",IF(AZ30=1,"الأحد",IF(AZ30=6,"الجمعة",IF(AZ30=7,"السبت")))))))</f>
        <v>#REF!</v>
      </c>
      <c r="BA29" s="144"/>
      <c r="BB29" s="144"/>
      <c r="BC29" s="144"/>
      <c r="BD29" s="144"/>
      <c r="BE29" s="144"/>
      <c r="BF29" s="145"/>
      <c r="BG29" s="146" t="e">
        <f t="shared" ref="BG29" si="335">IF(BG30=5,"الخميس",IF(BG30=4,"الأربعاء",IF(BG30=3,"الثلاثاء",IF(BG30=2,"الإثنين",IF(BG30=1,"الأحد",IF(BG30=6,"الجمعة",IF(BG30=7,"السبت")))))))</f>
        <v>#REF!</v>
      </c>
      <c r="BH29" s="144"/>
      <c r="BI29" s="144"/>
      <c r="BJ29" s="144"/>
      <c r="BK29" s="144"/>
      <c r="BL29" s="144"/>
      <c r="BM29" s="145"/>
      <c r="BN29" s="146" t="e">
        <f t="shared" ref="BN29" si="336">IF(BN30=5,"الخميس",IF(BN30=4,"الأربعاء",IF(BN30=3,"الثلاثاء",IF(BN30=2,"الإثنين",IF(BN30=1,"الأحد",IF(BN30=6,"الجمعة",IF(BN30=7,"السبت")))))))</f>
        <v>#REF!</v>
      </c>
      <c r="BO29" s="144"/>
      <c r="BP29" s="144"/>
      <c r="BQ29" s="144"/>
      <c r="BR29" s="144"/>
      <c r="BS29" s="144"/>
      <c r="BT29" s="145"/>
      <c r="BU29" s="146" t="e">
        <f t="shared" ref="BU29" si="337">IF(BU30=5,"الخميس",IF(BU30=4,"الأربعاء",IF(BU30=3,"الثلاثاء",IF(BU30=2,"الإثنين",IF(BU30=1,"الأحد",IF(BU30=6,"الجمعة",IF(BU30=7,"السبت")))))))</f>
        <v>#REF!</v>
      </c>
      <c r="BV29" s="144"/>
      <c r="BW29" s="144"/>
      <c r="BX29" s="144"/>
      <c r="BY29" s="144"/>
      <c r="BZ29" s="144"/>
      <c r="CA29" s="145"/>
      <c r="CB29" s="146" t="e">
        <f t="shared" ref="CB29" si="338">IF(CB30=5,"الخميس",IF(CB30=4,"الأربعاء",IF(CB30=3,"الثلاثاء",IF(CB30=2,"الإثنين",IF(CB30=1,"الأحد",IF(CB30=6,"الجمعة",IF(CB30=7,"السبت")))))))</f>
        <v>#REF!</v>
      </c>
      <c r="CC29" s="144"/>
      <c r="CD29" s="144"/>
      <c r="CE29" s="144"/>
      <c r="CF29" s="144"/>
      <c r="CG29" s="144"/>
      <c r="CH29" s="145"/>
      <c r="CI29" s="146" t="e">
        <f t="shared" ref="CI29" si="339">IF(CI30=5,"الخميس",IF(CI30=4,"الأربعاء",IF(CI30=3,"الثلاثاء",IF(CI30=2,"الإثنين",IF(CI30=1,"الأحد",IF(CI30=6,"الجمعة",IF(CI30=7,"السبت")))))))</f>
        <v>#REF!</v>
      </c>
      <c r="CJ29" s="144"/>
      <c r="CK29" s="144"/>
      <c r="CL29" s="144"/>
      <c r="CM29" s="144"/>
      <c r="CN29" s="144"/>
      <c r="CO29" s="145"/>
      <c r="CP29" s="146" t="e">
        <f t="shared" ref="CP29" si="340">IF(CP30=5,"الخميس",IF(CP30=4,"الأربعاء",IF(CP30=3,"الثلاثاء",IF(CP30=2,"الإثنين",IF(CP30=1,"الأحد",IF(CP30=6,"الجمعة",IF(CP30=7,"السبت")))))))</f>
        <v>#REF!</v>
      </c>
      <c r="CQ29" s="144"/>
      <c r="CR29" s="144"/>
      <c r="CS29" s="144"/>
      <c r="CT29" s="144"/>
      <c r="CU29" s="144"/>
      <c r="CV29" s="145"/>
      <c r="CW29" s="146" t="e">
        <f t="shared" ref="CW29" si="341">IF(CW30=5,"الخميس",IF(CW30=4,"الأربعاء",IF(CW30=3,"الثلاثاء",IF(CW30=2,"الإثنين",IF(CW30=1,"الأحد",IF(CW30=6,"الجمعة",IF(CW30=7,"السبت")))))))</f>
        <v>#REF!</v>
      </c>
      <c r="CX29" s="144"/>
      <c r="CY29" s="144"/>
      <c r="CZ29" s="144"/>
      <c r="DA29" s="144"/>
      <c r="DB29" s="144"/>
      <c r="DC29" s="145"/>
      <c r="DD29" s="146" t="e">
        <f t="shared" ref="DD29" si="342">IF(DD30=5,"الخميس",IF(DD30=4,"الأربعاء",IF(DD30=3,"الثلاثاء",IF(DD30=2,"الإثنين",IF(DD30=1,"الأحد",IF(DD30=6,"الجمعة",IF(DD30=7,"السبت")))))))</f>
        <v>#REF!</v>
      </c>
      <c r="DE29" s="144"/>
      <c r="DF29" s="144"/>
      <c r="DG29" s="144"/>
      <c r="DH29" s="144"/>
      <c r="DI29" s="144"/>
      <c r="DJ29" s="145"/>
      <c r="DK29" s="146" t="e">
        <f t="shared" ref="DK29" si="343">IF(DK30=5,"الخميس",IF(DK30=4,"الأربعاء",IF(DK30=3,"الثلاثاء",IF(DK30=2,"الإثنين",IF(DK30=1,"الأحد",IF(DK30=6,"الجمعة",IF(DK30=7,"السبت")))))))</f>
        <v>#REF!</v>
      </c>
      <c r="DL29" s="144"/>
      <c r="DM29" s="144"/>
      <c r="DN29" s="144"/>
      <c r="DO29" s="144"/>
      <c r="DP29" s="144"/>
      <c r="DQ29" s="145"/>
      <c r="DR29" s="146" t="e">
        <f t="shared" ref="DR29" si="344">IF(DR30=5,"الخميس",IF(DR30=4,"الأربعاء",IF(DR30=3,"الثلاثاء",IF(DR30=2,"الإثنين",IF(DR30=1,"الأحد",IF(DR30=6,"الجمعة",IF(DR30=7,"السبت")))))))</f>
        <v>#REF!</v>
      </c>
      <c r="DS29" s="144"/>
      <c r="DT29" s="144"/>
      <c r="DU29" s="144"/>
      <c r="DV29" s="144"/>
      <c r="DW29" s="144"/>
      <c r="DX29" s="145"/>
      <c r="DY29" s="146" t="e">
        <f t="shared" ref="DY29" si="345">IF(DY30=5,"الخميس",IF(DY30=4,"الأربعاء",IF(DY30=3,"الثلاثاء",IF(DY30=2,"الإثنين",IF(DY30=1,"الأحد",IF(DY30=6,"الجمعة",IF(DY30=7,"السبت")))))))</f>
        <v>#REF!</v>
      </c>
      <c r="DZ29" s="144"/>
      <c r="EA29" s="144"/>
      <c r="EB29" s="144"/>
      <c r="EC29" s="144"/>
      <c r="ED29" s="144"/>
      <c r="EE29" s="145"/>
      <c r="EF29" s="146" t="e">
        <f t="shared" ref="EF29" si="346">IF(EF30=5,"الخميس",IF(EF30=4,"الأربعاء",IF(EF30=3,"الثلاثاء",IF(EF30=2,"الإثنين",IF(EF30=1,"الأحد",IF(EF30=6,"الجمعة",IF(EF30=7,"السبت")))))))</f>
        <v>#REF!</v>
      </c>
      <c r="EG29" s="144"/>
      <c r="EH29" s="144"/>
      <c r="EI29" s="144"/>
      <c r="EJ29" s="144"/>
      <c r="EK29" s="144"/>
      <c r="EL29" s="145"/>
      <c r="EM29" s="146" t="e">
        <f t="shared" ref="EM29" si="347">IF(EM30=5,"الخميس",IF(EM30=4,"الأربعاء",IF(EM30=3,"الثلاثاء",IF(EM30=2,"الإثنين",IF(EM30=1,"الأحد",IF(EM30=6,"الجمعة",IF(EM30=7,"السبت")))))))</f>
        <v>#REF!</v>
      </c>
      <c r="EN29" s="144"/>
      <c r="EO29" s="144"/>
      <c r="EP29" s="144"/>
      <c r="EQ29" s="144"/>
      <c r="ER29" s="144"/>
      <c r="ES29" s="145"/>
      <c r="ET29" s="146" t="e">
        <f t="shared" ref="ET29" si="348">IF(ET30=5,"الخميس",IF(ET30=4,"الأربعاء",IF(ET30=3,"الثلاثاء",IF(ET30=2,"الإثنين",IF(ET30=1,"الأحد",IF(ET30=6,"الجمعة",IF(ET30=7,"السبت")))))))</f>
        <v>#REF!</v>
      </c>
      <c r="EU29" s="144"/>
      <c r="EV29" s="144"/>
      <c r="EW29" s="144"/>
      <c r="EX29" s="144"/>
      <c r="EY29" s="144"/>
      <c r="EZ29" s="145"/>
      <c r="FA29" s="146" t="e">
        <f t="shared" ref="FA29" si="349">IF(FA30=5,"الخميس",IF(FA30=4,"الأربعاء",IF(FA30=3,"الثلاثاء",IF(FA30=2,"الإثنين",IF(FA30=1,"الأحد",IF(FA30=6,"الجمعة",IF(FA30=7,"السبت")))))))</f>
        <v>#REF!</v>
      </c>
      <c r="FB29" s="144"/>
      <c r="FC29" s="144"/>
      <c r="FD29" s="144"/>
      <c r="FE29" s="144"/>
      <c r="FF29" s="144"/>
      <c r="FG29" s="145"/>
      <c r="FH29" s="146" t="e">
        <f t="shared" ref="FH29" si="350">IF(FH30=5,"الخميس",IF(FH30=4,"الأربعاء",IF(FH30=3,"الثلاثاء",IF(FH30=2,"الإثنين",IF(FH30=1,"الأحد",IF(FH30=6,"الجمعة",IF(FH30=7,"السبت")))))))</f>
        <v>#REF!</v>
      </c>
      <c r="FI29" s="144"/>
      <c r="FJ29" s="144"/>
      <c r="FK29" s="144"/>
      <c r="FL29" s="144"/>
      <c r="FM29" s="144"/>
      <c r="FN29" s="145"/>
      <c r="FO29" s="146" t="e">
        <f t="shared" ref="FO29" si="351">IF(FO30=5,"الخميس",IF(FO30=4,"الأربعاء",IF(FO30=3,"الثلاثاء",IF(FO30=2,"الإثنين",IF(FO30=1,"الأحد",IF(FO30=6,"الجمعة",IF(FO30=7,"السبت")))))))</f>
        <v>#REF!</v>
      </c>
      <c r="FP29" s="144"/>
      <c r="FQ29" s="144"/>
      <c r="FR29" s="144"/>
      <c r="FS29" s="144"/>
      <c r="FT29" s="144"/>
      <c r="FU29" s="145"/>
      <c r="FV29" s="146" t="e">
        <f t="shared" ref="FV29" si="352">IF(FV30=5,"الخميس",IF(FV30=4,"الأربعاء",IF(FV30=3,"الثلاثاء",IF(FV30=2,"الإثنين",IF(FV30=1,"الأحد",IF(FV30=6,"الجمعة",IF(FV30=7,"السبت")))))))</f>
        <v>#REF!</v>
      </c>
      <c r="FW29" s="144"/>
      <c r="FX29" s="144"/>
      <c r="FY29" s="144"/>
      <c r="FZ29" s="144"/>
      <c r="GA29" s="144"/>
      <c r="GB29" s="145"/>
      <c r="GC29" s="146" t="e">
        <f t="shared" ref="GC29" si="353">IF(GC30=5,"الخميس",IF(GC30=4,"الأربعاء",IF(GC30=3,"الثلاثاء",IF(GC30=2,"الإثنين",IF(GC30=1,"الأحد",IF(GC30=6,"الجمعة",IF(GC30=7,"السبت")))))))</f>
        <v>#REF!</v>
      </c>
      <c r="GD29" s="144"/>
      <c r="GE29" s="144"/>
      <c r="GF29" s="144"/>
      <c r="GG29" s="144"/>
      <c r="GH29" s="144"/>
      <c r="GI29" s="145"/>
      <c r="GJ29" s="146" t="e">
        <f t="shared" ref="GJ29" si="354">IF(GJ30=5,"الخميس",IF(GJ30=4,"الأربعاء",IF(GJ30=3,"الثلاثاء",IF(GJ30=2,"الإثنين",IF(GJ30=1,"الأحد",IF(GJ30=6,"الجمعة",IF(GJ30=7,"السبت")))))))</f>
        <v>#REF!</v>
      </c>
      <c r="GK29" s="144"/>
      <c r="GL29" s="144"/>
      <c r="GM29" s="144"/>
      <c r="GN29" s="144"/>
      <c r="GO29" s="144"/>
      <c r="GP29" s="145"/>
      <c r="GQ29" s="146" t="e">
        <f t="shared" ref="GQ29" si="355">IF(GQ30=5,"الخميس",IF(GQ30=4,"الأربعاء",IF(GQ30=3,"الثلاثاء",IF(GQ30=2,"الإثنين",IF(GQ30=1,"الأحد",IF(GQ30=6,"الجمعة",IF(GQ30=7,"السبت")))))))</f>
        <v>#REF!</v>
      </c>
      <c r="GR29" s="144"/>
      <c r="GS29" s="144"/>
      <c r="GT29" s="144"/>
      <c r="GU29" s="144"/>
      <c r="GV29" s="144"/>
      <c r="GW29" s="145"/>
      <c r="GX29" s="146" t="e">
        <f t="shared" ref="GX29" si="356">IF(GX30=5,"الخميس",IF(GX30=4,"الأربعاء",IF(GX30=3,"الثلاثاء",IF(GX30=2,"الإثنين",IF(GX30=1,"الأحد",IF(GX30=6,"الجمعة",IF(GX30=7,"السبت")))))))</f>
        <v>#REF!</v>
      </c>
      <c r="GY29" s="144"/>
      <c r="GZ29" s="144"/>
      <c r="HA29" s="144"/>
      <c r="HB29" s="144"/>
      <c r="HC29" s="144"/>
      <c r="HD29" s="145"/>
      <c r="HE29" s="146" t="e">
        <f t="shared" ref="HE29" si="357">IF(HE30=5,"الخميس",IF(HE30=4,"الأربعاء",IF(HE30=3,"الثلاثاء",IF(HE30=2,"الإثنين",IF(HE30=1,"الأحد",IF(HE30=6,"الجمعة",IF(HE30=7,"السبت")))))))</f>
        <v>#REF!</v>
      </c>
      <c r="HF29" s="144"/>
      <c r="HG29" s="144"/>
      <c r="HH29" s="144"/>
      <c r="HI29" s="144"/>
      <c r="HJ29" s="144"/>
      <c r="HK29" s="145"/>
      <c r="HL29"/>
    </row>
    <row r="30" spans="1:220" ht="15.75" thickBot="1">
      <c r="C30" s="147" t="e">
        <f>WEEKDAY(C28)</f>
        <v>#REF!</v>
      </c>
      <c r="D30" s="148"/>
      <c r="E30" s="149"/>
      <c r="F30" s="149"/>
      <c r="G30" s="149"/>
      <c r="H30" s="149"/>
      <c r="I30" s="126"/>
      <c r="J30" s="147" t="e">
        <f>WEEKDAY(J28)</f>
        <v>#REF!</v>
      </c>
      <c r="K30" s="148"/>
      <c r="L30" s="148"/>
      <c r="M30" s="148"/>
      <c r="N30" s="148"/>
      <c r="O30" s="148"/>
      <c r="P30" s="150"/>
      <c r="Q30" s="147" t="e">
        <f>WEEKDAY(Q28)</f>
        <v>#REF!</v>
      </c>
      <c r="R30" s="148"/>
      <c r="S30" s="149"/>
      <c r="T30" s="149"/>
      <c r="U30" s="149"/>
      <c r="V30" s="149"/>
      <c r="W30" s="126"/>
      <c r="X30" s="147" t="e">
        <f>WEEKDAY(X28)</f>
        <v>#REF!</v>
      </c>
      <c r="Y30" s="148"/>
      <c r="Z30" s="149"/>
      <c r="AA30" s="149"/>
      <c r="AB30" s="149"/>
      <c r="AC30" s="149"/>
      <c r="AD30" s="126"/>
      <c r="AE30" s="147" t="e">
        <f t="shared" ref="AE30" si="358">WEEKDAY(AE28)</f>
        <v>#REF!</v>
      </c>
      <c r="AF30" s="148"/>
      <c r="AG30" s="149"/>
      <c r="AH30" s="149"/>
      <c r="AI30" s="149"/>
      <c r="AJ30" s="149"/>
      <c r="AK30" s="126"/>
      <c r="AL30" s="147" t="e">
        <f t="shared" ref="AL30" si="359">WEEKDAY(AL28)</f>
        <v>#REF!</v>
      </c>
      <c r="AM30" s="148"/>
      <c r="AN30" s="149"/>
      <c r="AO30" s="149"/>
      <c r="AP30" s="149"/>
      <c r="AQ30" s="149"/>
      <c r="AR30" s="126"/>
      <c r="AS30" s="147" t="e">
        <f t="shared" ref="AS30" si="360">WEEKDAY(AS28)</f>
        <v>#REF!</v>
      </c>
      <c r="AT30" s="148"/>
      <c r="AU30" s="149"/>
      <c r="AV30" s="149"/>
      <c r="AW30" s="149"/>
      <c r="AX30" s="149"/>
      <c r="AY30" s="126"/>
      <c r="AZ30" s="147" t="e">
        <f t="shared" ref="AZ30" si="361">WEEKDAY(AZ28)</f>
        <v>#REF!</v>
      </c>
      <c r="BA30" s="148"/>
      <c r="BB30" s="149"/>
      <c r="BC30" s="149"/>
      <c r="BD30" s="149"/>
      <c r="BE30" s="149"/>
      <c r="BF30" s="126"/>
      <c r="BG30" s="147" t="e">
        <f t="shared" ref="BG30" si="362">WEEKDAY(BG28)</f>
        <v>#REF!</v>
      </c>
      <c r="BH30" s="148"/>
      <c r="BI30" s="149"/>
      <c r="BJ30" s="149"/>
      <c r="BK30" s="149"/>
      <c r="BL30" s="149"/>
      <c r="BM30" s="126"/>
      <c r="BN30" s="147" t="e">
        <f t="shared" ref="BN30" si="363">WEEKDAY(BN28)</f>
        <v>#REF!</v>
      </c>
      <c r="BO30" s="148"/>
      <c r="BP30" s="149"/>
      <c r="BQ30" s="149"/>
      <c r="BR30" s="149"/>
      <c r="BS30" s="149"/>
      <c r="BT30" s="126"/>
      <c r="BU30" s="147" t="e">
        <f t="shared" ref="BU30" si="364">WEEKDAY(BU28)</f>
        <v>#REF!</v>
      </c>
      <c r="BV30" s="148"/>
      <c r="BW30" s="149"/>
      <c r="BX30" s="149"/>
      <c r="BY30" s="149"/>
      <c r="BZ30" s="149"/>
      <c r="CA30" s="126"/>
      <c r="CB30" s="147" t="e">
        <f t="shared" ref="CB30" si="365">WEEKDAY(CB28)</f>
        <v>#REF!</v>
      </c>
      <c r="CC30" s="148"/>
      <c r="CD30" s="149"/>
      <c r="CE30" s="149"/>
      <c r="CF30" s="149"/>
      <c r="CG30" s="149"/>
      <c r="CH30" s="126"/>
      <c r="CI30" s="147" t="e">
        <f t="shared" ref="CI30" si="366">WEEKDAY(CI28)</f>
        <v>#REF!</v>
      </c>
      <c r="CJ30" s="148"/>
      <c r="CK30" s="149"/>
      <c r="CL30" s="149"/>
      <c r="CM30" s="149"/>
      <c r="CN30" s="149"/>
      <c r="CO30" s="126"/>
      <c r="CP30" s="147" t="e">
        <f t="shared" ref="CP30" si="367">WEEKDAY(CP28)</f>
        <v>#REF!</v>
      </c>
      <c r="CQ30" s="148"/>
      <c r="CR30" s="149"/>
      <c r="CS30" s="149"/>
      <c r="CT30" s="149"/>
      <c r="CU30" s="149"/>
      <c r="CV30" s="126"/>
      <c r="CW30" s="147" t="e">
        <f t="shared" ref="CW30" si="368">WEEKDAY(CW28)</f>
        <v>#REF!</v>
      </c>
      <c r="CX30" s="148"/>
      <c r="CY30" s="149"/>
      <c r="CZ30" s="149"/>
      <c r="DA30" s="149"/>
      <c r="DB30" s="149"/>
      <c r="DC30" s="126"/>
      <c r="DD30" s="147" t="e">
        <f t="shared" ref="DD30" si="369">WEEKDAY(DD28)</f>
        <v>#REF!</v>
      </c>
      <c r="DE30" s="148"/>
      <c r="DF30" s="149"/>
      <c r="DG30" s="149"/>
      <c r="DH30" s="149"/>
      <c r="DI30" s="149"/>
      <c r="DJ30" s="126"/>
      <c r="DK30" s="147" t="e">
        <f t="shared" ref="DK30" si="370">WEEKDAY(DK28)</f>
        <v>#REF!</v>
      </c>
      <c r="DL30" s="148"/>
      <c r="DM30" s="149"/>
      <c r="DN30" s="149"/>
      <c r="DO30" s="149"/>
      <c r="DP30" s="149"/>
      <c r="DQ30" s="126"/>
      <c r="DR30" s="147" t="e">
        <f t="shared" ref="DR30" si="371">WEEKDAY(DR28)</f>
        <v>#REF!</v>
      </c>
      <c r="DS30" s="148"/>
      <c r="DT30" s="149"/>
      <c r="DU30" s="149"/>
      <c r="DV30" s="149"/>
      <c r="DW30" s="149"/>
      <c r="DX30" s="126"/>
      <c r="DY30" s="147" t="e">
        <f t="shared" ref="DY30" si="372">WEEKDAY(DY28)</f>
        <v>#REF!</v>
      </c>
      <c r="DZ30" s="148"/>
      <c r="EA30" s="149"/>
      <c r="EB30" s="149"/>
      <c r="EC30" s="149"/>
      <c r="ED30" s="149"/>
      <c r="EE30" s="126"/>
      <c r="EF30" s="147" t="e">
        <f t="shared" ref="EF30" si="373">WEEKDAY(EF28)</f>
        <v>#REF!</v>
      </c>
      <c r="EG30" s="148"/>
      <c r="EH30" s="149"/>
      <c r="EI30" s="149"/>
      <c r="EJ30" s="149"/>
      <c r="EK30" s="149"/>
      <c r="EL30" s="126"/>
      <c r="EM30" s="147" t="e">
        <f t="shared" ref="EM30" si="374">WEEKDAY(EM28)</f>
        <v>#REF!</v>
      </c>
      <c r="EN30" s="148"/>
      <c r="EO30" s="149"/>
      <c r="EP30" s="149"/>
      <c r="EQ30" s="149"/>
      <c r="ER30" s="149"/>
      <c r="ES30" s="126"/>
      <c r="ET30" s="147" t="e">
        <f t="shared" ref="ET30" si="375">WEEKDAY(ET28)</f>
        <v>#REF!</v>
      </c>
      <c r="EU30" s="148"/>
      <c r="EV30" s="149"/>
      <c r="EW30" s="149"/>
      <c r="EX30" s="149"/>
      <c r="EY30" s="149"/>
      <c r="EZ30" s="126"/>
      <c r="FA30" s="147" t="e">
        <f t="shared" ref="FA30" si="376">WEEKDAY(FA28)</f>
        <v>#REF!</v>
      </c>
      <c r="FB30" s="148"/>
      <c r="FC30" s="149"/>
      <c r="FD30" s="149"/>
      <c r="FE30" s="149"/>
      <c r="FF30" s="149"/>
      <c r="FG30" s="126"/>
      <c r="FH30" s="147" t="e">
        <f t="shared" ref="FH30" si="377">WEEKDAY(FH28)</f>
        <v>#REF!</v>
      </c>
      <c r="FI30" s="148"/>
      <c r="FJ30" s="149"/>
      <c r="FK30" s="149"/>
      <c r="FL30" s="149"/>
      <c r="FM30" s="149"/>
      <c r="FN30" s="126"/>
      <c r="FO30" s="147" t="e">
        <f t="shared" ref="FO30" si="378">WEEKDAY(FO28)</f>
        <v>#REF!</v>
      </c>
      <c r="FP30" s="148"/>
      <c r="FQ30" s="149"/>
      <c r="FR30" s="149"/>
      <c r="FS30" s="149"/>
      <c r="FT30" s="149"/>
      <c r="FU30" s="126"/>
      <c r="FV30" s="147" t="e">
        <f t="shared" ref="FV30" si="379">WEEKDAY(FV28)</f>
        <v>#REF!</v>
      </c>
      <c r="FW30" s="148"/>
      <c r="FX30" s="149"/>
      <c r="FY30" s="149"/>
      <c r="FZ30" s="149"/>
      <c r="GA30" s="149"/>
      <c r="GB30" s="126"/>
      <c r="GC30" s="147" t="e">
        <f t="shared" ref="GC30" si="380">WEEKDAY(GC28)</f>
        <v>#REF!</v>
      </c>
      <c r="GD30" s="148"/>
      <c r="GE30" s="149"/>
      <c r="GF30" s="149"/>
      <c r="GG30" s="149"/>
      <c r="GH30" s="149"/>
      <c r="GI30" s="126"/>
      <c r="GJ30" s="147" t="e">
        <f t="shared" ref="GJ30" si="381">WEEKDAY(GJ28)</f>
        <v>#REF!</v>
      </c>
      <c r="GK30" s="148"/>
      <c r="GL30" s="149"/>
      <c r="GM30" s="149"/>
      <c r="GN30" s="149"/>
      <c r="GO30" s="149"/>
      <c r="GP30" s="126"/>
      <c r="GQ30" s="147" t="e">
        <f t="shared" ref="GQ30" si="382">WEEKDAY(GQ28)</f>
        <v>#REF!</v>
      </c>
      <c r="GR30" s="148"/>
      <c r="GS30" s="149"/>
      <c r="GT30" s="149"/>
      <c r="GU30" s="149"/>
      <c r="GV30" s="149"/>
      <c r="GW30" s="126"/>
      <c r="GX30" s="147" t="e">
        <f t="shared" ref="GX30" si="383">WEEKDAY(GX28)</f>
        <v>#REF!</v>
      </c>
      <c r="GY30" s="148"/>
      <c r="GZ30" s="149"/>
      <c r="HA30" s="149"/>
      <c r="HB30" s="149"/>
      <c r="HC30" s="149"/>
      <c r="HD30" s="126"/>
      <c r="HE30" s="147" t="e">
        <f t="shared" ref="HE30" si="384">WEEKDAY(HE28)</f>
        <v>#REF!</v>
      </c>
      <c r="HF30" s="148"/>
      <c r="HG30" s="149"/>
      <c r="HH30" s="149"/>
      <c r="HI30" s="149"/>
      <c r="HJ30" s="149"/>
      <c r="HK30" s="126"/>
    </row>
    <row r="31" spans="1:220" ht="15">
      <c r="C31" s="9" t="s">
        <v>2</v>
      </c>
      <c r="D31" s="2" t="s">
        <v>3</v>
      </c>
      <c r="E31" s="2" t="s">
        <v>4</v>
      </c>
      <c r="F31" s="3" t="s">
        <v>5</v>
      </c>
      <c r="G31" s="4" t="s">
        <v>6</v>
      </c>
      <c r="H31" s="5" t="s">
        <v>7</v>
      </c>
      <c r="I31" s="6" t="s">
        <v>8</v>
      </c>
      <c r="J31" s="1" t="s">
        <v>2</v>
      </c>
      <c r="K31" s="2" t="s">
        <v>3</v>
      </c>
      <c r="L31" s="2" t="s">
        <v>4</v>
      </c>
      <c r="M31" s="3" t="s">
        <v>5</v>
      </c>
      <c r="N31" s="4" t="s">
        <v>6</v>
      </c>
      <c r="O31" s="5" t="s">
        <v>7</v>
      </c>
      <c r="P31" s="6" t="s">
        <v>8</v>
      </c>
      <c r="Q31" s="9" t="s">
        <v>2</v>
      </c>
      <c r="R31" s="2" t="s">
        <v>3</v>
      </c>
      <c r="S31" s="2" t="s">
        <v>4</v>
      </c>
      <c r="T31" s="3" t="s">
        <v>5</v>
      </c>
      <c r="U31" s="4" t="s">
        <v>6</v>
      </c>
      <c r="V31" s="5" t="s">
        <v>7</v>
      </c>
      <c r="W31" s="6" t="s">
        <v>8</v>
      </c>
      <c r="X31" s="1" t="s">
        <v>2</v>
      </c>
      <c r="Y31" s="2" t="s">
        <v>3</v>
      </c>
      <c r="Z31" s="2" t="s">
        <v>4</v>
      </c>
      <c r="AA31" s="3" t="s">
        <v>5</v>
      </c>
      <c r="AB31" s="4" t="s">
        <v>6</v>
      </c>
      <c r="AC31" s="5" t="s">
        <v>7</v>
      </c>
      <c r="AD31" s="6" t="s">
        <v>8</v>
      </c>
      <c r="AE31" s="9" t="s">
        <v>2</v>
      </c>
      <c r="AF31" s="2" t="s">
        <v>3</v>
      </c>
      <c r="AG31" s="2" t="s">
        <v>4</v>
      </c>
      <c r="AH31" s="3" t="s">
        <v>5</v>
      </c>
      <c r="AI31" s="4" t="s">
        <v>6</v>
      </c>
      <c r="AJ31" s="5" t="s">
        <v>7</v>
      </c>
      <c r="AK31" s="6" t="s">
        <v>8</v>
      </c>
      <c r="AL31" s="1" t="s">
        <v>2</v>
      </c>
      <c r="AM31" s="2" t="s">
        <v>3</v>
      </c>
      <c r="AN31" s="2" t="s">
        <v>4</v>
      </c>
      <c r="AO31" s="3" t="s">
        <v>5</v>
      </c>
      <c r="AP31" s="4" t="s">
        <v>6</v>
      </c>
      <c r="AQ31" s="5" t="s">
        <v>7</v>
      </c>
      <c r="AR31" s="6" t="s">
        <v>8</v>
      </c>
      <c r="AS31" s="1" t="s">
        <v>2</v>
      </c>
      <c r="AT31" s="2" t="s">
        <v>3</v>
      </c>
      <c r="AU31" s="2" t="s">
        <v>4</v>
      </c>
      <c r="AV31" s="3" t="s">
        <v>5</v>
      </c>
      <c r="AW31" s="4" t="s">
        <v>6</v>
      </c>
      <c r="AX31" s="5" t="s">
        <v>7</v>
      </c>
      <c r="AY31" s="6" t="s">
        <v>8</v>
      </c>
      <c r="AZ31" s="1" t="s">
        <v>2</v>
      </c>
      <c r="BA31" s="2" t="s">
        <v>3</v>
      </c>
      <c r="BB31" s="2" t="s">
        <v>4</v>
      </c>
      <c r="BC31" s="3" t="s">
        <v>5</v>
      </c>
      <c r="BD31" s="4" t="s">
        <v>6</v>
      </c>
      <c r="BE31" s="5" t="s">
        <v>7</v>
      </c>
      <c r="BF31" s="6" t="s">
        <v>8</v>
      </c>
      <c r="BG31" s="1" t="s">
        <v>2</v>
      </c>
      <c r="BH31" s="2" t="s">
        <v>3</v>
      </c>
      <c r="BI31" s="2" t="s">
        <v>4</v>
      </c>
      <c r="BJ31" s="3" t="s">
        <v>5</v>
      </c>
      <c r="BK31" s="4" t="s">
        <v>6</v>
      </c>
      <c r="BL31" s="5" t="s">
        <v>7</v>
      </c>
      <c r="BM31" s="6" t="s">
        <v>8</v>
      </c>
      <c r="BN31" s="1" t="s">
        <v>2</v>
      </c>
      <c r="BO31" s="2" t="s">
        <v>3</v>
      </c>
      <c r="BP31" s="2" t="s">
        <v>4</v>
      </c>
      <c r="BQ31" s="3" t="s">
        <v>5</v>
      </c>
      <c r="BR31" s="4" t="s">
        <v>6</v>
      </c>
      <c r="BS31" s="5" t="s">
        <v>7</v>
      </c>
      <c r="BT31" s="6" t="s">
        <v>8</v>
      </c>
      <c r="BU31" s="1" t="s">
        <v>2</v>
      </c>
      <c r="BV31" s="2" t="s">
        <v>3</v>
      </c>
      <c r="BW31" s="2" t="s">
        <v>4</v>
      </c>
      <c r="BX31" s="3" t="s">
        <v>5</v>
      </c>
      <c r="BY31" s="4" t="s">
        <v>6</v>
      </c>
      <c r="BZ31" s="5" t="s">
        <v>7</v>
      </c>
      <c r="CA31" s="6" t="s">
        <v>8</v>
      </c>
      <c r="CB31" s="1" t="s">
        <v>2</v>
      </c>
      <c r="CC31" s="2" t="s">
        <v>3</v>
      </c>
      <c r="CD31" s="2" t="s">
        <v>4</v>
      </c>
      <c r="CE31" s="3" t="s">
        <v>5</v>
      </c>
      <c r="CF31" s="4" t="s">
        <v>6</v>
      </c>
      <c r="CG31" s="5" t="s">
        <v>7</v>
      </c>
      <c r="CH31" s="6" t="s">
        <v>8</v>
      </c>
      <c r="CI31" s="1" t="s">
        <v>2</v>
      </c>
      <c r="CJ31" s="2" t="s">
        <v>3</v>
      </c>
      <c r="CK31" s="2" t="s">
        <v>4</v>
      </c>
      <c r="CL31" s="3" t="s">
        <v>5</v>
      </c>
      <c r="CM31" s="4" t="s">
        <v>6</v>
      </c>
      <c r="CN31" s="5" t="s">
        <v>7</v>
      </c>
      <c r="CO31" s="6" t="s">
        <v>8</v>
      </c>
      <c r="CP31" s="1" t="s">
        <v>2</v>
      </c>
      <c r="CQ31" s="2" t="s">
        <v>3</v>
      </c>
      <c r="CR31" s="2" t="s">
        <v>4</v>
      </c>
      <c r="CS31" s="3" t="s">
        <v>5</v>
      </c>
      <c r="CT31" s="4" t="s">
        <v>6</v>
      </c>
      <c r="CU31" s="5" t="s">
        <v>7</v>
      </c>
      <c r="CV31" s="6" t="s">
        <v>8</v>
      </c>
      <c r="CW31" s="1" t="s">
        <v>2</v>
      </c>
      <c r="CX31" s="2" t="s">
        <v>3</v>
      </c>
      <c r="CY31" s="2" t="s">
        <v>4</v>
      </c>
      <c r="CZ31" s="3" t="s">
        <v>5</v>
      </c>
      <c r="DA31" s="4" t="s">
        <v>6</v>
      </c>
      <c r="DB31" s="5" t="s">
        <v>7</v>
      </c>
      <c r="DC31" s="6" t="s">
        <v>8</v>
      </c>
      <c r="DD31" s="9" t="s">
        <v>2</v>
      </c>
      <c r="DE31" s="2" t="s">
        <v>3</v>
      </c>
      <c r="DF31" s="2" t="s">
        <v>4</v>
      </c>
      <c r="DG31" s="3" t="s">
        <v>5</v>
      </c>
      <c r="DH31" s="4" t="s">
        <v>6</v>
      </c>
      <c r="DI31" s="5" t="s">
        <v>7</v>
      </c>
      <c r="DJ31" s="6" t="s">
        <v>8</v>
      </c>
      <c r="DK31" s="1" t="s">
        <v>2</v>
      </c>
      <c r="DL31" s="2" t="s">
        <v>3</v>
      </c>
      <c r="DM31" s="2" t="s">
        <v>4</v>
      </c>
      <c r="DN31" s="3" t="s">
        <v>5</v>
      </c>
      <c r="DO31" s="4" t="s">
        <v>6</v>
      </c>
      <c r="DP31" s="5" t="s">
        <v>7</v>
      </c>
      <c r="DQ31" s="6" t="s">
        <v>8</v>
      </c>
      <c r="DR31" s="1" t="s">
        <v>2</v>
      </c>
      <c r="DS31" s="2" t="s">
        <v>3</v>
      </c>
      <c r="DT31" s="2" t="s">
        <v>4</v>
      </c>
      <c r="DU31" s="3" t="s">
        <v>5</v>
      </c>
      <c r="DV31" s="4" t="s">
        <v>6</v>
      </c>
      <c r="DW31" s="5" t="s">
        <v>7</v>
      </c>
      <c r="DX31" s="6" t="s">
        <v>8</v>
      </c>
      <c r="DY31" s="1" t="s">
        <v>2</v>
      </c>
      <c r="DZ31" s="2" t="s">
        <v>3</v>
      </c>
      <c r="EA31" s="2" t="s">
        <v>4</v>
      </c>
      <c r="EB31" s="3" t="s">
        <v>5</v>
      </c>
      <c r="EC31" s="4" t="s">
        <v>6</v>
      </c>
      <c r="ED31" s="5" t="s">
        <v>7</v>
      </c>
      <c r="EE31" s="6" t="s">
        <v>8</v>
      </c>
      <c r="EF31" s="9" t="s">
        <v>2</v>
      </c>
      <c r="EG31" s="2" t="s">
        <v>3</v>
      </c>
      <c r="EH31" s="2" t="s">
        <v>4</v>
      </c>
      <c r="EI31" s="3" t="s">
        <v>5</v>
      </c>
      <c r="EJ31" s="4" t="s">
        <v>6</v>
      </c>
      <c r="EK31" s="5" t="s">
        <v>7</v>
      </c>
      <c r="EL31" s="6" t="s">
        <v>8</v>
      </c>
      <c r="EM31" s="1" t="s">
        <v>2</v>
      </c>
      <c r="EN31" s="2" t="s">
        <v>3</v>
      </c>
      <c r="EO31" s="2" t="s">
        <v>4</v>
      </c>
      <c r="EP31" s="3" t="s">
        <v>5</v>
      </c>
      <c r="EQ31" s="4" t="s">
        <v>6</v>
      </c>
      <c r="ER31" s="5" t="s">
        <v>7</v>
      </c>
      <c r="ES31" s="6" t="s">
        <v>8</v>
      </c>
      <c r="ET31" s="1" t="s">
        <v>2</v>
      </c>
      <c r="EU31" s="2" t="s">
        <v>3</v>
      </c>
      <c r="EV31" s="2" t="s">
        <v>4</v>
      </c>
      <c r="EW31" s="3" t="s">
        <v>5</v>
      </c>
      <c r="EX31" s="4" t="s">
        <v>6</v>
      </c>
      <c r="EY31" s="5" t="s">
        <v>7</v>
      </c>
      <c r="EZ31" s="6" t="s">
        <v>8</v>
      </c>
      <c r="FA31" s="1" t="s">
        <v>2</v>
      </c>
      <c r="FB31" s="2" t="s">
        <v>3</v>
      </c>
      <c r="FC31" s="2" t="s">
        <v>4</v>
      </c>
      <c r="FD31" s="3" t="s">
        <v>5</v>
      </c>
      <c r="FE31" s="4" t="s">
        <v>6</v>
      </c>
      <c r="FF31" s="5" t="s">
        <v>7</v>
      </c>
      <c r="FG31" s="6" t="s">
        <v>8</v>
      </c>
      <c r="FH31" s="1" t="s">
        <v>2</v>
      </c>
      <c r="FI31" s="2" t="s">
        <v>3</v>
      </c>
      <c r="FJ31" s="2" t="s">
        <v>4</v>
      </c>
      <c r="FK31" s="3" t="s">
        <v>5</v>
      </c>
      <c r="FL31" s="4" t="s">
        <v>6</v>
      </c>
      <c r="FM31" s="5" t="s">
        <v>7</v>
      </c>
      <c r="FN31" s="6" t="s">
        <v>8</v>
      </c>
      <c r="FO31" s="1" t="s">
        <v>2</v>
      </c>
      <c r="FP31" s="2" t="s">
        <v>3</v>
      </c>
      <c r="FQ31" s="2" t="s">
        <v>4</v>
      </c>
      <c r="FR31" s="3" t="s">
        <v>5</v>
      </c>
      <c r="FS31" s="4" t="s">
        <v>6</v>
      </c>
      <c r="FT31" s="5" t="s">
        <v>7</v>
      </c>
      <c r="FU31" s="6" t="s">
        <v>8</v>
      </c>
      <c r="FV31" s="1" t="s">
        <v>2</v>
      </c>
      <c r="FW31" s="2" t="s">
        <v>3</v>
      </c>
      <c r="FX31" s="2" t="s">
        <v>4</v>
      </c>
      <c r="FY31" s="3" t="s">
        <v>5</v>
      </c>
      <c r="FZ31" s="4" t="s">
        <v>6</v>
      </c>
      <c r="GA31" s="5" t="s">
        <v>7</v>
      </c>
      <c r="GB31" s="6" t="s">
        <v>8</v>
      </c>
      <c r="GC31" s="1" t="s">
        <v>2</v>
      </c>
      <c r="GD31" s="2" t="s">
        <v>3</v>
      </c>
      <c r="GE31" s="2" t="s">
        <v>4</v>
      </c>
      <c r="GF31" s="3" t="s">
        <v>5</v>
      </c>
      <c r="GG31" s="4" t="s">
        <v>6</v>
      </c>
      <c r="GH31" s="5" t="s">
        <v>7</v>
      </c>
      <c r="GI31" s="6" t="s">
        <v>8</v>
      </c>
      <c r="GJ31" s="1" t="s">
        <v>2</v>
      </c>
      <c r="GK31" s="2" t="s">
        <v>3</v>
      </c>
      <c r="GL31" s="2" t="s">
        <v>4</v>
      </c>
      <c r="GM31" s="3" t="s">
        <v>5</v>
      </c>
      <c r="GN31" s="4" t="s">
        <v>6</v>
      </c>
      <c r="GO31" s="5" t="s">
        <v>7</v>
      </c>
      <c r="GP31" s="6" t="s">
        <v>8</v>
      </c>
      <c r="GQ31" s="1" t="s">
        <v>2</v>
      </c>
      <c r="GR31" s="2" t="s">
        <v>3</v>
      </c>
      <c r="GS31" s="2" t="s">
        <v>4</v>
      </c>
      <c r="GT31" s="3" t="s">
        <v>5</v>
      </c>
      <c r="GU31" s="4" t="s">
        <v>6</v>
      </c>
      <c r="GV31" s="5" t="s">
        <v>7</v>
      </c>
      <c r="GW31" s="6" t="s">
        <v>8</v>
      </c>
      <c r="GX31" s="1" t="s">
        <v>2</v>
      </c>
      <c r="GY31" s="2" t="s">
        <v>3</v>
      </c>
      <c r="GZ31" s="2" t="s">
        <v>4</v>
      </c>
      <c r="HA31" s="3" t="s">
        <v>5</v>
      </c>
      <c r="HB31" s="4" t="s">
        <v>6</v>
      </c>
      <c r="HC31" s="5" t="s">
        <v>7</v>
      </c>
      <c r="HD31" s="6" t="s">
        <v>8</v>
      </c>
      <c r="HE31" s="1" t="s">
        <v>2</v>
      </c>
      <c r="HF31" s="2" t="s">
        <v>3</v>
      </c>
      <c r="HG31" s="2" t="s">
        <v>4</v>
      </c>
      <c r="HH31" s="3" t="s">
        <v>5</v>
      </c>
      <c r="HI31" s="4" t="s">
        <v>6</v>
      </c>
      <c r="HJ31" s="5" t="s">
        <v>7</v>
      </c>
      <c r="HK31" s="6" t="s">
        <v>8</v>
      </c>
      <c r="HL31" s="9"/>
    </row>
    <row r="32" spans="1:220" s="28" customFormat="1">
      <c r="A32"/>
      <c r="B32" s="12"/>
      <c r="C32" s="29" t="e">
        <f>VLOOKUP(C30,I18:Q25,3)</f>
        <v>#REF!</v>
      </c>
      <c r="D32" s="29" t="e">
        <f>VLOOKUP(C30,I18:Q25,4)</f>
        <v>#REF!</v>
      </c>
      <c r="E32" s="29" t="e">
        <f>VLOOKUP(C30,I18:Q25,5)</f>
        <v>#REF!</v>
      </c>
      <c r="F32" s="29" t="e">
        <f>VLOOKUP(C30,I18:Q25,6)</f>
        <v>#REF!</v>
      </c>
      <c r="G32" s="30" t="e">
        <f>VLOOKUP(C30,I18:Q25,7)</f>
        <v>#REF!</v>
      </c>
      <c r="H32" s="30" t="e">
        <f>VLOOKUP(C30,I18:Q25,8)</f>
        <v>#REF!</v>
      </c>
      <c r="I32" s="30" t="e">
        <f>VLOOKUP(C30,I18:Q25,9)</f>
        <v>#REF!</v>
      </c>
      <c r="J32" s="29" t="e">
        <f>VLOOKUP(J30,I18:Q25,3)</f>
        <v>#REF!</v>
      </c>
      <c r="K32" s="29" t="e">
        <f>VLOOKUP(J30,I18:Q25,4)</f>
        <v>#REF!</v>
      </c>
      <c r="L32" s="29" t="e">
        <f>VLOOKUP(J30,I18:Q25,5)</f>
        <v>#REF!</v>
      </c>
      <c r="M32" s="29" t="e">
        <f>VLOOKUP(J30,I18:Q25,6)</f>
        <v>#REF!</v>
      </c>
      <c r="N32" s="30" t="e">
        <f>VLOOKUP(J30,I18:Q25,7)</f>
        <v>#REF!</v>
      </c>
      <c r="O32" s="30" t="e">
        <f>VLOOKUP(J30,I18:Q25,8)</f>
        <v>#REF!</v>
      </c>
      <c r="P32" s="30" t="e">
        <f>VLOOKUP(J30,I18:Q25,9)</f>
        <v>#REF!</v>
      </c>
      <c r="Q32" s="29" t="e">
        <f>VLOOKUP(Q30,I18:Q25,3)</f>
        <v>#REF!</v>
      </c>
      <c r="R32" s="29" t="e">
        <f>VLOOKUP(Q30,I18:Q25,4)</f>
        <v>#REF!</v>
      </c>
      <c r="S32" s="29" t="e">
        <f>VLOOKUP(Q30,I18:Q25,5)</f>
        <v>#REF!</v>
      </c>
      <c r="T32" s="29" t="e">
        <f>VLOOKUP(Q30,I18:Q25,6)</f>
        <v>#REF!</v>
      </c>
      <c r="U32" s="30" t="e">
        <f>VLOOKUP(Q30,I18:Q25,7)</f>
        <v>#REF!</v>
      </c>
      <c r="V32" s="30" t="e">
        <f>VLOOKUP(Q30,I18:Q25,8)</f>
        <v>#REF!</v>
      </c>
      <c r="W32" s="30" t="e">
        <f>VLOOKUP(Q30,I18:Q25,9)</f>
        <v>#REF!</v>
      </c>
      <c r="X32" s="29" t="e">
        <f>VLOOKUP(X30,I18:Q25,3)</f>
        <v>#REF!</v>
      </c>
      <c r="Y32" s="29" t="e">
        <f>VLOOKUP(X30,I18:Q25,4)</f>
        <v>#REF!</v>
      </c>
      <c r="Z32" s="29" t="e">
        <f>VLOOKUP(X30,I18:Q25,5)</f>
        <v>#REF!</v>
      </c>
      <c r="AA32" s="29" t="e">
        <f>VLOOKUP(X30,I18:Q25,6)</f>
        <v>#REF!</v>
      </c>
      <c r="AB32" s="30" t="e">
        <f>VLOOKUP(X30,I18:Q25,7)</f>
        <v>#REF!</v>
      </c>
      <c r="AC32" s="30" t="e">
        <f>VLOOKUP(X30,I18:Q25,8)</f>
        <v>#REF!</v>
      </c>
      <c r="AD32" s="30" t="e">
        <f>VLOOKUP(X30,I18:Q25,9)</f>
        <v>#REF!</v>
      </c>
      <c r="AE32" s="29" t="e">
        <f>VLOOKUP(AE30,I18:Q25,3)</f>
        <v>#REF!</v>
      </c>
      <c r="AF32" s="29" t="e">
        <f>VLOOKUP(AE30,I18:Q25,4)</f>
        <v>#REF!</v>
      </c>
      <c r="AG32" s="29" t="e">
        <f>VLOOKUP(AE30,I18:Q25,5)</f>
        <v>#REF!</v>
      </c>
      <c r="AH32" s="29" t="e">
        <f>VLOOKUP(AE30,I18:Q25,6)</f>
        <v>#REF!</v>
      </c>
      <c r="AI32" s="30" t="e">
        <f>VLOOKUP(AE30,I18:Q25,7)</f>
        <v>#REF!</v>
      </c>
      <c r="AJ32" s="30" t="e">
        <f>VLOOKUP(AE30,I18:Q25,8)</f>
        <v>#REF!</v>
      </c>
      <c r="AK32" s="30" t="e">
        <f>VLOOKUP(AE30,I18:Q25,9)</f>
        <v>#REF!</v>
      </c>
      <c r="AL32" s="29" t="e">
        <f>VLOOKUP(AL30,I18:Q25,3)</f>
        <v>#REF!</v>
      </c>
      <c r="AM32" s="29" t="e">
        <f>VLOOKUP(AL30,I18:Q25,4)</f>
        <v>#REF!</v>
      </c>
      <c r="AN32" s="29" t="e">
        <f>VLOOKUP(AL30,I18:Q25,5)</f>
        <v>#REF!</v>
      </c>
      <c r="AO32" s="29" t="e">
        <f>VLOOKUP(AL30,I18:Q25,6)</f>
        <v>#REF!</v>
      </c>
      <c r="AP32" s="30" t="e">
        <f>VLOOKUP(AL30,I18:Q25,7)</f>
        <v>#REF!</v>
      </c>
      <c r="AQ32" s="30" t="e">
        <f>VLOOKUP(AL30,I18:Q25,8)</f>
        <v>#REF!</v>
      </c>
      <c r="AR32" s="30" t="e">
        <f>VLOOKUP(AL30,I18:Q25,9)</f>
        <v>#REF!</v>
      </c>
      <c r="AS32" s="29" t="e">
        <f>VLOOKUP(AS30,I18:Q25,3)</f>
        <v>#REF!</v>
      </c>
      <c r="AT32" s="29" t="e">
        <f>VLOOKUP(AS30,I18:Q25,4)</f>
        <v>#REF!</v>
      </c>
      <c r="AU32" s="29" t="e">
        <f>VLOOKUP(AS30,I18:Q25,5)</f>
        <v>#REF!</v>
      </c>
      <c r="AV32" s="29" t="e">
        <f>VLOOKUP(AS30,I18:Q25,6)</f>
        <v>#REF!</v>
      </c>
      <c r="AW32" s="30" t="e">
        <f>VLOOKUP(AS30,I18:Q25,7)</f>
        <v>#REF!</v>
      </c>
      <c r="AX32" s="30" t="e">
        <f>VLOOKUP(AS30,I18:Q25,8)</f>
        <v>#REF!</v>
      </c>
      <c r="AY32" s="30" t="e">
        <f>VLOOKUP(AS30,I18:Q25,9)</f>
        <v>#REF!</v>
      </c>
      <c r="AZ32" s="29" t="e">
        <f t="shared" ref="AZ32" si="385">C32</f>
        <v>#REF!</v>
      </c>
      <c r="BA32" s="29" t="e">
        <f t="shared" ref="BA32" si="386">D32</f>
        <v>#REF!</v>
      </c>
      <c r="BB32" s="29" t="e">
        <f t="shared" ref="BB32" si="387">E32</f>
        <v>#REF!</v>
      </c>
      <c r="BC32" s="29" t="e">
        <f t="shared" ref="BC32" si="388">F32</f>
        <v>#REF!</v>
      </c>
      <c r="BD32" s="29" t="e">
        <f t="shared" ref="BD32" si="389">G32</f>
        <v>#REF!</v>
      </c>
      <c r="BE32" s="29" t="e">
        <f t="shared" ref="BE32" si="390">H32</f>
        <v>#REF!</v>
      </c>
      <c r="BF32" s="29" t="e">
        <f t="shared" ref="BF32" si="391">I32</f>
        <v>#REF!</v>
      </c>
      <c r="BG32" s="29" t="e">
        <f t="shared" ref="BG32" si="392">J32</f>
        <v>#REF!</v>
      </c>
      <c r="BH32" s="29" t="e">
        <f t="shared" ref="BH32" si="393">K32</f>
        <v>#REF!</v>
      </c>
      <c r="BI32" s="29" t="e">
        <f t="shared" ref="BI32" si="394">L32</f>
        <v>#REF!</v>
      </c>
      <c r="BJ32" s="29" t="e">
        <f t="shared" ref="BJ32" si="395">M32</f>
        <v>#REF!</v>
      </c>
      <c r="BK32" s="29" t="e">
        <f t="shared" ref="BK32" si="396">N32</f>
        <v>#REF!</v>
      </c>
      <c r="BL32" s="29" t="e">
        <f t="shared" ref="BL32" si="397">O32</f>
        <v>#REF!</v>
      </c>
      <c r="BM32" s="29" t="e">
        <f t="shared" ref="BM32" si="398">P32</f>
        <v>#REF!</v>
      </c>
      <c r="BN32" s="29" t="e">
        <f t="shared" ref="BN32" si="399">Q32</f>
        <v>#REF!</v>
      </c>
      <c r="BO32" s="29" t="e">
        <f t="shared" ref="BO32" si="400">R32</f>
        <v>#REF!</v>
      </c>
      <c r="BP32" s="29" t="e">
        <f t="shared" ref="BP32" si="401">S32</f>
        <v>#REF!</v>
      </c>
      <c r="BQ32" s="29" t="e">
        <f t="shared" ref="BQ32" si="402">T32</f>
        <v>#REF!</v>
      </c>
      <c r="BR32" s="29" t="e">
        <f t="shared" ref="BR32" si="403">U32</f>
        <v>#REF!</v>
      </c>
      <c r="BS32" s="29" t="e">
        <f t="shared" ref="BS32" si="404">V32</f>
        <v>#REF!</v>
      </c>
      <c r="BT32" s="29" t="e">
        <f t="shared" ref="BT32" si="405">W32</f>
        <v>#REF!</v>
      </c>
      <c r="BU32" s="29" t="e">
        <f t="shared" ref="BU32" si="406">X32</f>
        <v>#REF!</v>
      </c>
      <c r="BV32" s="29" t="e">
        <f t="shared" ref="BV32" si="407">Y32</f>
        <v>#REF!</v>
      </c>
      <c r="BW32" s="29" t="e">
        <f t="shared" ref="BW32" si="408">Z32</f>
        <v>#REF!</v>
      </c>
      <c r="BX32" s="29" t="e">
        <f t="shared" ref="BX32" si="409">AA32</f>
        <v>#REF!</v>
      </c>
      <c r="BY32" s="29" t="e">
        <f t="shared" ref="BY32" si="410">AB32</f>
        <v>#REF!</v>
      </c>
      <c r="BZ32" s="29" t="e">
        <f t="shared" ref="BZ32" si="411">AC32</f>
        <v>#REF!</v>
      </c>
      <c r="CA32" s="29" t="e">
        <f t="shared" ref="CA32" si="412">AD32</f>
        <v>#REF!</v>
      </c>
      <c r="CB32" s="29" t="e">
        <f t="shared" ref="CB32" si="413">AE32</f>
        <v>#REF!</v>
      </c>
      <c r="CC32" s="29" t="e">
        <f t="shared" ref="CC32" si="414">AF32</f>
        <v>#REF!</v>
      </c>
      <c r="CD32" s="29" t="e">
        <f t="shared" ref="CD32" si="415">AG32</f>
        <v>#REF!</v>
      </c>
      <c r="CE32" s="29" t="e">
        <f t="shared" ref="CE32" si="416">AH32</f>
        <v>#REF!</v>
      </c>
      <c r="CF32" s="29" t="e">
        <f t="shared" ref="CF32" si="417">AI32</f>
        <v>#REF!</v>
      </c>
      <c r="CG32" s="29" t="e">
        <f t="shared" ref="CG32" si="418">AJ32</f>
        <v>#REF!</v>
      </c>
      <c r="CH32" s="29" t="e">
        <f t="shared" ref="CH32" si="419">AK32</f>
        <v>#REF!</v>
      </c>
      <c r="CI32" s="29" t="e">
        <f t="shared" ref="CI32" si="420">AL32</f>
        <v>#REF!</v>
      </c>
      <c r="CJ32" s="29" t="e">
        <f t="shared" ref="CJ32" si="421">AM32</f>
        <v>#REF!</v>
      </c>
      <c r="CK32" s="29" t="e">
        <f t="shared" ref="CK32" si="422">AN32</f>
        <v>#REF!</v>
      </c>
      <c r="CL32" s="29" t="e">
        <f t="shared" ref="CL32" si="423">AO32</f>
        <v>#REF!</v>
      </c>
      <c r="CM32" s="29" t="e">
        <f t="shared" ref="CM32" si="424">AP32</f>
        <v>#REF!</v>
      </c>
      <c r="CN32" s="29" t="e">
        <f t="shared" ref="CN32" si="425">AQ32</f>
        <v>#REF!</v>
      </c>
      <c r="CO32" s="29" t="e">
        <f t="shared" ref="CO32" si="426">AR32</f>
        <v>#REF!</v>
      </c>
      <c r="CP32" s="29" t="e">
        <f t="shared" ref="CP32" si="427">AS32</f>
        <v>#REF!</v>
      </c>
      <c r="CQ32" s="29" t="e">
        <f t="shared" ref="CQ32" si="428">AT32</f>
        <v>#REF!</v>
      </c>
      <c r="CR32" s="29" t="e">
        <f t="shared" ref="CR32" si="429">AU32</f>
        <v>#REF!</v>
      </c>
      <c r="CS32" s="29" t="e">
        <f t="shared" ref="CS32" si="430">AV32</f>
        <v>#REF!</v>
      </c>
      <c r="CT32" s="29" t="e">
        <f t="shared" ref="CT32" si="431">AW32</f>
        <v>#REF!</v>
      </c>
      <c r="CU32" s="29" t="e">
        <f t="shared" ref="CU32" si="432">AX32</f>
        <v>#REF!</v>
      </c>
      <c r="CV32" s="29" t="e">
        <f t="shared" ref="CV32" si="433">AY32</f>
        <v>#REF!</v>
      </c>
      <c r="CW32" s="29" t="e">
        <f t="shared" ref="CW32" si="434">AZ32</f>
        <v>#REF!</v>
      </c>
      <c r="CX32" s="29" t="e">
        <f t="shared" ref="CX32" si="435">BA32</f>
        <v>#REF!</v>
      </c>
      <c r="CY32" s="29" t="e">
        <f t="shared" ref="CY32" si="436">BB32</f>
        <v>#REF!</v>
      </c>
      <c r="CZ32" s="29" t="e">
        <f t="shared" ref="CZ32" si="437">BC32</f>
        <v>#REF!</v>
      </c>
      <c r="DA32" s="29" t="e">
        <f t="shared" ref="DA32" si="438">BD32</f>
        <v>#REF!</v>
      </c>
      <c r="DB32" s="29" t="e">
        <f t="shared" ref="DB32" si="439">BE32</f>
        <v>#REF!</v>
      </c>
      <c r="DC32" s="29" t="e">
        <f t="shared" ref="DC32" si="440">BF32</f>
        <v>#REF!</v>
      </c>
      <c r="DD32" s="29" t="e">
        <f t="shared" ref="DD32" si="441">BG32</f>
        <v>#REF!</v>
      </c>
      <c r="DE32" s="29" t="e">
        <f t="shared" ref="DE32" si="442">BH32</f>
        <v>#REF!</v>
      </c>
      <c r="DF32" s="29" t="e">
        <f t="shared" ref="DF32" si="443">BI32</f>
        <v>#REF!</v>
      </c>
      <c r="DG32" s="29" t="e">
        <f t="shared" ref="DG32" si="444">BJ32</f>
        <v>#REF!</v>
      </c>
      <c r="DH32" s="29" t="e">
        <f t="shared" ref="DH32" si="445">BK32</f>
        <v>#REF!</v>
      </c>
      <c r="DI32" s="29" t="e">
        <f t="shared" ref="DI32" si="446">BL32</f>
        <v>#REF!</v>
      </c>
      <c r="DJ32" s="29" t="e">
        <f t="shared" ref="DJ32" si="447">BM32</f>
        <v>#REF!</v>
      </c>
      <c r="DK32" s="29" t="e">
        <f t="shared" ref="DK32" si="448">BN32</f>
        <v>#REF!</v>
      </c>
      <c r="DL32" s="29" t="e">
        <f t="shared" ref="DL32" si="449">BO32</f>
        <v>#REF!</v>
      </c>
      <c r="DM32" s="29" t="e">
        <f t="shared" ref="DM32" si="450">BP32</f>
        <v>#REF!</v>
      </c>
      <c r="DN32" s="29" t="e">
        <f t="shared" ref="DN32" si="451">BQ32</f>
        <v>#REF!</v>
      </c>
      <c r="DO32" s="29" t="e">
        <f t="shared" ref="DO32" si="452">BR32</f>
        <v>#REF!</v>
      </c>
      <c r="DP32" s="29" t="e">
        <f t="shared" ref="DP32" si="453">BS32</f>
        <v>#REF!</v>
      </c>
      <c r="DQ32" s="29" t="e">
        <f t="shared" ref="DQ32" si="454">BT32</f>
        <v>#REF!</v>
      </c>
      <c r="DR32" s="29" t="e">
        <f t="shared" ref="DR32" si="455">BU32</f>
        <v>#REF!</v>
      </c>
      <c r="DS32" s="29" t="e">
        <f t="shared" ref="DS32" si="456">BV32</f>
        <v>#REF!</v>
      </c>
      <c r="DT32" s="29" t="e">
        <f t="shared" ref="DT32" si="457">BW32</f>
        <v>#REF!</v>
      </c>
      <c r="DU32" s="29" t="e">
        <f t="shared" ref="DU32" si="458">BX32</f>
        <v>#REF!</v>
      </c>
      <c r="DV32" s="29" t="e">
        <f t="shared" ref="DV32" si="459">BY32</f>
        <v>#REF!</v>
      </c>
      <c r="DW32" s="29" t="e">
        <f t="shared" ref="DW32" si="460">BZ32</f>
        <v>#REF!</v>
      </c>
      <c r="DX32" s="29" t="e">
        <f t="shared" ref="DX32" si="461">CA32</f>
        <v>#REF!</v>
      </c>
      <c r="DY32" s="29" t="e">
        <f t="shared" ref="DY32" si="462">CB32</f>
        <v>#REF!</v>
      </c>
      <c r="DZ32" s="29" t="e">
        <f t="shared" ref="DZ32" si="463">CC32</f>
        <v>#REF!</v>
      </c>
      <c r="EA32" s="29" t="e">
        <f t="shared" ref="EA32" si="464">CD32</f>
        <v>#REF!</v>
      </c>
      <c r="EB32" s="29" t="e">
        <f t="shared" ref="EB32" si="465">CE32</f>
        <v>#REF!</v>
      </c>
      <c r="EC32" s="29" t="e">
        <f t="shared" ref="EC32" si="466">CF32</f>
        <v>#REF!</v>
      </c>
      <c r="ED32" s="29" t="e">
        <f t="shared" ref="ED32" si="467">CG32</f>
        <v>#REF!</v>
      </c>
      <c r="EE32" s="29" t="e">
        <f t="shared" ref="EE32" si="468">CH32</f>
        <v>#REF!</v>
      </c>
      <c r="EF32" s="29" t="e">
        <f t="shared" ref="EF32" si="469">CI32</f>
        <v>#REF!</v>
      </c>
      <c r="EG32" s="29" t="e">
        <f t="shared" ref="EG32" si="470">CJ32</f>
        <v>#REF!</v>
      </c>
      <c r="EH32" s="29" t="e">
        <f t="shared" ref="EH32" si="471">CK32</f>
        <v>#REF!</v>
      </c>
      <c r="EI32" s="29" t="e">
        <f t="shared" ref="EI32" si="472">CL32</f>
        <v>#REF!</v>
      </c>
      <c r="EJ32" s="29" t="e">
        <f t="shared" ref="EJ32" si="473">CM32</f>
        <v>#REF!</v>
      </c>
      <c r="EK32" s="29" t="e">
        <f t="shared" ref="EK32" si="474">CN32</f>
        <v>#REF!</v>
      </c>
      <c r="EL32" s="29" t="e">
        <f t="shared" ref="EL32" si="475">CO32</f>
        <v>#REF!</v>
      </c>
      <c r="EM32" s="29" t="e">
        <f t="shared" ref="EM32" si="476">CP32</f>
        <v>#REF!</v>
      </c>
      <c r="EN32" s="29" t="e">
        <f t="shared" ref="EN32" si="477">CQ32</f>
        <v>#REF!</v>
      </c>
      <c r="EO32" s="29" t="e">
        <f t="shared" ref="EO32" si="478">CR32</f>
        <v>#REF!</v>
      </c>
      <c r="EP32" s="29" t="e">
        <f t="shared" ref="EP32" si="479">CS32</f>
        <v>#REF!</v>
      </c>
      <c r="EQ32" s="29" t="e">
        <f t="shared" ref="EQ32" si="480">CT32</f>
        <v>#REF!</v>
      </c>
      <c r="ER32" s="29" t="e">
        <f t="shared" ref="ER32" si="481">CU32</f>
        <v>#REF!</v>
      </c>
      <c r="ES32" s="29" t="e">
        <f t="shared" ref="ES32" si="482">CV32</f>
        <v>#REF!</v>
      </c>
      <c r="ET32" s="29" t="e">
        <f t="shared" ref="ET32" si="483">CW32</f>
        <v>#REF!</v>
      </c>
      <c r="EU32" s="29" t="e">
        <f t="shared" ref="EU32" si="484">CX32</f>
        <v>#REF!</v>
      </c>
      <c r="EV32" s="29" t="e">
        <f t="shared" ref="EV32" si="485">CY32</f>
        <v>#REF!</v>
      </c>
      <c r="EW32" s="29" t="e">
        <f t="shared" ref="EW32" si="486">CZ32</f>
        <v>#REF!</v>
      </c>
      <c r="EX32" s="29" t="e">
        <f t="shared" ref="EX32" si="487">DA32</f>
        <v>#REF!</v>
      </c>
      <c r="EY32" s="29" t="e">
        <f t="shared" ref="EY32" si="488">DB32</f>
        <v>#REF!</v>
      </c>
      <c r="EZ32" s="29" t="e">
        <f t="shared" ref="EZ32" si="489">DC32</f>
        <v>#REF!</v>
      </c>
      <c r="FA32" s="29" t="e">
        <f t="shared" ref="FA32" si="490">DD32</f>
        <v>#REF!</v>
      </c>
      <c r="FB32" s="29" t="e">
        <f t="shared" ref="FB32" si="491">DE32</f>
        <v>#REF!</v>
      </c>
      <c r="FC32" s="29" t="e">
        <f t="shared" ref="FC32" si="492">DF32</f>
        <v>#REF!</v>
      </c>
      <c r="FD32" s="29" t="e">
        <f t="shared" ref="FD32" si="493">DG32</f>
        <v>#REF!</v>
      </c>
      <c r="FE32" s="29" t="e">
        <f t="shared" ref="FE32" si="494">DH32</f>
        <v>#REF!</v>
      </c>
      <c r="FF32" s="29" t="e">
        <f t="shared" ref="FF32" si="495">DI32</f>
        <v>#REF!</v>
      </c>
      <c r="FG32" s="29" t="e">
        <f t="shared" ref="FG32" si="496">DJ32</f>
        <v>#REF!</v>
      </c>
      <c r="FH32" s="29" t="e">
        <f t="shared" ref="FH32" si="497">DK32</f>
        <v>#REF!</v>
      </c>
      <c r="FI32" s="29" t="e">
        <f t="shared" ref="FI32" si="498">DL32</f>
        <v>#REF!</v>
      </c>
      <c r="FJ32" s="29" t="e">
        <f t="shared" ref="FJ32" si="499">DM32</f>
        <v>#REF!</v>
      </c>
      <c r="FK32" s="29" t="e">
        <f t="shared" ref="FK32" si="500">DN32</f>
        <v>#REF!</v>
      </c>
      <c r="FL32" s="29" t="e">
        <f t="shared" ref="FL32" si="501">DO32</f>
        <v>#REF!</v>
      </c>
      <c r="FM32" s="29" t="e">
        <f t="shared" ref="FM32" si="502">DP32</f>
        <v>#REF!</v>
      </c>
      <c r="FN32" s="29" t="e">
        <f t="shared" ref="FN32" si="503">DQ32</f>
        <v>#REF!</v>
      </c>
      <c r="FO32" s="29" t="e">
        <f t="shared" ref="FO32" si="504">DR32</f>
        <v>#REF!</v>
      </c>
      <c r="FP32" s="29" t="e">
        <f t="shared" ref="FP32" si="505">DS32</f>
        <v>#REF!</v>
      </c>
      <c r="FQ32" s="29" t="e">
        <f t="shared" ref="FQ32" si="506">DT32</f>
        <v>#REF!</v>
      </c>
      <c r="FR32" s="29" t="e">
        <f t="shared" ref="FR32" si="507">DU32</f>
        <v>#REF!</v>
      </c>
      <c r="FS32" s="29" t="e">
        <f t="shared" ref="FS32" si="508">DV32</f>
        <v>#REF!</v>
      </c>
      <c r="FT32" s="29" t="e">
        <f t="shared" ref="FT32" si="509">DW32</f>
        <v>#REF!</v>
      </c>
      <c r="FU32" s="29" t="e">
        <f t="shared" ref="FU32" si="510">DX32</f>
        <v>#REF!</v>
      </c>
      <c r="FV32" s="29" t="e">
        <f t="shared" ref="FV32" si="511">DY32</f>
        <v>#REF!</v>
      </c>
      <c r="FW32" s="29" t="e">
        <f t="shared" ref="FW32" si="512">DZ32</f>
        <v>#REF!</v>
      </c>
      <c r="FX32" s="29" t="e">
        <f t="shared" ref="FX32" si="513">EA32</f>
        <v>#REF!</v>
      </c>
      <c r="FY32" s="29" t="e">
        <f t="shared" ref="FY32" si="514">EB32</f>
        <v>#REF!</v>
      </c>
      <c r="FZ32" s="29" t="e">
        <f t="shared" ref="FZ32" si="515">EC32</f>
        <v>#REF!</v>
      </c>
      <c r="GA32" s="29" t="e">
        <f t="shared" ref="GA32" si="516">ED32</f>
        <v>#REF!</v>
      </c>
      <c r="GB32" s="29" t="e">
        <f t="shared" ref="GB32" si="517">EE32</f>
        <v>#REF!</v>
      </c>
      <c r="GC32" s="29" t="e">
        <f t="shared" ref="GC32" si="518">EF32</f>
        <v>#REF!</v>
      </c>
      <c r="GD32" s="29" t="e">
        <f t="shared" ref="GD32" si="519">EG32</f>
        <v>#REF!</v>
      </c>
      <c r="GE32" s="29" t="e">
        <f t="shared" ref="GE32" si="520">EH32</f>
        <v>#REF!</v>
      </c>
      <c r="GF32" s="29" t="e">
        <f t="shared" ref="GF32" si="521">EI32</f>
        <v>#REF!</v>
      </c>
      <c r="GG32" s="29" t="e">
        <f t="shared" ref="GG32" si="522">EJ32</f>
        <v>#REF!</v>
      </c>
      <c r="GH32" s="29" t="e">
        <f t="shared" ref="GH32" si="523">EK32</f>
        <v>#REF!</v>
      </c>
      <c r="GI32" s="29" t="e">
        <f t="shared" ref="GI32" si="524">EL32</f>
        <v>#REF!</v>
      </c>
      <c r="GJ32" s="29" t="e">
        <f t="shared" ref="GJ32" si="525">EM32</f>
        <v>#REF!</v>
      </c>
      <c r="GK32" s="29" t="e">
        <f t="shared" ref="GK32" si="526">EN32</f>
        <v>#REF!</v>
      </c>
      <c r="GL32" s="29" t="e">
        <f t="shared" ref="GL32" si="527">EO32</f>
        <v>#REF!</v>
      </c>
      <c r="GM32" s="29" t="e">
        <f t="shared" ref="GM32" si="528">EP32</f>
        <v>#REF!</v>
      </c>
      <c r="GN32" s="29" t="e">
        <f t="shared" ref="GN32" si="529">EQ32</f>
        <v>#REF!</v>
      </c>
      <c r="GO32" s="29" t="e">
        <f t="shared" ref="GO32" si="530">ER32</f>
        <v>#REF!</v>
      </c>
      <c r="GP32" s="29" t="e">
        <f t="shared" ref="GP32" si="531">ES32</f>
        <v>#REF!</v>
      </c>
      <c r="GQ32" s="29" t="e">
        <f t="shared" ref="GQ32" si="532">ET32</f>
        <v>#REF!</v>
      </c>
      <c r="GR32" s="29" t="e">
        <f t="shared" ref="GR32" si="533">EU32</f>
        <v>#REF!</v>
      </c>
      <c r="GS32" s="29" t="e">
        <f t="shared" ref="GS32" si="534">EV32</f>
        <v>#REF!</v>
      </c>
      <c r="GT32" s="29" t="e">
        <f t="shared" ref="GT32" si="535">EW32</f>
        <v>#REF!</v>
      </c>
      <c r="GU32" s="29" t="e">
        <f t="shared" ref="GU32" si="536">EX32</f>
        <v>#REF!</v>
      </c>
      <c r="GV32" s="29" t="e">
        <f t="shared" ref="GV32" si="537">EY32</f>
        <v>#REF!</v>
      </c>
      <c r="GW32" s="29" t="e">
        <f t="shared" ref="GW32" si="538">EZ32</f>
        <v>#REF!</v>
      </c>
      <c r="GX32" s="29" t="e">
        <f t="shared" ref="GX32" si="539">FA32</f>
        <v>#REF!</v>
      </c>
      <c r="GY32" s="29" t="e">
        <f t="shared" ref="GY32" si="540">FB32</f>
        <v>#REF!</v>
      </c>
      <c r="GZ32" s="29" t="e">
        <f t="shared" ref="GZ32" si="541">FC32</f>
        <v>#REF!</v>
      </c>
      <c r="HA32" s="29" t="e">
        <f t="shared" ref="HA32" si="542">FD32</f>
        <v>#REF!</v>
      </c>
      <c r="HB32" s="29" t="e">
        <f t="shared" ref="HB32" si="543">FE32</f>
        <v>#REF!</v>
      </c>
      <c r="HC32" s="29" t="e">
        <f t="shared" ref="HC32" si="544">FF32</f>
        <v>#REF!</v>
      </c>
      <c r="HD32" s="29" t="e">
        <f t="shared" ref="HD32" si="545">FG32</f>
        <v>#REF!</v>
      </c>
      <c r="HE32" s="29" t="e">
        <f t="shared" ref="HE32" si="546">FH32</f>
        <v>#REF!</v>
      </c>
      <c r="HF32" s="29" t="e">
        <f t="shared" ref="HF32" si="547">FI32</f>
        <v>#REF!</v>
      </c>
      <c r="HG32" s="29" t="e">
        <f t="shared" ref="HG32" si="548">FJ32</f>
        <v>#REF!</v>
      </c>
      <c r="HH32" s="29" t="e">
        <f t="shared" ref="HH32" si="549">FK32</f>
        <v>#REF!</v>
      </c>
      <c r="HI32" s="29" t="e">
        <f t="shared" ref="HI32" si="550">FL32</f>
        <v>#REF!</v>
      </c>
      <c r="HJ32" s="29" t="e">
        <f t="shared" ref="HJ32" si="551">FM32</f>
        <v>#REF!</v>
      </c>
      <c r="HK32" s="29" t="e">
        <f t="shared" ref="HK32" si="552">FN32</f>
        <v>#REF!</v>
      </c>
      <c r="HL32" s="31" t="s">
        <v>10</v>
      </c>
    </row>
    <row r="33" spans="1:220" ht="21.75" thickBot="1">
      <c r="A33" s="16"/>
      <c r="B33" s="16"/>
    </row>
    <row r="34" spans="1:220" ht="21.75" thickBot="1">
      <c r="K34" s="22" t="e">
        <f>#REF!</f>
        <v>#REF!</v>
      </c>
      <c r="L34" s="22" t="e">
        <f>#REF!</f>
        <v>#REF!</v>
      </c>
      <c r="M34" s="22" t="e">
        <f>#REF!</f>
        <v>#REF!</v>
      </c>
      <c r="N34" s="22" t="e">
        <f>#REF!</f>
        <v>#REF!</v>
      </c>
      <c r="O34" s="23" t="e">
        <f>#REF!</f>
        <v>#REF!</v>
      </c>
      <c r="P34" s="24" t="e">
        <f>#REF!</f>
        <v>#REF!</v>
      </c>
      <c r="Q34" s="25" t="e">
        <f>#REF!</f>
        <v>#REF!</v>
      </c>
    </row>
    <row r="35" spans="1:220" ht="21.75" thickBot="1">
      <c r="I35" s="19">
        <v>1</v>
      </c>
      <c r="J35" s="14" t="e">
        <f>#REF!</f>
        <v>#REF!</v>
      </c>
      <c r="K35" s="22" t="e">
        <f>#REF!</f>
        <v>#REF!</v>
      </c>
      <c r="L35" s="22" t="e">
        <f>#REF!</f>
        <v>#REF!</v>
      </c>
      <c r="M35" s="22" t="e">
        <f>#REF!</f>
        <v>#REF!</v>
      </c>
      <c r="N35" s="22" t="e">
        <f>#REF!</f>
        <v>#REF!</v>
      </c>
      <c r="O35" s="26" t="e">
        <f>#REF!</f>
        <v>#REF!</v>
      </c>
      <c r="P35" s="26" t="e">
        <f>#REF!</f>
        <v>#REF!</v>
      </c>
      <c r="Q35" s="26" t="e">
        <f>#REF!</f>
        <v>#REF!</v>
      </c>
    </row>
    <row r="36" spans="1:220" ht="21.75" thickBot="1">
      <c r="I36" s="19">
        <v>2</v>
      </c>
      <c r="J36" s="14" t="e">
        <f>#REF!</f>
        <v>#REF!</v>
      </c>
      <c r="K36" s="22" t="e">
        <f>#REF!</f>
        <v>#REF!</v>
      </c>
      <c r="L36" s="22" t="e">
        <f>#REF!</f>
        <v>#REF!</v>
      </c>
      <c r="M36" s="22" t="e">
        <f>#REF!</f>
        <v>#REF!</v>
      </c>
      <c r="N36" s="22" t="e">
        <f>#REF!</f>
        <v>#REF!</v>
      </c>
      <c r="O36" s="26" t="e">
        <f>#REF!</f>
        <v>#REF!</v>
      </c>
      <c r="P36" s="26" t="e">
        <f>#REF!</f>
        <v>#REF!</v>
      </c>
      <c r="Q36" s="26" t="e">
        <f>#REF!</f>
        <v>#REF!</v>
      </c>
    </row>
    <row r="37" spans="1:220" ht="21.75" thickBot="1">
      <c r="I37" s="19">
        <v>3</v>
      </c>
      <c r="J37" s="14" t="e">
        <f>#REF!</f>
        <v>#REF!</v>
      </c>
      <c r="K37" s="22" t="e">
        <f>#REF!</f>
        <v>#REF!</v>
      </c>
      <c r="L37" s="22" t="e">
        <f>#REF!</f>
        <v>#REF!</v>
      </c>
      <c r="M37" s="22" t="e">
        <f>#REF!</f>
        <v>#REF!</v>
      </c>
      <c r="N37" s="22" t="e">
        <f>#REF!</f>
        <v>#REF!</v>
      </c>
      <c r="O37" s="26" t="e">
        <f>#REF!</f>
        <v>#REF!</v>
      </c>
      <c r="P37" s="26" t="e">
        <f>#REF!</f>
        <v>#REF!</v>
      </c>
      <c r="Q37" s="26" t="e">
        <f>#REF!</f>
        <v>#REF!</v>
      </c>
    </row>
    <row r="38" spans="1:220" ht="21.75" thickBot="1">
      <c r="I38" s="19">
        <v>4</v>
      </c>
      <c r="J38" s="14" t="e">
        <f>#REF!</f>
        <v>#REF!</v>
      </c>
      <c r="K38" s="22" t="e">
        <f>#REF!</f>
        <v>#REF!</v>
      </c>
      <c r="L38" s="22" t="e">
        <f>#REF!</f>
        <v>#REF!</v>
      </c>
      <c r="M38" s="22" t="e">
        <f>#REF!</f>
        <v>#REF!</v>
      </c>
      <c r="N38" s="22" t="e">
        <f>#REF!</f>
        <v>#REF!</v>
      </c>
      <c r="O38" s="26" t="e">
        <f>#REF!</f>
        <v>#REF!</v>
      </c>
      <c r="P38" s="26" t="e">
        <f>#REF!</f>
        <v>#REF!</v>
      </c>
      <c r="Q38" s="26" t="e">
        <f>#REF!</f>
        <v>#REF!</v>
      </c>
    </row>
    <row r="39" spans="1:220" ht="24" thickBot="1">
      <c r="C39" s="10" t="s">
        <v>9</v>
      </c>
      <c r="D39" s="137" t="e">
        <f>#REF!</f>
        <v>#REF!</v>
      </c>
      <c r="E39" s="138"/>
      <c r="I39" s="19">
        <v>5</v>
      </c>
      <c r="J39" s="14" t="e">
        <f>#REF!</f>
        <v>#REF!</v>
      </c>
      <c r="K39" s="22" t="e">
        <f>#REF!</f>
        <v>#REF!</v>
      </c>
      <c r="L39" s="22" t="e">
        <f>#REF!</f>
        <v>#REF!</v>
      </c>
      <c r="M39" s="22" t="e">
        <f>#REF!</f>
        <v>#REF!</v>
      </c>
      <c r="N39" s="22" t="e">
        <f>#REF!</f>
        <v>#REF!</v>
      </c>
      <c r="O39" s="26" t="e">
        <f>#REF!</f>
        <v>#REF!</v>
      </c>
      <c r="P39" s="26" t="e">
        <f>#REF!</f>
        <v>#REF!</v>
      </c>
      <c r="Q39" s="26" t="e">
        <f>#REF!</f>
        <v>#REF!</v>
      </c>
    </row>
    <row r="40" spans="1:220" ht="21.75" thickBot="1">
      <c r="C40" s="12"/>
      <c r="D40" s="12"/>
      <c r="E40" s="12"/>
      <c r="F40" s="12"/>
      <c r="I40" s="19">
        <v>6</v>
      </c>
      <c r="J40" s="14" t="str">
        <f t="shared" ref="J40:J41" si="553">IF(I40=5,"الخميس",IF(I40=4,"الأربعاء",IF(I40=3,"الثلاثاء",IF(I40=2,"الإثنين",IF(I40=1,"الأحد",IF(I40=6,"الجمعة",IF(I40=7,"السبت")))))))</f>
        <v>الجمعة</v>
      </c>
      <c r="K40" s="22"/>
      <c r="L40" s="22"/>
      <c r="M40" s="22"/>
      <c r="N40" s="22"/>
      <c r="O40" s="26"/>
      <c r="P40" s="26"/>
      <c r="Q40" s="26"/>
    </row>
    <row r="41" spans="1:220" ht="27" thickBot="1">
      <c r="C41" s="104" t="s">
        <v>12</v>
      </c>
      <c r="D41" s="21"/>
      <c r="E41" s="21"/>
      <c r="F41" s="105"/>
      <c r="G41" s="18">
        <f>(COUNTA(C48:HK48))-(COUNTIF(C48:HK48,0))</f>
        <v>217</v>
      </c>
      <c r="I41" s="20">
        <v>7</v>
      </c>
      <c r="J41" s="14" t="str">
        <f t="shared" si="553"/>
        <v>السبت</v>
      </c>
      <c r="K41" s="22"/>
      <c r="L41" s="22"/>
      <c r="M41" s="22"/>
      <c r="N41" s="22"/>
      <c r="O41" s="26"/>
      <c r="P41" s="26"/>
      <c r="Q41" s="26"/>
    </row>
    <row r="42" spans="1:220" ht="21.75" thickBot="1">
      <c r="I42" s="15"/>
      <c r="J42" s="15"/>
    </row>
    <row r="43" spans="1:220">
      <c r="C43" s="139" t="e">
        <f>DAY(C44)</f>
        <v>#REF!</v>
      </c>
      <c r="D43" s="140"/>
      <c r="E43" s="141"/>
      <c r="F43" s="141"/>
      <c r="G43" s="141"/>
      <c r="H43" s="141"/>
      <c r="I43" s="142"/>
      <c r="J43" s="139" t="e">
        <f>DAY(J44)</f>
        <v>#REF!</v>
      </c>
      <c r="K43" s="140"/>
      <c r="L43" s="141"/>
      <c r="M43" s="141"/>
      <c r="N43" s="141"/>
      <c r="O43" s="141"/>
      <c r="P43" s="142"/>
      <c r="Q43" s="139" t="e">
        <f>DAY(Q44)</f>
        <v>#REF!</v>
      </c>
      <c r="R43" s="140"/>
      <c r="S43" s="141"/>
      <c r="T43" s="141"/>
      <c r="U43" s="141"/>
      <c r="V43" s="141"/>
      <c r="W43" s="142"/>
      <c r="X43" s="139" t="e">
        <f>DAY(X44)</f>
        <v>#REF!</v>
      </c>
      <c r="Y43" s="140"/>
      <c r="Z43" s="141"/>
      <c r="AA43" s="141"/>
      <c r="AB43" s="141"/>
      <c r="AC43" s="141"/>
      <c r="AD43" s="142"/>
      <c r="AE43" s="139" t="e">
        <f t="shared" ref="AE43" si="554">DAY(AE44)</f>
        <v>#REF!</v>
      </c>
      <c r="AF43" s="140"/>
      <c r="AG43" s="141"/>
      <c r="AH43" s="141"/>
      <c r="AI43" s="141"/>
      <c r="AJ43" s="141"/>
      <c r="AK43" s="142"/>
      <c r="AL43" s="139" t="e">
        <f t="shared" ref="AL43" si="555">DAY(AL44)</f>
        <v>#REF!</v>
      </c>
      <c r="AM43" s="140"/>
      <c r="AN43" s="141"/>
      <c r="AO43" s="141"/>
      <c r="AP43" s="141"/>
      <c r="AQ43" s="141"/>
      <c r="AR43" s="142"/>
      <c r="AS43" s="139" t="e">
        <f t="shared" ref="AS43" si="556">DAY(AS44)</f>
        <v>#REF!</v>
      </c>
      <c r="AT43" s="140"/>
      <c r="AU43" s="141"/>
      <c r="AV43" s="141"/>
      <c r="AW43" s="141"/>
      <c r="AX43" s="141"/>
      <c r="AY43" s="142"/>
      <c r="AZ43" s="139" t="e">
        <f t="shared" ref="AZ43" si="557">DAY(AZ44)</f>
        <v>#REF!</v>
      </c>
      <c r="BA43" s="140"/>
      <c r="BB43" s="141"/>
      <c r="BC43" s="141"/>
      <c r="BD43" s="141"/>
      <c r="BE43" s="141"/>
      <c r="BF43" s="142"/>
      <c r="BG43" s="139" t="e">
        <f t="shared" ref="BG43" si="558">DAY(BG44)</f>
        <v>#REF!</v>
      </c>
      <c r="BH43" s="140"/>
      <c r="BI43" s="141"/>
      <c r="BJ43" s="141"/>
      <c r="BK43" s="141"/>
      <c r="BL43" s="141"/>
      <c r="BM43" s="142"/>
      <c r="BN43" s="139" t="e">
        <f t="shared" ref="BN43" si="559">DAY(BN44)</f>
        <v>#REF!</v>
      </c>
      <c r="BO43" s="140"/>
      <c r="BP43" s="141"/>
      <c r="BQ43" s="141"/>
      <c r="BR43" s="141"/>
      <c r="BS43" s="141"/>
      <c r="BT43" s="142"/>
      <c r="BU43" s="139" t="e">
        <f t="shared" ref="BU43" si="560">DAY(BU44)</f>
        <v>#REF!</v>
      </c>
      <c r="BV43" s="140"/>
      <c r="BW43" s="141"/>
      <c r="BX43" s="141"/>
      <c r="BY43" s="141"/>
      <c r="BZ43" s="141"/>
      <c r="CA43" s="142"/>
      <c r="CB43" s="139" t="e">
        <f t="shared" ref="CB43" si="561">DAY(CB44)</f>
        <v>#REF!</v>
      </c>
      <c r="CC43" s="140"/>
      <c r="CD43" s="141"/>
      <c r="CE43" s="141"/>
      <c r="CF43" s="141"/>
      <c r="CG43" s="141"/>
      <c r="CH43" s="142"/>
      <c r="CI43" s="139" t="e">
        <f t="shared" ref="CI43" si="562">DAY(CI44)</f>
        <v>#REF!</v>
      </c>
      <c r="CJ43" s="140"/>
      <c r="CK43" s="141"/>
      <c r="CL43" s="141"/>
      <c r="CM43" s="141"/>
      <c r="CN43" s="141"/>
      <c r="CO43" s="142"/>
      <c r="CP43" s="139" t="e">
        <f t="shared" ref="CP43" si="563">DAY(CP44)</f>
        <v>#REF!</v>
      </c>
      <c r="CQ43" s="140"/>
      <c r="CR43" s="141"/>
      <c r="CS43" s="141"/>
      <c r="CT43" s="141"/>
      <c r="CU43" s="141"/>
      <c r="CV43" s="142"/>
      <c r="CW43" s="139" t="e">
        <f t="shared" ref="CW43" si="564">DAY(CW44)</f>
        <v>#REF!</v>
      </c>
      <c r="CX43" s="140"/>
      <c r="CY43" s="141"/>
      <c r="CZ43" s="141"/>
      <c r="DA43" s="141"/>
      <c r="DB43" s="141"/>
      <c r="DC43" s="142"/>
      <c r="DD43" s="139" t="e">
        <f t="shared" ref="DD43" si="565">DAY(DD44)</f>
        <v>#REF!</v>
      </c>
      <c r="DE43" s="140"/>
      <c r="DF43" s="141"/>
      <c r="DG43" s="141"/>
      <c r="DH43" s="141"/>
      <c r="DI43" s="141"/>
      <c r="DJ43" s="142"/>
      <c r="DK43" s="139" t="e">
        <f t="shared" ref="DK43" si="566">DAY(DK44)</f>
        <v>#REF!</v>
      </c>
      <c r="DL43" s="140"/>
      <c r="DM43" s="141"/>
      <c r="DN43" s="141"/>
      <c r="DO43" s="141"/>
      <c r="DP43" s="141"/>
      <c r="DQ43" s="142"/>
      <c r="DR43" s="139" t="e">
        <f t="shared" ref="DR43" si="567">DAY(DR44)</f>
        <v>#REF!</v>
      </c>
      <c r="DS43" s="140"/>
      <c r="DT43" s="141"/>
      <c r="DU43" s="141"/>
      <c r="DV43" s="141"/>
      <c r="DW43" s="141"/>
      <c r="DX43" s="142"/>
      <c r="DY43" s="139" t="e">
        <f t="shared" ref="DY43" si="568">DAY(DY44)</f>
        <v>#REF!</v>
      </c>
      <c r="DZ43" s="140"/>
      <c r="EA43" s="141"/>
      <c r="EB43" s="141"/>
      <c r="EC43" s="141"/>
      <c r="ED43" s="141"/>
      <c r="EE43" s="142"/>
      <c r="EF43" s="139" t="e">
        <f t="shared" ref="EF43" si="569">DAY(EF44)</f>
        <v>#REF!</v>
      </c>
      <c r="EG43" s="140"/>
      <c r="EH43" s="141"/>
      <c r="EI43" s="141"/>
      <c r="EJ43" s="141"/>
      <c r="EK43" s="141"/>
      <c r="EL43" s="142"/>
      <c r="EM43" s="139" t="e">
        <f t="shared" ref="EM43" si="570">DAY(EM44)</f>
        <v>#REF!</v>
      </c>
      <c r="EN43" s="140"/>
      <c r="EO43" s="141"/>
      <c r="EP43" s="141"/>
      <c r="EQ43" s="141"/>
      <c r="ER43" s="141"/>
      <c r="ES43" s="142"/>
      <c r="ET43" s="139" t="e">
        <f t="shared" ref="ET43" si="571">DAY(ET44)</f>
        <v>#REF!</v>
      </c>
      <c r="EU43" s="140"/>
      <c r="EV43" s="141"/>
      <c r="EW43" s="141"/>
      <c r="EX43" s="141"/>
      <c r="EY43" s="141"/>
      <c r="EZ43" s="142"/>
      <c r="FA43" s="139" t="e">
        <f t="shared" ref="FA43" si="572">DAY(FA44)</f>
        <v>#REF!</v>
      </c>
      <c r="FB43" s="140"/>
      <c r="FC43" s="141"/>
      <c r="FD43" s="141"/>
      <c r="FE43" s="141"/>
      <c r="FF43" s="141"/>
      <c r="FG43" s="142"/>
      <c r="FH43" s="139" t="e">
        <f t="shared" ref="FH43" si="573">DAY(FH44)</f>
        <v>#REF!</v>
      </c>
      <c r="FI43" s="140"/>
      <c r="FJ43" s="141"/>
      <c r="FK43" s="141"/>
      <c r="FL43" s="141"/>
      <c r="FM43" s="141"/>
      <c r="FN43" s="142"/>
      <c r="FO43" s="139" t="e">
        <f t="shared" ref="FO43" si="574">DAY(FO44)</f>
        <v>#REF!</v>
      </c>
      <c r="FP43" s="140"/>
      <c r="FQ43" s="141"/>
      <c r="FR43" s="141"/>
      <c r="FS43" s="141"/>
      <c r="FT43" s="141"/>
      <c r="FU43" s="142"/>
      <c r="FV43" s="139" t="e">
        <f t="shared" ref="FV43" si="575">DAY(FV44)</f>
        <v>#REF!</v>
      </c>
      <c r="FW43" s="140"/>
      <c r="FX43" s="141"/>
      <c r="FY43" s="141"/>
      <c r="FZ43" s="141"/>
      <c r="GA43" s="141"/>
      <c r="GB43" s="142"/>
      <c r="GC43" s="139" t="e">
        <f t="shared" ref="GC43" si="576">DAY(GC44)</f>
        <v>#REF!</v>
      </c>
      <c r="GD43" s="140"/>
      <c r="GE43" s="141"/>
      <c r="GF43" s="141"/>
      <c r="GG43" s="141"/>
      <c r="GH43" s="141"/>
      <c r="GI43" s="142"/>
      <c r="GJ43" s="139" t="e">
        <f t="shared" ref="GJ43" si="577">DAY(GJ44)</f>
        <v>#REF!</v>
      </c>
      <c r="GK43" s="140"/>
      <c r="GL43" s="141"/>
      <c r="GM43" s="141"/>
      <c r="GN43" s="141"/>
      <c r="GO43" s="141"/>
      <c r="GP43" s="142"/>
      <c r="GQ43" s="139" t="e">
        <f t="shared" ref="GQ43" si="578">DAY(GQ44)</f>
        <v>#REF!</v>
      </c>
      <c r="GR43" s="140"/>
      <c r="GS43" s="141"/>
      <c r="GT43" s="141"/>
      <c r="GU43" s="141"/>
      <c r="GV43" s="141"/>
      <c r="GW43" s="142"/>
      <c r="GX43" s="139" t="e">
        <f t="shared" ref="GX43" si="579">DAY(GX44)</f>
        <v>#REF!</v>
      </c>
      <c r="GY43" s="140"/>
      <c r="GZ43" s="141"/>
      <c r="HA43" s="141"/>
      <c r="HB43" s="141"/>
      <c r="HC43" s="141"/>
      <c r="HD43" s="142"/>
      <c r="HE43" s="139" t="e">
        <f t="shared" ref="HE43" si="580">DAY(HE44)</f>
        <v>#REF!</v>
      </c>
      <c r="HF43" s="140"/>
      <c r="HG43" s="141"/>
      <c r="HH43" s="141"/>
      <c r="HI43" s="141"/>
      <c r="HJ43" s="141"/>
      <c r="HK43" s="142"/>
    </row>
    <row r="44" spans="1:220">
      <c r="C44" s="143" t="e">
        <f>#REF!</f>
        <v>#REF!</v>
      </c>
      <c r="D44" s="144"/>
      <c r="E44" s="144"/>
      <c r="F44" s="144"/>
      <c r="G44" s="144"/>
      <c r="H44" s="144"/>
      <c r="I44" s="145"/>
      <c r="J44" s="143" t="e">
        <f>C44+1</f>
        <v>#REF!</v>
      </c>
      <c r="K44" s="144"/>
      <c r="L44" s="144"/>
      <c r="M44" s="144"/>
      <c r="N44" s="144"/>
      <c r="O44" s="144"/>
      <c r="P44" s="145"/>
      <c r="Q44" s="143" t="e">
        <f>J44+1</f>
        <v>#REF!</v>
      </c>
      <c r="R44" s="144"/>
      <c r="S44" s="144"/>
      <c r="T44" s="144"/>
      <c r="U44" s="144"/>
      <c r="V44" s="144"/>
      <c r="W44" s="145"/>
      <c r="X44" s="143" t="e">
        <f>Q44+1</f>
        <v>#REF!</v>
      </c>
      <c r="Y44" s="144"/>
      <c r="Z44" s="144"/>
      <c r="AA44" s="144"/>
      <c r="AB44" s="144"/>
      <c r="AC44" s="144"/>
      <c r="AD44" s="145"/>
      <c r="AE44" s="143" t="e">
        <f t="shared" ref="AE44" si="581">X44+1</f>
        <v>#REF!</v>
      </c>
      <c r="AF44" s="144"/>
      <c r="AG44" s="144"/>
      <c r="AH44" s="144"/>
      <c r="AI44" s="144"/>
      <c r="AJ44" s="144"/>
      <c r="AK44" s="145"/>
      <c r="AL44" s="143" t="e">
        <f t="shared" ref="AL44" si="582">AE44+1</f>
        <v>#REF!</v>
      </c>
      <c r="AM44" s="144"/>
      <c r="AN44" s="144"/>
      <c r="AO44" s="144"/>
      <c r="AP44" s="144"/>
      <c r="AQ44" s="144"/>
      <c r="AR44" s="145"/>
      <c r="AS44" s="143" t="e">
        <f t="shared" ref="AS44" si="583">AL44+1</f>
        <v>#REF!</v>
      </c>
      <c r="AT44" s="144"/>
      <c r="AU44" s="144"/>
      <c r="AV44" s="144"/>
      <c r="AW44" s="144"/>
      <c r="AX44" s="144"/>
      <c r="AY44" s="145"/>
      <c r="AZ44" s="143" t="e">
        <f t="shared" ref="AZ44" si="584">AS44+1</f>
        <v>#REF!</v>
      </c>
      <c r="BA44" s="144"/>
      <c r="BB44" s="144"/>
      <c r="BC44" s="144"/>
      <c r="BD44" s="144"/>
      <c r="BE44" s="144"/>
      <c r="BF44" s="145"/>
      <c r="BG44" s="143" t="e">
        <f t="shared" ref="BG44" si="585">AZ44+1</f>
        <v>#REF!</v>
      </c>
      <c r="BH44" s="144"/>
      <c r="BI44" s="144"/>
      <c r="BJ44" s="144"/>
      <c r="BK44" s="144"/>
      <c r="BL44" s="144"/>
      <c r="BM44" s="145"/>
      <c r="BN44" s="143" t="e">
        <f t="shared" ref="BN44" si="586">BG44+1</f>
        <v>#REF!</v>
      </c>
      <c r="BO44" s="144"/>
      <c r="BP44" s="144"/>
      <c r="BQ44" s="144"/>
      <c r="BR44" s="144"/>
      <c r="BS44" s="144"/>
      <c r="BT44" s="145"/>
      <c r="BU44" s="143" t="e">
        <f t="shared" ref="BU44" si="587">BN44+1</f>
        <v>#REF!</v>
      </c>
      <c r="BV44" s="144"/>
      <c r="BW44" s="144"/>
      <c r="BX44" s="144"/>
      <c r="BY44" s="144"/>
      <c r="BZ44" s="144"/>
      <c r="CA44" s="145"/>
      <c r="CB44" s="143" t="e">
        <f t="shared" ref="CB44" si="588">BU44+1</f>
        <v>#REF!</v>
      </c>
      <c r="CC44" s="144"/>
      <c r="CD44" s="144"/>
      <c r="CE44" s="144"/>
      <c r="CF44" s="144"/>
      <c r="CG44" s="144"/>
      <c r="CH44" s="145"/>
      <c r="CI44" s="143" t="e">
        <f t="shared" ref="CI44" si="589">CB44+1</f>
        <v>#REF!</v>
      </c>
      <c r="CJ44" s="144"/>
      <c r="CK44" s="144"/>
      <c r="CL44" s="144"/>
      <c r="CM44" s="144"/>
      <c r="CN44" s="144"/>
      <c r="CO44" s="145"/>
      <c r="CP44" s="143" t="e">
        <f t="shared" ref="CP44" si="590">CI44+1</f>
        <v>#REF!</v>
      </c>
      <c r="CQ44" s="144"/>
      <c r="CR44" s="144"/>
      <c r="CS44" s="144"/>
      <c r="CT44" s="144"/>
      <c r="CU44" s="144"/>
      <c r="CV44" s="145"/>
      <c r="CW44" s="143" t="e">
        <f t="shared" ref="CW44" si="591">CP44+1</f>
        <v>#REF!</v>
      </c>
      <c r="CX44" s="144"/>
      <c r="CY44" s="144"/>
      <c r="CZ44" s="144"/>
      <c r="DA44" s="144"/>
      <c r="DB44" s="144"/>
      <c r="DC44" s="145"/>
      <c r="DD44" s="143" t="e">
        <f t="shared" ref="DD44" si="592">CW44+1</f>
        <v>#REF!</v>
      </c>
      <c r="DE44" s="144"/>
      <c r="DF44" s="144"/>
      <c r="DG44" s="144"/>
      <c r="DH44" s="144"/>
      <c r="DI44" s="144"/>
      <c r="DJ44" s="145"/>
      <c r="DK44" s="143" t="e">
        <f t="shared" ref="DK44" si="593">DD44+1</f>
        <v>#REF!</v>
      </c>
      <c r="DL44" s="144"/>
      <c r="DM44" s="144"/>
      <c r="DN44" s="144"/>
      <c r="DO44" s="144"/>
      <c r="DP44" s="144"/>
      <c r="DQ44" s="145"/>
      <c r="DR44" s="143" t="e">
        <f t="shared" ref="DR44" si="594">DK44+1</f>
        <v>#REF!</v>
      </c>
      <c r="DS44" s="144"/>
      <c r="DT44" s="144"/>
      <c r="DU44" s="144"/>
      <c r="DV44" s="144"/>
      <c r="DW44" s="144"/>
      <c r="DX44" s="145"/>
      <c r="DY44" s="143" t="e">
        <f t="shared" ref="DY44" si="595">DR44+1</f>
        <v>#REF!</v>
      </c>
      <c r="DZ44" s="144"/>
      <c r="EA44" s="144"/>
      <c r="EB44" s="144"/>
      <c r="EC44" s="144"/>
      <c r="ED44" s="144"/>
      <c r="EE44" s="145"/>
      <c r="EF44" s="143" t="e">
        <f t="shared" ref="EF44" si="596">DY44+1</f>
        <v>#REF!</v>
      </c>
      <c r="EG44" s="144"/>
      <c r="EH44" s="144"/>
      <c r="EI44" s="144"/>
      <c r="EJ44" s="144"/>
      <c r="EK44" s="144"/>
      <c r="EL44" s="145"/>
      <c r="EM44" s="143" t="e">
        <f t="shared" ref="EM44" si="597">EF44+1</f>
        <v>#REF!</v>
      </c>
      <c r="EN44" s="144"/>
      <c r="EO44" s="144"/>
      <c r="EP44" s="144"/>
      <c r="EQ44" s="144"/>
      <c r="ER44" s="144"/>
      <c r="ES44" s="145"/>
      <c r="ET44" s="143" t="e">
        <f t="shared" ref="ET44" si="598">EM44+1</f>
        <v>#REF!</v>
      </c>
      <c r="EU44" s="144"/>
      <c r="EV44" s="144"/>
      <c r="EW44" s="144"/>
      <c r="EX44" s="144"/>
      <c r="EY44" s="144"/>
      <c r="EZ44" s="145"/>
      <c r="FA44" s="143" t="e">
        <f t="shared" ref="FA44" si="599">ET44+1</f>
        <v>#REF!</v>
      </c>
      <c r="FB44" s="144"/>
      <c r="FC44" s="144"/>
      <c r="FD44" s="144"/>
      <c r="FE44" s="144"/>
      <c r="FF44" s="144"/>
      <c r="FG44" s="145"/>
      <c r="FH44" s="143" t="e">
        <f t="shared" ref="FH44" si="600">FA44+1</f>
        <v>#REF!</v>
      </c>
      <c r="FI44" s="144"/>
      <c r="FJ44" s="144"/>
      <c r="FK44" s="144"/>
      <c r="FL44" s="144"/>
      <c r="FM44" s="144"/>
      <c r="FN44" s="145"/>
      <c r="FO44" s="143" t="e">
        <f t="shared" ref="FO44" si="601">FH44+1</f>
        <v>#REF!</v>
      </c>
      <c r="FP44" s="144"/>
      <c r="FQ44" s="144"/>
      <c r="FR44" s="144"/>
      <c r="FS44" s="144"/>
      <c r="FT44" s="144"/>
      <c r="FU44" s="145"/>
      <c r="FV44" s="143" t="e">
        <f t="shared" ref="FV44" si="602">FO44+1</f>
        <v>#REF!</v>
      </c>
      <c r="FW44" s="144"/>
      <c r="FX44" s="144"/>
      <c r="FY44" s="144"/>
      <c r="FZ44" s="144"/>
      <c r="GA44" s="144"/>
      <c r="GB44" s="145"/>
      <c r="GC44" s="143" t="e">
        <f t="shared" ref="GC44" si="603">FV44+1</f>
        <v>#REF!</v>
      </c>
      <c r="GD44" s="144"/>
      <c r="GE44" s="144"/>
      <c r="GF44" s="144"/>
      <c r="GG44" s="144"/>
      <c r="GH44" s="144"/>
      <c r="GI44" s="145"/>
      <c r="GJ44" s="143" t="e">
        <f t="shared" ref="GJ44" si="604">GC44+1</f>
        <v>#REF!</v>
      </c>
      <c r="GK44" s="144"/>
      <c r="GL44" s="144"/>
      <c r="GM44" s="144"/>
      <c r="GN44" s="144"/>
      <c r="GO44" s="144"/>
      <c r="GP44" s="145"/>
      <c r="GQ44" s="143" t="e">
        <f t="shared" ref="GQ44" si="605">GJ44+1</f>
        <v>#REF!</v>
      </c>
      <c r="GR44" s="144"/>
      <c r="GS44" s="144"/>
      <c r="GT44" s="144"/>
      <c r="GU44" s="144"/>
      <c r="GV44" s="144"/>
      <c r="GW44" s="145"/>
      <c r="GX44" s="143" t="e">
        <f t="shared" ref="GX44" si="606">GQ44+1</f>
        <v>#REF!</v>
      </c>
      <c r="GY44" s="144"/>
      <c r="GZ44" s="144"/>
      <c r="HA44" s="144"/>
      <c r="HB44" s="144"/>
      <c r="HC44" s="144"/>
      <c r="HD44" s="145"/>
      <c r="HE44" s="143" t="e">
        <f t="shared" ref="HE44" si="607">GX44+1</f>
        <v>#REF!</v>
      </c>
      <c r="HF44" s="144"/>
      <c r="HG44" s="144"/>
      <c r="HH44" s="144"/>
      <c r="HI44" s="144"/>
      <c r="HJ44" s="144"/>
      <c r="HK44" s="145"/>
    </row>
    <row r="45" spans="1:220" s="7" customFormat="1" ht="15.75" customHeight="1">
      <c r="B45" s="13"/>
      <c r="C45" s="146" t="e">
        <f>IF(C46=5,"الخميس",IF(C46=4,"الأربعاء",IF(C46=3,"الثلاثاء",IF(C46=2,"الإثنين",IF(C46=1,"الأحد",IF(C46=6,"الجمعة",IF(C46=7,"السبت")))))))</f>
        <v>#REF!</v>
      </c>
      <c r="D45" s="144"/>
      <c r="E45" s="144"/>
      <c r="F45" s="144"/>
      <c r="G45" s="144"/>
      <c r="H45" s="144"/>
      <c r="I45" s="145"/>
      <c r="J45" s="146" t="e">
        <f>IF(J46=5,"الخميس",IF(J46=4,"الأربعاء",IF(J46=3,"الثلاثاء",IF(J46=2,"الإثنين",IF(J46=1,"الأحد",IF(J46=6,"الجمعة",IF(J46=7,"السبت")))))))</f>
        <v>#REF!</v>
      </c>
      <c r="K45" s="144"/>
      <c r="L45" s="144"/>
      <c r="M45" s="144"/>
      <c r="N45" s="144"/>
      <c r="O45" s="144"/>
      <c r="P45" s="145"/>
      <c r="Q45" s="146" t="e">
        <f>IF(Q46=5,"الخميس",IF(Q46=4,"الأربعاء",IF(Q46=3,"الثلاثاء",IF(Q46=2,"الإثنين",IF(Q46=1,"الأحد",IF(Q46=6,"الجمعة",IF(Q46=7,"السبت")))))))</f>
        <v>#REF!</v>
      </c>
      <c r="R45" s="144"/>
      <c r="S45" s="144"/>
      <c r="T45" s="144"/>
      <c r="U45" s="144"/>
      <c r="V45" s="144"/>
      <c r="W45" s="145"/>
      <c r="X45" s="146" t="e">
        <f>IF(X46=5,"الخميس",IF(X46=4,"الأربعاء",IF(X46=3,"الثلاثاء",IF(X46=2,"الإثنين",IF(X46=1,"الأحد",IF(X46=6,"الجمعة",IF(X46=7,"السبت")))))))</f>
        <v>#REF!</v>
      </c>
      <c r="Y45" s="144"/>
      <c r="Z45" s="144"/>
      <c r="AA45" s="144"/>
      <c r="AB45" s="144"/>
      <c r="AC45" s="144"/>
      <c r="AD45" s="145"/>
      <c r="AE45" s="146" t="e">
        <f t="shared" ref="AE45" si="608">IF(AE46=5,"الخميس",IF(AE46=4,"الأربعاء",IF(AE46=3,"الثلاثاء",IF(AE46=2,"الإثنين",IF(AE46=1,"الأحد",IF(AE46=6,"الجمعة",IF(AE46=7,"السبت")))))))</f>
        <v>#REF!</v>
      </c>
      <c r="AF45" s="144"/>
      <c r="AG45" s="144"/>
      <c r="AH45" s="144"/>
      <c r="AI45" s="144"/>
      <c r="AJ45" s="144"/>
      <c r="AK45" s="145"/>
      <c r="AL45" s="146" t="e">
        <f t="shared" ref="AL45" si="609">IF(AL46=5,"الخميس",IF(AL46=4,"الأربعاء",IF(AL46=3,"الثلاثاء",IF(AL46=2,"الإثنين",IF(AL46=1,"الأحد",IF(AL46=6,"الجمعة",IF(AL46=7,"السبت")))))))</f>
        <v>#REF!</v>
      </c>
      <c r="AM45" s="144"/>
      <c r="AN45" s="144"/>
      <c r="AO45" s="144"/>
      <c r="AP45" s="144"/>
      <c r="AQ45" s="144"/>
      <c r="AR45" s="145"/>
      <c r="AS45" s="146" t="e">
        <f t="shared" ref="AS45" si="610">IF(AS46=5,"الخميس",IF(AS46=4,"الأربعاء",IF(AS46=3,"الثلاثاء",IF(AS46=2,"الإثنين",IF(AS46=1,"الأحد",IF(AS46=6,"الجمعة",IF(AS46=7,"السبت")))))))</f>
        <v>#REF!</v>
      </c>
      <c r="AT45" s="144"/>
      <c r="AU45" s="144"/>
      <c r="AV45" s="144"/>
      <c r="AW45" s="144"/>
      <c r="AX45" s="144"/>
      <c r="AY45" s="145"/>
      <c r="AZ45" s="146" t="e">
        <f t="shared" ref="AZ45" si="611">IF(AZ46=5,"الخميس",IF(AZ46=4,"الأربعاء",IF(AZ46=3,"الثلاثاء",IF(AZ46=2,"الإثنين",IF(AZ46=1,"الأحد",IF(AZ46=6,"الجمعة",IF(AZ46=7,"السبت")))))))</f>
        <v>#REF!</v>
      </c>
      <c r="BA45" s="144"/>
      <c r="BB45" s="144"/>
      <c r="BC45" s="144"/>
      <c r="BD45" s="144"/>
      <c r="BE45" s="144"/>
      <c r="BF45" s="145"/>
      <c r="BG45" s="146" t="e">
        <f t="shared" ref="BG45" si="612">IF(BG46=5,"الخميس",IF(BG46=4,"الأربعاء",IF(BG46=3,"الثلاثاء",IF(BG46=2,"الإثنين",IF(BG46=1,"الأحد",IF(BG46=6,"الجمعة",IF(BG46=7,"السبت")))))))</f>
        <v>#REF!</v>
      </c>
      <c r="BH45" s="144"/>
      <c r="BI45" s="144"/>
      <c r="BJ45" s="144"/>
      <c r="BK45" s="144"/>
      <c r="BL45" s="144"/>
      <c r="BM45" s="145"/>
      <c r="BN45" s="146" t="e">
        <f t="shared" ref="BN45" si="613">IF(BN46=5,"الخميس",IF(BN46=4,"الأربعاء",IF(BN46=3,"الثلاثاء",IF(BN46=2,"الإثنين",IF(BN46=1,"الأحد",IF(BN46=6,"الجمعة",IF(BN46=7,"السبت")))))))</f>
        <v>#REF!</v>
      </c>
      <c r="BO45" s="144"/>
      <c r="BP45" s="144"/>
      <c r="BQ45" s="144"/>
      <c r="BR45" s="144"/>
      <c r="BS45" s="144"/>
      <c r="BT45" s="145"/>
      <c r="BU45" s="146" t="e">
        <f t="shared" ref="BU45" si="614">IF(BU46=5,"الخميس",IF(BU46=4,"الأربعاء",IF(BU46=3,"الثلاثاء",IF(BU46=2,"الإثنين",IF(BU46=1,"الأحد",IF(BU46=6,"الجمعة",IF(BU46=7,"السبت")))))))</f>
        <v>#REF!</v>
      </c>
      <c r="BV45" s="144"/>
      <c r="BW45" s="144"/>
      <c r="BX45" s="144"/>
      <c r="BY45" s="144"/>
      <c r="BZ45" s="144"/>
      <c r="CA45" s="145"/>
      <c r="CB45" s="146" t="e">
        <f t="shared" ref="CB45" si="615">IF(CB46=5,"الخميس",IF(CB46=4,"الأربعاء",IF(CB46=3,"الثلاثاء",IF(CB46=2,"الإثنين",IF(CB46=1,"الأحد",IF(CB46=6,"الجمعة",IF(CB46=7,"السبت")))))))</f>
        <v>#REF!</v>
      </c>
      <c r="CC45" s="144"/>
      <c r="CD45" s="144"/>
      <c r="CE45" s="144"/>
      <c r="CF45" s="144"/>
      <c r="CG45" s="144"/>
      <c r="CH45" s="145"/>
      <c r="CI45" s="146" t="e">
        <f t="shared" ref="CI45" si="616">IF(CI46=5,"الخميس",IF(CI46=4,"الأربعاء",IF(CI46=3,"الثلاثاء",IF(CI46=2,"الإثنين",IF(CI46=1,"الأحد",IF(CI46=6,"الجمعة",IF(CI46=7,"السبت")))))))</f>
        <v>#REF!</v>
      </c>
      <c r="CJ45" s="144"/>
      <c r="CK45" s="144"/>
      <c r="CL45" s="144"/>
      <c r="CM45" s="144"/>
      <c r="CN45" s="144"/>
      <c r="CO45" s="145"/>
      <c r="CP45" s="146" t="e">
        <f t="shared" ref="CP45" si="617">IF(CP46=5,"الخميس",IF(CP46=4,"الأربعاء",IF(CP46=3,"الثلاثاء",IF(CP46=2,"الإثنين",IF(CP46=1,"الأحد",IF(CP46=6,"الجمعة",IF(CP46=7,"السبت")))))))</f>
        <v>#REF!</v>
      </c>
      <c r="CQ45" s="144"/>
      <c r="CR45" s="144"/>
      <c r="CS45" s="144"/>
      <c r="CT45" s="144"/>
      <c r="CU45" s="144"/>
      <c r="CV45" s="145"/>
      <c r="CW45" s="146" t="e">
        <f t="shared" ref="CW45" si="618">IF(CW46=5,"الخميس",IF(CW46=4,"الأربعاء",IF(CW46=3,"الثلاثاء",IF(CW46=2,"الإثنين",IF(CW46=1,"الأحد",IF(CW46=6,"الجمعة",IF(CW46=7,"السبت")))))))</f>
        <v>#REF!</v>
      </c>
      <c r="CX45" s="144"/>
      <c r="CY45" s="144"/>
      <c r="CZ45" s="144"/>
      <c r="DA45" s="144"/>
      <c r="DB45" s="144"/>
      <c r="DC45" s="145"/>
      <c r="DD45" s="146" t="e">
        <f t="shared" ref="DD45" si="619">IF(DD46=5,"الخميس",IF(DD46=4,"الأربعاء",IF(DD46=3,"الثلاثاء",IF(DD46=2,"الإثنين",IF(DD46=1,"الأحد",IF(DD46=6,"الجمعة",IF(DD46=7,"السبت")))))))</f>
        <v>#REF!</v>
      </c>
      <c r="DE45" s="144"/>
      <c r="DF45" s="144"/>
      <c r="DG45" s="144"/>
      <c r="DH45" s="144"/>
      <c r="DI45" s="144"/>
      <c r="DJ45" s="145"/>
      <c r="DK45" s="146" t="e">
        <f t="shared" ref="DK45" si="620">IF(DK46=5,"الخميس",IF(DK46=4,"الأربعاء",IF(DK46=3,"الثلاثاء",IF(DK46=2,"الإثنين",IF(DK46=1,"الأحد",IF(DK46=6,"الجمعة",IF(DK46=7,"السبت")))))))</f>
        <v>#REF!</v>
      </c>
      <c r="DL45" s="144"/>
      <c r="DM45" s="144"/>
      <c r="DN45" s="144"/>
      <c r="DO45" s="144"/>
      <c r="DP45" s="144"/>
      <c r="DQ45" s="145"/>
      <c r="DR45" s="146" t="e">
        <f t="shared" ref="DR45" si="621">IF(DR46=5,"الخميس",IF(DR46=4,"الأربعاء",IF(DR46=3,"الثلاثاء",IF(DR46=2,"الإثنين",IF(DR46=1,"الأحد",IF(DR46=6,"الجمعة",IF(DR46=7,"السبت")))))))</f>
        <v>#REF!</v>
      </c>
      <c r="DS45" s="144"/>
      <c r="DT45" s="144"/>
      <c r="DU45" s="144"/>
      <c r="DV45" s="144"/>
      <c r="DW45" s="144"/>
      <c r="DX45" s="145"/>
      <c r="DY45" s="146" t="e">
        <f t="shared" ref="DY45" si="622">IF(DY46=5,"الخميس",IF(DY46=4,"الأربعاء",IF(DY46=3,"الثلاثاء",IF(DY46=2,"الإثنين",IF(DY46=1,"الأحد",IF(DY46=6,"الجمعة",IF(DY46=7,"السبت")))))))</f>
        <v>#REF!</v>
      </c>
      <c r="DZ45" s="144"/>
      <c r="EA45" s="144"/>
      <c r="EB45" s="144"/>
      <c r="EC45" s="144"/>
      <c r="ED45" s="144"/>
      <c r="EE45" s="145"/>
      <c r="EF45" s="146" t="e">
        <f t="shared" ref="EF45" si="623">IF(EF46=5,"الخميس",IF(EF46=4,"الأربعاء",IF(EF46=3,"الثلاثاء",IF(EF46=2,"الإثنين",IF(EF46=1,"الأحد",IF(EF46=6,"الجمعة",IF(EF46=7,"السبت")))))))</f>
        <v>#REF!</v>
      </c>
      <c r="EG45" s="144"/>
      <c r="EH45" s="144"/>
      <c r="EI45" s="144"/>
      <c r="EJ45" s="144"/>
      <c r="EK45" s="144"/>
      <c r="EL45" s="145"/>
      <c r="EM45" s="146" t="e">
        <f t="shared" ref="EM45" si="624">IF(EM46=5,"الخميس",IF(EM46=4,"الأربعاء",IF(EM46=3,"الثلاثاء",IF(EM46=2,"الإثنين",IF(EM46=1,"الأحد",IF(EM46=6,"الجمعة",IF(EM46=7,"السبت")))))))</f>
        <v>#REF!</v>
      </c>
      <c r="EN45" s="144"/>
      <c r="EO45" s="144"/>
      <c r="EP45" s="144"/>
      <c r="EQ45" s="144"/>
      <c r="ER45" s="144"/>
      <c r="ES45" s="145"/>
      <c r="ET45" s="146" t="e">
        <f t="shared" ref="ET45" si="625">IF(ET46=5,"الخميس",IF(ET46=4,"الأربعاء",IF(ET46=3,"الثلاثاء",IF(ET46=2,"الإثنين",IF(ET46=1,"الأحد",IF(ET46=6,"الجمعة",IF(ET46=7,"السبت")))))))</f>
        <v>#REF!</v>
      </c>
      <c r="EU45" s="144"/>
      <c r="EV45" s="144"/>
      <c r="EW45" s="144"/>
      <c r="EX45" s="144"/>
      <c r="EY45" s="144"/>
      <c r="EZ45" s="145"/>
      <c r="FA45" s="146" t="e">
        <f t="shared" ref="FA45" si="626">IF(FA46=5,"الخميس",IF(FA46=4,"الأربعاء",IF(FA46=3,"الثلاثاء",IF(FA46=2,"الإثنين",IF(FA46=1,"الأحد",IF(FA46=6,"الجمعة",IF(FA46=7,"السبت")))))))</f>
        <v>#REF!</v>
      </c>
      <c r="FB45" s="144"/>
      <c r="FC45" s="144"/>
      <c r="FD45" s="144"/>
      <c r="FE45" s="144"/>
      <c r="FF45" s="144"/>
      <c r="FG45" s="145"/>
      <c r="FH45" s="146" t="e">
        <f t="shared" ref="FH45" si="627">IF(FH46=5,"الخميس",IF(FH46=4,"الأربعاء",IF(FH46=3,"الثلاثاء",IF(FH46=2,"الإثنين",IF(FH46=1,"الأحد",IF(FH46=6,"الجمعة",IF(FH46=7,"السبت")))))))</f>
        <v>#REF!</v>
      </c>
      <c r="FI45" s="144"/>
      <c r="FJ45" s="144"/>
      <c r="FK45" s="144"/>
      <c r="FL45" s="144"/>
      <c r="FM45" s="144"/>
      <c r="FN45" s="145"/>
      <c r="FO45" s="146" t="e">
        <f t="shared" ref="FO45" si="628">IF(FO46=5,"الخميس",IF(FO46=4,"الأربعاء",IF(FO46=3,"الثلاثاء",IF(FO46=2,"الإثنين",IF(FO46=1,"الأحد",IF(FO46=6,"الجمعة",IF(FO46=7,"السبت")))))))</f>
        <v>#REF!</v>
      </c>
      <c r="FP45" s="144"/>
      <c r="FQ45" s="144"/>
      <c r="FR45" s="144"/>
      <c r="FS45" s="144"/>
      <c r="FT45" s="144"/>
      <c r="FU45" s="145"/>
      <c r="FV45" s="146" t="e">
        <f t="shared" ref="FV45" si="629">IF(FV46=5,"الخميس",IF(FV46=4,"الأربعاء",IF(FV46=3,"الثلاثاء",IF(FV46=2,"الإثنين",IF(FV46=1,"الأحد",IF(FV46=6,"الجمعة",IF(FV46=7,"السبت")))))))</f>
        <v>#REF!</v>
      </c>
      <c r="FW45" s="144"/>
      <c r="FX45" s="144"/>
      <c r="FY45" s="144"/>
      <c r="FZ45" s="144"/>
      <c r="GA45" s="144"/>
      <c r="GB45" s="145"/>
      <c r="GC45" s="146" t="e">
        <f t="shared" ref="GC45" si="630">IF(GC46=5,"الخميس",IF(GC46=4,"الأربعاء",IF(GC46=3,"الثلاثاء",IF(GC46=2,"الإثنين",IF(GC46=1,"الأحد",IF(GC46=6,"الجمعة",IF(GC46=7,"السبت")))))))</f>
        <v>#REF!</v>
      </c>
      <c r="GD45" s="144"/>
      <c r="GE45" s="144"/>
      <c r="GF45" s="144"/>
      <c r="GG45" s="144"/>
      <c r="GH45" s="144"/>
      <c r="GI45" s="145"/>
      <c r="GJ45" s="146" t="e">
        <f t="shared" ref="GJ45" si="631">IF(GJ46=5,"الخميس",IF(GJ46=4,"الأربعاء",IF(GJ46=3,"الثلاثاء",IF(GJ46=2,"الإثنين",IF(GJ46=1,"الأحد",IF(GJ46=6,"الجمعة",IF(GJ46=7,"السبت")))))))</f>
        <v>#REF!</v>
      </c>
      <c r="GK45" s="144"/>
      <c r="GL45" s="144"/>
      <c r="GM45" s="144"/>
      <c r="GN45" s="144"/>
      <c r="GO45" s="144"/>
      <c r="GP45" s="145"/>
      <c r="GQ45" s="146" t="e">
        <f t="shared" ref="GQ45" si="632">IF(GQ46=5,"الخميس",IF(GQ46=4,"الأربعاء",IF(GQ46=3,"الثلاثاء",IF(GQ46=2,"الإثنين",IF(GQ46=1,"الأحد",IF(GQ46=6,"الجمعة",IF(GQ46=7,"السبت")))))))</f>
        <v>#REF!</v>
      </c>
      <c r="GR45" s="144"/>
      <c r="GS45" s="144"/>
      <c r="GT45" s="144"/>
      <c r="GU45" s="144"/>
      <c r="GV45" s="144"/>
      <c r="GW45" s="145"/>
      <c r="GX45" s="146" t="e">
        <f t="shared" ref="GX45" si="633">IF(GX46=5,"الخميس",IF(GX46=4,"الأربعاء",IF(GX46=3,"الثلاثاء",IF(GX46=2,"الإثنين",IF(GX46=1,"الأحد",IF(GX46=6,"الجمعة",IF(GX46=7,"السبت")))))))</f>
        <v>#REF!</v>
      </c>
      <c r="GY45" s="144"/>
      <c r="GZ45" s="144"/>
      <c r="HA45" s="144"/>
      <c r="HB45" s="144"/>
      <c r="HC45" s="144"/>
      <c r="HD45" s="145"/>
      <c r="HE45" s="146" t="e">
        <f t="shared" ref="HE45" si="634">IF(HE46=5,"الخميس",IF(HE46=4,"الأربعاء",IF(HE46=3,"الثلاثاء",IF(HE46=2,"الإثنين",IF(HE46=1,"الأحد",IF(HE46=6,"الجمعة",IF(HE46=7,"السبت")))))))</f>
        <v>#REF!</v>
      </c>
      <c r="HF45" s="144"/>
      <c r="HG45" s="144"/>
      <c r="HH45" s="144"/>
      <c r="HI45" s="144"/>
      <c r="HJ45" s="144"/>
      <c r="HK45" s="145"/>
      <c r="HL45"/>
    </row>
    <row r="46" spans="1:220" ht="15.75" thickBot="1">
      <c r="C46" s="147" t="e">
        <f>WEEKDAY(C44)</f>
        <v>#REF!</v>
      </c>
      <c r="D46" s="148"/>
      <c r="E46" s="149"/>
      <c r="F46" s="149"/>
      <c r="G46" s="149"/>
      <c r="H46" s="149"/>
      <c r="I46" s="126"/>
      <c r="J46" s="147" t="e">
        <f>WEEKDAY(J44)</f>
        <v>#REF!</v>
      </c>
      <c r="K46" s="148"/>
      <c r="L46" s="148"/>
      <c r="M46" s="148"/>
      <c r="N46" s="148"/>
      <c r="O46" s="148"/>
      <c r="P46" s="150"/>
      <c r="Q46" s="147" t="e">
        <f>WEEKDAY(Q44)</f>
        <v>#REF!</v>
      </c>
      <c r="R46" s="148"/>
      <c r="S46" s="149"/>
      <c r="T46" s="149"/>
      <c r="U46" s="149"/>
      <c r="V46" s="149"/>
      <c r="W46" s="126"/>
      <c r="X46" s="147" t="e">
        <f>WEEKDAY(X44)</f>
        <v>#REF!</v>
      </c>
      <c r="Y46" s="148"/>
      <c r="Z46" s="149"/>
      <c r="AA46" s="149"/>
      <c r="AB46" s="149"/>
      <c r="AC46" s="149"/>
      <c r="AD46" s="126"/>
      <c r="AE46" s="147" t="e">
        <f t="shared" ref="AE46" si="635">WEEKDAY(AE44)</f>
        <v>#REF!</v>
      </c>
      <c r="AF46" s="148"/>
      <c r="AG46" s="149"/>
      <c r="AH46" s="149"/>
      <c r="AI46" s="149"/>
      <c r="AJ46" s="149"/>
      <c r="AK46" s="126"/>
      <c r="AL46" s="147" t="e">
        <f t="shared" ref="AL46" si="636">WEEKDAY(AL44)</f>
        <v>#REF!</v>
      </c>
      <c r="AM46" s="148"/>
      <c r="AN46" s="149"/>
      <c r="AO46" s="149"/>
      <c r="AP46" s="149"/>
      <c r="AQ46" s="149"/>
      <c r="AR46" s="126"/>
      <c r="AS46" s="147" t="e">
        <f t="shared" ref="AS46" si="637">WEEKDAY(AS44)</f>
        <v>#REF!</v>
      </c>
      <c r="AT46" s="148"/>
      <c r="AU46" s="149"/>
      <c r="AV46" s="149"/>
      <c r="AW46" s="149"/>
      <c r="AX46" s="149"/>
      <c r="AY46" s="126"/>
      <c r="AZ46" s="147" t="e">
        <f t="shared" ref="AZ46" si="638">WEEKDAY(AZ44)</f>
        <v>#REF!</v>
      </c>
      <c r="BA46" s="148"/>
      <c r="BB46" s="149"/>
      <c r="BC46" s="149"/>
      <c r="BD46" s="149"/>
      <c r="BE46" s="149"/>
      <c r="BF46" s="126"/>
      <c r="BG46" s="147" t="e">
        <f t="shared" ref="BG46" si="639">WEEKDAY(BG44)</f>
        <v>#REF!</v>
      </c>
      <c r="BH46" s="148"/>
      <c r="BI46" s="149"/>
      <c r="BJ46" s="149"/>
      <c r="BK46" s="149"/>
      <c r="BL46" s="149"/>
      <c r="BM46" s="126"/>
      <c r="BN46" s="147" t="e">
        <f t="shared" ref="BN46" si="640">WEEKDAY(BN44)</f>
        <v>#REF!</v>
      </c>
      <c r="BO46" s="148"/>
      <c r="BP46" s="149"/>
      <c r="BQ46" s="149"/>
      <c r="BR46" s="149"/>
      <c r="BS46" s="149"/>
      <c r="BT46" s="126"/>
      <c r="BU46" s="147" t="e">
        <f t="shared" ref="BU46" si="641">WEEKDAY(BU44)</f>
        <v>#REF!</v>
      </c>
      <c r="BV46" s="148"/>
      <c r="BW46" s="149"/>
      <c r="BX46" s="149"/>
      <c r="BY46" s="149"/>
      <c r="BZ46" s="149"/>
      <c r="CA46" s="126"/>
      <c r="CB46" s="147" t="e">
        <f t="shared" ref="CB46" si="642">WEEKDAY(CB44)</f>
        <v>#REF!</v>
      </c>
      <c r="CC46" s="148"/>
      <c r="CD46" s="149"/>
      <c r="CE46" s="149"/>
      <c r="CF46" s="149"/>
      <c r="CG46" s="149"/>
      <c r="CH46" s="126"/>
      <c r="CI46" s="147" t="e">
        <f t="shared" ref="CI46" si="643">WEEKDAY(CI44)</f>
        <v>#REF!</v>
      </c>
      <c r="CJ46" s="148"/>
      <c r="CK46" s="149"/>
      <c r="CL46" s="149"/>
      <c r="CM46" s="149"/>
      <c r="CN46" s="149"/>
      <c r="CO46" s="126"/>
      <c r="CP46" s="147" t="e">
        <f t="shared" ref="CP46" si="644">WEEKDAY(CP44)</f>
        <v>#REF!</v>
      </c>
      <c r="CQ46" s="148"/>
      <c r="CR46" s="149"/>
      <c r="CS46" s="149"/>
      <c r="CT46" s="149"/>
      <c r="CU46" s="149"/>
      <c r="CV46" s="126"/>
      <c r="CW46" s="147" t="e">
        <f t="shared" ref="CW46" si="645">WEEKDAY(CW44)</f>
        <v>#REF!</v>
      </c>
      <c r="CX46" s="148"/>
      <c r="CY46" s="149"/>
      <c r="CZ46" s="149"/>
      <c r="DA46" s="149"/>
      <c r="DB46" s="149"/>
      <c r="DC46" s="126"/>
      <c r="DD46" s="147" t="e">
        <f t="shared" ref="DD46" si="646">WEEKDAY(DD44)</f>
        <v>#REF!</v>
      </c>
      <c r="DE46" s="148"/>
      <c r="DF46" s="149"/>
      <c r="DG46" s="149"/>
      <c r="DH46" s="149"/>
      <c r="DI46" s="149"/>
      <c r="DJ46" s="126"/>
      <c r="DK46" s="147" t="e">
        <f t="shared" ref="DK46" si="647">WEEKDAY(DK44)</f>
        <v>#REF!</v>
      </c>
      <c r="DL46" s="148"/>
      <c r="DM46" s="149"/>
      <c r="DN46" s="149"/>
      <c r="DO46" s="149"/>
      <c r="DP46" s="149"/>
      <c r="DQ46" s="126"/>
      <c r="DR46" s="147" t="e">
        <f t="shared" ref="DR46" si="648">WEEKDAY(DR44)</f>
        <v>#REF!</v>
      </c>
      <c r="DS46" s="148"/>
      <c r="DT46" s="149"/>
      <c r="DU46" s="149"/>
      <c r="DV46" s="149"/>
      <c r="DW46" s="149"/>
      <c r="DX46" s="126"/>
      <c r="DY46" s="147" t="e">
        <f t="shared" ref="DY46" si="649">WEEKDAY(DY44)</f>
        <v>#REF!</v>
      </c>
      <c r="DZ46" s="148"/>
      <c r="EA46" s="149"/>
      <c r="EB46" s="149"/>
      <c r="EC46" s="149"/>
      <c r="ED46" s="149"/>
      <c r="EE46" s="126"/>
      <c r="EF46" s="147" t="e">
        <f t="shared" ref="EF46" si="650">WEEKDAY(EF44)</f>
        <v>#REF!</v>
      </c>
      <c r="EG46" s="148"/>
      <c r="EH46" s="149"/>
      <c r="EI46" s="149"/>
      <c r="EJ46" s="149"/>
      <c r="EK46" s="149"/>
      <c r="EL46" s="126"/>
      <c r="EM46" s="147" t="e">
        <f t="shared" ref="EM46" si="651">WEEKDAY(EM44)</f>
        <v>#REF!</v>
      </c>
      <c r="EN46" s="148"/>
      <c r="EO46" s="149"/>
      <c r="EP46" s="149"/>
      <c r="EQ46" s="149"/>
      <c r="ER46" s="149"/>
      <c r="ES46" s="126"/>
      <c r="ET46" s="147" t="e">
        <f t="shared" ref="ET46" si="652">WEEKDAY(ET44)</f>
        <v>#REF!</v>
      </c>
      <c r="EU46" s="148"/>
      <c r="EV46" s="149"/>
      <c r="EW46" s="149"/>
      <c r="EX46" s="149"/>
      <c r="EY46" s="149"/>
      <c r="EZ46" s="126"/>
      <c r="FA46" s="147" t="e">
        <f t="shared" ref="FA46" si="653">WEEKDAY(FA44)</f>
        <v>#REF!</v>
      </c>
      <c r="FB46" s="148"/>
      <c r="FC46" s="149"/>
      <c r="FD46" s="149"/>
      <c r="FE46" s="149"/>
      <c r="FF46" s="149"/>
      <c r="FG46" s="126"/>
      <c r="FH46" s="147" t="e">
        <f t="shared" ref="FH46" si="654">WEEKDAY(FH44)</f>
        <v>#REF!</v>
      </c>
      <c r="FI46" s="148"/>
      <c r="FJ46" s="149"/>
      <c r="FK46" s="149"/>
      <c r="FL46" s="149"/>
      <c r="FM46" s="149"/>
      <c r="FN46" s="126"/>
      <c r="FO46" s="147" t="e">
        <f t="shared" ref="FO46" si="655">WEEKDAY(FO44)</f>
        <v>#REF!</v>
      </c>
      <c r="FP46" s="148"/>
      <c r="FQ46" s="149"/>
      <c r="FR46" s="149"/>
      <c r="FS46" s="149"/>
      <c r="FT46" s="149"/>
      <c r="FU46" s="126"/>
      <c r="FV46" s="147" t="e">
        <f t="shared" ref="FV46" si="656">WEEKDAY(FV44)</f>
        <v>#REF!</v>
      </c>
      <c r="FW46" s="148"/>
      <c r="FX46" s="149"/>
      <c r="FY46" s="149"/>
      <c r="FZ46" s="149"/>
      <c r="GA46" s="149"/>
      <c r="GB46" s="126"/>
      <c r="GC46" s="147" t="e">
        <f t="shared" ref="GC46" si="657">WEEKDAY(GC44)</f>
        <v>#REF!</v>
      </c>
      <c r="GD46" s="148"/>
      <c r="GE46" s="149"/>
      <c r="GF46" s="149"/>
      <c r="GG46" s="149"/>
      <c r="GH46" s="149"/>
      <c r="GI46" s="126"/>
      <c r="GJ46" s="147" t="e">
        <f t="shared" ref="GJ46" si="658">WEEKDAY(GJ44)</f>
        <v>#REF!</v>
      </c>
      <c r="GK46" s="148"/>
      <c r="GL46" s="149"/>
      <c r="GM46" s="149"/>
      <c r="GN46" s="149"/>
      <c r="GO46" s="149"/>
      <c r="GP46" s="126"/>
      <c r="GQ46" s="147" t="e">
        <f t="shared" ref="GQ46" si="659">WEEKDAY(GQ44)</f>
        <v>#REF!</v>
      </c>
      <c r="GR46" s="148"/>
      <c r="GS46" s="149"/>
      <c r="GT46" s="149"/>
      <c r="GU46" s="149"/>
      <c r="GV46" s="149"/>
      <c r="GW46" s="126"/>
      <c r="GX46" s="147" t="e">
        <f t="shared" ref="GX46" si="660">WEEKDAY(GX44)</f>
        <v>#REF!</v>
      </c>
      <c r="GY46" s="148"/>
      <c r="GZ46" s="149"/>
      <c r="HA46" s="149"/>
      <c r="HB46" s="149"/>
      <c r="HC46" s="149"/>
      <c r="HD46" s="126"/>
      <c r="HE46" s="147" t="e">
        <f t="shared" ref="HE46" si="661">WEEKDAY(HE44)</f>
        <v>#REF!</v>
      </c>
      <c r="HF46" s="148"/>
      <c r="HG46" s="149"/>
      <c r="HH46" s="149"/>
      <c r="HI46" s="149"/>
      <c r="HJ46" s="149"/>
      <c r="HK46" s="126"/>
    </row>
    <row r="47" spans="1:220" ht="15">
      <c r="C47" s="9" t="s">
        <v>2</v>
      </c>
      <c r="D47" s="2" t="s">
        <v>3</v>
      </c>
      <c r="E47" s="2" t="s">
        <v>4</v>
      </c>
      <c r="F47" s="3" t="s">
        <v>5</v>
      </c>
      <c r="G47" s="4" t="s">
        <v>6</v>
      </c>
      <c r="H47" s="5" t="s">
        <v>7</v>
      </c>
      <c r="I47" s="6" t="s">
        <v>8</v>
      </c>
      <c r="J47" s="1" t="s">
        <v>2</v>
      </c>
      <c r="K47" s="2" t="s">
        <v>3</v>
      </c>
      <c r="L47" s="2" t="s">
        <v>4</v>
      </c>
      <c r="M47" s="3" t="s">
        <v>5</v>
      </c>
      <c r="N47" s="4" t="s">
        <v>6</v>
      </c>
      <c r="O47" s="5" t="s">
        <v>7</v>
      </c>
      <c r="P47" s="6" t="s">
        <v>8</v>
      </c>
      <c r="Q47" s="9" t="s">
        <v>2</v>
      </c>
      <c r="R47" s="2" t="s">
        <v>3</v>
      </c>
      <c r="S47" s="2" t="s">
        <v>4</v>
      </c>
      <c r="T47" s="3" t="s">
        <v>5</v>
      </c>
      <c r="U47" s="4" t="s">
        <v>6</v>
      </c>
      <c r="V47" s="5" t="s">
        <v>7</v>
      </c>
      <c r="W47" s="6" t="s">
        <v>8</v>
      </c>
      <c r="X47" s="1" t="s">
        <v>2</v>
      </c>
      <c r="Y47" s="2" t="s">
        <v>3</v>
      </c>
      <c r="Z47" s="2" t="s">
        <v>4</v>
      </c>
      <c r="AA47" s="3" t="s">
        <v>5</v>
      </c>
      <c r="AB47" s="4" t="s">
        <v>6</v>
      </c>
      <c r="AC47" s="5" t="s">
        <v>7</v>
      </c>
      <c r="AD47" s="6" t="s">
        <v>8</v>
      </c>
      <c r="AE47" s="9" t="s">
        <v>2</v>
      </c>
      <c r="AF47" s="2" t="s">
        <v>3</v>
      </c>
      <c r="AG47" s="2" t="s">
        <v>4</v>
      </c>
      <c r="AH47" s="3" t="s">
        <v>5</v>
      </c>
      <c r="AI47" s="4" t="s">
        <v>6</v>
      </c>
      <c r="AJ47" s="5" t="s">
        <v>7</v>
      </c>
      <c r="AK47" s="6" t="s">
        <v>8</v>
      </c>
      <c r="AL47" s="1" t="s">
        <v>2</v>
      </c>
      <c r="AM47" s="2" t="s">
        <v>3</v>
      </c>
      <c r="AN47" s="2" t="s">
        <v>4</v>
      </c>
      <c r="AO47" s="3" t="s">
        <v>5</v>
      </c>
      <c r="AP47" s="4" t="s">
        <v>6</v>
      </c>
      <c r="AQ47" s="5" t="s">
        <v>7</v>
      </c>
      <c r="AR47" s="6" t="s">
        <v>8</v>
      </c>
      <c r="AS47" s="1" t="s">
        <v>2</v>
      </c>
      <c r="AT47" s="2" t="s">
        <v>3</v>
      </c>
      <c r="AU47" s="2" t="s">
        <v>4</v>
      </c>
      <c r="AV47" s="3" t="s">
        <v>5</v>
      </c>
      <c r="AW47" s="4" t="s">
        <v>6</v>
      </c>
      <c r="AX47" s="5" t="s">
        <v>7</v>
      </c>
      <c r="AY47" s="6" t="s">
        <v>8</v>
      </c>
      <c r="AZ47" s="1" t="s">
        <v>2</v>
      </c>
      <c r="BA47" s="2" t="s">
        <v>3</v>
      </c>
      <c r="BB47" s="2" t="s">
        <v>4</v>
      </c>
      <c r="BC47" s="3" t="s">
        <v>5</v>
      </c>
      <c r="BD47" s="4" t="s">
        <v>6</v>
      </c>
      <c r="BE47" s="5" t="s">
        <v>7</v>
      </c>
      <c r="BF47" s="6" t="s">
        <v>8</v>
      </c>
      <c r="BG47" s="1" t="s">
        <v>2</v>
      </c>
      <c r="BH47" s="2" t="s">
        <v>3</v>
      </c>
      <c r="BI47" s="2" t="s">
        <v>4</v>
      </c>
      <c r="BJ47" s="3" t="s">
        <v>5</v>
      </c>
      <c r="BK47" s="4" t="s">
        <v>6</v>
      </c>
      <c r="BL47" s="5" t="s">
        <v>7</v>
      </c>
      <c r="BM47" s="6" t="s">
        <v>8</v>
      </c>
      <c r="BN47" s="1" t="s">
        <v>2</v>
      </c>
      <c r="BO47" s="2" t="s">
        <v>3</v>
      </c>
      <c r="BP47" s="2" t="s">
        <v>4</v>
      </c>
      <c r="BQ47" s="3" t="s">
        <v>5</v>
      </c>
      <c r="BR47" s="4" t="s">
        <v>6</v>
      </c>
      <c r="BS47" s="5" t="s">
        <v>7</v>
      </c>
      <c r="BT47" s="6" t="s">
        <v>8</v>
      </c>
      <c r="BU47" s="1" t="s">
        <v>2</v>
      </c>
      <c r="BV47" s="2" t="s">
        <v>3</v>
      </c>
      <c r="BW47" s="2" t="s">
        <v>4</v>
      </c>
      <c r="BX47" s="3" t="s">
        <v>5</v>
      </c>
      <c r="BY47" s="4" t="s">
        <v>6</v>
      </c>
      <c r="BZ47" s="5" t="s">
        <v>7</v>
      </c>
      <c r="CA47" s="6" t="s">
        <v>8</v>
      </c>
      <c r="CB47" s="1" t="s">
        <v>2</v>
      </c>
      <c r="CC47" s="2" t="s">
        <v>3</v>
      </c>
      <c r="CD47" s="2" t="s">
        <v>4</v>
      </c>
      <c r="CE47" s="3" t="s">
        <v>5</v>
      </c>
      <c r="CF47" s="4" t="s">
        <v>6</v>
      </c>
      <c r="CG47" s="5" t="s">
        <v>7</v>
      </c>
      <c r="CH47" s="6" t="s">
        <v>8</v>
      </c>
      <c r="CI47" s="1" t="s">
        <v>2</v>
      </c>
      <c r="CJ47" s="2" t="s">
        <v>3</v>
      </c>
      <c r="CK47" s="2" t="s">
        <v>4</v>
      </c>
      <c r="CL47" s="3" t="s">
        <v>5</v>
      </c>
      <c r="CM47" s="4" t="s">
        <v>6</v>
      </c>
      <c r="CN47" s="5" t="s">
        <v>7</v>
      </c>
      <c r="CO47" s="6" t="s">
        <v>8</v>
      </c>
      <c r="CP47" s="1" t="s">
        <v>2</v>
      </c>
      <c r="CQ47" s="2" t="s">
        <v>3</v>
      </c>
      <c r="CR47" s="2" t="s">
        <v>4</v>
      </c>
      <c r="CS47" s="3" t="s">
        <v>5</v>
      </c>
      <c r="CT47" s="4" t="s">
        <v>6</v>
      </c>
      <c r="CU47" s="5" t="s">
        <v>7</v>
      </c>
      <c r="CV47" s="6" t="s">
        <v>8</v>
      </c>
      <c r="CW47" s="1" t="s">
        <v>2</v>
      </c>
      <c r="CX47" s="2" t="s">
        <v>3</v>
      </c>
      <c r="CY47" s="2" t="s">
        <v>4</v>
      </c>
      <c r="CZ47" s="3" t="s">
        <v>5</v>
      </c>
      <c r="DA47" s="4" t="s">
        <v>6</v>
      </c>
      <c r="DB47" s="5" t="s">
        <v>7</v>
      </c>
      <c r="DC47" s="6" t="s">
        <v>8</v>
      </c>
      <c r="DD47" s="9" t="s">
        <v>2</v>
      </c>
      <c r="DE47" s="2" t="s">
        <v>3</v>
      </c>
      <c r="DF47" s="2" t="s">
        <v>4</v>
      </c>
      <c r="DG47" s="3" t="s">
        <v>5</v>
      </c>
      <c r="DH47" s="4" t="s">
        <v>6</v>
      </c>
      <c r="DI47" s="5" t="s">
        <v>7</v>
      </c>
      <c r="DJ47" s="6" t="s">
        <v>8</v>
      </c>
      <c r="DK47" s="1" t="s">
        <v>2</v>
      </c>
      <c r="DL47" s="2" t="s">
        <v>3</v>
      </c>
      <c r="DM47" s="2" t="s">
        <v>4</v>
      </c>
      <c r="DN47" s="3" t="s">
        <v>5</v>
      </c>
      <c r="DO47" s="4" t="s">
        <v>6</v>
      </c>
      <c r="DP47" s="5" t="s">
        <v>7</v>
      </c>
      <c r="DQ47" s="6" t="s">
        <v>8</v>
      </c>
      <c r="DR47" s="1" t="s">
        <v>2</v>
      </c>
      <c r="DS47" s="2" t="s">
        <v>3</v>
      </c>
      <c r="DT47" s="2" t="s">
        <v>4</v>
      </c>
      <c r="DU47" s="3" t="s">
        <v>5</v>
      </c>
      <c r="DV47" s="4" t="s">
        <v>6</v>
      </c>
      <c r="DW47" s="5" t="s">
        <v>7</v>
      </c>
      <c r="DX47" s="6" t="s">
        <v>8</v>
      </c>
      <c r="DY47" s="1" t="s">
        <v>2</v>
      </c>
      <c r="DZ47" s="2" t="s">
        <v>3</v>
      </c>
      <c r="EA47" s="2" t="s">
        <v>4</v>
      </c>
      <c r="EB47" s="3" t="s">
        <v>5</v>
      </c>
      <c r="EC47" s="4" t="s">
        <v>6</v>
      </c>
      <c r="ED47" s="5" t="s">
        <v>7</v>
      </c>
      <c r="EE47" s="6" t="s">
        <v>8</v>
      </c>
      <c r="EF47" s="9" t="s">
        <v>2</v>
      </c>
      <c r="EG47" s="2" t="s">
        <v>3</v>
      </c>
      <c r="EH47" s="2" t="s">
        <v>4</v>
      </c>
      <c r="EI47" s="3" t="s">
        <v>5</v>
      </c>
      <c r="EJ47" s="4" t="s">
        <v>6</v>
      </c>
      <c r="EK47" s="5" t="s">
        <v>7</v>
      </c>
      <c r="EL47" s="6" t="s">
        <v>8</v>
      </c>
      <c r="EM47" s="1" t="s">
        <v>2</v>
      </c>
      <c r="EN47" s="2" t="s">
        <v>3</v>
      </c>
      <c r="EO47" s="2" t="s">
        <v>4</v>
      </c>
      <c r="EP47" s="3" t="s">
        <v>5</v>
      </c>
      <c r="EQ47" s="4" t="s">
        <v>6</v>
      </c>
      <c r="ER47" s="5" t="s">
        <v>7</v>
      </c>
      <c r="ES47" s="6" t="s">
        <v>8</v>
      </c>
      <c r="ET47" s="1" t="s">
        <v>2</v>
      </c>
      <c r="EU47" s="2" t="s">
        <v>3</v>
      </c>
      <c r="EV47" s="2" t="s">
        <v>4</v>
      </c>
      <c r="EW47" s="3" t="s">
        <v>5</v>
      </c>
      <c r="EX47" s="4" t="s">
        <v>6</v>
      </c>
      <c r="EY47" s="5" t="s">
        <v>7</v>
      </c>
      <c r="EZ47" s="6" t="s">
        <v>8</v>
      </c>
      <c r="FA47" s="1" t="s">
        <v>2</v>
      </c>
      <c r="FB47" s="2" t="s">
        <v>3</v>
      </c>
      <c r="FC47" s="2" t="s">
        <v>4</v>
      </c>
      <c r="FD47" s="3" t="s">
        <v>5</v>
      </c>
      <c r="FE47" s="4" t="s">
        <v>6</v>
      </c>
      <c r="FF47" s="5" t="s">
        <v>7</v>
      </c>
      <c r="FG47" s="6" t="s">
        <v>8</v>
      </c>
      <c r="FH47" s="1" t="s">
        <v>2</v>
      </c>
      <c r="FI47" s="2" t="s">
        <v>3</v>
      </c>
      <c r="FJ47" s="2" t="s">
        <v>4</v>
      </c>
      <c r="FK47" s="3" t="s">
        <v>5</v>
      </c>
      <c r="FL47" s="4" t="s">
        <v>6</v>
      </c>
      <c r="FM47" s="5" t="s">
        <v>7</v>
      </c>
      <c r="FN47" s="6" t="s">
        <v>8</v>
      </c>
      <c r="FO47" s="1" t="s">
        <v>2</v>
      </c>
      <c r="FP47" s="2" t="s">
        <v>3</v>
      </c>
      <c r="FQ47" s="2" t="s">
        <v>4</v>
      </c>
      <c r="FR47" s="3" t="s">
        <v>5</v>
      </c>
      <c r="FS47" s="4" t="s">
        <v>6</v>
      </c>
      <c r="FT47" s="5" t="s">
        <v>7</v>
      </c>
      <c r="FU47" s="6" t="s">
        <v>8</v>
      </c>
      <c r="FV47" s="1" t="s">
        <v>2</v>
      </c>
      <c r="FW47" s="2" t="s">
        <v>3</v>
      </c>
      <c r="FX47" s="2" t="s">
        <v>4</v>
      </c>
      <c r="FY47" s="3" t="s">
        <v>5</v>
      </c>
      <c r="FZ47" s="4" t="s">
        <v>6</v>
      </c>
      <c r="GA47" s="5" t="s">
        <v>7</v>
      </c>
      <c r="GB47" s="6" t="s">
        <v>8</v>
      </c>
      <c r="GC47" s="1" t="s">
        <v>2</v>
      </c>
      <c r="GD47" s="2" t="s">
        <v>3</v>
      </c>
      <c r="GE47" s="2" t="s">
        <v>4</v>
      </c>
      <c r="GF47" s="3" t="s">
        <v>5</v>
      </c>
      <c r="GG47" s="4" t="s">
        <v>6</v>
      </c>
      <c r="GH47" s="5" t="s">
        <v>7</v>
      </c>
      <c r="GI47" s="6" t="s">
        <v>8</v>
      </c>
      <c r="GJ47" s="1" t="s">
        <v>2</v>
      </c>
      <c r="GK47" s="2" t="s">
        <v>3</v>
      </c>
      <c r="GL47" s="2" t="s">
        <v>4</v>
      </c>
      <c r="GM47" s="3" t="s">
        <v>5</v>
      </c>
      <c r="GN47" s="4" t="s">
        <v>6</v>
      </c>
      <c r="GO47" s="5" t="s">
        <v>7</v>
      </c>
      <c r="GP47" s="6" t="s">
        <v>8</v>
      </c>
      <c r="GQ47" s="1" t="s">
        <v>2</v>
      </c>
      <c r="GR47" s="2" t="s">
        <v>3</v>
      </c>
      <c r="GS47" s="2" t="s">
        <v>4</v>
      </c>
      <c r="GT47" s="3" t="s">
        <v>5</v>
      </c>
      <c r="GU47" s="4" t="s">
        <v>6</v>
      </c>
      <c r="GV47" s="5" t="s">
        <v>7</v>
      </c>
      <c r="GW47" s="6" t="s">
        <v>8</v>
      </c>
      <c r="GX47" s="1" t="s">
        <v>2</v>
      </c>
      <c r="GY47" s="2" t="s">
        <v>3</v>
      </c>
      <c r="GZ47" s="2" t="s">
        <v>4</v>
      </c>
      <c r="HA47" s="3" t="s">
        <v>5</v>
      </c>
      <c r="HB47" s="4" t="s">
        <v>6</v>
      </c>
      <c r="HC47" s="5" t="s">
        <v>7</v>
      </c>
      <c r="HD47" s="6" t="s">
        <v>8</v>
      </c>
      <c r="HE47" s="1" t="s">
        <v>2</v>
      </c>
      <c r="HF47" s="2" t="s">
        <v>3</v>
      </c>
      <c r="HG47" s="2" t="s">
        <v>4</v>
      </c>
      <c r="HH47" s="3" t="s">
        <v>5</v>
      </c>
      <c r="HI47" s="4" t="s">
        <v>6</v>
      </c>
      <c r="HJ47" s="5" t="s">
        <v>7</v>
      </c>
      <c r="HK47" s="6" t="s">
        <v>8</v>
      </c>
      <c r="HL47" s="9"/>
    </row>
    <row r="48" spans="1:220" s="28" customFormat="1">
      <c r="A48"/>
      <c r="B48" s="12"/>
      <c r="C48" s="29" t="e">
        <f>VLOOKUP(C46,I34:Q41,3)</f>
        <v>#REF!</v>
      </c>
      <c r="D48" s="29" t="e">
        <f>VLOOKUP(C46,I34:Q41,4)</f>
        <v>#REF!</v>
      </c>
      <c r="E48" s="29" t="e">
        <f>VLOOKUP(C46,I34:Q41,5)</f>
        <v>#REF!</v>
      </c>
      <c r="F48" s="29" t="e">
        <f>VLOOKUP(C46,I34:Q41,6)</f>
        <v>#REF!</v>
      </c>
      <c r="G48" s="30" t="e">
        <f>VLOOKUP(C46,I34:Q41,7)</f>
        <v>#REF!</v>
      </c>
      <c r="H48" s="30" t="e">
        <f>VLOOKUP(C46,I34:Q41,8)</f>
        <v>#REF!</v>
      </c>
      <c r="I48" s="30" t="e">
        <f>VLOOKUP(C46,I34:Q41,9)</f>
        <v>#REF!</v>
      </c>
      <c r="J48" s="29" t="e">
        <f>VLOOKUP(J46,I34:Q41,3)</f>
        <v>#REF!</v>
      </c>
      <c r="K48" s="29" t="e">
        <f>VLOOKUP(J46,I34:Q41,4)</f>
        <v>#REF!</v>
      </c>
      <c r="L48" s="29" t="e">
        <f>VLOOKUP(J46,I34:Q41,5)</f>
        <v>#REF!</v>
      </c>
      <c r="M48" s="29" t="e">
        <f>VLOOKUP(J46,I34:Q41,6)</f>
        <v>#REF!</v>
      </c>
      <c r="N48" s="30" t="e">
        <f>VLOOKUP(J46,I34:Q41,7)</f>
        <v>#REF!</v>
      </c>
      <c r="O48" s="30" t="e">
        <f>VLOOKUP(J46,I34:Q41,8)</f>
        <v>#REF!</v>
      </c>
      <c r="P48" s="30" t="e">
        <f>VLOOKUP(J46,I34:Q41,9)</f>
        <v>#REF!</v>
      </c>
      <c r="Q48" s="29" t="e">
        <f>VLOOKUP(Q46,I34:Q41,3)</f>
        <v>#REF!</v>
      </c>
      <c r="R48" s="29" t="e">
        <f>VLOOKUP(Q46,I34:Q41,4)</f>
        <v>#REF!</v>
      </c>
      <c r="S48" s="29" t="e">
        <f>VLOOKUP(Q46,I34:Q41,5)</f>
        <v>#REF!</v>
      </c>
      <c r="T48" s="29" t="e">
        <f>VLOOKUP(Q46,I34:Q41,6)</f>
        <v>#REF!</v>
      </c>
      <c r="U48" s="30" t="e">
        <f>VLOOKUP(Q46,I34:Q41,7)</f>
        <v>#REF!</v>
      </c>
      <c r="V48" s="30" t="e">
        <f>VLOOKUP(Q46,I34:Q41,8)</f>
        <v>#REF!</v>
      </c>
      <c r="W48" s="30" t="e">
        <f>VLOOKUP(Q46,I34:Q41,9)</f>
        <v>#REF!</v>
      </c>
      <c r="X48" s="29" t="e">
        <f>VLOOKUP(X46,I34:Q41,3)</f>
        <v>#REF!</v>
      </c>
      <c r="Y48" s="29" t="e">
        <f>VLOOKUP(X46,I34:Q41,4)</f>
        <v>#REF!</v>
      </c>
      <c r="Z48" s="29" t="e">
        <f>VLOOKUP(X46,I34:Q41,5)</f>
        <v>#REF!</v>
      </c>
      <c r="AA48" s="29" t="e">
        <f>VLOOKUP(X46,I34:Q41,6)</f>
        <v>#REF!</v>
      </c>
      <c r="AB48" s="30" t="e">
        <f>VLOOKUP(X46,I34:Q41,7)</f>
        <v>#REF!</v>
      </c>
      <c r="AC48" s="30" t="e">
        <f>VLOOKUP(X46,I34:Q41,8)</f>
        <v>#REF!</v>
      </c>
      <c r="AD48" s="30" t="e">
        <f>VLOOKUP(X46,I34:Q41,9)</f>
        <v>#REF!</v>
      </c>
      <c r="AE48" s="29" t="e">
        <f>VLOOKUP(AE46,I34:Q41,3)</f>
        <v>#REF!</v>
      </c>
      <c r="AF48" s="29" t="e">
        <f>VLOOKUP(AE46,I34:Q41,4)</f>
        <v>#REF!</v>
      </c>
      <c r="AG48" s="29" t="e">
        <f>VLOOKUP(AE46,I34:Q41,5)</f>
        <v>#REF!</v>
      </c>
      <c r="AH48" s="29" t="e">
        <f>VLOOKUP(AE46,I34:Q41,6)</f>
        <v>#REF!</v>
      </c>
      <c r="AI48" s="30" t="e">
        <f>VLOOKUP(AE46,I34:Q41,7)</f>
        <v>#REF!</v>
      </c>
      <c r="AJ48" s="30" t="e">
        <f>VLOOKUP(AE46,I34:Q41,8)</f>
        <v>#REF!</v>
      </c>
      <c r="AK48" s="30" t="e">
        <f>VLOOKUP(AE46,I34:Q41,9)</f>
        <v>#REF!</v>
      </c>
      <c r="AL48" s="29" t="e">
        <f>VLOOKUP(AL46,I34:Q41,3)</f>
        <v>#REF!</v>
      </c>
      <c r="AM48" s="29" t="e">
        <f>VLOOKUP(AL46,I34:Q41,4)</f>
        <v>#REF!</v>
      </c>
      <c r="AN48" s="29" t="e">
        <f>VLOOKUP(AL46,I34:Q41,5)</f>
        <v>#REF!</v>
      </c>
      <c r="AO48" s="29" t="e">
        <f>VLOOKUP(AL46,I34:Q41,6)</f>
        <v>#REF!</v>
      </c>
      <c r="AP48" s="30" t="e">
        <f>VLOOKUP(AL46,I34:Q41,7)</f>
        <v>#REF!</v>
      </c>
      <c r="AQ48" s="30" t="e">
        <f>VLOOKUP(AL46,I34:Q41,8)</f>
        <v>#REF!</v>
      </c>
      <c r="AR48" s="30" t="e">
        <f>VLOOKUP(AL46,I34:Q41,9)</f>
        <v>#REF!</v>
      </c>
      <c r="AS48" s="29" t="e">
        <f>VLOOKUP(AS46,I34:Q41,3)</f>
        <v>#REF!</v>
      </c>
      <c r="AT48" s="29" t="e">
        <f>VLOOKUP(AS46,I34:Q41,4)</f>
        <v>#REF!</v>
      </c>
      <c r="AU48" s="29" t="e">
        <f>VLOOKUP(AS46,I34:Q41,5)</f>
        <v>#REF!</v>
      </c>
      <c r="AV48" s="29" t="e">
        <f>VLOOKUP(AS46,I34:Q41,6)</f>
        <v>#REF!</v>
      </c>
      <c r="AW48" s="30" t="e">
        <f>VLOOKUP(AS46,I34:Q41,7)</f>
        <v>#REF!</v>
      </c>
      <c r="AX48" s="30" t="e">
        <f>VLOOKUP(AS46,I34:Q41,8)</f>
        <v>#REF!</v>
      </c>
      <c r="AY48" s="30" t="e">
        <f>VLOOKUP(AS46,I34:Q41,9)</f>
        <v>#REF!</v>
      </c>
      <c r="AZ48" s="29" t="e">
        <f t="shared" ref="AZ48" si="662">C48</f>
        <v>#REF!</v>
      </c>
      <c r="BA48" s="29" t="e">
        <f t="shared" ref="BA48" si="663">D48</f>
        <v>#REF!</v>
      </c>
      <c r="BB48" s="29" t="e">
        <f t="shared" ref="BB48" si="664">E48</f>
        <v>#REF!</v>
      </c>
      <c r="BC48" s="29" t="e">
        <f t="shared" ref="BC48" si="665">F48</f>
        <v>#REF!</v>
      </c>
      <c r="BD48" s="29" t="e">
        <f t="shared" ref="BD48" si="666">G48</f>
        <v>#REF!</v>
      </c>
      <c r="BE48" s="29" t="e">
        <f t="shared" ref="BE48" si="667">H48</f>
        <v>#REF!</v>
      </c>
      <c r="BF48" s="29" t="e">
        <f t="shared" ref="BF48" si="668">I48</f>
        <v>#REF!</v>
      </c>
      <c r="BG48" s="29" t="e">
        <f t="shared" ref="BG48" si="669">J48</f>
        <v>#REF!</v>
      </c>
      <c r="BH48" s="29" t="e">
        <f t="shared" ref="BH48" si="670">K48</f>
        <v>#REF!</v>
      </c>
      <c r="BI48" s="29" t="e">
        <f t="shared" ref="BI48" si="671">L48</f>
        <v>#REF!</v>
      </c>
      <c r="BJ48" s="29" t="e">
        <f t="shared" ref="BJ48" si="672">M48</f>
        <v>#REF!</v>
      </c>
      <c r="BK48" s="29" t="e">
        <f t="shared" ref="BK48" si="673">N48</f>
        <v>#REF!</v>
      </c>
      <c r="BL48" s="29" t="e">
        <f t="shared" ref="BL48" si="674">O48</f>
        <v>#REF!</v>
      </c>
      <c r="BM48" s="29" t="e">
        <f t="shared" ref="BM48" si="675">P48</f>
        <v>#REF!</v>
      </c>
      <c r="BN48" s="29" t="e">
        <f t="shared" ref="BN48" si="676">Q48</f>
        <v>#REF!</v>
      </c>
      <c r="BO48" s="29" t="e">
        <f t="shared" ref="BO48" si="677">R48</f>
        <v>#REF!</v>
      </c>
      <c r="BP48" s="29" t="e">
        <f t="shared" ref="BP48" si="678">S48</f>
        <v>#REF!</v>
      </c>
      <c r="BQ48" s="29" t="e">
        <f t="shared" ref="BQ48" si="679">T48</f>
        <v>#REF!</v>
      </c>
      <c r="BR48" s="29" t="e">
        <f t="shared" ref="BR48" si="680">U48</f>
        <v>#REF!</v>
      </c>
      <c r="BS48" s="29" t="e">
        <f t="shared" ref="BS48" si="681">V48</f>
        <v>#REF!</v>
      </c>
      <c r="BT48" s="29" t="e">
        <f t="shared" ref="BT48" si="682">W48</f>
        <v>#REF!</v>
      </c>
      <c r="BU48" s="29" t="e">
        <f t="shared" ref="BU48" si="683">X48</f>
        <v>#REF!</v>
      </c>
      <c r="BV48" s="29" t="e">
        <f t="shared" ref="BV48" si="684">Y48</f>
        <v>#REF!</v>
      </c>
      <c r="BW48" s="29" t="e">
        <f t="shared" ref="BW48" si="685">Z48</f>
        <v>#REF!</v>
      </c>
      <c r="BX48" s="29" t="e">
        <f t="shared" ref="BX48" si="686">AA48</f>
        <v>#REF!</v>
      </c>
      <c r="BY48" s="29" t="e">
        <f t="shared" ref="BY48" si="687">AB48</f>
        <v>#REF!</v>
      </c>
      <c r="BZ48" s="29" t="e">
        <f t="shared" ref="BZ48" si="688">AC48</f>
        <v>#REF!</v>
      </c>
      <c r="CA48" s="29" t="e">
        <f t="shared" ref="CA48" si="689">AD48</f>
        <v>#REF!</v>
      </c>
      <c r="CB48" s="29" t="e">
        <f t="shared" ref="CB48" si="690">AE48</f>
        <v>#REF!</v>
      </c>
      <c r="CC48" s="29" t="e">
        <f t="shared" ref="CC48" si="691">AF48</f>
        <v>#REF!</v>
      </c>
      <c r="CD48" s="29" t="e">
        <f t="shared" ref="CD48" si="692">AG48</f>
        <v>#REF!</v>
      </c>
      <c r="CE48" s="29" t="e">
        <f t="shared" ref="CE48" si="693">AH48</f>
        <v>#REF!</v>
      </c>
      <c r="CF48" s="29" t="e">
        <f t="shared" ref="CF48" si="694">AI48</f>
        <v>#REF!</v>
      </c>
      <c r="CG48" s="29" t="e">
        <f t="shared" ref="CG48" si="695">AJ48</f>
        <v>#REF!</v>
      </c>
      <c r="CH48" s="29" t="e">
        <f t="shared" ref="CH48" si="696">AK48</f>
        <v>#REF!</v>
      </c>
      <c r="CI48" s="29" t="e">
        <f t="shared" ref="CI48" si="697">AL48</f>
        <v>#REF!</v>
      </c>
      <c r="CJ48" s="29" t="e">
        <f t="shared" ref="CJ48" si="698">AM48</f>
        <v>#REF!</v>
      </c>
      <c r="CK48" s="29" t="e">
        <f t="shared" ref="CK48" si="699">AN48</f>
        <v>#REF!</v>
      </c>
      <c r="CL48" s="29" t="e">
        <f t="shared" ref="CL48" si="700">AO48</f>
        <v>#REF!</v>
      </c>
      <c r="CM48" s="29" t="e">
        <f t="shared" ref="CM48" si="701">AP48</f>
        <v>#REF!</v>
      </c>
      <c r="CN48" s="29" t="e">
        <f t="shared" ref="CN48" si="702">AQ48</f>
        <v>#REF!</v>
      </c>
      <c r="CO48" s="29" t="e">
        <f t="shared" ref="CO48" si="703">AR48</f>
        <v>#REF!</v>
      </c>
      <c r="CP48" s="29" t="e">
        <f t="shared" ref="CP48" si="704">AS48</f>
        <v>#REF!</v>
      </c>
      <c r="CQ48" s="29" t="e">
        <f t="shared" ref="CQ48" si="705">AT48</f>
        <v>#REF!</v>
      </c>
      <c r="CR48" s="29" t="e">
        <f t="shared" ref="CR48" si="706">AU48</f>
        <v>#REF!</v>
      </c>
      <c r="CS48" s="29" t="e">
        <f t="shared" ref="CS48" si="707">AV48</f>
        <v>#REF!</v>
      </c>
      <c r="CT48" s="29" t="e">
        <f t="shared" ref="CT48" si="708">AW48</f>
        <v>#REF!</v>
      </c>
      <c r="CU48" s="29" t="e">
        <f t="shared" ref="CU48" si="709">AX48</f>
        <v>#REF!</v>
      </c>
      <c r="CV48" s="29" t="e">
        <f t="shared" ref="CV48" si="710">AY48</f>
        <v>#REF!</v>
      </c>
      <c r="CW48" s="29" t="e">
        <f t="shared" ref="CW48" si="711">AZ48</f>
        <v>#REF!</v>
      </c>
      <c r="CX48" s="29" t="e">
        <f t="shared" ref="CX48" si="712">BA48</f>
        <v>#REF!</v>
      </c>
      <c r="CY48" s="29" t="e">
        <f t="shared" ref="CY48" si="713">BB48</f>
        <v>#REF!</v>
      </c>
      <c r="CZ48" s="29" t="e">
        <f t="shared" ref="CZ48" si="714">BC48</f>
        <v>#REF!</v>
      </c>
      <c r="DA48" s="29" t="e">
        <f t="shared" ref="DA48" si="715">BD48</f>
        <v>#REF!</v>
      </c>
      <c r="DB48" s="29" t="e">
        <f t="shared" ref="DB48" si="716">BE48</f>
        <v>#REF!</v>
      </c>
      <c r="DC48" s="29" t="e">
        <f t="shared" ref="DC48" si="717">BF48</f>
        <v>#REF!</v>
      </c>
      <c r="DD48" s="29" t="e">
        <f t="shared" ref="DD48" si="718">BG48</f>
        <v>#REF!</v>
      </c>
      <c r="DE48" s="29" t="e">
        <f t="shared" ref="DE48" si="719">BH48</f>
        <v>#REF!</v>
      </c>
      <c r="DF48" s="29" t="e">
        <f t="shared" ref="DF48" si="720">BI48</f>
        <v>#REF!</v>
      </c>
      <c r="DG48" s="29" t="e">
        <f t="shared" ref="DG48" si="721">BJ48</f>
        <v>#REF!</v>
      </c>
      <c r="DH48" s="29" t="e">
        <f t="shared" ref="DH48" si="722">BK48</f>
        <v>#REF!</v>
      </c>
      <c r="DI48" s="29" t="e">
        <f t="shared" ref="DI48" si="723">BL48</f>
        <v>#REF!</v>
      </c>
      <c r="DJ48" s="29" t="e">
        <f t="shared" ref="DJ48" si="724">BM48</f>
        <v>#REF!</v>
      </c>
      <c r="DK48" s="29" t="e">
        <f t="shared" ref="DK48" si="725">BN48</f>
        <v>#REF!</v>
      </c>
      <c r="DL48" s="29" t="e">
        <f t="shared" ref="DL48" si="726">BO48</f>
        <v>#REF!</v>
      </c>
      <c r="DM48" s="29" t="e">
        <f t="shared" ref="DM48" si="727">BP48</f>
        <v>#REF!</v>
      </c>
      <c r="DN48" s="29" t="e">
        <f t="shared" ref="DN48" si="728">BQ48</f>
        <v>#REF!</v>
      </c>
      <c r="DO48" s="29" t="e">
        <f t="shared" ref="DO48" si="729">BR48</f>
        <v>#REF!</v>
      </c>
      <c r="DP48" s="29" t="e">
        <f t="shared" ref="DP48" si="730">BS48</f>
        <v>#REF!</v>
      </c>
      <c r="DQ48" s="29" t="e">
        <f t="shared" ref="DQ48" si="731">BT48</f>
        <v>#REF!</v>
      </c>
      <c r="DR48" s="29" t="e">
        <f t="shared" ref="DR48" si="732">BU48</f>
        <v>#REF!</v>
      </c>
      <c r="DS48" s="29" t="e">
        <f t="shared" ref="DS48" si="733">BV48</f>
        <v>#REF!</v>
      </c>
      <c r="DT48" s="29" t="e">
        <f t="shared" ref="DT48" si="734">BW48</f>
        <v>#REF!</v>
      </c>
      <c r="DU48" s="29" t="e">
        <f t="shared" ref="DU48" si="735">BX48</f>
        <v>#REF!</v>
      </c>
      <c r="DV48" s="29" t="e">
        <f t="shared" ref="DV48" si="736">BY48</f>
        <v>#REF!</v>
      </c>
      <c r="DW48" s="29" t="e">
        <f t="shared" ref="DW48" si="737">BZ48</f>
        <v>#REF!</v>
      </c>
      <c r="DX48" s="29" t="e">
        <f t="shared" ref="DX48" si="738">CA48</f>
        <v>#REF!</v>
      </c>
      <c r="DY48" s="29" t="e">
        <f t="shared" ref="DY48" si="739">CB48</f>
        <v>#REF!</v>
      </c>
      <c r="DZ48" s="29" t="e">
        <f t="shared" ref="DZ48" si="740">CC48</f>
        <v>#REF!</v>
      </c>
      <c r="EA48" s="29" t="e">
        <f t="shared" ref="EA48" si="741">CD48</f>
        <v>#REF!</v>
      </c>
      <c r="EB48" s="29" t="e">
        <f t="shared" ref="EB48" si="742">CE48</f>
        <v>#REF!</v>
      </c>
      <c r="EC48" s="29" t="e">
        <f t="shared" ref="EC48" si="743">CF48</f>
        <v>#REF!</v>
      </c>
      <c r="ED48" s="29" t="e">
        <f t="shared" ref="ED48" si="744">CG48</f>
        <v>#REF!</v>
      </c>
      <c r="EE48" s="29" t="e">
        <f t="shared" ref="EE48" si="745">CH48</f>
        <v>#REF!</v>
      </c>
      <c r="EF48" s="29" t="e">
        <f t="shared" ref="EF48" si="746">CI48</f>
        <v>#REF!</v>
      </c>
      <c r="EG48" s="29" t="e">
        <f t="shared" ref="EG48" si="747">CJ48</f>
        <v>#REF!</v>
      </c>
      <c r="EH48" s="29" t="e">
        <f t="shared" ref="EH48" si="748">CK48</f>
        <v>#REF!</v>
      </c>
      <c r="EI48" s="29" t="e">
        <f t="shared" ref="EI48" si="749">CL48</f>
        <v>#REF!</v>
      </c>
      <c r="EJ48" s="29" t="e">
        <f t="shared" ref="EJ48" si="750">CM48</f>
        <v>#REF!</v>
      </c>
      <c r="EK48" s="29" t="e">
        <f t="shared" ref="EK48" si="751">CN48</f>
        <v>#REF!</v>
      </c>
      <c r="EL48" s="29" t="e">
        <f t="shared" ref="EL48" si="752">CO48</f>
        <v>#REF!</v>
      </c>
      <c r="EM48" s="29" t="e">
        <f t="shared" ref="EM48" si="753">CP48</f>
        <v>#REF!</v>
      </c>
      <c r="EN48" s="29" t="e">
        <f t="shared" ref="EN48" si="754">CQ48</f>
        <v>#REF!</v>
      </c>
      <c r="EO48" s="29" t="e">
        <f t="shared" ref="EO48" si="755">CR48</f>
        <v>#REF!</v>
      </c>
      <c r="EP48" s="29" t="e">
        <f t="shared" ref="EP48" si="756">CS48</f>
        <v>#REF!</v>
      </c>
      <c r="EQ48" s="29" t="e">
        <f t="shared" ref="EQ48" si="757">CT48</f>
        <v>#REF!</v>
      </c>
      <c r="ER48" s="29" t="e">
        <f t="shared" ref="ER48" si="758">CU48</f>
        <v>#REF!</v>
      </c>
      <c r="ES48" s="29" t="e">
        <f t="shared" ref="ES48" si="759">CV48</f>
        <v>#REF!</v>
      </c>
      <c r="ET48" s="29" t="e">
        <f t="shared" ref="ET48" si="760">CW48</f>
        <v>#REF!</v>
      </c>
      <c r="EU48" s="29" t="e">
        <f t="shared" ref="EU48" si="761">CX48</f>
        <v>#REF!</v>
      </c>
      <c r="EV48" s="29" t="e">
        <f t="shared" ref="EV48" si="762">CY48</f>
        <v>#REF!</v>
      </c>
      <c r="EW48" s="29" t="e">
        <f t="shared" ref="EW48" si="763">CZ48</f>
        <v>#REF!</v>
      </c>
      <c r="EX48" s="29" t="e">
        <f t="shared" ref="EX48" si="764">DA48</f>
        <v>#REF!</v>
      </c>
      <c r="EY48" s="29" t="e">
        <f t="shared" ref="EY48" si="765">DB48</f>
        <v>#REF!</v>
      </c>
      <c r="EZ48" s="29" t="e">
        <f t="shared" ref="EZ48" si="766">DC48</f>
        <v>#REF!</v>
      </c>
      <c r="FA48" s="29" t="e">
        <f t="shared" ref="FA48" si="767">DD48</f>
        <v>#REF!</v>
      </c>
      <c r="FB48" s="29" t="e">
        <f t="shared" ref="FB48" si="768">DE48</f>
        <v>#REF!</v>
      </c>
      <c r="FC48" s="29" t="e">
        <f t="shared" ref="FC48" si="769">DF48</f>
        <v>#REF!</v>
      </c>
      <c r="FD48" s="29" t="e">
        <f t="shared" ref="FD48" si="770">DG48</f>
        <v>#REF!</v>
      </c>
      <c r="FE48" s="29" t="e">
        <f t="shared" ref="FE48" si="771">DH48</f>
        <v>#REF!</v>
      </c>
      <c r="FF48" s="29" t="e">
        <f t="shared" ref="FF48" si="772">DI48</f>
        <v>#REF!</v>
      </c>
      <c r="FG48" s="29" t="e">
        <f t="shared" ref="FG48" si="773">DJ48</f>
        <v>#REF!</v>
      </c>
      <c r="FH48" s="29" t="e">
        <f t="shared" ref="FH48" si="774">DK48</f>
        <v>#REF!</v>
      </c>
      <c r="FI48" s="29" t="e">
        <f t="shared" ref="FI48" si="775">DL48</f>
        <v>#REF!</v>
      </c>
      <c r="FJ48" s="29" t="e">
        <f t="shared" ref="FJ48" si="776">DM48</f>
        <v>#REF!</v>
      </c>
      <c r="FK48" s="29" t="e">
        <f t="shared" ref="FK48" si="777">DN48</f>
        <v>#REF!</v>
      </c>
      <c r="FL48" s="29" t="e">
        <f t="shared" ref="FL48" si="778">DO48</f>
        <v>#REF!</v>
      </c>
      <c r="FM48" s="29" t="e">
        <f t="shared" ref="FM48" si="779">DP48</f>
        <v>#REF!</v>
      </c>
      <c r="FN48" s="29" t="e">
        <f t="shared" ref="FN48" si="780">DQ48</f>
        <v>#REF!</v>
      </c>
      <c r="FO48" s="29" t="e">
        <f t="shared" ref="FO48" si="781">DR48</f>
        <v>#REF!</v>
      </c>
      <c r="FP48" s="29" t="e">
        <f t="shared" ref="FP48" si="782">DS48</f>
        <v>#REF!</v>
      </c>
      <c r="FQ48" s="29" t="e">
        <f t="shared" ref="FQ48" si="783">DT48</f>
        <v>#REF!</v>
      </c>
      <c r="FR48" s="29" t="e">
        <f t="shared" ref="FR48" si="784">DU48</f>
        <v>#REF!</v>
      </c>
      <c r="FS48" s="29" t="e">
        <f t="shared" ref="FS48" si="785">DV48</f>
        <v>#REF!</v>
      </c>
      <c r="FT48" s="29" t="e">
        <f t="shared" ref="FT48" si="786">DW48</f>
        <v>#REF!</v>
      </c>
      <c r="FU48" s="29" t="e">
        <f t="shared" ref="FU48" si="787">DX48</f>
        <v>#REF!</v>
      </c>
      <c r="FV48" s="29" t="e">
        <f t="shared" ref="FV48" si="788">DY48</f>
        <v>#REF!</v>
      </c>
      <c r="FW48" s="29" t="e">
        <f t="shared" ref="FW48" si="789">DZ48</f>
        <v>#REF!</v>
      </c>
      <c r="FX48" s="29" t="e">
        <f t="shared" ref="FX48" si="790">EA48</f>
        <v>#REF!</v>
      </c>
      <c r="FY48" s="29" t="e">
        <f t="shared" ref="FY48" si="791">EB48</f>
        <v>#REF!</v>
      </c>
      <c r="FZ48" s="29" t="e">
        <f t="shared" ref="FZ48" si="792">EC48</f>
        <v>#REF!</v>
      </c>
      <c r="GA48" s="29" t="e">
        <f t="shared" ref="GA48" si="793">ED48</f>
        <v>#REF!</v>
      </c>
      <c r="GB48" s="29" t="e">
        <f t="shared" ref="GB48" si="794">EE48</f>
        <v>#REF!</v>
      </c>
      <c r="GC48" s="29" t="e">
        <f t="shared" ref="GC48" si="795">EF48</f>
        <v>#REF!</v>
      </c>
      <c r="GD48" s="29" t="e">
        <f t="shared" ref="GD48" si="796">EG48</f>
        <v>#REF!</v>
      </c>
      <c r="GE48" s="29" t="e">
        <f t="shared" ref="GE48" si="797">EH48</f>
        <v>#REF!</v>
      </c>
      <c r="GF48" s="29" t="e">
        <f t="shared" ref="GF48" si="798">EI48</f>
        <v>#REF!</v>
      </c>
      <c r="GG48" s="29" t="e">
        <f t="shared" ref="GG48" si="799">EJ48</f>
        <v>#REF!</v>
      </c>
      <c r="GH48" s="29" t="e">
        <f t="shared" ref="GH48" si="800">EK48</f>
        <v>#REF!</v>
      </c>
      <c r="GI48" s="29" t="e">
        <f t="shared" ref="GI48" si="801">EL48</f>
        <v>#REF!</v>
      </c>
      <c r="GJ48" s="29" t="e">
        <f t="shared" ref="GJ48" si="802">EM48</f>
        <v>#REF!</v>
      </c>
      <c r="GK48" s="29" t="e">
        <f t="shared" ref="GK48" si="803">EN48</f>
        <v>#REF!</v>
      </c>
      <c r="GL48" s="29" t="e">
        <f t="shared" ref="GL48" si="804">EO48</f>
        <v>#REF!</v>
      </c>
      <c r="GM48" s="29" t="e">
        <f t="shared" ref="GM48" si="805">EP48</f>
        <v>#REF!</v>
      </c>
      <c r="GN48" s="29" t="e">
        <f t="shared" ref="GN48" si="806">EQ48</f>
        <v>#REF!</v>
      </c>
      <c r="GO48" s="29" t="e">
        <f t="shared" ref="GO48" si="807">ER48</f>
        <v>#REF!</v>
      </c>
      <c r="GP48" s="29" t="e">
        <f t="shared" ref="GP48" si="808">ES48</f>
        <v>#REF!</v>
      </c>
      <c r="GQ48" s="29" t="e">
        <f t="shared" ref="GQ48" si="809">ET48</f>
        <v>#REF!</v>
      </c>
      <c r="GR48" s="29" t="e">
        <f t="shared" ref="GR48" si="810">EU48</f>
        <v>#REF!</v>
      </c>
      <c r="GS48" s="29" t="e">
        <f t="shared" ref="GS48" si="811">EV48</f>
        <v>#REF!</v>
      </c>
      <c r="GT48" s="29" t="e">
        <f t="shared" ref="GT48" si="812">EW48</f>
        <v>#REF!</v>
      </c>
      <c r="GU48" s="29" t="e">
        <f t="shared" ref="GU48" si="813">EX48</f>
        <v>#REF!</v>
      </c>
      <c r="GV48" s="29" t="e">
        <f t="shared" ref="GV48" si="814">EY48</f>
        <v>#REF!</v>
      </c>
      <c r="GW48" s="29" t="e">
        <f t="shared" ref="GW48" si="815">EZ48</f>
        <v>#REF!</v>
      </c>
      <c r="GX48" s="29" t="e">
        <f t="shared" ref="GX48" si="816">FA48</f>
        <v>#REF!</v>
      </c>
      <c r="GY48" s="29" t="e">
        <f t="shared" ref="GY48" si="817">FB48</f>
        <v>#REF!</v>
      </c>
      <c r="GZ48" s="29" t="e">
        <f t="shared" ref="GZ48" si="818">FC48</f>
        <v>#REF!</v>
      </c>
      <c r="HA48" s="29" t="e">
        <f t="shared" ref="HA48" si="819">FD48</f>
        <v>#REF!</v>
      </c>
      <c r="HB48" s="29" t="e">
        <f t="shared" ref="HB48" si="820">FE48</f>
        <v>#REF!</v>
      </c>
      <c r="HC48" s="29" t="e">
        <f t="shared" ref="HC48" si="821">FF48</f>
        <v>#REF!</v>
      </c>
      <c r="HD48" s="29" t="e">
        <f t="shared" ref="HD48" si="822">FG48</f>
        <v>#REF!</v>
      </c>
      <c r="HE48" s="29" t="e">
        <f t="shared" ref="HE48" si="823">FH48</f>
        <v>#REF!</v>
      </c>
      <c r="HF48" s="29" t="e">
        <f t="shared" ref="HF48" si="824">FI48</f>
        <v>#REF!</v>
      </c>
      <c r="HG48" s="29" t="e">
        <f t="shared" ref="HG48" si="825">FJ48</f>
        <v>#REF!</v>
      </c>
      <c r="HH48" s="29" t="e">
        <f t="shared" ref="HH48" si="826">FK48</f>
        <v>#REF!</v>
      </c>
      <c r="HI48" s="29" t="e">
        <f t="shared" ref="HI48" si="827">FL48</f>
        <v>#REF!</v>
      </c>
      <c r="HJ48" s="29" t="e">
        <f t="shared" ref="HJ48" si="828">FM48</f>
        <v>#REF!</v>
      </c>
      <c r="HK48" s="29" t="e">
        <f t="shared" ref="HK48" si="829">FN48</f>
        <v>#REF!</v>
      </c>
      <c r="HL48" s="31" t="s">
        <v>10</v>
      </c>
    </row>
    <row r="49" spans="1:220" ht="21.75" thickBot="1"/>
    <row r="50" spans="1:220" ht="21.75" thickBot="1">
      <c r="J50" t="e">
        <f>#REF!</f>
        <v>#REF!</v>
      </c>
      <c r="K50" s="22" t="e">
        <f>#REF!</f>
        <v>#REF!</v>
      </c>
      <c r="L50" s="22" t="e">
        <f>#REF!</f>
        <v>#REF!</v>
      </c>
      <c r="M50" s="22" t="e">
        <f>#REF!</f>
        <v>#REF!</v>
      </c>
      <c r="N50" s="22" t="e">
        <f>#REF!</f>
        <v>#REF!</v>
      </c>
      <c r="O50" s="23" t="e">
        <f>#REF!</f>
        <v>#REF!</v>
      </c>
      <c r="P50" s="24" t="e">
        <f>#REF!</f>
        <v>#REF!</v>
      </c>
      <c r="Q50" s="25" t="e">
        <f>#REF!</f>
        <v>#REF!</v>
      </c>
    </row>
    <row r="51" spans="1:220" ht="21.75" thickBot="1">
      <c r="I51" s="19">
        <v>1</v>
      </c>
      <c r="J51" s="14" t="e">
        <f>#REF!</f>
        <v>#REF!</v>
      </c>
      <c r="K51" s="22" t="e">
        <f>#REF!</f>
        <v>#REF!</v>
      </c>
      <c r="L51" s="22" t="e">
        <f>#REF!</f>
        <v>#REF!</v>
      </c>
      <c r="M51" s="22" t="e">
        <f>#REF!</f>
        <v>#REF!</v>
      </c>
      <c r="N51" s="22" t="e">
        <f>#REF!</f>
        <v>#REF!</v>
      </c>
      <c r="O51" s="26" t="e">
        <f>#REF!</f>
        <v>#REF!</v>
      </c>
      <c r="P51" s="26" t="e">
        <f>#REF!</f>
        <v>#REF!</v>
      </c>
      <c r="Q51" s="26" t="e">
        <f>#REF!</f>
        <v>#REF!</v>
      </c>
    </row>
    <row r="52" spans="1:220" ht="21.75" thickBot="1">
      <c r="I52" s="19">
        <v>2</v>
      </c>
      <c r="J52" s="14" t="e">
        <f>#REF!</f>
        <v>#REF!</v>
      </c>
      <c r="K52" s="22" t="e">
        <f>#REF!</f>
        <v>#REF!</v>
      </c>
      <c r="L52" s="22" t="e">
        <f>#REF!</f>
        <v>#REF!</v>
      </c>
      <c r="M52" s="22" t="e">
        <f>#REF!</f>
        <v>#REF!</v>
      </c>
      <c r="N52" s="22" t="e">
        <f>#REF!</f>
        <v>#REF!</v>
      </c>
      <c r="O52" s="26" t="e">
        <f>#REF!</f>
        <v>#REF!</v>
      </c>
      <c r="P52" s="26" t="e">
        <f>#REF!</f>
        <v>#REF!</v>
      </c>
      <c r="Q52" s="26" t="e">
        <f>#REF!</f>
        <v>#REF!</v>
      </c>
    </row>
    <row r="53" spans="1:220" ht="21.75" thickBot="1">
      <c r="I53" s="19">
        <v>3</v>
      </c>
      <c r="J53" s="14" t="e">
        <f>#REF!</f>
        <v>#REF!</v>
      </c>
      <c r="K53" s="22" t="e">
        <f>#REF!</f>
        <v>#REF!</v>
      </c>
      <c r="L53" s="22" t="e">
        <f>#REF!</f>
        <v>#REF!</v>
      </c>
      <c r="M53" s="22" t="e">
        <f>#REF!</f>
        <v>#REF!</v>
      </c>
      <c r="N53" s="22" t="e">
        <f>#REF!</f>
        <v>#REF!</v>
      </c>
      <c r="O53" s="26" t="e">
        <f>#REF!</f>
        <v>#REF!</v>
      </c>
      <c r="P53" s="26" t="e">
        <f>#REF!</f>
        <v>#REF!</v>
      </c>
      <c r="Q53" s="26" t="e">
        <f>#REF!</f>
        <v>#REF!</v>
      </c>
    </row>
    <row r="54" spans="1:220" ht="21.75" thickBot="1">
      <c r="I54" s="19">
        <v>4</v>
      </c>
      <c r="J54" s="14" t="e">
        <f>#REF!</f>
        <v>#REF!</v>
      </c>
      <c r="K54" s="22" t="e">
        <f>#REF!</f>
        <v>#REF!</v>
      </c>
      <c r="L54" s="22" t="e">
        <f>#REF!</f>
        <v>#REF!</v>
      </c>
      <c r="M54" s="22" t="e">
        <f>#REF!</f>
        <v>#REF!</v>
      </c>
      <c r="N54" s="22" t="e">
        <f>#REF!</f>
        <v>#REF!</v>
      </c>
      <c r="O54" s="26" t="e">
        <f>#REF!</f>
        <v>#REF!</v>
      </c>
      <c r="P54" s="26" t="e">
        <f>#REF!</f>
        <v>#REF!</v>
      </c>
      <c r="Q54" s="26" t="e">
        <f>#REF!</f>
        <v>#REF!</v>
      </c>
    </row>
    <row r="55" spans="1:220" ht="24" thickBot="1">
      <c r="C55" s="10" t="s">
        <v>9</v>
      </c>
      <c r="D55" s="137" t="e">
        <f>#REF!</f>
        <v>#REF!</v>
      </c>
      <c r="E55" s="138"/>
      <c r="I55" s="19">
        <v>5</v>
      </c>
      <c r="J55" s="14" t="e">
        <f>#REF!</f>
        <v>#REF!</v>
      </c>
      <c r="K55" s="22" t="e">
        <f>#REF!</f>
        <v>#REF!</v>
      </c>
      <c r="L55" s="22" t="e">
        <f>#REF!</f>
        <v>#REF!</v>
      </c>
      <c r="M55" s="22" t="e">
        <f>#REF!</f>
        <v>#REF!</v>
      </c>
      <c r="N55" s="22" t="e">
        <f>#REF!</f>
        <v>#REF!</v>
      </c>
      <c r="O55" s="26" t="e">
        <f>#REF!</f>
        <v>#REF!</v>
      </c>
      <c r="P55" s="26" t="e">
        <f>#REF!</f>
        <v>#REF!</v>
      </c>
      <c r="Q55" s="26" t="e">
        <f>#REF!</f>
        <v>#REF!</v>
      </c>
    </row>
    <row r="56" spans="1:220" ht="21.75" thickBot="1">
      <c r="C56" s="12"/>
      <c r="D56" s="12"/>
      <c r="E56" s="12"/>
      <c r="F56" s="12"/>
      <c r="I56" s="19">
        <v>6</v>
      </c>
      <c r="J56" s="14" t="str">
        <f t="shared" ref="J56:J57" si="830">IF(I56=5,"الخميس",IF(I56=4,"الأربعاء",IF(I56=3,"الثلاثاء",IF(I56=2,"الإثنين",IF(I56=1,"الأحد",IF(I56=6,"الجمعة",IF(I56=7,"السبت")))))))</f>
        <v>الجمعة</v>
      </c>
      <c r="K56" s="22"/>
      <c r="L56" s="22"/>
      <c r="M56" s="22"/>
      <c r="N56" s="22"/>
      <c r="O56" s="26"/>
      <c r="P56" s="26"/>
      <c r="Q56" s="26"/>
    </row>
    <row r="57" spans="1:220" ht="27" thickBot="1">
      <c r="C57" s="104" t="s">
        <v>12</v>
      </c>
      <c r="D57" s="21"/>
      <c r="E57" s="21"/>
      <c r="F57" s="105"/>
      <c r="G57" s="18">
        <f>(COUNTA(C64:HK64))-(COUNTIF(C64:HK64,0))</f>
        <v>217</v>
      </c>
      <c r="I57" s="20">
        <v>7</v>
      </c>
      <c r="J57" s="14" t="str">
        <f t="shared" si="830"/>
        <v>السبت</v>
      </c>
      <c r="K57" s="22"/>
      <c r="L57" s="22"/>
      <c r="M57" s="22"/>
      <c r="N57" s="22"/>
      <c r="O57" s="26"/>
      <c r="P57" s="26"/>
      <c r="Q57" s="26"/>
    </row>
    <row r="58" spans="1:220" ht="21.75" thickBot="1">
      <c r="I58" s="15"/>
      <c r="J58" s="15"/>
    </row>
    <row r="59" spans="1:220">
      <c r="C59" s="139" t="e">
        <f>DAY(C60)</f>
        <v>#REF!</v>
      </c>
      <c r="D59" s="140"/>
      <c r="E59" s="141"/>
      <c r="F59" s="141"/>
      <c r="G59" s="141"/>
      <c r="H59" s="141"/>
      <c r="I59" s="142"/>
      <c r="J59" s="139" t="e">
        <f>DAY(J60)</f>
        <v>#REF!</v>
      </c>
      <c r="K59" s="140"/>
      <c r="L59" s="141"/>
      <c r="M59" s="141"/>
      <c r="N59" s="141"/>
      <c r="O59" s="141"/>
      <c r="P59" s="142"/>
      <c r="Q59" s="139" t="e">
        <f>DAY(Q60)</f>
        <v>#REF!</v>
      </c>
      <c r="R59" s="140"/>
      <c r="S59" s="141"/>
      <c r="T59" s="141"/>
      <c r="U59" s="141"/>
      <c r="V59" s="141"/>
      <c r="W59" s="142"/>
      <c r="X59" s="139" t="e">
        <f>DAY(X60)</f>
        <v>#REF!</v>
      </c>
      <c r="Y59" s="140"/>
      <c r="Z59" s="141"/>
      <c r="AA59" s="141"/>
      <c r="AB59" s="141"/>
      <c r="AC59" s="141"/>
      <c r="AD59" s="142"/>
      <c r="AE59" s="139" t="e">
        <f t="shared" ref="AE59" si="831">DAY(AE60)</f>
        <v>#REF!</v>
      </c>
      <c r="AF59" s="140"/>
      <c r="AG59" s="141"/>
      <c r="AH59" s="141"/>
      <c r="AI59" s="141"/>
      <c r="AJ59" s="141"/>
      <c r="AK59" s="142"/>
      <c r="AL59" s="139" t="e">
        <f t="shared" ref="AL59" si="832">DAY(AL60)</f>
        <v>#REF!</v>
      </c>
      <c r="AM59" s="140"/>
      <c r="AN59" s="141"/>
      <c r="AO59" s="141"/>
      <c r="AP59" s="141"/>
      <c r="AQ59" s="141"/>
      <c r="AR59" s="142"/>
      <c r="AS59" s="139" t="e">
        <f t="shared" ref="AS59" si="833">DAY(AS60)</f>
        <v>#REF!</v>
      </c>
      <c r="AT59" s="140"/>
      <c r="AU59" s="141"/>
      <c r="AV59" s="141"/>
      <c r="AW59" s="141"/>
      <c r="AX59" s="141"/>
      <c r="AY59" s="142"/>
      <c r="AZ59" s="139" t="e">
        <f t="shared" ref="AZ59" si="834">DAY(AZ60)</f>
        <v>#REF!</v>
      </c>
      <c r="BA59" s="140"/>
      <c r="BB59" s="141"/>
      <c r="BC59" s="141"/>
      <c r="BD59" s="141"/>
      <c r="BE59" s="141"/>
      <c r="BF59" s="142"/>
      <c r="BG59" s="139" t="e">
        <f t="shared" ref="BG59" si="835">DAY(BG60)</f>
        <v>#REF!</v>
      </c>
      <c r="BH59" s="140"/>
      <c r="BI59" s="141"/>
      <c r="BJ59" s="141"/>
      <c r="BK59" s="141"/>
      <c r="BL59" s="141"/>
      <c r="BM59" s="142"/>
      <c r="BN59" s="139" t="e">
        <f t="shared" ref="BN59" si="836">DAY(BN60)</f>
        <v>#REF!</v>
      </c>
      <c r="BO59" s="140"/>
      <c r="BP59" s="141"/>
      <c r="BQ59" s="141"/>
      <c r="BR59" s="141"/>
      <c r="BS59" s="141"/>
      <c r="BT59" s="142"/>
      <c r="BU59" s="139" t="e">
        <f t="shared" ref="BU59" si="837">DAY(BU60)</f>
        <v>#REF!</v>
      </c>
      <c r="BV59" s="140"/>
      <c r="BW59" s="141"/>
      <c r="BX59" s="141"/>
      <c r="BY59" s="141"/>
      <c r="BZ59" s="141"/>
      <c r="CA59" s="142"/>
      <c r="CB59" s="139" t="e">
        <f t="shared" ref="CB59" si="838">DAY(CB60)</f>
        <v>#REF!</v>
      </c>
      <c r="CC59" s="140"/>
      <c r="CD59" s="141"/>
      <c r="CE59" s="141"/>
      <c r="CF59" s="141"/>
      <c r="CG59" s="141"/>
      <c r="CH59" s="142"/>
      <c r="CI59" s="139" t="e">
        <f t="shared" ref="CI59" si="839">DAY(CI60)</f>
        <v>#REF!</v>
      </c>
      <c r="CJ59" s="140"/>
      <c r="CK59" s="141"/>
      <c r="CL59" s="141"/>
      <c r="CM59" s="141"/>
      <c r="CN59" s="141"/>
      <c r="CO59" s="142"/>
      <c r="CP59" s="139" t="e">
        <f t="shared" ref="CP59" si="840">DAY(CP60)</f>
        <v>#REF!</v>
      </c>
      <c r="CQ59" s="140"/>
      <c r="CR59" s="141"/>
      <c r="CS59" s="141"/>
      <c r="CT59" s="141"/>
      <c r="CU59" s="141"/>
      <c r="CV59" s="142"/>
      <c r="CW59" s="139" t="e">
        <f t="shared" ref="CW59" si="841">DAY(CW60)</f>
        <v>#REF!</v>
      </c>
      <c r="CX59" s="140"/>
      <c r="CY59" s="141"/>
      <c r="CZ59" s="141"/>
      <c r="DA59" s="141"/>
      <c r="DB59" s="141"/>
      <c r="DC59" s="142"/>
      <c r="DD59" s="139" t="e">
        <f t="shared" ref="DD59" si="842">DAY(DD60)</f>
        <v>#REF!</v>
      </c>
      <c r="DE59" s="140"/>
      <c r="DF59" s="141"/>
      <c r="DG59" s="141"/>
      <c r="DH59" s="141"/>
      <c r="DI59" s="141"/>
      <c r="DJ59" s="142"/>
      <c r="DK59" s="139" t="e">
        <f t="shared" ref="DK59" si="843">DAY(DK60)</f>
        <v>#REF!</v>
      </c>
      <c r="DL59" s="140"/>
      <c r="DM59" s="141"/>
      <c r="DN59" s="141"/>
      <c r="DO59" s="141"/>
      <c r="DP59" s="141"/>
      <c r="DQ59" s="142"/>
      <c r="DR59" s="139" t="e">
        <f t="shared" ref="DR59" si="844">DAY(DR60)</f>
        <v>#REF!</v>
      </c>
      <c r="DS59" s="140"/>
      <c r="DT59" s="141"/>
      <c r="DU59" s="141"/>
      <c r="DV59" s="141"/>
      <c r="DW59" s="141"/>
      <c r="DX59" s="142"/>
      <c r="DY59" s="139" t="e">
        <f t="shared" ref="DY59" si="845">DAY(DY60)</f>
        <v>#REF!</v>
      </c>
      <c r="DZ59" s="140"/>
      <c r="EA59" s="141"/>
      <c r="EB59" s="141"/>
      <c r="EC59" s="141"/>
      <c r="ED59" s="141"/>
      <c r="EE59" s="142"/>
      <c r="EF59" s="139" t="e">
        <f t="shared" ref="EF59" si="846">DAY(EF60)</f>
        <v>#REF!</v>
      </c>
      <c r="EG59" s="140"/>
      <c r="EH59" s="141"/>
      <c r="EI59" s="141"/>
      <c r="EJ59" s="141"/>
      <c r="EK59" s="141"/>
      <c r="EL59" s="142"/>
      <c r="EM59" s="139" t="e">
        <f t="shared" ref="EM59" si="847">DAY(EM60)</f>
        <v>#REF!</v>
      </c>
      <c r="EN59" s="140"/>
      <c r="EO59" s="141"/>
      <c r="EP59" s="141"/>
      <c r="EQ59" s="141"/>
      <c r="ER59" s="141"/>
      <c r="ES59" s="142"/>
      <c r="ET59" s="139" t="e">
        <f t="shared" ref="ET59" si="848">DAY(ET60)</f>
        <v>#REF!</v>
      </c>
      <c r="EU59" s="140"/>
      <c r="EV59" s="141"/>
      <c r="EW59" s="141"/>
      <c r="EX59" s="141"/>
      <c r="EY59" s="141"/>
      <c r="EZ59" s="142"/>
      <c r="FA59" s="139" t="e">
        <f t="shared" ref="FA59" si="849">DAY(FA60)</f>
        <v>#REF!</v>
      </c>
      <c r="FB59" s="140"/>
      <c r="FC59" s="141"/>
      <c r="FD59" s="141"/>
      <c r="FE59" s="141"/>
      <c r="FF59" s="141"/>
      <c r="FG59" s="142"/>
      <c r="FH59" s="139" t="e">
        <f t="shared" ref="FH59" si="850">DAY(FH60)</f>
        <v>#REF!</v>
      </c>
      <c r="FI59" s="140"/>
      <c r="FJ59" s="141"/>
      <c r="FK59" s="141"/>
      <c r="FL59" s="141"/>
      <c r="FM59" s="141"/>
      <c r="FN59" s="142"/>
      <c r="FO59" s="139" t="e">
        <f t="shared" ref="FO59" si="851">DAY(FO60)</f>
        <v>#REF!</v>
      </c>
      <c r="FP59" s="140"/>
      <c r="FQ59" s="141"/>
      <c r="FR59" s="141"/>
      <c r="FS59" s="141"/>
      <c r="FT59" s="141"/>
      <c r="FU59" s="142"/>
      <c r="FV59" s="139" t="e">
        <f t="shared" ref="FV59" si="852">DAY(FV60)</f>
        <v>#REF!</v>
      </c>
      <c r="FW59" s="140"/>
      <c r="FX59" s="141"/>
      <c r="FY59" s="141"/>
      <c r="FZ59" s="141"/>
      <c r="GA59" s="141"/>
      <c r="GB59" s="142"/>
      <c r="GC59" s="139" t="e">
        <f t="shared" ref="GC59" si="853">DAY(GC60)</f>
        <v>#REF!</v>
      </c>
      <c r="GD59" s="140"/>
      <c r="GE59" s="141"/>
      <c r="GF59" s="141"/>
      <c r="GG59" s="141"/>
      <c r="GH59" s="141"/>
      <c r="GI59" s="142"/>
      <c r="GJ59" s="139" t="e">
        <f t="shared" ref="GJ59" si="854">DAY(GJ60)</f>
        <v>#REF!</v>
      </c>
      <c r="GK59" s="140"/>
      <c r="GL59" s="141"/>
      <c r="GM59" s="141"/>
      <c r="GN59" s="141"/>
      <c r="GO59" s="141"/>
      <c r="GP59" s="142"/>
      <c r="GQ59" s="139" t="e">
        <f t="shared" ref="GQ59" si="855">DAY(GQ60)</f>
        <v>#REF!</v>
      </c>
      <c r="GR59" s="140"/>
      <c r="GS59" s="141"/>
      <c r="GT59" s="141"/>
      <c r="GU59" s="141"/>
      <c r="GV59" s="141"/>
      <c r="GW59" s="142"/>
      <c r="GX59" s="139" t="e">
        <f t="shared" ref="GX59" si="856">DAY(GX60)</f>
        <v>#REF!</v>
      </c>
      <c r="GY59" s="140"/>
      <c r="GZ59" s="141"/>
      <c r="HA59" s="141"/>
      <c r="HB59" s="141"/>
      <c r="HC59" s="141"/>
      <c r="HD59" s="142"/>
      <c r="HE59" s="139" t="e">
        <f t="shared" ref="HE59" si="857">DAY(HE60)</f>
        <v>#REF!</v>
      </c>
      <c r="HF59" s="140"/>
      <c r="HG59" s="141"/>
      <c r="HH59" s="141"/>
      <c r="HI59" s="141"/>
      <c r="HJ59" s="141"/>
      <c r="HK59" s="142"/>
    </row>
    <row r="60" spans="1:220">
      <c r="C60" s="143" t="e">
        <f>#REF!</f>
        <v>#REF!</v>
      </c>
      <c r="D60" s="144"/>
      <c r="E60" s="144"/>
      <c r="F60" s="144"/>
      <c r="G60" s="144"/>
      <c r="H60" s="144"/>
      <c r="I60" s="145"/>
      <c r="J60" s="143" t="e">
        <f>C60+1</f>
        <v>#REF!</v>
      </c>
      <c r="K60" s="144"/>
      <c r="L60" s="144"/>
      <c r="M60" s="144"/>
      <c r="N60" s="144"/>
      <c r="O60" s="144"/>
      <c r="P60" s="145"/>
      <c r="Q60" s="143" t="e">
        <f>J60+1</f>
        <v>#REF!</v>
      </c>
      <c r="R60" s="144"/>
      <c r="S60" s="144"/>
      <c r="T60" s="144"/>
      <c r="U60" s="144"/>
      <c r="V60" s="144"/>
      <c r="W60" s="145"/>
      <c r="X60" s="143" t="e">
        <f>Q60+1</f>
        <v>#REF!</v>
      </c>
      <c r="Y60" s="144"/>
      <c r="Z60" s="144"/>
      <c r="AA60" s="144"/>
      <c r="AB60" s="144"/>
      <c r="AC60" s="144"/>
      <c r="AD60" s="145"/>
      <c r="AE60" s="143" t="e">
        <f t="shared" ref="AE60" si="858">X60+1</f>
        <v>#REF!</v>
      </c>
      <c r="AF60" s="144"/>
      <c r="AG60" s="144"/>
      <c r="AH60" s="144"/>
      <c r="AI60" s="144"/>
      <c r="AJ60" s="144"/>
      <c r="AK60" s="145"/>
      <c r="AL60" s="143" t="e">
        <f t="shared" ref="AL60" si="859">AE60+1</f>
        <v>#REF!</v>
      </c>
      <c r="AM60" s="144"/>
      <c r="AN60" s="144"/>
      <c r="AO60" s="144"/>
      <c r="AP60" s="144"/>
      <c r="AQ60" s="144"/>
      <c r="AR60" s="145"/>
      <c r="AS60" s="143" t="e">
        <f t="shared" ref="AS60" si="860">AL60+1</f>
        <v>#REF!</v>
      </c>
      <c r="AT60" s="144"/>
      <c r="AU60" s="144"/>
      <c r="AV60" s="144"/>
      <c r="AW60" s="144"/>
      <c r="AX60" s="144"/>
      <c r="AY60" s="145"/>
      <c r="AZ60" s="143" t="e">
        <f t="shared" ref="AZ60" si="861">AS60+1</f>
        <v>#REF!</v>
      </c>
      <c r="BA60" s="144"/>
      <c r="BB60" s="144"/>
      <c r="BC60" s="144"/>
      <c r="BD60" s="144"/>
      <c r="BE60" s="144"/>
      <c r="BF60" s="145"/>
      <c r="BG60" s="143" t="e">
        <f t="shared" ref="BG60" si="862">AZ60+1</f>
        <v>#REF!</v>
      </c>
      <c r="BH60" s="144"/>
      <c r="BI60" s="144"/>
      <c r="BJ60" s="144"/>
      <c r="BK60" s="144"/>
      <c r="BL60" s="144"/>
      <c r="BM60" s="145"/>
      <c r="BN60" s="143" t="e">
        <f t="shared" ref="BN60" si="863">BG60+1</f>
        <v>#REF!</v>
      </c>
      <c r="BO60" s="144"/>
      <c r="BP60" s="144"/>
      <c r="BQ60" s="144"/>
      <c r="BR60" s="144"/>
      <c r="BS60" s="144"/>
      <c r="BT60" s="145"/>
      <c r="BU60" s="143" t="e">
        <f t="shared" ref="BU60" si="864">BN60+1</f>
        <v>#REF!</v>
      </c>
      <c r="BV60" s="144"/>
      <c r="BW60" s="144"/>
      <c r="BX60" s="144"/>
      <c r="BY60" s="144"/>
      <c r="BZ60" s="144"/>
      <c r="CA60" s="145"/>
      <c r="CB60" s="143" t="e">
        <f t="shared" ref="CB60" si="865">BU60+1</f>
        <v>#REF!</v>
      </c>
      <c r="CC60" s="144"/>
      <c r="CD60" s="144"/>
      <c r="CE60" s="144"/>
      <c r="CF60" s="144"/>
      <c r="CG60" s="144"/>
      <c r="CH60" s="145"/>
      <c r="CI60" s="143" t="e">
        <f t="shared" ref="CI60" si="866">CB60+1</f>
        <v>#REF!</v>
      </c>
      <c r="CJ60" s="144"/>
      <c r="CK60" s="144"/>
      <c r="CL60" s="144"/>
      <c r="CM60" s="144"/>
      <c r="CN60" s="144"/>
      <c r="CO60" s="145"/>
      <c r="CP60" s="143" t="e">
        <f t="shared" ref="CP60" si="867">CI60+1</f>
        <v>#REF!</v>
      </c>
      <c r="CQ60" s="144"/>
      <c r="CR60" s="144"/>
      <c r="CS60" s="144"/>
      <c r="CT60" s="144"/>
      <c r="CU60" s="144"/>
      <c r="CV60" s="145"/>
      <c r="CW60" s="143" t="e">
        <f t="shared" ref="CW60" si="868">CP60+1</f>
        <v>#REF!</v>
      </c>
      <c r="CX60" s="144"/>
      <c r="CY60" s="144"/>
      <c r="CZ60" s="144"/>
      <c r="DA60" s="144"/>
      <c r="DB60" s="144"/>
      <c r="DC60" s="145"/>
      <c r="DD60" s="143" t="e">
        <f t="shared" ref="DD60" si="869">CW60+1</f>
        <v>#REF!</v>
      </c>
      <c r="DE60" s="144"/>
      <c r="DF60" s="144"/>
      <c r="DG60" s="144"/>
      <c r="DH60" s="144"/>
      <c r="DI60" s="144"/>
      <c r="DJ60" s="145"/>
      <c r="DK60" s="143" t="e">
        <f t="shared" ref="DK60" si="870">DD60+1</f>
        <v>#REF!</v>
      </c>
      <c r="DL60" s="144"/>
      <c r="DM60" s="144"/>
      <c r="DN60" s="144"/>
      <c r="DO60" s="144"/>
      <c r="DP60" s="144"/>
      <c r="DQ60" s="145"/>
      <c r="DR60" s="143" t="e">
        <f t="shared" ref="DR60" si="871">DK60+1</f>
        <v>#REF!</v>
      </c>
      <c r="DS60" s="144"/>
      <c r="DT60" s="144"/>
      <c r="DU60" s="144"/>
      <c r="DV60" s="144"/>
      <c r="DW60" s="144"/>
      <c r="DX60" s="145"/>
      <c r="DY60" s="143" t="e">
        <f t="shared" ref="DY60" si="872">DR60+1</f>
        <v>#REF!</v>
      </c>
      <c r="DZ60" s="144"/>
      <c r="EA60" s="144"/>
      <c r="EB60" s="144"/>
      <c r="EC60" s="144"/>
      <c r="ED60" s="144"/>
      <c r="EE60" s="145"/>
      <c r="EF60" s="143" t="e">
        <f t="shared" ref="EF60" si="873">DY60+1</f>
        <v>#REF!</v>
      </c>
      <c r="EG60" s="144"/>
      <c r="EH60" s="144"/>
      <c r="EI60" s="144"/>
      <c r="EJ60" s="144"/>
      <c r="EK60" s="144"/>
      <c r="EL60" s="145"/>
      <c r="EM60" s="143" t="e">
        <f t="shared" ref="EM60" si="874">EF60+1</f>
        <v>#REF!</v>
      </c>
      <c r="EN60" s="144"/>
      <c r="EO60" s="144"/>
      <c r="EP60" s="144"/>
      <c r="EQ60" s="144"/>
      <c r="ER60" s="144"/>
      <c r="ES60" s="145"/>
      <c r="ET60" s="143" t="e">
        <f t="shared" ref="ET60" si="875">EM60+1</f>
        <v>#REF!</v>
      </c>
      <c r="EU60" s="144"/>
      <c r="EV60" s="144"/>
      <c r="EW60" s="144"/>
      <c r="EX60" s="144"/>
      <c r="EY60" s="144"/>
      <c r="EZ60" s="145"/>
      <c r="FA60" s="143" t="e">
        <f t="shared" ref="FA60" si="876">ET60+1</f>
        <v>#REF!</v>
      </c>
      <c r="FB60" s="144"/>
      <c r="FC60" s="144"/>
      <c r="FD60" s="144"/>
      <c r="FE60" s="144"/>
      <c r="FF60" s="144"/>
      <c r="FG60" s="145"/>
      <c r="FH60" s="143" t="e">
        <f t="shared" ref="FH60" si="877">FA60+1</f>
        <v>#REF!</v>
      </c>
      <c r="FI60" s="144"/>
      <c r="FJ60" s="144"/>
      <c r="FK60" s="144"/>
      <c r="FL60" s="144"/>
      <c r="FM60" s="144"/>
      <c r="FN60" s="145"/>
      <c r="FO60" s="143" t="e">
        <f t="shared" ref="FO60" si="878">FH60+1</f>
        <v>#REF!</v>
      </c>
      <c r="FP60" s="144"/>
      <c r="FQ60" s="144"/>
      <c r="FR60" s="144"/>
      <c r="FS60" s="144"/>
      <c r="FT60" s="144"/>
      <c r="FU60" s="145"/>
      <c r="FV60" s="143" t="e">
        <f t="shared" ref="FV60" si="879">FO60+1</f>
        <v>#REF!</v>
      </c>
      <c r="FW60" s="144"/>
      <c r="FX60" s="144"/>
      <c r="FY60" s="144"/>
      <c r="FZ60" s="144"/>
      <c r="GA60" s="144"/>
      <c r="GB60" s="145"/>
      <c r="GC60" s="143" t="e">
        <f t="shared" ref="GC60" si="880">FV60+1</f>
        <v>#REF!</v>
      </c>
      <c r="GD60" s="144"/>
      <c r="GE60" s="144"/>
      <c r="GF60" s="144"/>
      <c r="GG60" s="144"/>
      <c r="GH60" s="144"/>
      <c r="GI60" s="145"/>
      <c r="GJ60" s="143" t="e">
        <f t="shared" ref="GJ60" si="881">GC60+1</f>
        <v>#REF!</v>
      </c>
      <c r="GK60" s="144"/>
      <c r="GL60" s="144"/>
      <c r="GM60" s="144"/>
      <c r="GN60" s="144"/>
      <c r="GO60" s="144"/>
      <c r="GP60" s="145"/>
      <c r="GQ60" s="143" t="e">
        <f t="shared" ref="GQ60" si="882">GJ60+1</f>
        <v>#REF!</v>
      </c>
      <c r="GR60" s="144"/>
      <c r="GS60" s="144"/>
      <c r="GT60" s="144"/>
      <c r="GU60" s="144"/>
      <c r="GV60" s="144"/>
      <c r="GW60" s="145"/>
      <c r="GX60" s="143" t="e">
        <f t="shared" ref="GX60" si="883">GQ60+1</f>
        <v>#REF!</v>
      </c>
      <c r="GY60" s="144"/>
      <c r="GZ60" s="144"/>
      <c r="HA60" s="144"/>
      <c r="HB60" s="144"/>
      <c r="HC60" s="144"/>
      <c r="HD60" s="145"/>
      <c r="HE60" s="143" t="e">
        <f t="shared" ref="HE60" si="884">GX60+1</f>
        <v>#REF!</v>
      </c>
      <c r="HF60" s="144"/>
      <c r="HG60" s="144"/>
      <c r="HH60" s="144"/>
      <c r="HI60" s="144"/>
      <c r="HJ60" s="144"/>
      <c r="HK60" s="145"/>
    </row>
    <row r="61" spans="1:220" s="7" customFormat="1" ht="15.75" customHeight="1">
      <c r="B61" s="13"/>
      <c r="C61" s="146" t="e">
        <f>IF(C62=5,"الخميس",IF(C62=4,"الأربعاء",IF(C62=3,"الثلاثاء",IF(C62=2,"الإثنين",IF(C62=1,"الأحد",IF(C62=6,"الجمعة",IF(C62=7,"السبت")))))))</f>
        <v>#REF!</v>
      </c>
      <c r="D61" s="144"/>
      <c r="E61" s="144"/>
      <c r="F61" s="144"/>
      <c r="G61" s="144"/>
      <c r="H61" s="144"/>
      <c r="I61" s="145"/>
      <c r="J61" s="146" t="e">
        <f>IF(J62=5,"الخميس",IF(J62=4,"الأربعاء",IF(J62=3,"الثلاثاء",IF(J62=2,"الإثنين",IF(J62=1,"الأحد",IF(J62=6,"الجمعة",IF(J62=7,"السبت")))))))</f>
        <v>#REF!</v>
      </c>
      <c r="K61" s="144"/>
      <c r="L61" s="144"/>
      <c r="M61" s="144"/>
      <c r="N61" s="144"/>
      <c r="O61" s="144"/>
      <c r="P61" s="145"/>
      <c r="Q61" s="146" t="e">
        <f>IF(Q62=5,"الخميس",IF(Q62=4,"الأربعاء",IF(Q62=3,"الثلاثاء",IF(Q62=2,"الإثنين",IF(Q62=1,"الأحد",IF(Q62=6,"الجمعة",IF(Q62=7,"السبت")))))))</f>
        <v>#REF!</v>
      </c>
      <c r="R61" s="144"/>
      <c r="S61" s="144"/>
      <c r="T61" s="144"/>
      <c r="U61" s="144"/>
      <c r="V61" s="144"/>
      <c r="W61" s="145"/>
      <c r="X61" s="146" t="e">
        <f>IF(X62=5,"الخميس",IF(X62=4,"الأربعاء",IF(X62=3,"الثلاثاء",IF(X62=2,"الإثنين",IF(X62=1,"الأحد",IF(X62=6,"الجمعة",IF(X62=7,"السبت")))))))</f>
        <v>#REF!</v>
      </c>
      <c r="Y61" s="144"/>
      <c r="Z61" s="144"/>
      <c r="AA61" s="144"/>
      <c r="AB61" s="144"/>
      <c r="AC61" s="144"/>
      <c r="AD61" s="145"/>
      <c r="AE61" s="146" t="e">
        <f t="shared" ref="AE61" si="885">IF(AE62=5,"الخميس",IF(AE62=4,"الأربعاء",IF(AE62=3,"الثلاثاء",IF(AE62=2,"الإثنين",IF(AE62=1,"الأحد",IF(AE62=6,"الجمعة",IF(AE62=7,"السبت")))))))</f>
        <v>#REF!</v>
      </c>
      <c r="AF61" s="144"/>
      <c r="AG61" s="144"/>
      <c r="AH61" s="144"/>
      <c r="AI61" s="144"/>
      <c r="AJ61" s="144"/>
      <c r="AK61" s="145"/>
      <c r="AL61" s="146" t="e">
        <f t="shared" ref="AL61" si="886">IF(AL62=5,"الخميس",IF(AL62=4,"الأربعاء",IF(AL62=3,"الثلاثاء",IF(AL62=2,"الإثنين",IF(AL62=1,"الأحد",IF(AL62=6,"الجمعة",IF(AL62=7,"السبت")))))))</f>
        <v>#REF!</v>
      </c>
      <c r="AM61" s="144"/>
      <c r="AN61" s="144"/>
      <c r="AO61" s="144"/>
      <c r="AP61" s="144"/>
      <c r="AQ61" s="144"/>
      <c r="AR61" s="145"/>
      <c r="AS61" s="146" t="e">
        <f t="shared" ref="AS61" si="887">IF(AS62=5,"الخميس",IF(AS62=4,"الأربعاء",IF(AS62=3,"الثلاثاء",IF(AS62=2,"الإثنين",IF(AS62=1,"الأحد",IF(AS62=6,"الجمعة",IF(AS62=7,"السبت")))))))</f>
        <v>#REF!</v>
      </c>
      <c r="AT61" s="144"/>
      <c r="AU61" s="144"/>
      <c r="AV61" s="144"/>
      <c r="AW61" s="144"/>
      <c r="AX61" s="144"/>
      <c r="AY61" s="145"/>
      <c r="AZ61" s="146" t="e">
        <f t="shared" ref="AZ61" si="888">IF(AZ62=5,"الخميس",IF(AZ62=4,"الأربعاء",IF(AZ62=3,"الثلاثاء",IF(AZ62=2,"الإثنين",IF(AZ62=1,"الأحد",IF(AZ62=6,"الجمعة",IF(AZ62=7,"السبت")))))))</f>
        <v>#REF!</v>
      </c>
      <c r="BA61" s="144"/>
      <c r="BB61" s="144"/>
      <c r="BC61" s="144"/>
      <c r="BD61" s="144"/>
      <c r="BE61" s="144"/>
      <c r="BF61" s="145"/>
      <c r="BG61" s="146" t="e">
        <f t="shared" ref="BG61" si="889">IF(BG62=5,"الخميس",IF(BG62=4,"الأربعاء",IF(BG62=3,"الثلاثاء",IF(BG62=2,"الإثنين",IF(BG62=1,"الأحد",IF(BG62=6,"الجمعة",IF(BG62=7,"السبت")))))))</f>
        <v>#REF!</v>
      </c>
      <c r="BH61" s="144"/>
      <c r="BI61" s="144"/>
      <c r="BJ61" s="144"/>
      <c r="BK61" s="144"/>
      <c r="BL61" s="144"/>
      <c r="BM61" s="145"/>
      <c r="BN61" s="146" t="e">
        <f t="shared" ref="BN61" si="890">IF(BN62=5,"الخميس",IF(BN62=4,"الأربعاء",IF(BN62=3,"الثلاثاء",IF(BN62=2,"الإثنين",IF(BN62=1,"الأحد",IF(BN62=6,"الجمعة",IF(BN62=7,"السبت")))))))</f>
        <v>#REF!</v>
      </c>
      <c r="BO61" s="144"/>
      <c r="BP61" s="144"/>
      <c r="BQ61" s="144"/>
      <c r="BR61" s="144"/>
      <c r="BS61" s="144"/>
      <c r="BT61" s="145"/>
      <c r="BU61" s="146" t="e">
        <f t="shared" ref="BU61" si="891">IF(BU62=5,"الخميس",IF(BU62=4,"الأربعاء",IF(BU62=3,"الثلاثاء",IF(BU62=2,"الإثنين",IF(BU62=1,"الأحد",IF(BU62=6,"الجمعة",IF(BU62=7,"السبت")))))))</f>
        <v>#REF!</v>
      </c>
      <c r="BV61" s="144"/>
      <c r="BW61" s="144"/>
      <c r="BX61" s="144"/>
      <c r="BY61" s="144"/>
      <c r="BZ61" s="144"/>
      <c r="CA61" s="145"/>
      <c r="CB61" s="146" t="e">
        <f t="shared" ref="CB61" si="892">IF(CB62=5,"الخميس",IF(CB62=4,"الأربعاء",IF(CB62=3,"الثلاثاء",IF(CB62=2,"الإثنين",IF(CB62=1,"الأحد",IF(CB62=6,"الجمعة",IF(CB62=7,"السبت")))))))</f>
        <v>#REF!</v>
      </c>
      <c r="CC61" s="144"/>
      <c r="CD61" s="144"/>
      <c r="CE61" s="144"/>
      <c r="CF61" s="144"/>
      <c r="CG61" s="144"/>
      <c r="CH61" s="145"/>
      <c r="CI61" s="146" t="e">
        <f t="shared" ref="CI61" si="893">IF(CI62=5,"الخميس",IF(CI62=4,"الأربعاء",IF(CI62=3,"الثلاثاء",IF(CI62=2,"الإثنين",IF(CI62=1,"الأحد",IF(CI62=6,"الجمعة",IF(CI62=7,"السبت")))))))</f>
        <v>#REF!</v>
      </c>
      <c r="CJ61" s="144"/>
      <c r="CK61" s="144"/>
      <c r="CL61" s="144"/>
      <c r="CM61" s="144"/>
      <c r="CN61" s="144"/>
      <c r="CO61" s="145"/>
      <c r="CP61" s="146" t="e">
        <f t="shared" ref="CP61" si="894">IF(CP62=5,"الخميس",IF(CP62=4,"الأربعاء",IF(CP62=3,"الثلاثاء",IF(CP62=2,"الإثنين",IF(CP62=1,"الأحد",IF(CP62=6,"الجمعة",IF(CP62=7,"السبت")))))))</f>
        <v>#REF!</v>
      </c>
      <c r="CQ61" s="144"/>
      <c r="CR61" s="144"/>
      <c r="CS61" s="144"/>
      <c r="CT61" s="144"/>
      <c r="CU61" s="144"/>
      <c r="CV61" s="145"/>
      <c r="CW61" s="146" t="e">
        <f t="shared" ref="CW61" si="895">IF(CW62=5,"الخميس",IF(CW62=4,"الأربعاء",IF(CW62=3,"الثلاثاء",IF(CW62=2,"الإثنين",IF(CW62=1,"الأحد",IF(CW62=6,"الجمعة",IF(CW62=7,"السبت")))))))</f>
        <v>#REF!</v>
      </c>
      <c r="CX61" s="144"/>
      <c r="CY61" s="144"/>
      <c r="CZ61" s="144"/>
      <c r="DA61" s="144"/>
      <c r="DB61" s="144"/>
      <c r="DC61" s="145"/>
      <c r="DD61" s="146" t="e">
        <f t="shared" ref="DD61" si="896">IF(DD62=5,"الخميس",IF(DD62=4,"الأربعاء",IF(DD62=3,"الثلاثاء",IF(DD62=2,"الإثنين",IF(DD62=1,"الأحد",IF(DD62=6,"الجمعة",IF(DD62=7,"السبت")))))))</f>
        <v>#REF!</v>
      </c>
      <c r="DE61" s="144"/>
      <c r="DF61" s="144"/>
      <c r="DG61" s="144"/>
      <c r="DH61" s="144"/>
      <c r="DI61" s="144"/>
      <c r="DJ61" s="145"/>
      <c r="DK61" s="146" t="e">
        <f t="shared" ref="DK61" si="897">IF(DK62=5,"الخميس",IF(DK62=4,"الأربعاء",IF(DK62=3,"الثلاثاء",IF(DK62=2,"الإثنين",IF(DK62=1,"الأحد",IF(DK62=6,"الجمعة",IF(DK62=7,"السبت")))))))</f>
        <v>#REF!</v>
      </c>
      <c r="DL61" s="144"/>
      <c r="DM61" s="144"/>
      <c r="DN61" s="144"/>
      <c r="DO61" s="144"/>
      <c r="DP61" s="144"/>
      <c r="DQ61" s="145"/>
      <c r="DR61" s="146" t="e">
        <f t="shared" ref="DR61" si="898">IF(DR62=5,"الخميس",IF(DR62=4,"الأربعاء",IF(DR62=3,"الثلاثاء",IF(DR62=2,"الإثنين",IF(DR62=1,"الأحد",IF(DR62=6,"الجمعة",IF(DR62=7,"السبت")))))))</f>
        <v>#REF!</v>
      </c>
      <c r="DS61" s="144"/>
      <c r="DT61" s="144"/>
      <c r="DU61" s="144"/>
      <c r="DV61" s="144"/>
      <c r="DW61" s="144"/>
      <c r="DX61" s="145"/>
      <c r="DY61" s="146" t="e">
        <f t="shared" ref="DY61" si="899">IF(DY62=5,"الخميس",IF(DY62=4,"الأربعاء",IF(DY62=3,"الثلاثاء",IF(DY62=2,"الإثنين",IF(DY62=1,"الأحد",IF(DY62=6,"الجمعة",IF(DY62=7,"السبت")))))))</f>
        <v>#REF!</v>
      </c>
      <c r="DZ61" s="144"/>
      <c r="EA61" s="144"/>
      <c r="EB61" s="144"/>
      <c r="EC61" s="144"/>
      <c r="ED61" s="144"/>
      <c r="EE61" s="145"/>
      <c r="EF61" s="146" t="e">
        <f t="shared" ref="EF61" si="900">IF(EF62=5,"الخميس",IF(EF62=4,"الأربعاء",IF(EF62=3,"الثلاثاء",IF(EF62=2,"الإثنين",IF(EF62=1,"الأحد",IF(EF62=6,"الجمعة",IF(EF62=7,"السبت")))))))</f>
        <v>#REF!</v>
      </c>
      <c r="EG61" s="144"/>
      <c r="EH61" s="144"/>
      <c r="EI61" s="144"/>
      <c r="EJ61" s="144"/>
      <c r="EK61" s="144"/>
      <c r="EL61" s="145"/>
      <c r="EM61" s="146" t="e">
        <f t="shared" ref="EM61" si="901">IF(EM62=5,"الخميس",IF(EM62=4,"الأربعاء",IF(EM62=3,"الثلاثاء",IF(EM62=2,"الإثنين",IF(EM62=1,"الأحد",IF(EM62=6,"الجمعة",IF(EM62=7,"السبت")))))))</f>
        <v>#REF!</v>
      </c>
      <c r="EN61" s="144"/>
      <c r="EO61" s="144"/>
      <c r="EP61" s="144"/>
      <c r="EQ61" s="144"/>
      <c r="ER61" s="144"/>
      <c r="ES61" s="145"/>
      <c r="ET61" s="146" t="e">
        <f t="shared" ref="ET61" si="902">IF(ET62=5,"الخميس",IF(ET62=4,"الأربعاء",IF(ET62=3,"الثلاثاء",IF(ET62=2,"الإثنين",IF(ET62=1,"الأحد",IF(ET62=6,"الجمعة",IF(ET62=7,"السبت")))))))</f>
        <v>#REF!</v>
      </c>
      <c r="EU61" s="144"/>
      <c r="EV61" s="144"/>
      <c r="EW61" s="144"/>
      <c r="EX61" s="144"/>
      <c r="EY61" s="144"/>
      <c r="EZ61" s="145"/>
      <c r="FA61" s="146" t="e">
        <f t="shared" ref="FA61" si="903">IF(FA62=5,"الخميس",IF(FA62=4,"الأربعاء",IF(FA62=3,"الثلاثاء",IF(FA62=2,"الإثنين",IF(FA62=1,"الأحد",IF(FA62=6,"الجمعة",IF(FA62=7,"السبت")))))))</f>
        <v>#REF!</v>
      </c>
      <c r="FB61" s="144"/>
      <c r="FC61" s="144"/>
      <c r="FD61" s="144"/>
      <c r="FE61" s="144"/>
      <c r="FF61" s="144"/>
      <c r="FG61" s="145"/>
      <c r="FH61" s="146" t="e">
        <f t="shared" ref="FH61" si="904">IF(FH62=5,"الخميس",IF(FH62=4,"الأربعاء",IF(FH62=3,"الثلاثاء",IF(FH62=2,"الإثنين",IF(FH62=1,"الأحد",IF(FH62=6,"الجمعة",IF(FH62=7,"السبت")))))))</f>
        <v>#REF!</v>
      </c>
      <c r="FI61" s="144"/>
      <c r="FJ61" s="144"/>
      <c r="FK61" s="144"/>
      <c r="FL61" s="144"/>
      <c r="FM61" s="144"/>
      <c r="FN61" s="145"/>
      <c r="FO61" s="146" t="e">
        <f t="shared" ref="FO61" si="905">IF(FO62=5,"الخميس",IF(FO62=4,"الأربعاء",IF(FO62=3,"الثلاثاء",IF(FO62=2,"الإثنين",IF(FO62=1,"الأحد",IF(FO62=6,"الجمعة",IF(FO62=7,"السبت")))))))</f>
        <v>#REF!</v>
      </c>
      <c r="FP61" s="144"/>
      <c r="FQ61" s="144"/>
      <c r="FR61" s="144"/>
      <c r="FS61" s="144"/>
      <c r="FT61" s="144"/>
      <c r="FU61" s="145"/>
      <c r="FV61" s="146" t="e">
        <f t="shared" ref="FV61" si="906">IF(FV62=5,"الخميس",IF(FV62=4,"الأربعاء",IF(FV62=3,"الثلاثاء",IF(FV62=2,"الإثنين",IF(FV62=1,"الأحد",IF(FV62=6,"الجمعة",IF(FV62=7,"السبت")))))))</f>
        <v>#REF!</v>
      </c>
      <c r="FW61" s="144"/>
      <c r="FX61" s="144"/>
      <c r="FY61" s="144"/>
      <c r="FZ61" s="144"/>
      <c r="GA61" s="144"/>
      <c r="GB61" s="145"/>
      <c r="GC61" s="146" t="e">
        <f t="shared" ref="GC61" si="907">IF(GC62=5,"الخميس",IF(GC62=4,"الأربعاء",IF(GC62=3,"الثلاثاء",IF(GC62=2,"الإثنين",IF(GC62=1,"الأحد",IF(GC62=6,"الجمعة",IF(GC62=7,"السبت")))))))</f>
        <v>#REF!</v>
      </c>
      <c r="GD61" s="144"/>
      <c r="GE61" s="144"/>
      <c r="GF61" s="144"/>
      <c r="GG61" s="144"/>
      <c r="GH61" s="144"/>
      <c r="GI61" s="145"/>
      <c r="GJ61" s="146" t="e">
        <f t="shared" ref="GJ61" si="908">IF(GJ62=5,"الخميس",IF(GJ62=4,"الأربعاء",IF(GJ62=3,"الثلاثاء",IF(GJ62=2,"الإثنين",IF(GJ62=1,"الأحد",IF(GJ62=6,"الجمعة",IF(GJ62=7,"السبت")))))))</f>
        <v>#REF!</v>
      </c>
      <c r="GK61" s="144"/>
      <c r="GL61" s="144"/>
      <c r="GM61" s="144"/>
      <c r="GN61" s="144"/>
      <c r="GO61" s="144"/>
      <c r="GP61" s="145"/>
      <c r="GQ61" s="146" t="e">
        <f t="shared" ref="GQ61" si="909">IF(GQ62=5,"الخميس",IF(GQ62=4,"الأربعاء",IF(GQ62=3,"الثلاثاء",IF(GQ62=2,"الإثنين",IF(GQ62=1,"الأحد",IF(GQ62=6,"الجمعة",IF(GQ62=7,"السبت")))))))</f>
        <v>#REF!</v>
      </c>
      <c r="GR61" s="144"/>
      <c r="GS61" s="144"/>
      <c r="GT61" s="144"/>
      <c r="GU61" s="144"/>
      <c r="GV61" s="144"/>
      <c r="GW61" s="145"/>
      <c r="GX61" s="146" t="e">
        <f t="shared" ref="GX61" si="910">IF(GX62=5,"الخميس",IF(GX62=4,"الأربعاء",IF(GX62=3,"الثلاثاء",IF(GX62=2,"الإثنين",IF(GX62=1,"الأحد",IF(GX62=6,"الجمعة",IF(GX62=7,"السبت")))))))</f>
        <v>#REF!</v>
      </c>
      <c r="GY61" s="144"/>
      <c r="GZ61" s="144"/>
      <c r="HA61" s="144"/>
      <c r="HB61" s="144"/>
      <c r="HC61" s="144"/>
      <c r="HD61" s="145"/>
      <c r="HE61" s="146" t="e">
        <f t="shared" ref="HE61" si="911">IF(HE62=5,"الخميس",IF(HE62=4,"الأربعاء",IF(HE62=3,"الثلاثاء",IF(HE62=2,"الإثنين",IF(HE62=1,"الأحد",IF(HE62=6,"الجمعة",IF(HE62=7,"السبت")))))))</f>
        <v>#REF!</v>
      </c>
      <c r="HF61" s="144"/>
      <c r="HG61" s="144"/>
      <c r="HH61" s="144"/>
      <c r="HI61" s="144"/>
      <c r="HJ61" s="144"/>
      <c r="HK61" s="145"/>
      <c r="HL61"/>
    </row>
    <row r="62" spans="1:220" ht="15.75" thickBot="1">
      <c r="C62" s="147" t="e">
        <f>WEEKDAY(C60)</f>
        <v>#REF!</v>
      </c>
      <c r="D62" s="148"/>
      <c r="E62" s="149"/>
      <c r="F62" s="149"/>
      <c r="G62" s="149"/>
      <c r="H62" s="149"/>
      <c r="I62" s="126"/>
      <c r="J62" s="147" t="e">
        <f>WEEKDAY(J60)</f>
        <v>#REF!</v>
      </c>
      <c r="K62" s="148"/>
      <c r="L62" s="148"/>
      <c r="M62" s="148"/>
      <c r="N62" s="148"/>
      <c r="O62" s="148"/>
      <c r="P62" s="150"/>
      <c r="Q62" s="147" t="e">
        <f>WEEKDAY(Q60)</f>
        <v>#REF!</v>
      </c>
      <c r="R62" s="148"/>
      <c r="S62" s="149"/>
      <c r="T62" s="149"/>
      <c r="U62" s="149"/>
      <c r="V62" s="149"/>
      <c r="W62" s="126"/>
      <c r="X62" s="147" t="e">
        <f>WEEKDAY(X60)</f>
        <v>#REF!</v>
      </c>
      <c r="Y62" s="148"/>
      <c r="Z62" s="149"/>
      <c r="AA62" s="149"/>
      <c r="AB62" s="149"/>
      <c r="AC62" s="149"/>
      <c r="AD62" s="126"/>
      <c r="AE62" s="147" t="e">
        <f t="shared" ref="AE62" si="912">WEEKDAY(AE60)</f>
        <v>#REF!</v>
      </c>
      <c r="AF62" s="148"/>
      <c r="AG62" s="149"/>
      <c r="AH62" s="149"/>
      <c r="AI62" s="149"/>
      <c r="AJ62" s="149"/>
      <c r="AK62" s="126"/>
      <c r="AL62" s="147" t="e">
        <f t="shared" ref="AL62" si="913">WEEKDAY(AL60)</f>
        <v>#REF!</v>
      </c>
      <c r="AM62" s="148"/>
      <c r="AN62" s="149"/>
      <c r="AO62" s="149"/>
      <c r="AP62" s="149"/>
      <c r="AQ62" s="149"/>
      <c r="AR62" s="126"/>
      <c r="AS62" s="147" t="e">
        <f t="shared" ref="AS62" si="914">WEEKDAY(AS60)</f>
        <v>#REF!</v>
      </c>
      <c r="AT62" s="148"/>
      <c r="AU62" s="149"/>
      <c r="AV62" s="149"/>
      <c r="AW62" s="149"/>
      <c r="AX62" s="149"/>
      <c r="AY62" s="126"/>
      <c r="AZ62" s="147" t="e">
        <f t="shared" ref="AZ62" si="915">WEEKDAY(AZ60)</f>
        <v>#REF!</v>
      </c>
      <c r="BA62" s="148"/>
      <c r="BB62" s="149"/>
      <c r="BC62" s="149"/>
      <c r="BD62" s="149"/>
      <c r="BE62" s="149"/>
      <c r="BF62" s="126"/>
      <c r="BG62" s="147" t="e">
        <f t="shared" ref="BG62" si="916">WEEKDAY(BG60)</f>
        <v>#REF!</v>
      </c>
      <c r="BH62" s="148"/>
      <c r="BI62" s="149"/>
      <c r="BJ62" s="149"/>
      <c r="BK62" s="149"/>
      <c r="BL62" s="149"/>
      <c r="BM62" s="126"/>
      <c r="BN62" s="147" t="e">
        <f t="shared" ref="BN62" si="917">WEEKDAY(BN60)</f>
        <v>#REF!</v>
      </c>
      <c r="BO62" s="148"/>
      <c r="BP62" s="149"/>
      <c r="BQ62" s="149"/>
      <c r="BR62" s="149"/>
      <c r="BS62" s="149"/>
      <c r="BT62" s="126"/>
      <c r="BU62" s="147" t="e">
        <f t="shared" ref="BU62" si="918">WEEKDAY(BU60)</f>
        <v>#REF!</v>
      </c>
      <c r="BV62" s="148"/>
      <c r="BW62" s="149"/>
      <c r="BX62" s="149"/>
      <c r="BY62" s="149"/>
      <c r="BZ62" s="149"/>
      <c r="CA62" s="126"/>
      <c r="CB62" s="147" t="e">
        <f t="shared" ref="CB62" si="919">WEEKDAY(CB60)</f>
        <v>#REF!</v>
      </c>
      <c r="CC62" s="148"/>
      <c r="CD62" s="149"/>
      <c r="CE62" s="149"/>
      <c r="CF62" s="149"/>
      <c r="CG62" s="149"/>
      <c r="CH62" s="126"/>
      <c r="CI62" s="147" t="e">
        <f t="shared" ref="CI62" si="920">WEEKDAY(CI60)</f>
        <v>#REF!</v>
      </c>
      <c r="CJ62" s="148"/>
      <c r="CK62" s="149"/>
      <c r="CL62" s="149"/>
      <c r="CM62" s="149"/>
      <c r="CN62" s="149"/>
      <c r="CO62" s="126"/>
      <c r="CP62" s="147" t="e">
        <f t="shared" ref="CP62" si="921">WEEKDAY(CP60)</f>
        <v>#REF!</v>
      </c>
      <c r="CQ62" s="148"/>
      <c r="CR62" s="149"/>
      <c r="CS62" s="149"/>
      <c r="CT62" s="149"/>
      <c r="CU62" s="149"/>
      <c r="CV62" s="126"/>
      <c r="CW62" s="147" t="e">
        <f t="shared" ref="CW62" si="922">WEEKDAY(CW60)</f>
        <v>#REF!</v>
      </c>
      <c r="CX62" s="148"/>
      <c r="CY62" s="149"/>
      <c r="CZ62" s="149"/>
      <c r="DA62" s="149"/>
      <c r="DB62" s="149"/>
      <c r="DC62" s="126"/>
      <c r="DD62" s="147" t="e">
        <f t="shared" ref="DD62" si="923">WEEKDAY(DD60)</f>
        <v>#REF!</v>
      </c>
      <c r="DE62" s="148"/>
      <c r="DF62" s="149"/>
      <c r="DG62" s="149"/>
      <c r="DH62" s="149"/>
      <c r="DI62" s="149"/>
      <c r="DJ62" s="126"/>
      <c r="DK62" s="147" t="e">
        <f t="shared" ref="DK62" si="924">WEEKDAY(DK60)</f>
        <v>#REF!</v>
      </c>
      <c r="DL62" s="148"/>
      <c r="DM62" s="149"/>
      <c r="DN62" s="149"/>
      <c r="DO62" s="149"/>
      <c r="DP62" s="149"/>
      <c r="DQ62" s="126"/>
      <c r="DR62" s="147" t="e">
        <f t="shared" ref="DR62" si="925">WEEKDAY(DR60)</f>
        <v>#REF!</v>
      </c>
      <c r="DS62" s="148"/>
      <c r="DT62" s="149"/>
      <c r="DU62" s="149"/>
      <c r="DV62" s="149"/>
      <c r="DW62" s="149"/>
      <c r="DX62" s="126"/>
      <c r="DY62" s="147" t="e">
        <f t="shared" ref="DY62" si="926">WEEKDAY(DY60)</f>
        <v>#REF!</v>
      </c>
      <c r="DZ62" s="148"/>
      <c r="EA62" s="149"/>
      <c r="EB62" s="149"/>
      <c r="EC62" s="149"/>
      <c r="ED62" s="149"/>
      <c r="EE62" s="126"/>
      <c r="EF62" s="147" t="e">
        <f t="shared" ref="EF62" si="927">WEEKDAY(EF60)</f>
        <v>#REF!</v>
      </c>
      <c r="EG62" s="148"/>
      <c r="EH62" s="149"/>
      <c r="EI62" s="149"/>
      <c r="EJ62" s="149"/>
      <c r="EK62" s="149"/>
      <c r="EL62" s="126"/>
      <c r="EM62" s="147" t="e">
        <f t="shared" ref="EM62" si="928">WEEKDAY(EM60)</f>
        <v>#REF!</v>
      </c>
      <c r="EN62" s="148"/>
      <c r="EO62" s="149"/>
      <c r="EP62" s="149"/>
      <c r="EQ62" s="149"/>
      <c r="ER62" s="149"/>
      <c r="ES62" s="126"/>
      <c r="ET62" s="147" t="e">
        <f t="shared" ref="ET62" si="929">WEEKDAY(ET60)</f>
        <v>#REF!</v>
      </c>
      <c r="EU62" s="148"/>
      <c r="EV62" s="149"/>
      <c r="EW62" s="149"/>
      <c r="EX62" s="149"/>
      <c r="EY62" s="149"/>
      <c r="EZ62" s="126"/>
      <c r="FA62" s="147" t="e">
        <f t="shared" ref="FA62" si="930">WEEKDAY(FA60)</f>
        <v>#REF!</v>
      </c>
      <c r="FB62" s="148"/>
      <c r="FC62" s="149"/>
      <c r="FD62" s="149"/>
      <c r="FE62" s="149"/>
      <c r="FF62" s="149"/>
      <c r="FG62" s="126"/>
      <c r="FH62" s="147" t="e">
        <f t="shared" ref="FH62" si="931">WEEKDAY(FH60)</f>
        <v>#REF!</v>
      </c>
      <c r="FI62" s="148"/>
      <c r="FJ62" s="149"/>
      <c r="FK62" s="149"/>
      <c r="FL62" s="149"/>
      <c r="FM62" s="149"/>
      <c r="FN62" s="126"/>
      <c r="FO62" s="147" t="e">
        <f t="shared" ref="FO62" si="932">WEEKDAY(FO60)</f>
        <v>#REF!</v>
      </c>
      <c r="FP62" s="148"/>
      <c r="FQ62" s="149"/>
      <c r="FR62" s="149"/>
      <c r="FS62" s="149"/>
      <c r="FT62" s="149"/>
      <c r="FU62" s="126"/>
      <c r="FV62" s="147" t="e">
        <f t="shared" ref="FV62" si="933">WEEKDAY(FV60)</f>
        <v>#REF!</v>
      </c>
      <c r="FW62" s="148"/>
      <c r="FX62" s="149"/>
      <c r="FY62" s="149"/>
      <c r="FZ62" s="149"/>
      <c r="GA62" s="149"/>
      <c r="GB62" s="126"/>
      <c r="GC62" s="147" t="e">
        <f t="shared" ref="GC62" si="934">WEEKDAY(GC60)</f>
        <v>#REF!</v>
      </c>
      <c r="GD62" s="148"/>
      <c r="GE62" s="149"/>
      <c r="GF62" s="149"/>
      <c r="GG62" s="149"/>
      <c r="GH62" s="149"/>
      <c r="GI62" s="126"/>
      <c r="GJ62" s="147" t="e">
        <f t="shared" ref="GJ62" si="935">WEEKDAY(GJ60)</f>
        <v>#REF!</v>
      </c>
      <c r="GK62" s="148"/>
      <c r="GL62" s="149"/>
      <c r="GM62" s="149"/>
      <c r="GN62" s="149"/>
      <c r="GO62" s="149"/>
      <c r="GP62" s="126"/>
      <c r="GQ62" s="147" t="e">
        <f t="shared" ref="GQ62" si="936">WEEKDAY(GQ60)</f>
        <v>#REF!</v>
      </c>
      <c r="GR62" s="148"/>
      <c r="GS62" s="149"/>
      <c r="GT62" s="149"/>
      <c r="GU62" s="149"/>
      <c r="GV62" s="149"/>
      <c r="GW62" s="126"/>
      <c r="GX62" s="147" t="e">
        <f t="shared" ref="GX62" si="937">WEEKDAY(GX60)</f>
        <v>#REF!</v>
      </c>
      <c r="GY62" s="148"/>
      <c r="GZ62" s="149"/>
      <c r="HA62" s="149"/>
      <c r="HB62" s="149"/>
      <c r="HC62" s="149"/>
      <c r="HD62" s="126"/>
      <c r="HE62" s="147" t="e">
        <f t="shared" ref="HE62" si="938">WEEKDAY(HE60)</f>
        <v>#REF!</v>
      </c>
      <c r="HF62" s="148"/>
      <c r="HG62" s="149"/>
      <c r="HH62" s="149"/>
      <c r="HI62" s="149"/>
      <c r="HJ62" s="149"/>
      <c r="HK62" s="126"/>
    </row>
    <row r="63" spans="1:220" ht="15">
      <c r="C63" s="9" t="s">
        <v>2</v>
      </c>
      <c r="D63" s="2" t="s">
        <v>3</v>
      </c>
      <c r="E63" s="2" t="s">
        <v>4</v>
      </c>
      <c r="F63" s="3" t="s">
        <v>5</v>
      </c>
      <c r="G63" s="4" t="s">
        <v>6</v>
      </c>
      <c r="H63" s="5" t="s">
        <v>7</v>
      </c>
      <c r="I63" s="6" t="s">
        <v>8</v>
      </c>
      <c r="J63" s="1" t="s">
        <v>2</v>
      </c>
      <c r="K63" s="2" t="s">
        <v>3</v>
      </c>
      <c r="L63" s="2" t="s">
        <v>4</v>
      </c>
      <c r="M63" s="3" t="s">
        <v>5</v>
      </c>
      <c r="N63" s="4" t="s">
        <v>6</v>
      </c>
      <c r="O63" s="5" t="s">
        <v>7</v>
      </c>
      <c r="P63" s="6" t="s">
        <v>8</v>
      </c>
      <c r="Q63" s="9" t="s">
        <v>2</v>
      </c>
      <c r="R63" s="2" t="s">
        <v>3</v>
      </c>
      <c r="S63" s="2" t="s">
        <v>4</v>
      </c>
      <c r="T63" s="3" t="s">
        <v>5</v>
      </c>
      <c r="U63" s="4" t="s">
        <v>6</v>
      </c>
      <c r="V63" s="5" t="s">
        <v>7</v>
      </c>
      <c r="W63" s="6" t="s">
        <v>8</v>
      </c>
      <c r="X63" s="1" t="s">
        <v>2</v>
      </c>
      <c r="Y63" s="2" t="s">
        <v>3</v>
      </c>
      <c r="Z63" s="2" t="s">
        <v>4</v>
      </c>
      <c r="AA63" s="3" t="s">
        <v>5</v>
      </c>
      <c r="AB63" s="4" t="s">
        <v>6</v>
      </c>
      <c r="AC63" s="5" t="s">
        <v>7</v>
      </c>
      <c r="AD63" s="6" t="s">
        <v>8</v>
      </c>
      <c r="AE63" s="9" t="s">
        <v>2</v>
      </c>
      <c r="AF63" s="2" t="s">
        <v>3</v>
      </c>
      <c r="AG63" s="2" t="s">
        <v>4</v>
      </c>
      <c r="AH63" s="3" t="s">
        <v>5</v>
      </c>
      <c r="AI63" s="4" t="s">
        <v>6</v>
      </c>
      <c r="AJ63" s="5" t="s">
        <v>7</v>
      </c>
      <c r="AK63" s="6" t="s">
        <v>8</v>
      </c>
      <c r="AL63" s="1" t="s">
        <v>2</v>
      </c>
      <c r="AM63" s="2" t="s">
        <v>3</v>
      </c>
      <c r="AN63" s="2" t="s">
        <v>4</v>
      </c>
      <c r="AO63" s="3" t="s">
        <v>5</v>
      </c>
      <c r="AP63" s="4" t="s">
        <v>6</v>
      </c>
      <c r="AQ63" s="5" t="s">
        <v>7</v>
      </c>
      <c r="AR63" s="6" t="s">
        <v>8</v>
      </c>
      <c r="AS63" s="1" t="s">
        <v>2</v>
      </c>
      <c r="AT63" s="2" t="s">
        <v>3</v>
      </c>
      <c r="AU63" s="2" t="s">
        <v>4</v>
      </c>
      <c r="AV63" s="3" t="s">
        <v>5</v>
      </c>
      <c r="AW63" s="4" t="s">
        <v>6</v>
      </c>
      <c r="AX63" s="5" t="s">
        <v>7</v>
      </c>
      <c r="AY63" s="6" t="s">
        <v>8</v>
      </c>
      <c r="AZ63" s="1" t="s">
        <v>2</v>
      </c>
      <c r="BA63" s="2" t="s">
        <v>3</v>
      </c>
      <c r="BB63" s="2" t="s">
        <v>4</v>
      </c>
      <c r="BC63" s="3" t="s">
        <v>5</v>
      </c>
      <c r="BD63" s="4" t="s">
        <v>6</v>
      </c>
      <c r="BE63" s="5" t="s">
        <v>7</v>
      </c>
      <c r="BF63" s="6" t="s">
        <v>8</v>
      </c>
      <c r="BG63" s="1" t="s">
        <v>2</v>
      </c>
      <c r="BH63" s="2" t="s">
        <v>3</v>
      </c>
      <c r="BI63" s="2" t="s">
        <v>4</v>
      </c>
      <c r="BJ63" s="3" t="s">
        <v>5</v>
      </c>
      <c r="BK63" s="4" t="s">
        <v>6</v>
      </c>
      <c r="BL63" s="5" t="s">
        <v>7</v>
      </c>
      <c r="BM63" s="6" t="s">
        <v>8</v>
      </c>
      <c r="BN63" s="1" t="s">
        <v>2</v>
      </c>
      <c r="BO63" s="2" t="s">
        <v>3</v>
      </c>
      <c r="BP63" s="2" t="s">
        <v>4</v>
      </c>
      <c r="BQ63" s="3" t="s">
        <v>5</v>
      </c>
      <c r="BR63" s="4" t="s">
        <v>6</v>
      </c>
      <c r="BS63" s="5" t="s">
        <v>7</v>
      </c>
      <c r="BT63" s="6" t="s">
        <v>8</v>
      </c>
      <c r="BU63" s="1" t="s">
        <v>2</v>
      </c>
      <c r="BV63" s="2" t="s">
        <v>3</v>
      </c>
      <c r="BW63" s="2" t="s">
        <v>4</v>
      </c>
      <c r="BX63" s="3" t="s">
        <v>5</v>
      </c>
      <c r="BY63" s="4" t="s">
        <v>6</v>
      </c>
      <c r="BZ63" s="5" t="s">
        <v>7</v>
      </c>
      <c r="CA63" s="6" t="s">
        <v>8</v>
      </c>
      <c r="CB63" s="1" t="s">
        <v>2</v>
      </c>
      <c r="CC63" s="2" t="s">
        <v>3</v>
      </c>
      <c r="CD63" s="2" t="s">
        <v>4</v>
      </c>
      <c r="CE63" s="3" t="s">
        <v>5</v>
      </c>
      <c r="CF63" s="4" t="s">
        <v>6</v>
      </c>
      <c r="CG63" s="5" t="s">
        <v>7</v>
      </c>
      <c r="CH63" s="6" t="s">
        <v>8</v>
      </c>
      <c r="CI63" s="1" t="s">
        <v>2</v>
      </c>
      <c r="CJ63" s="2" t="s">
        <v>3</v>
      </c>
      <c r="CK63" s="2" t="s">
        <v>4</v>
      </c>
      <c r="CL63" s="3" t="s">
        <v>5</v>
      </c>
      <c r="CM63" s="4" t="s">
        <v>6</v>
      </c>
      <c r="CN63" s="5" t="s">
        <v>7</v>
      </c>
      <c r="CO63" s="6" t="s">
        <v>8</v>
      </c>
      <c r="CP63" s="1" t="s">
        <v>2</v>
      </c>
      <c r="CQ63" s="2" t="s">
        <v>3</v>
      </c>
      <c r="CR63" s="2" t="s">
        <v>4</v>
      </c>
      <c r="CS63" s="3" t="s">
        <v>5</v>
      </c>
      <c r="CT63" s="4" t="s">
        <v>6</v>
      </c>
      <c r="CU63" s="5" t="s">
        <v>7</v>
      </c>
      <c r="CV63" s="6" t="s">
        <v>8</v>
      </c>
      <c r="CW63" s="1" t="s">
        <v>2</v>
      </c>
      <c r="CX63" s="2" t="s">
        <v>3</v>
      </c>
      <c r="CY63" s="2" t="s">
        <v>4</v>
      </c>
      <c r="CZ63" s="3" t="s">
        <v>5</v>
      </c>
      <c r="DA63" s="4" t="s">
        <v>6</v>
      </c>
      <c r="DB63" s="5" t="s">
        <v>7</v>
      </c>
      <c r="DC63" s="6" t="s">
        <v>8</v>
      </c>
      <c r="DD63" s="9" t="s">
        <v>2</v>
      </c>
      <c r="DE63" s="2" t="s">
        <v>3</v>
      </c>
      <c r="DF63" s="2" t="s">
        <v>4</v>
      </c>
      <c r="DG63" s="3" t="s">
        <v>5</v>
      </c>
      <c r="DH63" s="4" t="s">
        <v>6</v>
      </c>
      <c r="DI63" s="5" t="s">
        <v>7</v>
      </c>
      <c r="DJ63" s="6" t="s">
        <v>8</v>
      </c>
      <c r="DK63" s="1" t="s">
        <v>2</v>
      </c>
      <c r="DL63" s="2" t="s">
        <v>3</v>
      </c>
      <c r="DM63" s="2" t="s">
        <v>4</v>
      </c>
      <c r="DN63" s="3" t="s">
        <v>5</v>
      </c>
      <c r="DO63" s="4" t="s">
        <v>6</v>
      </c>
      <c r="DP63" s="5" t="s">
        <v>7</v>
      </c>
      <c r="DQ63" s="6" t="s">
        <v>8</v>
      </c>
      <c r="DR63" s="1" t="s">
        <v>2</v>
      </c>
      <c r="DS63" s="2" t="s">
        <v>3</v>
      </c>
      <c r="DT63" s="2" t="s">
        <v>4</v>
      </c>
      <c r="DU63" s="3" t="s">
        <v>5</v>
      </c>
      <c r="DV63" s="4" t="s">
        <v>6</v>
      </c>
      <c r="DW63" s="5" t="s">
        <v>7</v>
      </c>
      <c r="DX63" s="6" t="s">
        <v>8</v>
      </c>
      <c r="DY63" s="1" t="s">
        <v>2</v>
      </c>
      <c r="DZ63" s="2" t="s">
        <v>3</v>
      </c>
      <c r="EA63" s="2" t="s">
        <v>4</v>
      </c>
      <c r="EB63" s="3" t="s">
        <v>5</v>
      </c>
      <c r="EC63" s="4" t="s">
        <v>6</v>
      </c>
      <c r="ED63" s="5" t="s">
        <v>7</v>
      </c>
      <c r="EE63" s="6" t="s">
        <v>8</v>
      </c>
      <c r="EF63" s="9" t="s">
        <v>2</v>
      </c>
      <c r="EG63" s="2" t="s">
        <v>3</v>
      </c>
      <c r="EH63" s="2" t="s">
        <v>4</v>
      </c>
      <c r="EI63" s="3" t="s">
        <v>5</v>
      </c>
      <c r="EJ63" s="4" t="s">
        <v>6</v>
      </c>
      <c r="EK63" s="5" t="s">
        <v>7</v>
      </c>
      <c r="EL63" s="6" t="s">
        <v>8</v>
      </c>
      <c r="EM63" s="1" t="s">
        <v>2</v>
      </c>
      <c r="EN63" s="2" t="s">
        <v>3</v>
      </c>
      <c r="EO63" s="2" t="s">
        <v>4</v>
      </c>
      <c r="EP63" s="3" t="s">
        <v>5</v>
      </c>
      <c r="EQ63" s="4" t="s">
        <v>6</v>
      </c>
      <c r="ER63" s="5" t="s">
        <v>7</v>
      </c>
      <c r="ES63" s="6" t="s">
        <v>8</v>
      </c>
      <c r="ET63" s="1" t="s">
        <v>2</v>
      </c>
      <c r="EU63" s="2" t="s">
        <v>3</v>
      </c>
      <c r="EV63" s="2" t="s">
        <v>4</v>
      </c>
      <c r="EW63" s="3" t="s">
        <v>5</v>
      </c>
      <c r="EX63" s="4" t="s">
        <v>6</v>
      </c>
      <c r="EY63" s="5" t="s">
        <v>7</v>
      </c>
      <c r="EZ63" s="6" t="s">
        <v>8</v>
      </c>
      <c r="FA63" s="1" t="s">
        <v>2</v>
      </c>
      <c r="FB63" s="2" t="s">
        <v>3</v>
      </c>
      <c r="FC63" s="2" t="s">
        <v>4</v>
      </c>
      <c r="FD63" s="3" t="s">
        <v>5</v>
      </c>
      <c r="FE63" s="4" t="s">
        <v>6</v>
      </c>
      <c r="FF63" s="5" t="s">
        <v>7</v>
      </c>
      <c r="FG63" s="6" t="s">
        <v>8</v>
      </c>
      <c r="FH63" s="1" t="s">
        <v>2</v>
      </c>
      <c r="FI63" s="2" t="s">
        <v>3</v>
      </c>
      <c r="FJ63" s="2" t="s">
        <v>4</v>
      </c>
      <c r="FK63" s="3" t="s">
        <v>5</v>
      </c>
      <c r="FL63" s="4" t="s">
        <v>6</v>
      </c>
      <c r="FM63" s="5" t="s">
        <v>7</v>
      </c>
      <c r="FN63" s="6" t="s">
        <v>8</v>
      </c>
      <c r="FO63" s="1" t="s">
        <v>2</v>
      </c>
      <c r="FP63" s="2" t="s">
        <v>3</v>
      </c>
      <c r="FQ63" s="2" t="s">
        <v>4</v>
      </c>
      <c r="FR63" s="3" t="s">
        <v>5</v>
      </c>
      <c r="FS63" s="4" t="s">
        <v>6</v>
      </c>
      <c r="FT63" s="5" t="s">
        <v>7</v>
      </c>
      <c r="FU63" s="6" t="s">
        <v>8</v>
      </c>
      <c r="FV63" s="1" t="s">
        <v>2</v>
      </c>
      <c r="FW63" s="2" t="s">
        <v>3</v>
      </c>
      <c r="FX63" s="2" t="s">
        <v>4</v>
      </c>
      <c r="FY63" s="3" t="s">
        <v>5</v>
      </c>
      <c r="FZ63" s="4" t="s">
        <v>6</v>
      </c>
      <c r="GA63" s="5" t="s">
        <v>7</v>
      </c>
      <c r="GB63" s="6" t="s">
        <v>8</v>
      </c>
      <c r="GC63" s="1" t="s">
        <v>2</v>
      </c>
      <c r="GD63" s="2" t="s">
        <v>3</v>
      </c>
      <c r="GE63" s="2" t="s">
        <v>4</v>
      </c>
      <c r="GF63" s="3" t="s">
        <v>5</v>
      </c>
      <c r="GG63" s="4" t="s">
        <v>6</v>
      </c>
      <c r="GH63" s="5" t="s">
        <v>7</v>
      </c>
      <c r="GI63" s="6" t="s">
        <v>8</v>
      </c>
      <c r="GJ63" s="1" t="s">
        <v>2</v>
      </c>
      <c r="GK63" s="2" t="s">
        <v>3</v>
      </c>
      <c r="GL63" s="2" t="s">
        <v>4</v>
      </c>
      <c r="GM63" s="3" t="s">
        <v>5</v>
      </c>
      <c r="GN63" s="4" t="s">
        <v>6</v>
      </c>
      <c r="GO63" s="5" t="s">
        <v>7</v>
      </c>
      <c r="GP63" s="6" t="s">
        <v>8</v>
      </c>
      <c r="GQ63" s="1" t="s">
        <v>2</v>
      </c>
      <c r="GR63" s="2" t="s">
        <v>3</v>
      </c>
      <c r="GS63" s="2" t="s">
        <v>4</v>
      </c>
      <c r="GT63" s="3" t="s">
        <v>5</v>
      </c>
      <c r="GU63" s="4" t="s">
        <v>6</v>
      </c>
      <c r="GV63" s="5" t="s">
        <v>7</v>
      </c>
      <c r="GW63" s="6" t="s">
        <v>8</v>
      </c>
      <c r="GX63" s="1" t="s">
        <v>2</v>
      </c>
      <c r="GY63" s="2" t="s">
        <v>3</v>
      </c>
      <c r="GZ63" s="2" t="s">
        <v>4</v>
      </c>
      <c r="HA63" s="3" t="s">
        <v>5</v>
      </c>
      <c r="HB63" s="4" t="s">
        <v>6</v>
      </c>
      <c r="HC63" s="5" t="s">
        <v>7</v>
      </c>
      <c r="HD63" s="6" t="s">
        <v>8</v>
      </c>
      <c r="HE63" s="1" t="s">
        <v>2</v>
      </c>
      <c r="HF63" s="2" t="s">
        <v>3</v>
      </c>
      <c r="HG63" s="2" t="s">
        <v>4</v>
      </c>
      <c r="HH63" s="3" t="s">
        <v>5</v>
      </c>
      <c r="HI63" s="4" t="s">
        <v>6</v>
      </c>
      <c r="HJ63" s="5" t="s">
        <v>7</v>
      </c>
      <c r="HK63" s="6" t="s">
        <v>8</v>
      </c>
      <c r="HL63" s="9"/>
    </row>
    <row r="64" spans="1:220" s="28" customFormat="1">
      <c r="A64"/>
      <c r="B64" s="12"/>
      <c r="C64" s="29" t="e">
        <f>VLOOKUP(C62,I50:Q57,3)</f>
        <v>#REF!</v>
      </c>
      <c r="D64" s="29" t="e">
        <f>VLOOKUP(C62,I50:Q57,4)</f>
        <v>#REF!</v>
      </c>
      <c r="E64" s="29" t="e">
        <f>VLOOKUP(C62,I50:Q57,5)</f>
        <v>#REF!</v>
      </c>
      <c r="F64" s="29" t="e">
        <f>VLOOKUP(C62,I50:Q57,6)</f>
        <v>#REF!</v>
      </c>
      <c r="G64" s="30" t="e">
        <f>VLOOKUP(C62,I50:Q57,7)</f>
        <v>#REF!</v>
      </c>
      <c r="H64" s="30" t="e">
        <f>VLOOKUP(C62,I50:Q57,8)</f>
        <v>#REF!</v>
      </c>
      <c r="I64" s="30" t="e">
        <f>VLOOKUP(C62,I50:Q57,9)</f>
        <v>#REF!</v>
      </c>
      <c r="J64" s="29" t="e">
        <f>VLOOKUP(J62,I50:Q57,3)</f>
        <v>#REF!</v>
      </c>
      <c r="K64" s="29" t="e">
        <f>VLOOKUP(J62,I50:Q57,4)</f>
        <v>#REF!</v>
      </c>
      <c r="L64" s="29" t="e">
        <f>VLOOKUP(J62,I50:Q57,5)</f>
        <v>#REF!</v>
      </c>
      <c r="M64" s="29" t="e">
        <f>VLOOKUP(J62,I50:Q57,6)</f>
        <v>#REF!</v>
      </c>
      <c r="N64" s="30" t="e">
        <f>VLOOKUP(J62,I50:Q57,7)</f>
        <v>#REF!</v>
      </c>
      <c r="O64" s="30" t="e">
        <f>VLOOKUP(J62,I50:Q57,8)</f>
        <v>#REF!</v>
      </c>
      <c r="P64" s="30" t="e">
        <f>VLOOKUP(J62,I50:Q57,9)</f>
        <v>#REF!</v>
      </c>
      <c r="Q64" s="29" t="e">
        <f>VLOOKUP(Q62,I50:Q57,3)</f>
        <v>#REF!</v>
      </c>
      <c r="R64" s="29" t="e">
        <f>VLOOKUP(Q62,I50:Q57,4)</f>
        <v>#REF!</v>
      </c>
      <c r="S64" s="29" t="e">
        <f>VLOOKUP(Q62,I50:Q57,5)</f>
        <v>#REF!</v>
      </c>
      <c r="T64" s="29" t="e">
        <f>VLOOKUP(Q62,I50:Q57,6)</f>
        <v>#REF!</v>
      </c>
      <c r="U64" s="30" t="e">
        <f>VLOOKUP(Q62,I50:Q57,7)</f>
        <v>#REF!</v>
      </c>
      <c r="V64" s="30" t="e">
        <f>VLOOKUP(Q62,I50:Q57,8)</f>
        <v>#REF!</v>
      </c>
      <c r="W64" s="30" t="e">
        <f>VLOOKUP(Q62,I50:Q57,9)</f>
        <v>#REF!</v>
      </c>
      <c r="X64" s="29" t="e">
        <f>VLOOKUP(X62,I50:Q57,3)</f>
        <v>#REF!</v>
      </c>
      <c r="Y64" s="29" t="e">
        <f>VLOOKUP(X62,I50:Q57,4)</f>
        <v>#REF!</v>
      </c>
      <c r="Z64" s="29" t="e">
        <f>VLOOKUP(X62,I50:Q57,5)</f>
        <v>#REF!</v>
      </c>
      <c r="AA64" s="29" t="e">
        <f>VLOOKUP(X62,I50:Q57,6)</f>
        <v>#REF!</v>
      </c>
      <c r="AB64" s="30" t="e">
        <f>VLOOKUP(X62,I50:Q57,7)</f>
        <v>#REF!</v>
      </c>
      <c r="AC64" s="30" t="e">
        <f>VLOOKUP(X62,I50:Q57,8)</f>
        <v>#REF!</v>
      </c>
      <c r="AD64" s="30" t="e">
        <f>VLOOKUP(X62,I50:Q57,9)</f>
        <v>#REF!</v>
      </c>
      <c r="AE64" s="29" t="e">
        <f>VLOOKUP(AE62,I50:Q57,3)</f>
        <v>#REF!</v>
      </c>
      <c r="AF64" s="29" t="e">
        <f>VLOOKUP(AE62,I50:Q57,4)</f>
        <v>#REF!</v>
      </c>
      <c r="AG64" s="29" t="e">
        <f>VLOOKUP(AE62,I50:Q57,5)</f>
        <v>#REF!</v>
      </c>
      <c r="AH64" s="29" t="e">
        <f>VLOOKUP(AE62,I50:Q57,6)</f>
        <v>#REF!</v>
      </c>
      <c r="AI64" s="30" t="e">
        <f>VLOOKUP(AE62,I50:Q57,7)</f>
        <v>#REF!</v>
      </c>
      <c r="AJ64" s="30" t="e">
        <f>VLOOKUP(AE62,I50:Q57,8)</f>
        <v>#REF!</v>
      </c>
      <c r="AK64" s="30" t="e">
        <f>VLOOKUP(AE62,I50:Q57,9)</f>
        <v>#REF!</v>
      </c>
      <c r="AL64" s="29" t="e">
        <f>VLOOKUP(AL62,I50:Q57,3)</f>
        <v>#REF!</v>
      </c>
      <c r="AM64" s="29" t="e">
        <f>VLOOKUP(AL62,I50:Q57,4)</f>
        <v>#REF!</v>
      </c>
      <c r="AN64" s="29" t="e">
        <f>VLOOKUP(AL62,I50:Q57,5)</f>
        <v>#REF!</v>
      </c>
      <c r="AO64" s="29" t="e">
        <f>VLOOKUP(AL62,I50:Q57,6)</f>
        <v>#REF!</v>
      </c>
      <c r="AP64" s="30" t="e">
        <f>VLOOKUP(AL62,I50:Q57,7)</f>
        <v>#REF!</v>
      </c>
      <c r="AQ64" s="30" t="e">
        <f>VLOOKUP(AL62,I50:Q57,8)</f>
        <v>#REF!</v>
      </c>
      <c r="AR64" s="30" t="e">
        <f>VLOOKUP(AL62,I50:Q57,9)</f>
        <v>#REF!</v>
      </c>
      <c r="AS64" s="29" t="e">
        <f>VLOOKUP(AS62,I50:Q57,3)</f>
        <v>#REF!</v>
      </c>
      <c r="AT64" s="29" t="e">
        <f>VLOOKUP(AS62,I50:Q57,4)</f>
        <v>#REF!</v>
      </c>
      <c r="AU64" s="29" t="e">
        <f>VLOOKUP(AS62,I50:Q57,5)</f>
        <v>#REF!</v>
      </c>
      <c r="AV64" s="29" t="e">
        <f>VLOOKUP(AS62,I50:Q57,6)</f>
        <v>#REF!</v>
      </c>
      <c r="AW64" s="30" t="e">
        <f>VLOOKUP(AS62,I50:Q57,7)</f>
        <v>#REF!</v>
      </c>
      <c r="AX64" s="30" t="e">
        <f>VLOOKUP(AS62,I50:Q57,8)</f>
        <v>#REF!</v>
      </c>
      <c r="AY64" s="30" t="e">
        <f>VLOOKUP(AS62,I50:Q57,9)</f>
        <v>#REF!</v>
      </c>
      <c r="AZ64" s="29" t="e">
        <f t="shared" ref="AZ64" si="939">C64</f>
        <v>#REF!</v>
      </c>
      <c r="BA64" s="29" t="e">
        <f t="shared" ref="BA64" si="940">D64</f>
        <v>#REF!</v>
      </c>
      <c r="BB64" s="29" t="e">
        <f t="shared" ref="BB64" si="941">E64</f>
        <v>#REF!</v>
      </c>
      <c r="BC64" s="29" t="e">
        <f t="shared" ref="BC64" si="942">F64</f>
        <v>#REF!</v>
      </c>
      <c r="BD64" s="29" t="e">
        <f t="shared" ref="BD64" si="943">G64</f>
        <v>#REF!</v>
      </c>
      <c r="BE64" s="29" t="e">
        <f t="shared" ref="BE64" si="944">H64</f>
        <v>#REF!</v>
      </c>
      <c r="BF64" s="29" t="e">
        <f t="shared" ref="BF64" si="945">I64</f>
        <v>#REF!</v>
      </c>
      <c r="BG64" s="29" t="e">
        <f t="shared" ref="BG64" si="946">J64</f>
        <v>#REF!</v>
      </c>
      <c r="BH64" s="29" t="e">
        <f t="shared" ref="BH64" si="947">K64</f>
        <v>#REF!</v>
      </c>
      <c r="BI64" s="29" t="e">
        <f t="shared" ref="BI64" si="948">L64</f>
        <v>#REF!</v>
      </c>
      <c r="BJ64" s="29" t="e">
        <f t="shared" ref="BJ64" si="949">M64</f>
        <v>#REF!</v>
      </c>
      <c r="BK64" s="29" t="e">
        <f t="shared" ref="BK64" si="950">N64</f>
        <v>#REF!</v>
      </c>
      <c r="BL64" s="29" t="e">
        <f t="shared" ref="BL64" si="951">O64</f>
        <v>#REF!</v>
      </c>
      <c r="BM64" s="29" t="e">
        <f t="shared" ref="BM64" si="952">P64</f>
        <v>#REF!</v>
      </c>
      <c r="BN64" s="29" t="e">
        <f t="shared" ref="BN64" si="953">Q64</f>
        <v>#REF!</v>
      </c>
      <c r="BO64" s="29" t="e">
        <f t="shared" ref="BO64" si="954">R64</f>
        <v>#REF!</v>
      </c>
      <c r="BP64" s="29" t="e">
        <f t="shared" ref="BP64" si="955">S64</f>
        <v>#REF!</v>
      </c>
      <c r="BQ64" s="29" t="e">
        <f t="shared" ref="BQ64" si="956">T64</f>
        <v>#REF!</v>
      </c>
      <c r="BR64" s="29" t="e">
        <f t="shared" ref="BR64" si="957">U64</f>
        <v>#REF!</v>
      </c>
      <c r="BS64" s="29" t="e">
        <f t="shared" ref="BS64" si="958">V64</f>
        <v>#REF!</v>
      </c>
      <c r="BT64" s="29" t="e">
        <f t="shared" ref="BT64" si="959">W64</f>
        <v>#REF!</v>
      </c>
      <c r="BU64" s="29" t="e">
        <f t="shared" ref="BU64" si="960">X64</f>
        <v>#REF!</v>
      </c>
      <c r="BV64" s="29" t="e">
        <f t="shared" ref="BV64" si="961">Y64</f>
        <v>#REF!</v>
      </c>
      <c r="BW64" s="29" t="e">
        <f t="shared" ref="BW64" si="962">Z64</f>
        <v>#REF!</v>
      </c>
      <c r="BX64" s="29" t="e">
        <f t="shared" ref="BX64" si="963">AA64</f>
        <v>#REF!</v>
      </c>
      <c r="BY64" s="29" t="e">
        <f t="shared" ref="BY64" si="964">AB64</f>
        <v>#REF!</v>
      </c>
      <c r="BZ64" s="29" t="e">
        <f t="shared" ref="BZ64" si="965">AC64</f>
        <v>#REF!</v>
      </c>
      <c r="CA64" s="29" t="e">
        <f t="shared" ref="CA64" si="966">AD64</f>
        <v>#REF!</v>
      </c>
      <c r="CB64" s="29" t="e">
        <f t="shared" ref="CB64" si="967">AE64</f>
        <v>#REF!</v>
      </c>
      <c r="CC64" s="29" t="e">
        <f t="shared" ref="CC64" si="968">AF64</f>
        <v>#REF!</v>
      </c>
      <c r="CD64" s="29" t="e">
        <f t="shared" ref="CD64" si="969">AG64</f>
        <v>#REF!</v>
      </c>
      <c r="CE64" s="29" t="e">
        <f t="shared" ref="CE64" si="970">AH64</f>
        <v>#REF!</v>
      </c>
      <c r="CF64" s="29" t="e">
        <f t="shared" ref="CF64" si="971">AI64</f>
        <v>#REF!</v>
      </c>
      <c r="CG64" s="29" t="e">
        <f t="shared" ref="CG64" si="972">AJ64</f>
        <v>#REF!</v>
      </c>
      <c r="CH64" s="29" t="e">
        <f t="shared" ref="CH64" si="973">AK64</f>
        <v>#REF!</v>
      </c>
      <c r="CI64" s="29" t="e">
        <f t="shared" ref="CI64" si="974">AL64</f>
        <v>#REF!</v>
      </c>
      <c r="CJ64" s="29" t="e">
        <f t="shared" ref="CJ64" si="975">AM64</f>
        <v>#REF!</v>
      </c>
      <c r="CK64" s="29" t="e">
        <f t="shared" ref="CK64" si="976">AN64</f>
        <v>#REF!</v>
      </c>
      <c r="CL64" s="29" t="e">
        <f t="shared" ref="CL64" si="977">AO64</f>
        <v>#REF!</v>
      </c>
      <c r="CM64" s="29" t="e">
        <f t="shared" ref="CM64" si="978">AP64</f>
        <v>#REF!</v>
      </c>
      <c r="CN64" s="29" t="e">
        <f t="shared" ref="CN64" si="979">AQ64</f>
        <v>#REF!</v>
      </c>
      <c r="CO64" s="29" t="e">
        <f t="shared" ref="CO64" si="980">AR64</f>
        <v>#REF!</v>
      </c>
      <c r="CP64" s="29" t="e">
        <f t="shared" ref="CP64" si="981">AS64</f>
        <v>#REF!</v>
      </c>
      <c r="CQ64" s="29" t="e">
        <f t="shared" ref="CQ64" si="982">AT64</f>
        <v>#REF!</v>
      </c>
      <c r="CR64" s="29" t="e">
        <f t="shared" ref="CR64" si="983">AU64</f>
        <v>#REF!</v>
      </c>
      <c r="CS64" s="29" t="e">
        <f t="shared" ref="CS64" si="984">AV64</f>
        <v>#REF!</v>
      </c>
      <c r="CT64" s="29" t="e">
        <f t="shared" ref="CT64" si="985">AW64</f>
        <v>#REF!</v>
      </c>
      <c r="CU64" s="29" t="e">
        <f t="shared" ref="CU64" si="986">AX64</f>
        <v>#REF!</v>
      </c>
      <c r="CV64" s="29" t="e">
        <f t="shared" ref="CV64" si="987">AY64</f>
        <v>#REF!</v>
      </c>
      <c r="CW64" s="29" t="e">
        <f t="shared" ref="CW64" si="988">AZ64</f>
        <v>#REF!</v>
      </c>
      <c r="CX64" s="29" t="e">
        <f t="shared" ref="CX64" si="989">BA64</f>
        <v>#REF!</v>
      </c>
      <c r="CY64" s="29" t="e">
        <f t="shared" ref="CY64" si="990">BB64</f>
        <v>#REF!</v>
      </c>
      <c r="CZ64" s="29" t="e">
        <f t="shared" ref="CZ64" si="991">BC64</f>
        <v>#REF!</v>
      </c>
      <c r="DA64" s="29" t="e">
        <f t="shared" ref="DA64" si="992">BD64</f>
        <v>#REF!</v>
      </c>
      <c r="DB64" s="29" t="e">
        <f t="shared" ref="DB64" si="993">BE64</f>
        <v>#REF!</v>
      </c>
      <c r="DC64" s="29" t="e">
        <f t="shared" ref="DC64" si="994">BF64</f>
        <v>#REF!</v>
      </c>
      <c r="DD64" s="29" t="e">
        <f t="shared" ref="DD64" si="995">BG64</f>
        <v>#REF!</v>
      </c>
      <c r="DE64" s="29" t="e">
        <f t="shared" ref="DE64" si="996">BH64</f>
        <v>#REF!</v>
      </c>
      <c r="DF64" s="29" t="e">
        <f t="shared" ref="DF64" si="997">BI64</f>
        <v>#REF!</v>
      </c>
      <c r="DG64" s="29" t="e">
        <f t="shared" ref="DG64" si="998">BJ64</f>
        <v>#REF!</v>
      </c>
      <c r="DH64" s="29" t="e">
        <f t="shared" ref="DH64" si="999">BK64</f>
        <v>#REF!</v>
      </c>
      <c r="DI64" s="29" t="e">
        <f t="shared" ref="DI64" si="1000">BL64</f>
        <v>#REF!</v>
      </c>
      <c r="DJ64" s="29" t="e">
        <f t="shared" ref="DJ64" si="1001">BM64</f>
        <v>#REF!</v>
      </c>
      <c r="DK64" s="29" t="e">
        <f t="shared" ref="DK64" si="1002">BN64</f>
        <v>#REF!</v>
      </c>
      <c r="DL64" s="29" t="e">
        <f t="shared" ref="DL64" si="1003">BO64</f>
        <v>#REF!</v>
      </c>
      <c r="DM64" s="29" t="e">
        <f t="shared" ref="DM64" si="1004">BP64</f>
        <v>#REF!</v>
      </c>
      <c r="DN64" s="29" t="e">
        <f t="shared" ref="DN64" si="1005">BQ64</f>
        <v>#REF!</v>
      </c>
      <c r="DO64" s="29" t="e">
        <f t="shared" ref="DO64" si="1006">BR64</f>
        <v>#REF!</v>
      </c>
      <c r="DP64" s="29" t="e">
        <f t="shared" ref="DP64" si="1007">BS64</f>
        <v>#REF!</v>
      </c>
      <c r="DQ64" s="29" t="e">
        <f t="shared" ref="DQ64" si="1008">BT64</f>
        <v>#REF!</v>
      </c>
      <c r="DR64" s="29" t="e">
        <f t="shared" ref="DR64" si="1009">BU64</f>
        <v>#REF!</v>
      </c>
      <c r="DS64" s="29" t="e">
        <f t="shared" ref="DS64" si="1010">BV64</f>
        <v>#REF!</v>
      </c>
      <c r="DT64" s="29" t="e">
        <f t="shared" ref="DT64" si="1011">BW64</f>
        <v>#REF!</v>
      </c>
      <c r="DU64" s="29" t="e">
        <f t="shared" ref="DU64" si="1012">BX64</f>
        <v>#REF!</v>
      </c>
      <c r="DV64" s="29" t="e">
        <f t="shared" ref="DV64" si="1013">BY64</f>
        <v>#REF!</v>
      </c>
      <c r="DW64" s="29" t="e">
        <f t="shared" ref="DW64" si="1014">BZ64</f>
        <v>#REF!</v>
      </c>
      <c r="DX64" s="29" t="e">
        <f t="shared" ref="DX64" si="1015">CA64</f>
        <v>#REF!</v>
      </c>
      <c r="DY64" s="29" t="e">
        <f t="shared" ref="DY64" si="1016">CB64</f>
        <v>#REF!</v>
      </c>
      <c r="DZ64" s="29" t="e">
        <f t="shared" ref="DZ64" si="1017">CC64</f>
        <v>#REF!</v>
      </c>
      <c r="EA64" s="29" t="e">
        <f t="shared" ref="EA64" si="1018">CD64</f>
        <v>#REF!</v>
      </c>
      <c r="EB64" s="29" t="e">
        <f t="shared" ref="EB64" si="1019">CE64</f>
        <v>#REF!</v>
      </c>
      <c r="EC64" s="29" t="e">
        <f t="shared" ref="EC64" si="1020">CF64</f>
        <v>#REF!</v>
      </c>
      <c r="ED64" s="29" t="e">
        <f t="shared" ref="ED64" si="1021">CG64</f>
        <v>#REF!</v>
      </c>
      <c r="EE64" s="29" t="e">
        <f t="shared" ref="EE64" si="1022">CH64</f>
        <v>#REF!</v>
      </c>
      <c r="EF64" s="29" t="e">
        <f t="shared" ref="EF64" si="1023">CI64</f>
        <v>#REF!</v>
      </c>
      <c r="EG64" s="29" t="e">
        <f t="shared" ref="EG64" si="1024">CJ64</f>
        <v>#REF!</v>
      </c>
      <c r="EH64" s="29" t="e">
        <f t="shared" ref="EH64" si="1025">CK64</f>
        <v>#REF!</v>
      </c>
      <c r="EI64" s="29" t="e">
        <f t="shared" ref="EI64" si="1026">CL64</f>
        <v>#REF!</v>
      </c>
      <c r="EJ64" s="29" t="e">
        <f t="shared" ref="EJ64" si="1027">CM64</f>
        <v>#REF!</v>
      </c>
      <c r="EK64" s="29" t="e">
        <f t="shared" ref="EK64" si="1028">CN64</f>
        <v>#REF!</v>
      </c>
      <c r="EL64" s="29" t="e">
        <f t="shared" ref="EL64" si="1029">CO64</f>
        <v>#REF!</v>
      </c>
      <c r="EM64" s="29" t="e">
        <f t="shared" ref="EM64" si="1030">CP64</f>
        <v>#REF!</v>
      </c>
      <c r="EN64" s="29" t="e">
        <f t="shared" ref="EN64" si="1031">CQ64</f>
        <v>#REF!</v>
      </c>
      <c r="EO64" s="29" t="e">
        <f t="shared" ref="EO64" si="1032">CR64</f>
        <v>#REF!</v>
      </c>
      <c r="EP64" s="29" t="e">
        <f t="shared" ref="EP64" si="1033">CS64</f>
        <v>#REF!</v>
      </c>
      <c r="EQ64" s="29" t="e">
        <f t="shared" ref="EQ64" si="1034">CT64</f>
        <v>#REF!</v>
      </c>
      <c r="ER64" s="29" t="e">
        <f t="shared" ref="ER64" si="1035">CU64</f>
        <v>#REF!</v>
      </c>
      <c r="ES64" s="29" t="e">
        <f t="shared" ref="ES64" si="1036">CV64</f>
        <v>#REF!</v>
      </c>
      <c r="ET64" s="29" t="e">
        <f t="shared" ref="ET64" si="1037">CW64</f>
        <v>#REF!</v>
      </c>
      <c r="EU64" s="29" t="e">
        <f t="shared" ref="EU64" si="1038">CX64</f>
        <v>#REF!</v>
      </c>
      <c r="EV64" s="29" t="e">
        <f t="shared" ref="EV64" si="1039">CY64</f>
        <v>#REF!</v>
      </c>
      <c r="EW64" s="29" t="e">
        <f t="shared" ref="EW64" si="1040">CZ64</f>
        <v>#REF!</v>
      </c>
      <c r="EX64" s="29" t="e">
        <f t="shared" ref="EX64" si="1041">DA64</f>
        <v>#REF!</v>
      </c>
      <c r="EY64" s="29" t="e">
        <f t="shared" ref="EY64" si="1042">DB64</f>
        <v>#REF!</v>
      </c>
      <c r="EZ64" s="29" t="e">
        <f t="shared" ref="EZ64" si="1043">DC64</f>
        <v>#REF!</v>
      </c>
      <c r="FA64" s="29" t="e">
        <f t="shared" ref="FA64" si="1044">DD64</f>
        <v>#REF!</v>
      </c>
      <c r="FB64" s="29" t="e">
        <f t="shared" ref="FB64" si="1045">DE64</f>
        <v>#REF!</v>
      </c>
      <c r="FC64" s="29" t="e">
        <f t="shared" ref="FC64" si="1046">DF64</f>
        <v>#REF!</v>
      </c>
      <c r="FD64" s="29" t="e">
        <f t="shared" ref="FD64" si="1047">DG64</f>
        <v>#REF!</v>
      </c>
      <c r="FE64" s="29" t="e">
        <f t="shared" ref="FE64" si="1048">DH64</f>
        <v>#REF!</v>
      </c>
      <c r="FF64" s="29" t="e">
        <f t="shared" ref="FF64" si="1049">DI64</f>
        <v>#REF!</v>
      </c>
      <c r="FG64" s="29" t="e">
        <f t="shared" ref="FG64" si="1050">DJ64</f>
        <v>#REF!</v>
      </c>
      <c r="FH64" s="29" t="e">
        <f t="shared" ref="FH64" si="1051">DK64</f>
        <v>#REF!</v>
      </c>
      <c r="FI64" s="29" t="e">
        <f t="shared" ref="FI64" si="1052">DL64</f>
        <v>#REF!</v>
      </c>
      <c r="FJ64" s="29" t="e">
        <f t="shared" ref="FJ64" si="1053">DM64</f>
        <v>#REF!</v>
      </c>
      <c r="FK64" s="29" t="e">
        <f t="shared" ref="FK64" si="1054">DN64</f>
        <v>#REF!</v>
      </c>
      <c r="FL64" s="29" t="e">
        <f t="shared" ref="FL64" si="1055">DO64</f>
        <v>#REF!</v>
      </c>
      <c r="FM64" s="29" t="e">
        <f t="shared" ref="FM64" si="1056">DP64</f>
        <v>#REF!</v>
      </c>
      <c r="FN64" s="29" t="e">
        <f t="shared" ref="FN64" si="1057">DQ64</f>
        <v>#REF!</v>
      </c>
      <c r="FO64" s="29" t="e">
        <f t="shared" ref="FO64" si="1058">DR64</f>
        <v>#REF!</v>
      </c>
      <c r="FP64" s="29" t="e">
        <f t="shared" ref="FP64" si="1059">DS64</f>
        <v>#REF!</v>
      </c>
      <c r="FQ64" s="29" t="e">
        <f t="shared" ref="FQ64" si="1060">DT64</f>
        <v>#REF!</v>
      </c>
      <c r="FR64" s="29" t="e">
        <f t="shared" ref="FR64" si="1061">DU64</f>
        <v>#REF!</v>
      </c>
      <c r="FS64" s="29" t="e">
        <f t="shared" ref="FS64" si="1062">DV64</f>
        <v>#REF!</v>
      </c>
      <c r="FT64" s="29" t="e">
        <f t="shared" ref="FT64" si="1063">DW64</f>
        <v>#REF!</v>
      </c>
      <c r="FU64" s="29" t="e">
        <f t="shared" ref="FU64" si="1064">DX64</f>
        <v>#REF!</v>
      </c>
      <c r="FV64" s="29" t="e">
        <f t="shared" ref="FV64" si="1065">DY64</f>
        <v>#REF!</v>
      </c>
      <c r="FW64" s="29" t="e">
        <f t="shared" ref="FW64" si="1066">DZ64</f>
        <v>#REF!</v>
      </c>
      <c r="FX64" s="29" t="e">
        <f t="shared" ref="FX64" si="1067">EA64</f>
        <v>#REF!</v>
      </c>
      <c r="FY64" s="29" t="e">
        <f t="shared" ref="FY64" si="1068">EB64</f>
        <v>#REF!</v>
      </c>
      <c r="FZ64" s="29" t="e">
        <f t="shared" ref="FZ64" si="1069">EC64</f>
        <v>#REF!</v>
      </c>
      <c r="GA64" s="29" t="e">
        <f t="shared" ref="GA64" si="1070">ED64</f>
        <v>#REF!</v>
      </c>
      <c r="GB64" s="29" t="e">
        <f t="shared" ref="GB64" si="1071">EE64</f>
        <v>#REF!</v>
      </c>
      <c r="GC64" s="29" t="e">
        <f t="shared" ref="GC64" si="1072">EF64</f>
        <v>#REF!</v>
      </c>
      <c r="GD64" s="29" t="e">
        <f t="shared" ref="GD64" si="1073">EG64</f>
        <v>#REF!</v>
      </c>
      <c r="GE64" s="29" t="e">
        <f t="shared" ref="GE64" si="1074">EH64</f>
        <v>#REF!</v>
      </c>
      <c r="GF64" s="29" t="e">
        <f t="shared" ref="GF64" si="1075">EI64</f>
        <v>#REF!</v>
      </c>
      <c r="GG64" s="29" t="e">
        <f t="shared" ref="GG64" si="1076">EJ64</f>
        <v>#REF!</v>
      </c>
      <c r="GH64" s="29" t="e">
        <f t="shared" ref="GH64" si="1077">EK64</f>
        <v>#REF!</v>
      </c>
      <c r="GI64" s="29" t="e">
        <f t="shared" ref="GI64" si="1078">EL64</f>
        <v>#REF!</v>
      </c>
      <c r="GJ64" s="29" t="e">
        <f t="shared" ref="GJ64" si="1079">EM64</f>
        <v>#REF!</v>
      </c>
      <c r="GK64" s="29" t="e">
        <f t="shared" ref="GK64" si="1080">EN64</f>
        <v>#REF!</v>
      </c>
      <c r="GL64" s="29" t="e">
        <f t="shared" ref="GL64" si="1081">EO64</f>
        <v>#REF!</v>
      </c>
      <c r="GM64" s="29" t="e">
        <f t="shared" ref="GM64" si="1082">EP64</f>
        <v>#REF!</v>
      </c>
      <c r="GN64" s="29" t="e">
        <f t="shared" ref="GN64" si="1083">EQ64</f>
        <v>#REF!</v>
      </c>
      <c r="GO64" s="29" t="e">
        <f t="shared" ref="GO64" si="1084">ER64</f>
        <v>#REF!</v>
      </c>
      <c r="GP64" s="29" t="e">
        <f t="shared" ref="GP64" si="1085">ES64</f>
        <v>#REF!</v>
      </c>
      <c r="GQ64" s="29" t="e">
        <f t="shared" ref="GQ64" si="1086">ET64</f>
        <v>#REF!</v>
      </c>
      <c r="GR64" s="29" t="e">
        <f t="shared" ref="GR64" si="1087">EU64</f>
        <v>#REF!</v>
      </c>
      <c r="GS64" s="29" t="e">
        <f t="shared" ref="GS64" si="1088">EV64</f>
        <v>#REF!</v>
      </c>
      <c r="GT64" s="29" t="e">
        <f t="shared" ref="GT64" si="1089">EW64</f>
        <v>#REF!</v>
      </c>
      <c r="GU64" s="29" t="e">
        <f t="shared" ref="GU64" si="1090">EX64</f>
        <v>#REF!</v>
      </c>
      <c r="GV64" s="29" t="e">
        <f t="shared" ref="GV64" si="1091">EY64</f>
        <v>#REF!</v>
      </c>
      <c r="GW64" s="29" t="e">
        <f t="shared" ref="GW64" si="1092">EZ64</f>
        <v>#REF!</v>
      </c>
      <c r="GX64" s="29" t="e">
        <f t="shared" ref="GX64" si="1093">FA64</f>
        <v>#REF!</v>
      </c>
      <c r="GY64" s="29" t="e">
        <f t="shared" ref="GY64" si="1094">FB64</f>
        <v>#REF!</v>
      </c>
      <c r="GZ64" s="29" t="e">
        <f t="shared" ref="GZ64" si="1095">FC64</f>
        <v>#REF!</v>
      </c>
      <c r="HA64" s="29" t="e">
        <f t="shared" ref="HA64" si="1096">FD64</f>
        <v>#REF!</v>
      </c>
      <c r="HB64" s="29" t="e">
        <f t="shared" ref="HB64" si="1097">FE64</f>
        <v>#REF!</v>
      </c>
      <c r="HC64" s="29" t="e">
        <f t="shared" ref="HC64" si="1098">FF64</f>
        <v>#REF!</v>
      </c>
      <c r="HD64" s="29" t="e">
        <f t="shared" ref="HD64" si="1099">FG64</f>
        <v>#REF!</v>
      </c>
      <c r="HE64" s="29" t="e">
        <f t="shared" ref="HE64" si="1100">FH64</f>
        <v>#REF!</v>
      </c>
      <c r="HF64" s="29" t="e">
        <f t="shared" ref="HF64" si="1101">FI64</f>
        <v>#REF!</v>
      </c>
      <c r="HG64" s="29" t="e">
        <f t="shared" ref="HG64" si="1102">FJ64</f>
        <v>#REF!</v>
      </c>
      <c r="HH64" s="29" t="e">
        <f t="shared" ref="HH64" si="1103">FK64</f>
        <v>#REF!</v>
      </c>
      <c r="HI64" s="29" t="e">
        <f t="shared" ref="HI64" si="1104">FL64</f>
        <v>#REF!</v>
      </c>
      <c r="HJ64" s="29" t="e">
        <f t="shared" ref="HJ64" si="1105">FM64</f>
        <v>#REF!</v>
      </c>
      <c r="HK64" s="29" t="e">
        <f t="shared" ref="HK64" si="1106">FN64</f>
        <v>#REF!</v>
      </c>
      <c r="HL64" s="31" t="s">
        <v>10</v>
      </c>
    </row>
    <row r="65" spans="1:220" ht="21.75" thickBot="1"/>
    <row r="66" spans="1:220" ht="21.75" thickBot="1">
      <c r="J66" t="e">
        <f>#REF!</f>
        <v>#REF!</v>
      </c>
      <c r="K66" s="22" t="e">
        <f>#REF!</f>
        <v>#REF!</v>
      </c>
      <c r="L66" s="22" t="e">
        <f>#REF!</f>
        <v>#REF!</v>
      </c>
      <c r="M66" s="22" t="e">
        <f>#REF!</f>
        <v>#REF!</v>
      </c>
      <c r="N66" s="22" t="e">
        <f>#REF!</f>
        <v>#REF!</v>
      </c>
      <c r="O66" s="23" t="e">
        <f>#REF!</f>
        <v>#REF!</v>
      </c>
      <c r="P66" s="24" t="e">
        <f>#REF!</f>
        <v>#REF!</v>
      </c>
      <c r="Q66" s="25" t="e">
        <f>#REF!</f>
        <v>#REF!</v>
      </c>
    </row>
    <row r="67" spans="1:220" ht="21.75" thickBot="1">
      <c r="I67" s="19">
        <v>1</v>
      </c>
      <c r="J67" s="14" t="e">
        <f>#REF!</f>
        <v>#REF!</v>
      </c>
      <c r="K67" s="22" t="e">
        <f>#REF!</f>
        <v>#REF!</v>
      </c>
      <c r="L67" s="22" t="e">
        <f>#REF!</f>
        <v>#REF!</v>
      </c>
      <c r="M67" s="22" t="e">
        <f>#REF!</f>
        <v>#REF!</v>
      </c>
      <c r="N67" s="22" t="e">
        <f>#REF!</f>
        <v>#REF!</v>
      </c>
      <c r="O67" s="26" t="e">
        <f>#REF!</f>
        <v>#REF!</v>
      </c>
      <c r="P67" s="26" t="e">
        <f>#REF!</f>
        <v>#REF!</v>
      </c>
      <c r="Q67" s="26" t="e">
        <f>#REF!</f>
        <v>#REF!</v>
      </c>
    </row>
    <row r="68" spans="1:220" ht="21.75" thickBot="1">
      <c r="I68" s="19">
        <v>2</v>
      </c>
      <c r="J68" s="14" t="e">
        <f>#REF!</f>
        <v>#REF!</v>
      </c>
      <c r="K68" s="22" t="e">
        <f>#REF!</f>
        <v>#REF!</v>
      </c>
      <c r="L68" s="22" t="e">
        <f>#REF!</f>
        <v>#REF!</v>
      </c>
      <c r="M68" s="22" t="e">
        <f>#REF!</f>
        <v>#REF!</v>
      </c>
      <c r="N68" s="22" t="e">
        <f>#REF!</f>
        <v>#REF!</v>
      </c>
      <c r="O68" s="26" t="e">
        <f>#REF!</f>
        <v>#REF!</v>
      </c>
      <c r="P68" s="26" t="e">
        <f>#REF!</f>
        <v>#REF!</v>
      </c>
      <c r="Q68" s="26" t="e">
        <f>#REF!</f>
        <v>#REF!</v>
      </c>
    </row>
    <row r="69" spans="1:220" ht="21.75" thickBot="1">
      <c r="I69" s="19">
        <v>3</v>
      </c>
      <c r="J69" s="14" t="e">
        <f>#REF!</f>
        <v>#REF!</v>
      </c>
      <c r="K69" s="22" t="e">
        <f>#REF!</f>
        <v>#REF!</v>
      </c>
      <c r="L69" s="22" t="e">
        <f>#REF!</f>
        <v>#REF!</v>
      </c>
      <c r="M69" s="22" t="e">
        <f>#REF!</f>
        <v>#REF!</v>
      </c>
      <c r="N69" s="22" t="e">
        <f>#REF!</f>
        <v>#REF!</v>
      </c>
      <c r="O69" s="26" t="e">
        <f>#REF!</f>
        <v>#REF!</v>
      </c>
      <c r="P69" s="26" t="e">
        <f>#REF!</f>
        <v>#REF!</v>
      </c>
      <c r="Q69" s="26" t="e">
        <f>#REF!</f>
        <v>#REF!</v>
      </c>
    </row>
    <row r="70" spans="1:220" ht="21.75" thickBot="1">
      <c r="I70" s="19">
        <v>4</v>
      </c>
      <c r="J70" s="14" t="e">
        <f>#REF!</f>
        <v>#REF!</v>
      </c>
      <c r="K70" s="22" t="e">
        <f>#REF!</f>
        <v>#REF!</v>
      </c>
      <c r="L70" s="22" t="e">
        <f>#REF!</f>
        <v>#REF!</v>
      </c>
      <c r="M70" s="22" t="e">
        <f>#REF!</f>
        <v>#REF!</v>
      </c>
      <c r="N70" s="22" t="e">
        <f>#REF!</f>
        <v>#REF!</v>
      </c>
      <c r="O70" s="26" t="e">
        <f>#REF!</f>
        <v>#REF!</v>
      </c>
      <c r="P70" s="26" t="e">
        <f>#REF!</f>
        <v>#REF!</v>
      </c>
      <c r="Q70" s="26" t="e">
        <f>#REF!</f>
        <v>#REF!</v>
      </c>
    </row>
    <row r="71" spans="1:220" ht="24" thickBot="1">
      <c r="C71" s="10" t="s">
        <v>9</v>
      </c>
      <c r="D71" s="137" t="e">
        <f>#REF!</f>
        <v>#REF!</v>
      </c>
      <c r="E71" s="138"/>
      <c r="I71" s="19">
        <v>5</v>
      </c>
      <c r="J71" s="14" t="e">
        <f>#REF!</f>
        <v>#REF!</v>
      </c>
      <c r="K71" s="22" t="e">
        <f>#REF!</f>
        <v>#REF!</v>
      </c>
      <c r="L71" s="22" t="e">
        <f>#REF!</f>
        <v>#REF!</v>
      </c>
      <c r="M71" s="22" t="e">
        <f>#REF!</f>
        <v>#REF!</v>
      </c>
      <c r="N71" s="22" t="e">
        <f>#REF!</f>
        <v>#REF!</v>
      </c>
      <c r="O71" s="26" t="e">
        <f>#REF!</f>
        <v>#REF!</v>
      </c>
      <c r="P71" s="26" t="e">
        <f>#REF!</f>
        <v>#REF!</v>
      </c>
      <c r="Q71" s="26" t="e">
        <f>#REF!</f>
        <v>#REF!</v>
      </c>
    </row>
    <row r="72" spans="1:220" ht="21.75" thickBot="1">
      <c r="C72" s="12"/>
      <c r="D72" s="12"/>
      <c r="E72" s="12"/>
      <c r="F72" s="12"/>
      <c r="I72" s="19">
        <v>6</v>
      </c>
      <c r="J72" s="14" t="str">
        <f t="shared" ref="J72:J73" si="1107">IF(I72=5,"الخميس",IF(I72=4,"الأربعاء",IF(I72=3,"الثلاثاء",IF(I72=2,"الإثنين",IF(I72=1,"الأحد",IF(I72=6,"الجمعة",IF(I72=7,"السبت")))))))</f>
        <v>الجمعة</v>
      </c>
      <c r="K72" s="22"/>
      <c r="L72" s="22"/>
      <c r="M72" s="22"/>
      <c r="N72" s="22"/>
      <c r="O72" s="26"/>
      <c r="P72" s="26"/>
      <c r="Q72" s="26"/>
    </row>
    <row r="73" spans="1:220" ht="27" thickBot="1">
      <c r="C73" s="104" t="s">
        <v>12</v>
      </c>
      <c r="D73" s="21"/>
      <c r="E73" s="21"/>
      <c r="F73" s="105"/>
      <c r="G73" s="18">
        <f>(COUNTA(C80:HK80))-(COUNTIF(C80:HK80,0))</f>
        <v>217</v>
      </c>
      <c r="I73" s="20">
        <v>7</v>
      </c>
      <c r="J73" s="14" t="str">
        <f t="shared" si="1107"/>
        <v>السبت</v>
      </c>
      <c r="K73" s="22"/>
      <c r="L73" s="22"/>
      <c r="M73" s="22"/>
      <c r="N73" s="22"/>
      <c r="O73" s="26"/>
      <c r="P73" s="26"/>
      <c r="Q73" s="26"/>
    </row>
    <row r="74" spans="1:220" ht="21.75" thickBot="1">
      <c r="I74" s="15"/>
      <c r="J74" s="15"/>
    </row>
    <row r="75" spans="1:220">
      <c r="C75" s="139" t="e">
        <f>DAY(C76)</f>
        <v>#REF!</v>
      </c>
      <c r="D75" s="140"/>
      <c r="E75" s="141"/>
      <c r="F75" s="141"/>
      <c r="G75" s="141"/>
      <c r="H75" s="141"/>
      <c r="I75" s="142"/>
      <c r="J75" s="139" t="e">
        <f>DAY(J76)</f>
        <v>#REF!</v>
      </c>
      <c r="K75" s="140"/>
      <c r="L75" s="141"/>
      <c r="M75" s="141"/>
      <c r="N75" s="141"/>
      <c r="O75" s="141"/>
      <c r="P75" s="142"/>
      <c r="Q75" s="139" t="e">
        <f>DAY(Q76)</f>
        <v>#REF!</v>
      </c>
      <c r="R75" s="140"/>
      <c r="S75" s="141"/>
      <c r="T75" s="141"/>
      <c r="U75" s="141"/>
      <c r="V75" s="141"/>
      <c r="W75" s="142"/>
      <c r="X75" s="139" t="e">
        <f>DAY(X76)</f>
        <v>#REF!</v>
      </c>
      <c r="Y75" s="140"/>
      <c r="Z75" s="141"/>
      <c r="AA75" s="141"/>
      <c r="AB75" s="141"/>
      <c r="AC75" s="141"/>
      <c r="AD75" s="142"/>
      <c r="AE75" s="139" t="e">
        <f t="shared" ref="AE75" si="1108">DAY(AE76)</f>
        <v>#REF!</v>
      </c>
      <c r="AF75" s="140"/>
      <c r="AG75" s="141"/>
      <c r="AH75" s="141"/>
      <c r="AI75" s="141"/>
      <c r="AJ75" s="141"/>
      <c r="AK75" s="142"/>
      <c r="AL75" s="139" t="e">
        <f t="shared" ref="AL75" si="1109">DAY(AL76)</f>
        <v>#REF!</v>
      </c>
      <c r="AM75" s="140"/>
      <c r="AN75" s="141"/>
      <c r="AO75" s="141"/>
      <c r="AP75" s="141"/>
      <c r="AQ75" s="141"/>
      <c r="AR75" s="142"/>
      <c r="AS75" s="139" t="e">
        <f t="shared" ref="AS75" si="1110">DAY(AS76)</f>
        <v>#REF!</v>
      </c>
      <c r="AT75" s="140"/>
      <c r="AU75" s="141"/>
      <c r="AV75" s="141"/>
      <c r="AW75" s="141"/>
      <c r="AX75" s="141"/>
      <c r="AY75" s="142"/>
      <c r="AZ75" s="139" t="e">
        <f t="shared" ref="AZ75" si="1111">DAY(AZ76)</f>
        <v>#REF!</v>
      </c>
      <c r="BA75" s="140"/>
      <c r="BB75" s="141"/>
      <c r="BC75" s="141"/>
      <c r="BD75" s="141"/>
      <c r="BE75" s="141"/>
      <c r="BF75" s="142"/>
      <c r="BG75" s="139" t="e">
        <f t="shared" ref="BG75" si="1112">DAY(BG76)</f>
        <v>#REF!</v>
      </c>
      <c r="BH75" s="140"/>
      <c r="BI75" s="141"/>
      <c r="BJ75" s="141"/>
      <c r="BK75" s="141"/>
      <c r="BL75" s="141"/>
      <c r="BM75" s="142"/>
      <c r="BN75" s="139" t="e">
        <f t="shared" ref="BN75" si="1113">DAY(BN76)</f>
        <v>#REF!</v>
      </c>
      <c r="BO75" s="140"/>
      <c r="BP75" s="141"/>
      <c r="BQ75" s="141"/>
      <c r="BR75" s="141"/>
      <c r="BS75" s="141"/>
      <c r="BT75" s="142"/>
      <c r="BU75" s="139" t="e">
        <f t="shared" ref="BU75" si="1114">DAY(BU76)</f>
        <v>#REF!</v>
      </c>
      <c r="BV75" s="140"/>
      <c r="BW75" s="141"/>
      <c r="BX75" s="141"/>
      <c r="BY75" s="141"/>
      <c r="BZ75" s="141"/>
      <c r="CA75" s="142"/>
      <c r="CB75" s="139" t="e">
        <f t="shared" ref="CB75" si="1115">DAY(CB76)</f>
        <v>#REF!</v>
      </c>
      <c r="CC75" s="140"/>
      <c r="CD75" s="141"/>
      <c r="CE75" s="141"/>
      <c r="CF75" s="141"/>
      <c r="CG75" s="141"/>
      <c r="CH75" s="142"/>
      <c r="CI75" s="139" t="e">
        <f t="shared" ref="CI75" si="1116">DAY(CI76)</f>
        <v>#REF!</v>
      </c>
      <c r="CJ75" s="140"/>
      <c r="CK75" s="141"/>
      <c r="CL75" s="141"/>
      <c r="CM75" s="141"/>
      <c r="CN75" s="141"/>
      <c r="CO75" s="142"/>
      <c r="CP75" s="139" t="e">
        <f t="shared" ref="CP75" si="1117">DAY(CP76)</f>
        <v>#REF!</v>
      </c>
      <c r="CQ75" s="140"/>
      <c r="CR75" s="141"/>
      <c r="CS75" s="141"/>
      <c r="CT75" s="141"/>
      <c r="CU75" s="141"/>
      <c r="CV75" s="142"/>
      <c r="CW75" s="139" t="e">
        <f t="shared" ref="CW75" si="1118">DAY(CW76)</f>
        <v>#REF!</v>
      </c>
      <c r="CX75" s="140"/>
      <c r="CY75" s="141"/>
      <c r="CZ75" s="141"/>
      <c r="DA75" s="141"/>
      <c r="DB75" s="141"/>
      <c r="DC75" s="142"/>
      <c r="DD75" s="139" t="e">
        <f t="shared" ref="DD75" si="1119">DAY(DD76)</f>
        <v>#REF!</v>
      </c>
      <c r="DE75" s="140"/>
      <c r="DF75" s="141"/>
      <c r="DG75" s="141"/>
      <c r="DH75" s="141"/>
      <c r="DI75" s="141"/>
      <c r="DJ75" s="142"/>
      <c r="DK75" s="139" t="e">
        <f t="shared" ref="DK75" si="1120">DAY(DK76)</f>
        <v>#REF!</v>
      </c>
      <c r="DL75" s="140"/>
      <c r="DM75" s="141"/>
      <c r="DN75" s="141"/>
      <c r="DO75" s="141"/>
      <c r="DP75" s="141"/>
      <c r="DQ75" s="142"/>
      <c r="DR75" s="139" t="e">
        <f t="shared" ref="DR75" si="1121">DAY(DR76)</f>
        <v>#REF!</v>
      </c>
      <c r="DS75" s="140"/>
      <c r="DT75" s="141"/>
      <c r="DU75" s="141"/>
      <c r="DV75" s="141"/>
      <c r="DW75" s="141"/>
      <c r="DX75" s="142"/>
      <c r="DY75" s="139" t="e">
        <f t="shared" ref="DY75" si="1122">DAY(DY76)</f>
        <v>#REF!</v>
      </c>
      <c r="DZ75" s="140"/>
      <c r="EA75" s="141"/>
      <c r="EB75" s="141"/>
      <c r="EC75" s="141"/>
      <c r="ED75" s="141"/>
      <c r="EE75" s="142"/>
      <c r="EF75" s="139" t="e">
        <f t="shared" ref="EF75" si="1123">DAY(EF76)</f>
        <v>#REF!</v>
      </c>
      <c r="EG75" s="140"/>
      <c r="EH75" s="141"/>
      <c r="EI75" s="141"/>
      <c r="EJ75" s="141"/>
      <c r="EK75" s="141"/>
      <c r="EL75" s="142"/>
      <c r="EM75" s="139" t="e">
        <f t="shared" ref="EM75" si="1124">DAY(EM76)</f>
        <v>#REF!</v>
      </c>
      <c r="EN75" s="140"/>
      <c r="EO75" s="141"/>
      <c r="EP75" s="141"/>
      <c r="EQ75" s="141"/>
      <c r="ER75" s="141"/>
      <c r="ES75" s="142"/>
      <c r="ET75" s="139" t="e">
        <f t="shared" ref="ET75" si="1125">DAY(ET76)</f>
        <v>#REF!</v>
      </c>
      <c r="EU75" s="140"/>
      <c r="EV75" s="141"/>
      <c r="EW75" s="141"/>
      <c r="EX75" s="141"/>
      <c r="EY75" s="141"/>
      <c r="EZ75" s="142"/>
      <c r="FA75" s="139" t="e">
        <f t="shared" ref="FA75" si="1126">DAY(FA76)</f>
        <v>#REF!</v>
      </c>
      <c r="FB75" s="140"/>
      <c r="FC75" s="141"/>
      <c r="FD75" s="141"/>
      <c r="FE75" s="141"/>
      <c r="FF75" s="141"/>
      <c r="FG75" s="142"/>
      <c r="FH75" s="139" t="e">
        <f t="shared" ref="FH75" si="1127">DAY(FH76)</f>
        <v>#REF!</v>
      </c>
      <c r="FI75" s="140"/>
      <c r="FJ75" s="141"/>
      <c r="FK75" s="141"/>
      <c r="FL75" s="141"/>
      <c r="FM75" s="141"/>
      <c r="FN75" s="142"/>
      <c r="FO75" s="139" t="e">
        <f t="shared" ref="FO75" si="1128">DAY(FO76)</f>
        <v>#REF!</v>
      </c>
      <c r="FP75" s="140"/>
      <c r="FQ75" s="141"/>
      <c r="FR75" s="141"/>
      <c r="FS75" s="141"/>
      <c r="FT75" s="141"/>
      <c r="FU75" s="142"/>
      <c r="FV75" s="139" t="e">
        <f t="shared" ref="FV75" si="1129">DAY(FV76)</f>
        <v>#REF!</v>
      </c>
      <c r="FW75" s="140"/>
      <c r="FX75" s="141"/>
      <c r="FY75" s="141"/>
      <c r="FZ75" s="141"/>
      <c r="GA75" s="141"/>
      <c r="GB75" s="142"/>
      <c r="GC75" s="139" t="e">
        <f t="shared" ref="GC75" si="1130">DAY(GC76)</f>
        <v>#REF!</v>
      </c>
      <c r="GD75" s="140"/>
      <c r="GE75" s="141"/>
      <c r="GF75" s="141"/>
      <c r="GG75" s="141"/>
      <c r="GH75" s="141"/>
      <c r="GI75" s="142"/>
      <c r="GJ75" s="139" t="e">
        <f t="shared" ref="GJ75" si="1131">DAY(GJ76)</f>
        <v>#REF!</v>
      </c>
      <c r="GK75" s="140"/>
      <c r="GL75" s="141"/>
      <c r="GM75" s="141"/>
      <c r="GN75" s="141"/>
      <c r="GO75" s="141"/>
      <c r="GP75" s="142"/>
      <c r="GQ75" s="139" t="e">
        <f t="shared" ref="GQ75" si="1132">DAY(GQ76)</f>
        <v>#REF!</v>
      </c>
      <c r="GR75" s="140"/>
      <c r="GS75" s="141"/>
      <c r="GT75" s="141"/>
      <c r="GU75" s="141"/>
      <c r="GV75" s="141"/>
      <c r="GW75" s="142"/>
      <c r="GX75" s="139" t="e">
        <f t="shared" ref="GX75" si="1133">DAY(GX76)</f>
        <v>#REF!</v>
      </c>
      <c r="GY75" s="140"/>
      <c r="GZ75" s="141"/>
      <c r="HA75" s="141"/>
      <c r="HB75" s="141"/>
      <c r="HC75" s="141"/>
      <c r="HD75" s="142"/>
      <c r="HE75" s="139" t="e">
        <f t="shared" ref="HE75" si="1134">DAY(HE76)</f>
        <v>#REF!</v>
      </c>
      <c r="HF75" s="140"/>
      <c r="HG75" s="141"/>
      <c r="HH75" s="141"/>
      <c r="HI75" s="141"/>
      <c r="HJ75" s="141"/>
      <c r="HK75" s="142"/>
    </row>
    <row r="76" spans="1:220">
      <c r="C76" s="143" t="e">
        <f>#REF!</f>
        <v>#REF!</v>
      </c>
      <c r="D76" s="144"/>
      <c r="E76" s="144"/>
      <c r="F76" s="144"/>
      <c r="G76" s="144"/>
      <c r="H76" s="144"/>
      <c r="I76" s="145"/>
      <c r="J76" s="143" t="e">
        <f>C76+1</f>
        <v>#REF!</v>
      </c>
      <c r="K76" s="144"/>
      <c r="L76" s="144"/>
      <c r="M76" s="144"/>
      <c r="N76" s="144"/>
      <c r="O76" s="144"/>
      <c r="P76" s="145"/>
      <c r="Q76" s="143" t="e">
        <f>J76+1</f>
        <v>#REF!</v>
      </c>
      <c r="R76" s="144"/>
      <c r="S76" s="144"/>
      <c r="T76" s="144"/>
      <c r="U76" s="144"/>
      <c r="V76" s="144"/>
      <c r="W76" s="145"/>
      <c r="X76" s="143" t="e">
        <f>Q76+1</f>
        <v>#REF!</v>
      </c>
      <c r="Y76" s="144"/>
      <c r="Z76" s="144"/>
      <c r="AA76" s="144"/>
      <c r="AB76" s="144"/>
      <c r="AC76" s="144"/>
      <c r="AD76" s="145"/>
      <c r="AE76" s="143" t="e">
        <f t="shared" ref="AE76" si="1135">X76+1</f>
        <v>#REF!</v>
      </c>
      <c r="AF76" s="144"/>
      <c r="AG76" s="144"/>
      <c r="AH76" s="144"/>
      <c r="AI76" s="144"/>
      <c r="AJ76" s="144"/>
      <c r="AK76" s="145"/>
      <c r="AL76" s="143" t="e">
        <f t="shared" ref="AL76" si="1136">AE76+1</f>
        <v>#REF!</v>
      </c>
      <c r="AM76" s="144"/>
      <c r="AN76" s="144"/>
      <c r="AO76" s="144"/>
      <c r="AP76" s="144"/>
      <c r="AQ76" s="144"/>
      <c r="AR76" s="145"/>
      <c r="AS76" s="143" t="e">
        <f t="shared" ref="AS76" si="1137">AL76+1</f>
        <v>#REF!</v>
      </c>
      <c r="AT76" s="144"/>
      <c r="AU76" s="144"/>
      <c r="AV76" s="144"/>
      <c r="AW76" s="144"/>
      <c r="AX76" s="144"/>
      <c r="AY76" s="145"/>
      <c r="AZ76" s="143" t="e">
        <f t="shared" ref="AZ76" si="1138">AS76+1</f>
        <v>#REF!</v>
      </c>
      <c r="BA76" s="144"/>
      <c r="BB76" s="144"/>
      <c r="BC76" s="144"/>
      <c r="BD76" s="144"/>
      <c r="BE76" s="144"/>
      <c r="BF76" s="145"/>
      <c r="BG76" s="143" t="e">
        <f t="shared" ref="BG76" si="1139">AZ76+1</f>
        <v>#REF!</v>
      </c>
      <c r="BH76" s="144"/>
      <c r="BI76" s="144"/>
      <c r="BJ76" s="144"/>
      <c r="BK76" s="144"/>
      <c r="BL76" s="144"/>
      <c r="BM76" s="145"/>
      <c r="BN76" s="143" t="e">
        <f t="shared" ref="BN76" si="1140">BG76+1</f>
        <v>#REF!</v>
      </c>
      <c r="BO76" s="144"/>
      <c r="BP76" s="144"/>
      <c r="BQ76" s="144"/>
      <c r="BR76" s="144"/>
      <c r="BS76" s="144"/>
      <c r="BT76" s="145"/>
      <c r="BU76" s="143" t="e">
        <f t="shared" ref="BU76" si="1141">BN76+1</f>
        <v>#REF!</v>
      </c>
      <c r="BV76" s="144"/>
      <c r="BW76" s="144"/>
      <c r="BX76" s="144"/>
      <c r="BY76" s="144"/>
      <c r="BZ76" s="144"/>
      <c r="CA76" s="145"/>
      <c r="CB76" s="143" t="e">
        <f t="shared" ref="CB76" si="1142">BU76+1</f>
        <v>#REF!</v>
      </c>
      <c r="CC76" s="144"/>
      <c r="CD76" s="144"/>
      <c r="CE76" s="144"/>
      <c r="CF76" s="144"/>
      <c r="CG76" s="144"/>
      <c r="CH76" s="145"/>
      <c r="CI76" s="143" t="e">
        <f t="shared" ref="CI76" si="1143">CB76+1</f>
        <v>#REF!</v>
      </c>
      <c r="CJ76" s="144"/>
      <c r="CK76" s="144"/>
      <c r="CL76" s="144"/>
      <c r="CM76" s="144"/>
      <c r="CN76" s="144"/>
      <c r="CO76" s="145"/>
      <c r="CP76" s="143" t="e">
        <f t="shared" ref="CP76" si="1144">CI76+1</f>
        <v>#REF!</v>
      </c>
      <c r="CQ76" s="144"/>
      <c r="CR76" s="144"/>
      <c r="CS76" s="144"/>
      <c r="CT76" s="144"/>
      <c r="CU76" s="144"/>
      <c r="CV76" s="145"/>
      <c r="CW76" s="143" t="e">
        <f t="shared" ref="CW76" si="1145">CP76+1</f>
        <v>#REF!</v>
      </c>
      <c r="CX76" s="144"/>
      <c r="CY76" s="144"/>
      <c r="CZ76" s="144"/>
      <c r="DA76" s="144"/>
      <c r="DB76" s="144"/>
      <c r="DC76" s="145"/>
      <c r="DD76" s="143" t="e">
        <f t="shared" ref="DD76" si="1146">CW76+1</f>
        <v>#REF!</v>
      </c>
      <c r="DE76" s="144"/>
      <c r="DF76" s="144"/>
      <c r="DG76" s="144"/>
      <c r="DH76" s="144"/>
      <c r="DI76" s="144"/>
      <c r="DJ76" s="145"/>
      <c r="DK76" s="143" t="e">
        <f t="shared" ref="DK76" si="1147">DD76+1</f>
        <v>#REF!</v>
      </c>
      <c r="DL76" s="144"/>
      <c r="DM76" s="144"/>
      <c r="DN76" s="144"/>
      <c r="DO76" s="144"/>
      <c r="DP76" s="144"/>
      <c r="DQ76" s="145"/>
      <c r="DR76" s="143" t="e">
        <f t="shared" ref="DR76" si="1148">DK76+1</f>
        <v>#REF!</v>
      </c>
      <c r="DS76" s="144"/>
      <c r="DT76" s="144"/>
      <c r="DU76" s="144"/>
      <c r="DV76" s="144"/>
      <c r="DW76" s="144"/>
      <c r="DX76" s="145"/>
      <c r="DY76" s="143" t="e">
        <f t="shared" ref="DY76" si="1149">DR76+1</f>
        <v>#REF!</v>
      </c>
      <c r="DZ76" s="144"/>
      <c r="EA76" s="144"/>
      <c r="EB76" s="144"/>
      <c r="EC76" s="144"/>
      <c r="ED76" s="144"/>
      <c r="EE76" s="145"/>
      <c r="EF76" s="143" t="e">
        <f t="shared" ref="EF76" si="1150">DY76+1</f>
        <v>#REF!</v>
      </c>
      <c r="EG76" s="144"/>
      <c r="EH76" s="144"/>
      <c r="EI76" s="144"/>
      <c r="EJ76" s="144"/>
      <c r="EK76" s="144"/>
      <c r="EL76" s="145"/>
      <c r="EM76" s="143" t="e">
        <f t="shared" ref="EM76" si="1151">EF76+1</f>
        <v>#REF!</v>
      </c>
      <c r="EN76" s="144"/>
      <c r="EO76" s="144"/>
      <c r="EP76" s="144"/>
      <c r="EQ76" s="144"/>
      <c r="ER76" s="144"/>
      <c r="ES76" s="145"/>
      <c r="ET76" s="143" t="e">
        <f t="shared" ref="ET76" si="1152">EM76+1</f>
        <v>#REF!</v>
      </c>
      <c r="EU76" s="144"/>
      <c r="EV76" s="144"/>
      <c r="EW76" s="144"/>
      <c r="EX76" s="144"/>
      <c r="EY76" s="144"/>
      <c r="EZ76" s="145"/>
      <c r="FA76" s="143" t="e">
        <f t="shared" ref="FA76" si="1153">ET76+1</f>
        <v>#REF!</v>
      </c>
      <c r="FB76" s="144"/>
      <c r="FC76" s="144"/>
      <c r="FD76" s="144"/>
      <c r="FE76" s="144"/>
      <c r="FF76" s="144"/>
      <c r="FG76" s="145"/>
      <c r="FH76" s="143" t="e">
        <f t="shared" ref="FH76" si="1154">FA76+1</f>
        <v>#REF!</v>
      </c>
      <c r="FI76" s="144"/>
      <c r="FJ76" s="144"/>
      <c r="FK76" s="144"/>
      <c r="FL76" s="144"/>
      <c r="FM76" s="144"/>
      <c r="FN76" s="145"/>
      <c r="FO76" s="143" t="e">
        <f t="shared" ref="FO76" si="1155">FH76+1</f>
        <v>#REF!</v>
      </c>
      <c r="FP76" s="144"/>
      <c r="FQ76" s="144"/>
      <c r="FR76" s="144"/>
      <c r="FS76" s="144"/>
      <c r="FT76" s="144"/>
      <c r="FU76" s="145"/>
      <c r="FV76" s="143" t="e">
        <f t="shared" ref="FV76" si="1156">FO76+1</f>
        <v>#REF!</v>
      </c>
      <c r="FW76" s="144"/>
      <c r="FX76" s="144"/>
      <c r="FY76" s="144"/>
      <c r="FZ76" s="144"/>
      <c r="GA76" s="144"/>
      <c r="GB76" s="145"/>
      <c r="GC76" s="143" t="e">
        <f t="shared" ref="GC76" si="1157">FV76+1</f>
        <v>#REF!</v>
      </c>
      <c r="GD76" s="144"/>
      <c r="GE76" s="144"/>
      <c r="GF76" s="144"/>
      <c r="GG76" s="144"/>
      <c r="GH76" s="144"/>
      <c r="GI76" s="145"/>
      <c r="GJ76" s="143" t="e">
        <f t="shared" ref="GJ76" si="1158">GC76+1</f>
        <v>#REF!</v>
      </c>
      <c r="GK76" s="144"/>
      <c r="GL76" s="144"/>
      <c r="GM76" s="144"/>
      <c r="GN76" s="144"/>
      <c r="GO76" s="144"/>
      <c r="GP76" s="145"/>
      <c r="GQ76" s="143" t="e">
        <f t="shared" ref="GQ76" si="1159">GJ76+1</f>
        <v>#REF!</v>
      </c>
      <c r="GR76" s="144"/>
      <c r="GS76" s="144"/>
      <c r="GT76" s="144"/>
      <c r="GU76" s="144"/>
      <c r="GV76" s="144"/>
      <c r="GW76" s="145"/>
      <c r="GX76" s="143" t="e">
        <f t="shared" ref="GX76" si="1160">GQ76+1</f>
        <v>#REF!</v>
      </c>
      <c r="GY76" s="144"/>
      <c r="GZ76" s="144"/>
      <c r="HA76" s="144"/>
      <c r="HB76" s="144"/>
      <c r="HC76" s="144"/>
      <c r="HD76" s="145"/>
      <c r="HE76" s="143" t="e">
        <f t="shared" ref="HE76" si="1161">GX76+1</f>
        <v>#REF!</v>
      </c>
      <c r="HF76" s="144"/>
      <c r="HG76" s="144"/>
      <c r="HH76" s="144"/>
      <c r="HI76" s="144"/>
      <c r="HJ76" s="144"/>
      <c r="HK76" s="145"/>
    </row>
    <row r="77" spans="1:220" s="7" customFormat="1" ht="15.75" customHeight="1">
      <c r="B77" s="13"/>
      <c r="C77" s="146" t="e">
        <f>IF(C78=5,"الخميس",IF(C78=4,"الأربعاء",IF(C78=3,"الثلاثاء",IF(C78=2,"الإثنين",IF(C78=1,"الأحد",IF(C78=6,"الجمعة",IF(C78=7,"السبت")))))))</f>
        <v>#REF!</v>
      </c>
      <c r="D77" s="144"/>
      <c r="E77" s="144"/>
      <c r="F77" s="144"/>
      <c r="G77" s="144"/>
      <c r="H77" s="144"/>
      <c r="I77" s="145"/>
      <c r="J77" s="146" t="e">
        <f>IF(J78=5,"الخميس",IF(J78=4,"الأربعاء",IF(J78=3,"الثلاثاء",IF(J78=2,"الإثنين",IF(J78=1,"الأحد",IF(J78=6,"الجمعة",IF(J78=7,"السبت")))))))</f>
        <v>#REF!</v>
      </c>
      <c r="K77" s="144"/>
      <c r="L77" s="144"/>
      <c r="M77" s="144"/>
      <c r="N77" s="144"/>
      <c r="O77" s="144"/>
      <c r="P77" s="145"/>
      <c r="Q77" s="146" t="e">
        <f>IF(Q78=5,"الخميس",IF(Q78=4,"الأربعاء",IF(Q78=3,"الثلاثاء",IF(Q78=2,"الإثنين",IF(Q78=1,"الأحد",IF(Q78=6,"الجمعة",IF(Q78=7,"السبت")))))))</f>
        <v>#REF!</v>
      </c>
      <c r="R77" s="144"/>
      <c r="S77" s="144"/>
      <c r="T77" s="144"/>
      <c r="U77" s="144"/>
      <c r="V77" s="144"/>
      <c r="W77" s="145"/>
      <c r="X77" s="146" t="e">
        <f>IF(X78=5,"الخميس",IF(X78=4,"الأربعاء",IF(X78=3,"الثلاثاء",IF(X78=2,"الإثنين",IF(X78=1,"الأحد",IF(X78=6,"الجمعة",IF(X78=7,"السبت")))))))</f>
        <v>#REF!</v>
      </c>
      <c r="Y77" s="144"/>
      <c r="Z77" s="144"/>
      <c r="AA77" s="144"/>
      <c r="AB77" s="144"/>
      <c r="AC77" s="144"/>
      <c r="AD77" s="145"/>
      <c r="AE77" s="146" t="e">
        <f t="shared" ref="AE77" si="1162">IF(AE78=5,"الخميس",IF(AE78=4,"الأربعاء",IF(AE78=3,"الثلاثاء",IF(AE78=2,"الإثنين",IF(AE78=1,"الأحد",IF(AE78=6,"الجمعة",IF(AE78=7,"السبت")))))))</f>
        <v>#REF!</v>
      </c>
      <c r="AF77" s="144"/>
      <c r="AG77" s="144"/>
      <c r="AH77" s="144"/>
      <c r="AI77" s="144"/>
      <c r="AJ77" s="144"/>
      <c r="AK77" s="145"/>
      <c r="AL77" s="146" t="e">
        <f t="shared" ref="AL77" si="1163">IF(AL78=5,"الخميس",IF(AL78=4,"الأربعاء",IF(AL78=3,"الثلاثاء",IF(AL78=2,"الإثنين",IF(AL78=1,"الأحد",IF(AL78=6,"الجمعة",IF(AL78=7,"السبت")))))))</f>
        <v>#REF!</v>
      </c>
      <c r="AM77" s="144"/>
      <c r="AN77" s="144"/>
      <c r="AO77" s="144"/>
      <c r="AP77" s="144"/>
      <c r="AQ77" s="144"/>
      <c r="AR77" s="145"/>
      <c r="AS77" s="146" t="e">
        <f t="shared" ref="AS77" si="1164">IF(AS78=5,"الخميس",IF(AS78=4,"الأربعاء",IF(AS78=3,"الثلاثاء",IF(AS78=2,"الإثنين",IF(AS78=1,"الأحد",IF(AS78=6,"الجمعة",IF(AS78=7,"السبت")))))))</f>
        <v>#REF!</v>
      </c>
      <c r="AT77" s="144"/>
      <c r="AU77" s="144"/>
      <c r="AV77" s="144"/>
      <c r="AW77" s="144"/>
      <c r="AX77" s="144"/>
      <c r="AY77" s="145"/>
      <c r="AZ77" s="146" t="e">
        <f t="shared" ref="AZ77" si="1165">IF(AZ78=5,"الخميس",IF(AZ78=4,"الأربعاء",IF(AZ78=3,"الثلاثاء",IF(AZ78=2,"الإثنين",IF(AZ78=1,"الأحد",IF(AZ78=6,"الجمعة",IF(AZ78=7,"السبت")))))))</f>
        <v>#REF!</v>
      </c>
      <c r="BA77" s="144"/>
      <c r="BB77" s="144"/>
      <c r="BC77" s="144"/>
      <c r="BD77" s="144"/>
      <c r="BE77" s="144"/>
      <c r="BF77" s="145"/>
      <c r="BG77" s="146" t="e">
        <f t="shared" ref="BG77" si="1166">IF(BG78=5,"الخميس",IF(BG78=4,"الأربعاء",IF(BG78=3,"الثلاثاء",IF(BG78=2,"الإثنين",IF(BG78=1,"الأحد",IF(BG78=6,"الجمعة",IF(BG78=7,"السبت")))))))</f>
        <v>#REF!</v>
      </c>
      <c r="BH77" s="144"/>
      <c r="BI77" s="144"/>
      <c r="BJ77" s="144"/>
      <c r="BK77" s="144"/>
      <c r="BL77" s="144"/>
      <c r="BM77" s="145"/>
      <c r="BN77" s="146" t="e">
        <f t="shared" ref="BN77" si="1167">IF(BN78=5,"الخميس",IF(BN78=4,"الأربعاء",IF(BN78=3,"الثلاثاء",IF(BN78=2,"الإثنين",IF(BN78=1,"الأحد",IF(BN78=6,"الجمعة",IF(BN78=7,"السبت")))))))</f>
        <v>#REF!</v>
      </c>
      <c r="BO77" s="144"/>
      <c r="BP77" s="144"/>
      <c r="BQ77" s="144"/>
      <c r="BR77" s="144"/>
      <c r="BS77" s="144"/>
      <c r="BT77" s="145"/>
      <c r="BU77" s="146" t="e">
        <f t="shared" ref="BU77" si="1168">IF(BU78=5,"الخميس",IF(BU78=4,"الأربعاء",IF(BU78=3,"الثلاثاء",IF(BU78=2,"الإثنين",IF(BU78=1,"الأحد",IF(BU78=6,"الجمعة",IF(BU78=7,"السبت")))))))</f>
        <v>#REF!</v>
      </c>
      <c r="BV77" s="144"/>
      <c r="BW77" s="144"/>
      <c r="BX77" s="144"/>
      <c r="BY77" s="144"/>
      <c r="BZ77" s="144"/>
      <c r="CA77" s="145"/>
      <c r="CB77" s="146" t="e">
        <f t="shared" ref="CB77" si="1169">IF(CB78=5,"الخميس",IF(CB78=4,"الأربعاء",IF(CB78=3,"الثلاثاء",IF(CB78=2,"الإثنين",IF(CB78=1,"الأحد",IF(CB78=6,"الجمعة",IF(CB78=7,"السبت")))))))</f>
        <v>#REF!</v>
      </c>
      <c r="CC77" s="144"/>
      <c r="CD77" s="144"/>
      <c r="CE77" s="144"/>
      <c r="CF77" s="144"/>
      <c r="CG77" s="144"/>
      <c r="CH77" s="145"/>
      <c r="CI77" s="146" t="e">
        <f t="shared" ref="CI77" si="1170">IF(CI78=5,"الخميس",IF(CI78=4,"الأربعاء",IF(CI78=3,"الثلاثاء",IF(CI78=2,"الإثنين",IF(CI78=1,"الأحد",IF(CI78=6,"الجمعة",IF(CI78=7,"السبت")))))))</f>
        <v>#REF!</v>
      </c>
      <c r="CJ77" s="144"/>
      <c r="CK77" s="144"/>
      <c r="CL77" s="144"/>
      <c r="CM77" s="144"/>
      <c r="CN77" s="144"/>
      <c r="CO77" s="145"/>
      <c r="CP77" s="146" t="e">
        <f t="shared" ref="CP77" si="1171">IF(CP78=5,"الخميس",IF(CP78=4,"الأربعاء",IF(CP78=3,"الثلاثاء",IF(CP78=2,"الإثنين",IF(CP78=1,"الأحد",IF(CP78=6,"الجمعة",IF(CP78=7,"السبت")))))))</f>
        <v>#REF!</v>
      </c>
      <c r="CQ77" s="144"/>
      <c r="CR77" s="144"/>
      <c r="CS77" s="144"/>
      <c r="CT77" s="144"/>
      <c r="CU77" s="144"/>
      <c r="CV77" s="145"/>
      <c r="CW77" s="146" t="e">
        <f t="shared" ref="CW77" si="1172">IF(CW78=5,"الخميس",IF(CW78=4,"الأربعاء",IF(CW78=3,"الثلاثاء",IF(CW78=2,"الإثنين",IF(CW78=1,"الأحد",IF(CW78=6,"الجمعة",IF(CW78=7,"السبت")))))))</f>
        <v>#REF!</v>
      </c>
      <c r="CX77" s="144"/>
      <c r="CY77" s="144"/>
      <c r="CZ77" s="144"/>
      <c r="DA77" s="144"/>
      <c r="DB77" s="144"/>
      <c r="DC77" s="145"/>
      <c r="DD77" s="146" t="e">
        <f t="shared" ref="DD77" si="1173">IF(DD78=5,"الخميس",IF(DD78=4,"الأربعاء",IF(DD78=3,"الثلاثاء",IF(DD78=2,"الإثنين",IF(DD78=1,"الأحد",IF(DD78=6,"الجمعة",IF(DD78=7,"السبت")))))))</f>
        <v>#REF!</v>
      </c>
      <c r="DE77" s="144"/>
      <c r="DF77" s="144"/>
      <c r="DG77" s="144"/>
      <c r="DH77" s="144"/>
      <c r="DI77" s="144"/>
      <c r="DJ77" s="145"/>
      <c r="DK77" s="146" t="e">
        <f t="shared" ref="DK77" si="1174">IF(DK78=5,"الخميس",IF(DK78=4,"الأربعاء",IF(DK78=3,"الثلاثاء",IF(DK78=2,"الإثنين",IF(DK78=1,"الأحد",IF(DK78=6,"الجمعة",IF(DK78=7,"السبت")))))))</f>
        <v>#REF!</v>
      </c>
      <c r="DL77" s="144"/>
      <c r="DM77" s="144"/>
      <c r="DN77" s="144"/>
      <c r="DO77" s="144"/>
      <c r="DP77" s="144"/>
      <c r="DQ77" s="145"/>
      <c r="DR77" s="146" t="e">
        <f t="shared" ref="DR77" si="1175">IF(DR78=5,"الخميس",IF(DR78=4,"الأربعاء",IF(DR78=3,"الثلاثاء",IF(DR78=2,"الإثنين",IF(DR78=1,"الأحد",IF(DR78=6,"الجمعة",IF(DR78=7,"السبت")))))))</f>
        <v>#REF!</v>
      </c>
      <c r="DS77" s="144"/>
      <c r="DT77" s="144"/>
      <c r="DU77" s="144"/>
      <c r="DV77" s="144"/>
      <c r="DW77" s="144"/>
      <c r="DX77" s="145"/>
      <c r="DY77" s="146" t="e">
        <f t="shared" ref="DY77" si="1176">IF(DY78=5,"الخميس",IF(DY78=4,"الأربعاء",IF(DY78=3,"الثلاثاء",IF(DY78=2,"الإثنين",IF(DY78=1,"الأحد",IF(DY78=6,"الجمعة",IF(DY78=7,"السبت")))))))</f>
        <v>#REF!</v>
      </c>
      <c r="DZ77" s="144"/>
      <c r="EA77" s="144"/>
      <c r="EB77" s="144"/>
      <c r="EC77" s="144"/>
      <c r="ED77" s="144"/>
      <c r="EE77" s="145"/>
      <c r="EF77" s="146" t="e">
        <f t="shared" ref="EF77" si="1177">IF(EF78=5,"الخميس",IF(EF78=4,"الأربعاء",IF(EF78=3,"الثلاثاء",IF(EF78=2,"الإثنين",IF(EF78=1,"الأحد",IF(EF78=6,"الجمعة",IF(EF78=7,"السبت")))))))</f>
        <v>#REF!</v>
      </c>
      <c r="EG77" s="144"/>
      <c r="EH77" s="144"/>
      <c r="EI77" s="144"/>
      <c r="EJ77" s="144"/>
      <c r="EK77" s="144"/>
      <c r="EL77" s="145"/>
      <c r="EM77" s="146" t="e">
        <f t="shared" ref="EM77" si="1178">IF(EM78=5,"الخميس",IF(EM78=4,"الأربعاء",IF(EM78=3,"الثلاثاء",IF(EM78=2,"الإثنين",IF(EM78=1,"الأحد",IF(EM78=6,"الجمعة",IF(EM78=7,"السبت")))))))</f>
        <v>#REF!</v>
      </c>
      <c r="EN77" s="144"/>
      <c r="EO77" s="144"/>
      <c r="EP77" s="144"/>
      <c r="EQ77" s="144"/>
      <c r="ER77" s="144"/>
      <c r="ES77" s="145"/>
      <c r="ET77" s="146" t="e">
        <f t="shared" ref="ET77" si="1179">IF(ET78=5,"الخميس",IF(ET78=4,"الأربعاء",IF(ET78=3,"الثلاثاء",IF(ET78=2,"الإثنين",IF(ET78=1,"الأحد",IF(ET78=6,"الجمعة",IF(ET78=7,"السبت")))))))</f>
        <v>#REF!</v>
      </c>
      <c r="EU77" s="144"/>
      <c r="EV77" s="144"/>
      <c r="EW77" s="144"/>
      <c r="EX77" s="144"/>
      <c r="EY77" s="144"/>
      <c r="EZ77" s="145"/>
      <c r="FA77" s="146" t="e">
        <f t="shared" ref="FA77" si="1180">IF(FA78=5,"الخميس",IF(FA78=4,"الأربعاء",IF(FA78=3,"الثلاثاء",IF(FA78=2,"الإثنين",IF(FA78=1,"الأحد",IF(FA78=6,"الجمعة",IF(FA78=7,"السبت")))))))</f>
        <v>#REF!</v>
      </c>
      <c r="FB77" s="144"/>
      <c r="FC77" s="144"/>
      <c r="FD77" s="144"/>
      <c r="FE77" s="144"/>
      <c r="FF77" s="144"/>
      <c r="FG77" s="145"/>
      <c r="FH77" s="146" t="e">
        <f t="shared" ref="FH77" si="1181">IF(FH78=5,"الخميس",IF(FH78=4,"الأربعاء",IF(FH78=3,"الثلاثاء",IF(FH78=2,"الإثنين",IF(FH78=1,"الأحد",IF(FH78=6,"الجمعة",IF(FH78=7,"السبت")))))))</f>
        <v>#REF!</v>
      </c>
      <c r="FI77" s="144"/>
      <c r="FJ77" s="144"/>
      <c r="FK77" s="144"/>
      <c r="FL77" s="144"/>
      <c r="FM77" s="144"/>
      <c r="FN77" s="145"/>
      <c r="FO77" s="146" t="e">
        <f t="shared" ref="FO77" si="1182">IF(FO78=5,"الخميس",IF(FO78=4,"الأربعاء",IF(FO78=3,"الثلاثاء",IF(FO78=2,"الإثنين",IF(FO78=1,"الأحد",IF(FO78=6,"الجمعة",IF(FO78=7,"السبت")))))))</f>
        <v>#REF!</v>
      </c>
      <c r="FP77" s="144"/>
      <c r="FQ77" s="144"/>
      <c r="FR77" s="144"/>
      <c r="FS77" s="144"/>
      <c r="FT77" s="144"/>
      <c r="FU77" s="145"/>
      <c r="FV77" s="146" t="e">
        <f t="shared" ref="FV77" si="1183">IF(FV78=5,"الخميس",IF(FV78=4,"الأربعاء",IF(FV78=3,"الثلاثاء",IF(FV78=2,"الإثنين",IF(FV78=1,"الأحد",IF(FV78=6,"الجمعة",IF(FV78=7,"السبت")))))))</f>
        <v>#REF!</v>
      </c>
      <c r="FW77" s="144"/>
      <c r="FX77" s="144"/>
      <c r="FY77" s="144"/>
      <c r="FZ77" s="144"/>
      <c r="GA77" s="144"/>
      <c r="GB77" s="145"/>
      <c r="GC77" s="146" t="e">
        <f t="shared" ref="GC77" si="1184">IF(GC78=5,"الخميس",IF(GC78=4,"الأربعاء",IF(GC78=3,"الثلاثاء",IF(GC78=2,"الإثنين",IF(GC78=1,"الأحد",IF(GC78=6,"الجمعة",IF(GC78=7,"السبت")))))))</f>
        <v>#REF!</v>
      </c>
      <c r="GD77" s="144"/>
      <c r="GE77" s="144"/>
      <c r="GF77" s="144"/>
      <c r="GG77" s="144"/>
      <c r="GH77" s="144"/>
      <c r="GI77" s="145"/>
      <c r="GJ77" s="146" t="e">
        <f t="shared" ref="GJ77" si="1185">IF(GJ78=5,"الخميس",IF(GJ78=4,"الأربعاء",IF(GJ78=3,"الثلاثاء",IF(GJ78=2,"الإثنين",IF(GJ78=1,"الأحد",IF(GJ78=6,"الجمعة",IF(GJ78=7,"السبت")))))))</f>
        <v>#REF!</v>
      </c>
      <c r="GK77" s="144"/>
      <c r="GL77" s="144"/>
      <c r="GM77" s="144"/>
      <c r="GN77" s="144"/>
      <c r="GO77" s="144"/>
      <c r="GP77" s="145"/>
      <c r="GQ77" s="146" t="e">
        <f t="shared" ref="GQ77" si="1186">IF(GQ78=5,"الخميس",IF(GQ78=4,"الأربعاء",IF(GQ78=3,"الثلاثاء",IF(GQ78=2,"الإثنين",IF(GQ78=1,"الأحد",IF(GQ78=6,"الجمعة",IF(GQ78=7,"السبت")))))))</f>
        <v>#REF!</v>
      </c>
      <c r="GR77" s="144"/>
      <c r="GS77" s="144"/>
      <c r="GT77" s="144"/>
      <c r="GU77" s="144"/>
      <c r="GV77" s="144"/>
      <c r="GW77" s="145"/>
      <c r="GX77" s="146" t="e">
        <f t="shared" ref="GX77" si="1187">IF(GX78=5,"الخميس",IF(GX78=4,"الأربعاء",IF(GX78=3,"الثلاثاء",IF(GX78=2,"الإثنين",IF(GX78=1,"الأحد",IF(GX78=6,"الجمعة",IF(GX78=7,"السبت")))))))</f>
        <v>#REF!</v>
      </c>
      <c r="GY77" s="144"/>
      <c r="GZ77" s="144"/>
      <c r="HA77" s="144"/>
      <c r="HB77" s="144"/>
      <c r="HC77" s="144"/>
      <c r="HD77" s="145"/>
      <c r="HE77" s="146" t="e">
        <f t="shared" ref="HE77" si="1188">IF(HE78=5,"الخميس",IF(HE78=4,"الأربعاء",IF(HE78=3,"الثلاثاء",IF(HE78=2,"الإثنين",IF(HE78=1,"الأحد",IF(HE78=6,"الجمعة",IF(HE78=7,"السبت")))))))</f>
        <v>#REF!</v>
      </c>
      <c r="HF77" s="144"/>
      <c r="HG77" s="144"/>
      <c r="HH77" s="144"/>
      <c r="HI77" s="144"/>
      <c r="HJ77" s="144"/>
      <c r="HK77" s="145"/>
      <c r="HL77"/>
    </row>
    <row r="78" spans="1:220" ht="15.75" thickBot="1">
      <c r="C78" s="147" t="e">
        <f>WEEKDAY(C76)</f>
        <v>#REF!</v>
      </c>
      <c r="D78" s="148"/>
      <c r="E78" s="149"/>
      <c r="F78" s="149"/>
      <c r="G78" s="149"/>
      <c r="H78" s="149"/>
      <c r="I78" s="126"/>
      <c r="J78" s="147" t="e">
        <f>WEEKDAY(J76)</f>
        <v>#REF!</v>
      </c>
      <c r="K78" s="148"/>
      <c r="L78" s="148"/>
      <c r="M78" s="148"/>
      <c r="N78" s="148"/>
      <c r="O78" s="148"/>
      <c r="P78" s="150"/>
      <c r="Q78" s="147" t="e">
        <f>WEEKDAY(Q76)</f>
        <v>#REF!</v>
      </c>
      <c r="R78" s="148"/>
      <c r="S78" s="149"/>
      <c r="T78" s="149"/>
      <c r="U78" s="149"/>
      <c r="V78" s="149"/>
      <c r="W78" s="126"/>
      <c r="X78" s="147" t="e">
        <f>WEEKDAY(X76)</f>
        <v>#REF!</v>
      </c>
      <c r="Y78" s="148"/>
      <c r="Z78" s="149"/>
      <c r="AA78" s="149"/>
      <c r="AB78" s="149"/>
      <c r="AC78" s="149"/>
      <c r="AD78" s="126"/>
      <c r="AE78" s="147" t="e">
        <f t="shared" ref="AE78" si="1189">WEEKDAY(AE76)</f>
        <v>#REF!</v>
      </c>
      <c r="AF78" s="148"/>
      <c r="AG78" s="149"/>
      <c r="AH78" s="149"/>
      <c r="AI78" s="149"/>
      <c r="AJ78" s="149"/>
      <c r="AK78" s="126"/>
      <c r="AL78" s="147" t="e">
        <f t="shared" ref="AL78" si="1190">WEEKDAY(AL76)</f>
        <v>#REF!</v>
      </c>
      <c r="AM78" s="148"/>
      <c r="AN78" s="149"/>
      <c r="AO78" s="149"/>
      <c r="AP78" s="149"/>
      <c r="AQ78" s="149"/>
      <c r="AR78" s="126"/>
      <c r="AS78" s="147" t="e">
        <f t="shared" ref="AS78" si="1191">WEEKDAY(AS76)</f>
        <v>#REF!</v>
      </c>
      <c r="AT78" s="148"/>
      <c r="AU78" s="149"/>
      <c r="AV78" s="149"/>
      <c r="AW78" s="149"/>
      <c r="AX78" s="149"/>
      <c r="AY78" s="126"/>
      <c r="AZ78" s="147" t="e">
        <f t="shared" ref="AZ78" si="1192">WEEKDAY(AZ76)</f>
        <v>#REF!</v>
      </c>
      <c r="BA78" s="148"/>
      <c r="BB78" s="149"/>
      <c r="BC78" s="149"/>
      <c r="BD78" s="149"/>
      <c r="BE78" s="149"/>
      <c r="BF78" s="126"/>
      <c r="BG78" s="147" t="e">
        <f t="shared" ref="BG78" si="1193">WEEKDAY(BG76)</f>
        <v>#REF!</v>
      </c>
      <c r="BH78" s="148"/>
      <c r="BI78" s="149"/>
      <c r="BJ78" s="149"/>
      <c r="BK78" s="149"/>
      <c r="BL78" s="149"/>
      <c r="BM78" s="126"/>
      <c r="BN78" s="147" t="e">
        <f t="shared" ref="BN78" si="1194">WEEKDAY(BN76)</f>
        <v>#REF!</v>
      </c>
      <c r="BO78" s="148"/>
      <c r="BP78" s="149"/>
      <c r="BQ78" s="149"/>
      <c r="BR78" s="149"/>
      <c r="BS78" s="149"/>
      <c r="BT78" s="126"/>
      <c r="BU78" s="147" t="e">
        <f t="shared" ref="BU78" si="1195">WEEKDAY(BU76)</f>
        <v>#REF!</v>
      </c>
      <c r="BV78" s="148"/>
      <c r="BW78" s="149"/>
      <c r="BX78" s="149"/>
      <c r="BY78" s="149"/>
      <c r="BZ78" s="149"/>
      <c r="CA78" s="126"/>
      <c r="CB78" s="147" t="e">
        <f t="shared" ref="CB78" si="1196">WEEKDAY(CB76)</f>
        <v>#REF!</v>
      </c>
      <c r="CC78" s="148"/>
      <c r="CD78" s="149"/>
      <c r="CE78" s="149"/>
      <c r="CF78" s="149"/>
      <c r="CG78" s="149"/>
      <c r="CH78" s="126"/>
      <c r="CI78" s="147" t="e">
        <f t="shared" ref="CI78" si="1197">WEEKDAY(CI76)</f>
        <v>#REF!</v>
      </c>
      <c r="CJ78" s="148"/>
      <c r="CK78" s="149"/>
      <c r="CL78" s="149"/>
      <c r="CM78" s="149"/>
      <c r="CN78" s="149"/>
      <c r="CO78" s="126"/>
      <c r="CP78" s="147" t="e">
        <f t="shared" ref="CP78" si="1198">WEEKDAY(CP76)</f>
        <v>#REF!</v>
      </c>
      <c r="CQ78" s="148"/>
      <c r="CR78" s="149"/>
      <c r="CS78" s="149"/>
      <c r="CT78" s="149"/>
      <c r="CU78" s="149"/>
      <c r="CV78" s="126"/>
      <c r="CW78" s="147" t="e">
        <f t="shared" ref="CW78" si="1199">WEEKDAY(CW76)</f>
        <v>#REF!</v>
      </c>
      <c r="CX78" s="148"/>
      <c r="CY78" s="149"/>
      <c r="CZ78" s="149"/>
      <c r="DA78" s="149"/>
      <c r="DB78" s="149"/>
      <c r="DC78" s="126"/>
      <c r="DD78" s="147" t="e">
        <f t="shared" ref="DD78" si="1200">WEEKDAY(DD76)</f>
        <v>#REF!</v>
      </c>
      <c r="DE78" s="148"/>
      <c r="DF78" s="149"/>
      <c r="DG78" s="149"/>
      <c r="DH78" s="149"/>
      <c r="DI78" s="149"/>
      <c r="DJ78" s="126"/>
      <c r="DK78" s="147" t="e">
        <f t="shared" ref="DK78" si="1201">WEEKDAY(DK76)</f>
        <v>#REF!</v>
      </c>
      <c r="DL78" s="148"/>
      <c r="DM78" s="149"/>
      <c r="DN78" s="149"/>
      <c r="DO78" s="149"/>
      <c r="DP78" s="149"/>
      <c r="DQ78" s="126"/>
      <c r="DR78" s="147" t="e">
        <f t="shared" ref="DR78" si="1202">WEEKDAY(DR76)</f>
        <v>#REF!</v>
      </c>
      <c r="DS78" s="148"/>
      <c r="DT78" s="149"/>
      <c r="DU78" s="149"/>
      <c r="DV78" s="149"/>
      <c r="DW78" s="149"/>
      <c r="DX78" s="126"/>
      <c r="DY78" s="147" t="e">
        <f t="shared" ref="DY78" si="1203">WEEKDAY(DY76)</f>
        <v>#REF!</v>
      </c>
      <c r="DZ78" s="148"/>
      <c r="EA78" s="149"/>
      <c r="EB78" s="149"/>
      <c r="EC78" s="149"/>
      <c r="ED78" s="149"/>
      <c r="EE78" s="126"/>
      <c r="EF78" s="147" t="e">
        <f t="shared" ref="EF78" si="1204">WEEKDAY(EF76)</f>
        <v>#REF!</v>
      </c>
      <c r="EG78" s="148"/>
      <c r="EH78" s="149"/>
      <c r="EI78" s="149"/>
      <c r="EJ78" s="149"/>
      <c r="EK78" s="149"/>
      <c r="EL78" s="126"/>
      <c r="EM78" s="147" t="e">
        <f t="shared" ref="EM78" si="1205">WEEKDAY(EM76)</f>
        <v>#REF!</v>
      </c>
      <c r="EN78" s="148"/>
      <c r="EO78" s="149"/>
      <c r="EP78" s="149"/>
      <c r="EQ78" s="149"/>
      <c r="ER78" s="149"/>
      <c r="ES78" s="126"/>
      <c r="ET78" s="147" t="e">
        <f t="shared" ref="ET78" si="1206">WEEKDAY(ET76)</f>
        <v>#REF!</v>
      </c>
      <c r="EU78" s="148"/>
      <c r="EV78" s="149"/>
      <c r="EW78" s="149"/>
      <c r="EX78" s="149"/>
      <c r="EY78" s="149"/>
      <c r="EZ78" s="126"/>
      <c r="FA78" s="147" t="e">
        <f t="shared" ref="FA78" si="1207">WEEKDAY(FA76)</f>
        <v>#REF!</v>
      </c>
      <c r="FB78" s="148"/>
      <c r="FC78" s="149"/>
      <c r="FD78" s="149"/>
      <c r="FE78" s="149"/>
      <c r="FF78" s="149"/>
      <c r="FG78" s="126"/>
      <c r="FH78" s="147" t="e">
        <f t="shared" ref="FH78" si="1208">WEEKDAY(FH76)</f>
        <v>#REF!</v>
      </c>
      <c r="FI78" s="148"/>
      <c r="FJ78" s="149"/>
      <c r="FK78" s="149"/>
      <c r="FL78" s="149"/>
      <c r="FM78" s="149"/>
      <c r="FN78" s="126"/>
      <c r="FO78" s="147" t="e">
        <f t="shared" ref="FO78" si="1209">WEEKDAY(FO76)</f>
        <v>#REF!</v>
      </c>
      <c r="FP78" s="148"/>
      <c r="FQ78" s="149"/>
      <c r="FR78" s="149"/>
      <c r="FS78" s="149"/>
      <c r="FT78" s="149"/>
      <c r="FU78" s="126"/>
      <c r="FV78" s="147" t="e">
        <f t="shared" ref="FV78" si="1210">WEEKDAY(FV76)</f>
        <v>#REF!</v>
      </c>
      <c r="FW78" s="148"/>
      <c r="FX78" s="149"/>
      <c r="FY78" s="149"/>
      <c r="FZ78" s="149"/>
      <c r="GA78" s="149"/>
      <c r="GB78" s="126"/>
      <c r="GC78" s="147" t="e">
        <f t="shared" ref="GC78" si="1211">WEEKDAY(GC76)</f>
        <v>#REF!</v>
      </c>
      <c r="GD78" s="148"/>
      <c r="GE78" s="149"/>
      <c r="GF78" s="149"/>
      <c r="GG78" s="149"/>
      <c r="GH78" s="149"/>
      <c r="GI78" s="126"/>
      <c r="GJ78" s="147" t="e">
        <f t="shared" ref="GJ78" si="1212">WEEKDAY(GJ76)</f>
        <v>#REF!</v>
      </c>
      <c r="GK78" s="148"/>
      <c r="GL78" s="149"/>
      <c r="GM78" s="149"/>
      <c r="GN78" s="149"/>
      <c r="GO78" s="149"/>
      <c r="GP78" s="126"/>
      <c r="GQ78" s="147" t="e">
        <f t="shared" ref="GQ78" si="1213">WEEKDAY(GQ76)</f>
        <v>#REF!</v>
      </c>
      <c r="GR78" s="148"/>
      <c r="GS78" s="149"/>
      <c r="GT78" s="149"/>
      <c r="GU78" s="149"/>
      <c r="GV78" s="149"/>
      <c r="GW78" s="126"/>
      <c r="GX78" s="147" t="e">
        <f t="shared" ref="GX78" si="1214">WEEKDAY(GX76)</f>
        <v>#REF!</v>
      </c>
      <c r="GY78" s="148"/>
      <c r="GZ78" s="149"/>
      <c r="HA78" s="149"/>
      <c r="HB78" s="149"/>
      <c r="HC78" s="149"/>
      <c r="HD78" s="126"/>
      <c r="HE78" s="147" t="e">
        <f t="shared" ref="HE78" si="1215">WEEKDAY(HE76)</f>
        <v>#REF!</v>
      </c>
      <c r="HF78" s="148"/>
      <c r="HG78" s="149"/>
      <c r="HH78" s="149"/>
      <c r="HI78" s="149"/>
      <c r="HJ78" s="149"/>
      <c r="HK78" s="126"/>
    </row>
    <row r="79" spans="1:220" ht="15">
      <c r="C79" s="9" t="s">
        <v>2</v>
      </c>
      <c r="D79" s="2" t="s">
        <v>3</v>
      </c>
      <c r="E79" s="2" t="s">
        <v>4</v>
      </c>
      <c r="F79" s="3" t="s">
        <v>5</v>
      </c>
      <c r="G79" s="4" t="s">
        <v>6</v>
      </c>
      <c r="H79" s="5" t="s">
        <v>7</v>
      </c>
      <c r="I79" s="6" t="s">
        <v>8</v>
      </c>
      <c r="J79" s="1" t="s">
        <v>2</v>
      </c>
      <c r="K79" s="2" t="s">
        <v>3</v>
      </c>
      <c r="L79" s="2" t="s">
        <v>4</v>
      </c>
      <c r="M79" s="3" t="s">
        <v>5</v>
      </c>
      <c r="N79" s="4" t="s">
        <v>6</v>
      </c>
      <c r="O79" s="5" t="s">
        <v>7</v>
      </c>
      <c r="P79" s="6" t="s">
        <v>8</v>
      </c>
      <c r="Q79" s="9" t="s">
        <v>2</v>
      </c>
      <c r="R79" s="2" t="s">
        <v>3</v>
      </c>
      <c r="S79" s="2" t="s">
        <v>4</v>
      </c>
      <c r="T79" s="3" t="s">
        <v>5</v>
      </c>
      <c r="U79" s="4" t="s">
        <v>6</v>
      </c>
      <c r="V79" s="5" t="s">
        <v>7</v>
      </c>
      <c r="W79" s="6" t="s">
        <v>8</v>
      </c>
      <c r="X79" s="1" t="s">
        <v>2</v>
      </c>
      <c r="Y79" s="2" t="s">
        <v>3</v>
      </c>
      <c r="Z79" s="2" t="s">
        <v>4</v>
      </c>
      <c r="AA79" s="3" t="s">
        <v>5</v>
      </c>
      <c r="AB79" s="4" t="s">
        <v>6</v>
      </c>
      <c r="AC79" s="5" t="s">
        <v>7</v>
      </c>
      <c r="AD79" s="6" t="s">
        <v>8</v>
      </c>
      <c r="AE79" s="9" t="s">
        <v>2</v>
      </c>
      <c r="AF79" s="2" t="s">
        <v>3</v>
      </c>
      <c r="AG79" s="2" t="s">
        <v>4</v>
      </c>
      <c r="AH79" s="3" t="s">
        <v>5</v>
      </c>
      <c r="AI79" s="4" t="s">
        <v>6</v>
      </c>
      <c r="AJ79" s="5" t="s">
        <v>7</v>
      </c>
      <c r="AK79" s="6" t="s">
        <v>8</v>
      </c>
      <c r="AL79" s="1" t="s">
        <v>2</v>
      </c>
      <c r="AM79" s="2" t="s">
        <v>3</v>
      </c>
      <c r="AN79" s="2" t="s">
        <v>4</v>
      </c>
      <c r="AO79" s="3" t="s">
        <v>5</v>
      </c>
      <c r="AP79" s="4" t="s">
        <v>6</v>
      </c>
      <c r="AQ79" s="5" t="s">
        <v>7</v>
      </c>
      <c r="AR79" s="6" t="s">
        <v>8</v>
      </c>
      <c r="AS79" s="1" t="s">
        <v>2</v>
      </c>
      <c r="AT79" s="2" t="s">
        <v>3</v>
      </c>
      <c r="AU79" s="2" t="s">
        <v>4</v>
      </c>
      <c r="AV79" s="3" t="s">
        <v>5</v>
      </c>
      <c r="AW79" s="4" t="s">
        <v>6</v>
      </c>
      <c r="AX79" s="5" t="s">
        <v>7</v>
      </c>
      <c r="AY79" s="6" t="s">
        <v>8</v>
      </c>
      <c r="AZ79" s="1" t="s">
        <v>2</v>
      </c>
      <c r="BA79" s="2" t="s">
        <v>3</v>
      </c>
      <c r="BB79" s="2" t="s">
        <v>4</v>
      </c>
      <c r="BC79" s="3" t="s">
        <v>5</v>
      </c>
      <c r="BD79" s="4" t="s">
        <v>6</v>
      </c>
      <c r="BE79" s="5" t="s">
        <v>7</v>
      </c>
      <c r="BF79" s="6" t="s">
        <v>8</v>
      </c>
      <c r="BG79" s="1" t="s">
        <v>2</v>
      </c>
      <c r="BH79" s="2" t="s">
        <v>3</v>
      </c>
      <c r="BI79" s="2" t="s">
        <v>4</v>
      </c>
      <c r="BJ79" s="3" t="s">
        <v>5</v>
      </c>
      <c r="BK79" s="4" t="s">
        <v>6</v>
      </c>
      <c r="BL79" s="5" t="s">
        <v>7</v>
      </c>
      <c r="BM79" s="6" t="s">
        <v>8</v>
      </c>
      <c r="BN79" s="1" t="s">
        <v>2</v>
      </c>
      <c r="BO79" s="2" t="s">
        <v>3</v>
      </c>
      <c r="BP79" s="2" t="s">
        <v>4</v>
      </c>
      <c r="BQ79" s="3" t="s">
        <v>5</v>
      </c>
      <c r="BR79" s="4" t="s">
        <v>6</v>
      </c>
      <c r="BS79" s="5" t="s">
        <v>7</v>
      </c>
      <c r="BT79" s="6" t="s">
        <v>8</v>
      </c>
      <c r="BU79" s="1" t="s">
        <v>2</v>
      </c>
      <c r="BV79" s="2" t="s">
        <v>3</v>
      </c>
      <c r="BW79" s="2" t="s">
        <v>4</v>
      </c>
      <c r="BX79" s="3" t="s">
        <v>5</v>
      </c>
      <c r="BY79" s="4" t="s">
        <v>6</v>
      </c>
      <c r="BZ79" s="5" t="s">
        <v>7</v>
      </c>
      <c r="CA79" s="6" t="s">
        <v>8</v>
      </c>
      <c r="CB79" s="1" t="s">
        <v>2</v>
      </c>
      <c r="CC79" s="2" t="s">
        <v>3</v>
      </c>
      <c r="CD79" s="2" t="s">
        <v>4</v>
      </c>
      <c r="CE79" s="3" t="s">
        <v>5</v>
      </c>
      <c r="CF79" s="4" t="s">
        <v>6</v>
      </c>
      <c r="CG79" s="5" t="s">
        <v>7</v>
      </c>
      <c r="CH79" s="6" t="s">
        <v>8</v>
      </c>
      <c r="CI79" s="1" t="s">
        <v>2</v>
      </c>
      <c r="CJ79" s="2" t="s">
        <v>3</v>
      </c>
      <c r="CK79" s="2" t="s">
        <v>4</v>
      </c>
      <c r="CL79" s="3" t="s">
        <v>5</v>
      </c>
      <c r="CM79" s="4" t="s">
        <v>6</v>
      </c>
      <c r="CN79" s="5" t="s">
        <v>7</v>
      </c>
      <c r="CO79" s="6" t="s">
        <v>8</v>
      </c>
      <c r="CP79" s="1" t="s">
        <v>2</v>
      </c>
      <c r="CQ79" s="2" t="s">
        <v>3</v>
      </c>
      <c r="CR79" s="2" t="s">
        <v>4</v>
      </c>
      <c r="CS79" s="3" t="s">
        <v>5</v>
      </c>
      <c r="CT79" s="4" t="s">
        <v>6</v>
      </c>
      <c r="CU79" s="5" t="s">
        <v>7</v>
      </c>
      <c r="CV79" s="6" t="s">
        <v>8</v>
      </c>
      <c r="CW79" s="1" t="s">
        <v>2</v>
      </c>
      <c r="CX79" s="2" t="s">
        <v>3</v>
      </c>
      <c r="CY79" s="2" t="s">
        <v>4</v>
      </c>
      <c r="CZ79" s="3" t="s">
        <v>5</v>
      </c>
      <c r="DA79" s="4" t="s">
        <v>6</v>
      </c>
      <c r="DB79" s="5" t="s">
        <v>7</v>
      </c>
      <c r="DC79" s="6" t="s">
        <v>8</v>
      </c>
      <c r="DD79" s="9" t="s">
        <v>2</v>
      </c>
      <c r="DE79" s="2" t="s">
        <v>3</v>
      </c>
      <c r="DF79" s="2" t="s">
        <v>4</v>
      </c>
      <c r="DG79" s="3" t="s">
        <v>5</v>
      </c>
      <c r="DH79" s="4" t="s">
        <v>6</v>
      </c>
      <c r="DI79" s="5" t="s">
        <v>7</v>
      </c>
      <c r="DJ79" s="6" t="s">
        <v>8</v>
      </c>
      <c r="DK79" s="1" t="s">
        <v>2</v>
      </c>
      <c r="DL79" s="2" t="s">
        <v>3</v>
      </c>
      <c r="DM79" s="2" t="s">
        <v>4</v>
      </c>
      <c r="DN79" s="3" t="s">
        <v>5</v>
      </c>
      <c r="DO79" s="4" t="s">
        <v>6</v>
      </c>
      <c r="DP79" s="5" t="s">
        <v>7</v>
      </c>
      <c r="DQ79" s="6" t="s">
        <v>8</v>
      </c>
      <c r="DR79" s="1" t="s">
        <v>2</v>
      </c>
      <c r="DS79" s="2" t="s">
        <v>3</v>
      </c>
      <c r="DT79" s="2" t="s">
        <v>4</v>
      </c>
      <c r="DU79" s="3" t="s">
        <v>5</v>
      </c>
      <c r="DV79" s="4" t="s">
        <v>6</v>
      </c>
      <c r="DW79" s="5" t="s">
        <v>7</v>
      </c>
      <c r="DX79" s="6" t="s">
        <v>8</v>
      </c>
      <c r="DY79" s="1" t="s">
        <v>2</v>
      </c>
      <c r="DZ79" s="2" t="s">
        <v>3</v>
      </c>
      <c r="EA79" s="2" t="s">
        <v>4</v>
      </c>
      <c r="EB79" s="3" t="s">
        <v>5</v>
      </c>
      <c r="EC79" s="4" t="s">
        <v>6</v>
      </c>
      <c r="ED79" s="5" t="s">
        <v>7</v>
      </c>
      <c r="EE79" s="6" t="s">
        <v>8</v>
      </c>
      <c r="EF79" s="9" t="s">
        <v>2</v>
      </c>
      <c r="EG79" s="2" t="s">
        <v>3</v>
      </c>
      <c r="EH79" s="2" t="s">
        <v>4</v>
      </c>
      <c r="EI79" s="3" t="s">
        <v>5</v>
      </c>
      <c r="EJ79" s="4" t="s">
        <v>6</v>
      </c>
      <c r="EK79" s="5" t="s">
        <v>7</v>
      </c>
      <c r="EL79" s="6" t="s">
        <v>8</v>
      </c>
      <c r="EM79" s="1" t="s">
        <v>2</v>
      </c>
      <c r="EN79" s="2" t="s">
        <v>3</v>
      </c>
      <c r="EO79" s="2" t="s">
        <v>4</v>
      </c>
      <c r="EP79" s="3" t="s">
        <v>5</v>
      </c>
      <c r="EQ79" s="4" t="s">
        <v>6</v>
      </c>
      <c r="ER79" s="5" t="s">
        <v>7</v>
      </c>
      <c r="ES79" s="6" t="s">
        <v>8</v>
      </c>
      <c r="ET79" s="1" t="s">
        <v>2</v>
      </c>
      <c r="EU79" s="2" t="s">
        <v>3</v>
      </c>
      <c r="EV79" s="2" t="s">
        <v>4</v>
      </c>
      <c r="EW79" s="3" t="s">
        <v>5</v>
      </c>
      <c r="EX79" s="4" t="s">
        <v>6</v>
      </c>
      <c r="EY79" s="5" t="s">
        <v>7</v>
      </c>
      <c r="EZ79" s="6" t="s">
        <v>8</v>
      </c>
      <c r="FA79" s="1" t="s">
        <v>2</v>
      </c>
      <c r="FB79" s="2" t="s">
        <v>3</v>
      </c>
      <c r="FC79" s="2" t="s">
        <v>4</v>
      </c>
      <c r="FD79" s="3" t="s">
        <v>5</v>
      </c>
      <c r="FE79" s="4" t="s">
        <v>6</v>
      </c>
      <c r="FF79" s="5" t="s">
        <v>7</v>
      </c>
      <c r="FG79" s="6" t="s">
        <v>8</v>
      </c>
      <c r="FH79" s="1" t="s">
        <v>2</v>
      </c>
      <c r="FI79" s="2" t="s">
        <v>3</v>
      </c>
      <c r="FJ79" s="2" t="s">
        <v>4</v>
      </c>
      <c r="FK79" s="3" t="s">
        <v>5</v>
      </c>
      <c r="FL79" s="4" t="s">
        <v>6</v>
      </c>
      <c r="FM79" s="5" t="s">
        <v>7</v>
      </c>
      <c r="FN79" s="6" t="s">
        <v>8</v>
      </c>
      <c r="FO79" s="1" t="s">
        <v>2</v>
      </c>
      <c r="FP79" s="2" t="s">
        <v>3</v>
      </c>
      <c r="FQ79" s="2" t="s">
        <v>4</v>
      </c>
      <c r="FR79" s="3" t="s">
        <v>5</v>
      </c>
      <c r="FS79" s="4" t="s">
        <v>6</v>
      </c>
      <c r="FT79" s="5" t="s">
        <v>7</v>
      </c>
      <c r="FU79" s="6" t="s">
        <v>8</v>
      </c>
      <c r="FV79" s="1" t="s">
        <v>2</v>
      </c>
      <c r="FW79" s="2" t="s">
        <v>3</v>
      </c>
      <c r="FX79" s="2" t="s">
        <v>4</v>
      </c>
      <c r="FY79" s="3" t="s">
        <v>5</v>
      </c>
      <c r="FZ79" s="4" t="s">
        <v>6</v>
      </c>
      <c r="GA79" s="5" t="s">
        <v>7</v>
      </c>
      <c r="GB79" s="6" t="s">
        <v>8</v>
      </c>
      <c r="GC79" s="1" t="s">
        <v>2</v>
      </c>
      <c r="GD79" s="2" t="s">
        <v>3</v>
      </c>
      <c r="GE79" s="2" t="s">
        <v>4</v>
      </c>
      <c r="GF79" s="3" t="s">
        <v>5</v>
      </c>
      <c r="GG79" s="4" t="s">
        <v>6</v>
      </c>
      <c r="GH79" s="5" t="s">
        <v>7</v>
      </c>
      <c r="GI79" s="6" t="s">
        <v>8</v>
      </c>
      <c r="GJ79" s="1" t="s">
        <v>2</v>
      </c>
      <c r="GK79" s="2" t="s">
        <v>3</v>
      </c>
      <c r="GL79" s="2" t="s">
        <v>4</v>
      </c>
      <c r="GM79" s="3" t="s">
        <v>5</v>
      </c>
      <c r="GN79" s="4" t="s">
        <v>6</v>
      </c>
      <c r="GO79" s="5" t="s">
        <v>7</v>
      </c>
      <c r="GP79" s="6" t="s">
        <v>8</v>
      </c>
      <c r="GQ79" s="1" t="s">
        <v>2</v>
      </c>
      <c r="GR79" s="2" t="s">
        <v>3</v>
      </c>
      <c r="GS79" s="2" t="s">
        <v>4</v>
      </c>
      <c r="GT79" s="3" t="s">
        <v>5</v>
      </c>
      <c r="GU79" s="4" t="s">
        <v>6</v>
      </c>
      <c r="GV79" s="5" t="s">
        <v>7</v>
      </c>
      <c r="GW79" s="6" t="s">
        <v>8</v>
      </c>
      <c r="GX79" s="1" t="s">
        <v>2</v>
      </c>
      <c r="GY79" s="2" t="s">
        <v>3</v>
      </c>
      <c r="GZ79" s="2" t="s">
        <v>4</v>
      </c>
      <c r="HA79" s="3" t="s">
        <v>5</v>
      </c>
      <c r="HB79" s="4" t="s">
        <v>6</v>
      </c>
      <c r="HC79" s="5" t="s">
        <v>7</v>
      </c>
      <c r="HD79" s="6" t="s">
        <v>8</v>
      </c>
      <c r="HE79" s="1" t="s">
        <v>2</v>
      </c>
      <c r="HF79" s="2" t="s">
        <v>3</v>
      </c>
      <c r="HG79" s="2" t="s">
        <v>4</v>
      </c>
      <c r="HH79" s="3" t="s">
        <v>5</v>
      </c>
      <c r="HI79" s="4" t="s">
        <v>6</v>
      </c>
      <c r="HJ79" s="5" t="s">
        <v>7</v>
      </c>
      <c r="HK79" s="6" t="s">
        <v>8</v>
      </c>
      <c r="HL79" s="9"/>
    </row>
    <row r="80" spans="1:220" s="28" customFormat="1">
      <c r="A80"/>
      <c r="B80" s="12"/>
      <c r="C80" s="29" t="e">
        <f>VLOOKUP(C78,I66:Q73,3)</f>
        <v>#REF!</v>
      </c>
      <c r="D80" s="29" t="e">
        <f>VLOOKUP(C78,I66:Q73,4)</f>
        <v>#REF!</v>
      </c>
      <c r="E80" s="29" t="e">
        <f>VLOOKUP(C78,I66:Q73,5)</f>
        <v>#REF!</v>
      </c>
      <c r="F80" s="29" t="e">
        <f>VLOOKUP(C78,I66:Q73,6)</f>
        <v>#REF!</v>
      </c>
      <c r="G80" s="30" t="e">
        <f>VLOOKUP(C78,I66:Q73,7)</f>
        <v>#REF!</v>
      </c>
      <c r="H80" s="30" t="e">
        <f>VLOOKUP(C78,I66:Q73,8)</f>
        <v>#REF!</v>
      </c>
      <c r="I80" s="30" t="e">
        <f>VLOOKUP(C78,I66:Q73,9)</f>
        <v>#REF!</v>
      </c>
      <c r="J80" s="29" t="e">
        <f>VLOOKUP(J78,I66:Q73,3)</f>
        <v>#REF!</v>
      </c>
      <c r="K80" s="29" t="e">
        <f>VLOOKUP(J78,I66:Q73,4)</f>
        <v>#REF!</v>
      </c>
      <c r="L80" s="29" t="e">
        <f>VLOOKUP(J78,I66:Q73,5)</f>
        <v>#REF!</v>
      </c>
      <c r="M80" s="29" t="e">
        <f>VLOOKUP(J78,I66:Q73,6)</f>
        <v>#REF!</v>
      </c>
      <c r="N80" s="30" t="e">
        <f>VLOOKUP(J78,I66:Q73,7)</f>
        <v>#REF!</v>
      </c>
      <c r="O80" s="30" t="e">
        <f>VLOOKUP(J78,I66:Q73,8)</f>
        <v>#REF!</v>
      </c>
      <c r="P80" s="30" t="e">
        <f>VLOOKUP(J78,I66:Q73,9)</f>
        <v>#REF!</v>
      </c>
      <c r="Q80" s="29" t="e">
        <f>VLOOKUP(Q78,I66:Q73,3)</f>
        <v>#REF!</v>
      </c>
      <c r="R80" s="29" t="e">
        <f>VLOOKUP(Q78,I66:Q73,4)</f>
        <v>#REF!</v>
      </c>
      <c r="S80" s="29" t="e">
        <f>VLOOKUP(Q78,I66:Q73,5)</f>
        <v>#REF!</v>
      </c>
      <c r="T80" s="29" t="e">
        <f>VLOOKUP(Q78,I66:Q73,6)</f>
        <v>#REF!</v>
      </c>
      <c r="U80" s="30" t="e">
        <f>VLOOKUP(Q78,I66:Q73,7)</f>
        <v>#REF!</v>
      </c>
      <c r="V80" s="30" t="e">
        <f>VLOOKUP(Q78,I66:Q73,8)</f>
        <v>#REF!</v>
      </c>
      <c r="W80" s="30" t="e">
        <f>VLOOKUP(Q78,I66:Q73,9)</f>
        <v>#REF!</v>
      </c>
      <c r="X80" s="29" t="e">
        <f>VLOOKUP(X78,I66:Q73,3)</f>
        <v>#REF!</v>
      </c>
      <c r="Y80" s="29" t="e">
        <f>VLOOKUP(X78,I66:Q73,4)</f>
        <v>#REF!</v>
      </c>
      <c r="Z80" s="29" t="e">
        <f>VLOOKUP(X78,I66:Q73,5)</f>
        <v>#REF!</v>
      </c>
      <c r="AA80" s="29" t="e">
        <f>VLOOKUP(X78,I66:Q73,6)</f>
        <v>#REF!</v>
      </c>
      <c r="AB80" s="30" t="e">
        <f>VLOOKUP(X78,I66:Q73,7)</f>
        <v>#REF!</v>
      </c>
      <c r="AC80" s="30" t="e">
        <f>VLOOKUP(X78,I66:Q73,8)</f>
        <v>#REF!</v>
      </c>
      <c r="AD80" s="30" t="e">
        <f>VLOOKUP(X78,I66:Q73,9)</f>
        <v>#REF!</v>
      </c>
      <c r="AE80" s="29" t="e">
        <f>VLOOKUP(AE78,I66:Q73,3)</f>
        <v>#REF!</v>
      </c>
      <c r="AF80" s="29" t="e">
        <f>VLOOKUP(AE78,I66:Q73,4)</f>
        <v>#REF!</v>
      </c>
      <c r="AG80" s="29" t="e">
        <f>VLOOKUP(AE78,I66:Q73,5)</f>
        <v>#REF!</v>
      </c>
      <c r="AH80" s="29" t="e">
        <f>VLOOKUP(AE78,I66:Q73,6)</f>
        <v>#REF!</v>
      </c>
      <c r="AI80" s="30" t="e">
        <f>VLOOKUP(AE78,I66:Q73,7)</f>
        <v>#REF!</v>
      </c>
      <c r="AJ80" s="30" t="e">
        <f>VLOOKUP(AE78,I66:Q73,8)</f>
        <v>#REF!</v>
      </c>
      <c r="AK80" s="30" t="e">
        <f>VLOOKUP(AE78,I66:Q73,9)</f>
        <v>#REF!</v>
      </c>
      <c r="AL80" s="29" t="e">
        <f>VLOOKUP(AL78,I66:Q73,3)</f>
        <v>#REF!</v>
      </c>
      <c r="AM80" s="29" t="e">
        <f>VLOOKUP(AL78,I66:Q73,4)</f>
        <v>#REF!</v>
      </c>
      <c r="AN80" s="29" t="e">
        <f>VLOOKUP(AL78,I66:Q73,5)</f>
        <v>#REF!</v>
      </c>
      <c r="AO80" s="29" t="e">
        <f>VLOOKUP(AL78,I66:Q73,6)</f>
        <v>#REF!</v>
      </c>
      <c r="AP80" s="30" t="e">
        <f>VLOOKUP(AL78,I66:Q73,7)</f>
        <v>#REF!</v>
      </c>
      <c r="AQ80" s="30" t="e">
        <f>VLOOKUP(AL78,I66:Q73,8)</f>
        <v>#REF!</v>
      </c>
      <c r="AR80" s="30" t="e">
        <f>VLOOKUP(AL78,I66:Q73,9)</f>
        <v>#REF!</v>
      </c>
      <c r="AS80" s="29" t="e">
        <f>VLOOKUP(AS78,I66:Q73,3)</f>
        <v>#REF!</v>
      </c>
      <c r="AT80" s="29" t="e">
        <f>VLOOKUP(AS78,I66:Q73,4)</f>
        <v>#REF!</v>
      </c>
      <c r="AU80" s="29" t="e">
        <f>VLOOKUP(AS78,I66:Q73,5)</f>
        <v>#REF!</v>
      </c>
      <c r="AV80" s="29" t="e">
        <f>VLOOKUP(AS78,I66:Q73,6)</f>
        <v>#REF!</v>
      </c>
      <c r="AW80" s="30" t="e">
        <f>VLOOKUP(AS78,I66:Q73,7)</f>
        <v>#REF!</v>
      </c>
      <c r="AX80" s="30" t="e">
        <f>VLOOKUP(AS78,I66:Q73,8)</f>
        <v>#REF!</v>
      </c>
      <c r="AY80" s="30" t="e">
        <f>VLOOKUP(AS78,I66:Q73,9)</f>
        <v>#REF!</v>
      </c>
      <c r="AZ80" s="29" t="e">
        <f t="shared" ref="AZ80" si="1216">C80</f>
        <v>#REF!</v>
      </c>
      <c r="BA80" s="29" t="e">
        <f t="shared" ref="BA80" si="1217">D80</f>
        <v>#REF!</v>
      </c>
      <c r="BB80" s="29" t="e">
        <f t="shared" ref="BB80" si="1218">E80</f>
        <v>#REF!</v>
      </c>
      <c r="BC80" s="29" t="e">
        <f t="shared" ref="BC80" si="1219">F80</f>
        <v>#REF!</v>
      </c>
      <c r="BD80" s="29" t="e">
        <f t="shared" ref="BD80" si="1220">G80</f>
        <v>#REF!</v>
      </c>
      <c r="BE80" s="29" t="e">
        <f t="shared" ref="BE80" si="1221">H80</f>
        <v>#REF!</v>
      </c>
      <c r="BF80" s="29" t="e">
        <f t="shared" ref="BF80" si="1222">I80</f>
        <v>#REF!</v>
      </c>
      <c r="BG80" s="29" t="e">
        <f t="shared" ref="BG80" si="1223">J80</f>
        <v>#REF!</v>
      </c>
      <c r="BH80" s="29" t="e">
        <f t="shared" ref="BH80" si="1224">K80</f>
        <v>#REF!</v>
      </c>
      <c r="BI80" s="29" t="e">
        <f t="shared" ref="BI80" si="1225">L80</f>
        <v>#REF!</v>
      </c>
      <c r="BJ80" s="29" t="e">
        <f t="shared" ref="BJ80" si="1226">M80</f>
        <v>#REF!</v>
      </c>
      <c r="BK80" s="29" t="e">
        <f t="shared" ref="BK80" si="1227">N80</f>
        <v>#REF!</v>
      </c>
      <c r="BL80" s="29" t="e">
        <f t="shared" ref="BL80" si="1228">O80</f>
        <v>#REF!</v>
      </c>
      <c r="BM80" s="29" t="e">
        <f t="shared" ref="BM80" si="1229">P80</f>
        <v>#REF!</v>
      </c>
      <c r="BN80" s="29" t="e">
        <f t="shared" ref="BN80" si="1230">Q80</f>
        <v>#REF!</v>
      </c>
      <c r="BO80" s="29" t="e">
        <f t="shared" ref="BO80" si="1231">R80</f>
        <v>#REF!</v>
      </c>
      <c r="BP80" s="29" t="e">
        <f t="shared" ref="BP80" si="1232">S80</f>
        <v>#REF!</v>
      </c>
      <c r="BQ80" s="29" t="e">
        <f t="shared" ref="BQ80" si="1233">T80</f>
        <v>#REF!</v>
      </c>
      <c r="BR80" s="29" t="e">
        <f t="shared" ref="BR80" si="1234">U80</f>
        <v>#REF!</v>
      </c>
      <c r="BS80" s="29" t="e">
        <f t="shared" ref="BS80" si="1235">V80</f>
        <v>#REF!</v>
      </c>
      <c r="BT80" s="29" t="e">
        <f t="shared" ref="BT80" si="1236">W80</f>
        <v>#REF!</v>
      </c>
      <c r="BU80" s="29" t="e">
        <f t="shared" ref="BU80" si="1237">X80</f>
        <v>#REF!</v>
      </c>
      <c r="BV80" s="29" t="e">
        <f t="shared" ref="BV80" si="1238">Y80</f>
        <v>#REF!</v>
      </c>
      <c r="BW80" s="29" t="e">
        <f t="shared" ref="BW80" si="1239">Z80</f>
        <v>#REF!</v>
      </c>
      <c r="BX80" s="29" t="e">
        <f t="shared" ref="BX80" si="1240">AA80</f>
        <v>#REF!</v>
      </c>
      <c r="BY80" s="29" t="e">
        <f t="shared" ref="BY80" si="1241">AB80</f>
        <v>#REF!</v>
      </c>
      <c r="BZ80" s="29" t="e">
        <f t="shared" ref="BZ80" si="1242">AC80</f>
        <v>#REF!</v>
      </c>
      <c r="CA80" s="29" t="e">
        <f t="shared" ref="CA80" si="1243">AD80</f>
        <v>#REF!</v>
      </c>
      <c r="CB80" s="29" t="e">
        <f t="shared" ref="CB80" si="1244">AE80</f>
        <v>#REF!</v>
      </c>
      <c r="CC80" s="29" t="e">
        <f t="shared" ref="CC80" si="1245">AF80</f>
        <v>#REF!</v>
      </c>
      <c r="CD80" s="29" t="e">
        <f t="shared" ref="CD80" si="1246">AG80</f>
        <v>#REF!</v>
      </c>
      <c r="CE80" s="29" t="e">
        <f t="shared" ref="CE80" si="1247">AH80</f>
        <v>#REF!</v>
      </c>
      <c r="CF80" s="29" t="e">
        <f t="shared" ref="CF80" si="1248">AI80</f>
        <v>#REF!</v>
      </c>
      <c r="CG80" s="29" t="e">
        <f t="shared" ref="CG80" si="1249">AJ80</f>
        <v>#REF!</v>
      </c>
      <c r="CH80" s="29" t="e">
        <f t="shared" ref="CH80" si="1250">AK80</f>
        <v>#REF!</v>
      </c>
      <c r="CI80" s="29" t="e">
        <f t="shared" ref="CI80" si="1251">AL80</f>
        <v>#REF!</v>
      </c>
      <c r="CJ80" s="29" t="e">
        <f t="shared" ref="CJ80" si="1252">AM80</f>
        <v>#REF!</v>
      </c>
      <c r="CK80" s="29" t="e">
        <f t="shared" ref="CK80" si="1253">AN80</f>
        <v>#REF!</v>
      </c>
      <c r="CL80" s="29" t="e">
        <f t="shared" ref="CL80" si="1254">AO80</f>
        <v>#REF!</v>
      </c>
      <c r="CM80" s="29" t="e">
        <f t="shared" ref="CM80" si="1255">AP80</f>
        <v>#REF!</v>
      </c>
      <c r="CN80" s="29" t="e">
        <f t="shared" ref="CN80" si="1256">AQ80</f>
        <v>#REF!</v>
      </c>
      <c r="CO80" s="29" t="e">
        <f t="shared" ref="CO80" si="1257">AR80</f>
        <v>#REF!</v>
      </c>
      <c r="CP80" s="29" t="e">
        <f t="shared" ref="CP80" si="1258">AS80</f>
        <v>#REF!</v>
      </c>
      <c r="CQ80" s="29" t="e">
        <f t="shared" ref="CQ80" si="1259">AT80</f>
        <v>#REF!</v>
      </c>
      <c r="CR80" s="29" t="e">
        <f t="shared" ref="CR80" si="1260">AU80</f>
        <v>#REF!</v>
      </c>
      <c r="CS80" s="29" t="e">
        <f t="shared" ref="CS80" si="1261">AV80</f>
        <v>#REF!</v>
      </c>
      <c r="CT80" s="29" t="e">
        <f t="shared" ref="CT80" si="1262">AW80</f>
        <v>#REF!</v>
      </c>
      <c r="CU80" s="29" t="e">
        <f t="shared" ref="CU80" si="1263">AX80</f>
        <v>#REF!</v>
      </c>
      <c r="CV80" s="29" t="e">
        <f t="shared" ref="CV80" si="1264">AY80</f>
        <v>#REF!</v>
      </c>
      <c r="CW80" s="29" t="e">
        <f t="shared" ref="CW80" si="1265">AZ80</f>
        <v>#REF!</v>
      </c>
      <c r="CX80" s="29" t="e">
        <f t="shared" ref="CX80" si="1266">BA80</f>
        <v>#REF!</v>
      </c>
      <c r="CY80" s="29" t="e">
        <f t="shared" ref="CY80" si="1267">BB80</f>
        <v>#REF!</v>
      </c>
      <c r="CZ80" s="29" t="e">
        <f t="shared" ref="CZ80" si="1268">BC80</f>
        <v>#REF!</v>
      </c>
      <c r="DA80" s="29" t="e">
        <f t="shared" ref="DA80" si="1269">BD80</f>
        <v>#REF!</v>
      </c>
      <c r="DB80" s="29" t="e">
        <f t="shared" ref="DB80" si="1270">BE80</f>
        <v>#REF!</v>
      </c>
      <c r="DC80" s="29" t="e">
        <f t="shared" ref="DC80" si="1271">BF80</f>
        <v>#REF!</v>
      </c>
      <c r="DD80" s="29" t="e">
        <f t="shared" ref="DD80" si="1272">BG80</f>
        <v>#REF!</v>
      </c>
      <c r="DE80" s="29" t="e">
        <f t="shared" ref="DE80" si="1273">BH80</f>
        <v>#REF!</v>
      </c>
      <c r="DF80" s="29" t="e">
        <f t="shared" ref="DF80" si="1274">BI80</f>
        <v>#REF!</v>
      </c>
      <c r="DG80" s="29" t="e">
        <f t="shared" ref="DG80" si="1275">BJ80</f>
        <v>#REF!</v>
      </c>
      <c r="DH80" s="29" t="e">
        <f t="shared" ref="DH80" si="1276">BK80</f>
        <v>#REF!</v>
      </c>
      <c r="DI80" s="29" t="e">
        <f t="shared" ref="DI80" si="1277">BL80</f>
        <v>#REF!</v>
      </c>
      <c r="DJ80" s="29" t="e">
        <f t="shared" ref="DJ80" si="1278">BM80</f>
        <v>#REF!</v>
      </c>
      <c r="DK80" s="29" t="e">
        <f t="shared" ref="DK80" si="1279">BN80</f>
        <v>#REF!</v>
      </c>
      <c r="DL80" s="29" t="e">
        <f t="shared" ref="DL80" si="1280">BO80</f>
        <v>#REF!</v>
      </c>
      <c r="DM80" s="29" t="e">
        <f t="shared" ref="DM80" si="1281">BP80</f>
        <v>#REF!</v>
      </c>
      <c r="DN80" s="29" t="e">
        <f t="shared" ref="DN80" si="1282">BQ80</f>
        <v>#REF!</v>
      </c>
      <c r="DO80" s="29" t="e">
        <f t="shared" ref="DO80" si="1283">BR80</f>
        <v>#REF!</v>
      </c>
      <c r="DP80" s="29" t="e">
        <f t="shared" ref="DP80" si="1284">BS80</f>
        <v>#REF!</v>
      </c>
      <c r="DQ80" s="29" t="e">
        <f t="shared" ref="DQ80" si="1285">BT80</f>
        <v>#REF!</v>
      </c>
      <c r="DR80" s="29" t="e">
        <f t="shared" ref="DR80" si="1286">BU80</f>
        <v>#REF!</v>
      </c>
      <c r="DS80" s="29" t="e">
        <f t="shared" ref="DS80" si="1287">BV80</f>
        <v>#REF!</v>
      </c>
      <c r="DT80" s="29" t="e">
        <f t="shared" ref="DT80" si="1288">BW80</f>
        <v>#REF!</v>
      </c>
      <c r="DU80" s="29" t="e">
        <f t="shared" ref="DU80" si="1289">BX80</f>
        <v>#REF!</v>
      </c>
      <c r="DV80" s="29" t="e">
        <f t="shared" ref="DV80" si="1290">BY80</f>
        <v>#REF!</v>
      </c>
      <c r="DW80" s="29" t="e">
        <f t="shared" ref="DW80" si="1291">BZ80</f>
        <v>#REF!</v>
      </c>
      <c r="DX80" s="29" t="e">
        <f t="shared" ref="DX80" si="1292">CA80</f>
        <v>#REF!</v>
      </c>
      <c r="DY80" s="29" t="e">
        <f t="shared" ref="DY80" si="1293">CB80</f>
        <v>#REF!</v>
      </c>
      <c r="DZ80" s="29" t="e">
        <f t="shared" ref="DZ80" si="1294">CC80</f>
        <v>#REF!</v>
      </c>
      <c r="EA80" s="29" t="e">
        <f t="shared" ref="EA80" si="1295">CD80</f>
        <v>#REF!</v>
      </c>
      <c r="EB80" s="29" t="e">
        <f t="shared" ref="EB80" si="1296">CE80</f>
        <v>#REF!</v>
      </c>
      <c r="EC80" s="29" t="e">
        <f t="shared" ref="EC80" si="1297">CF80</f>
        <v>#REF!</v>
      </c>
      <c r="ED80" s="29" t="e">
        <f t="shared" ref="ED80" si="1298">CG80</f>
        <v>#REF!</v>
      </c>
      <c r="EE80" s="29" t="e">
        <f t="shared" ref="EE80" si="1299">CH80</f>
        <v>#REF!</v>
      </c>
      <c r="EF80" s="29" t="e">
        <f t="shared" ref="EF80" si="1300">CI80</f>
        <v>#REF!</v>
      </c>
      <c r="EG80" s="29" t="e">
        <f t="shared" ref="EG80" si="1301">CJ80</f>
        <v>#REF!</v>
      </c>
      <c r="EH80" s="29" t="e">
        <f t="shared" ref="EH80" si="1302">CK80</f>
        <v>#REF!</v>
      </c>
      <c r="EI80" s="29" t="e">
        <f t="shared" ref="EI80" si="1303">CL80</f>
        <v>#REF!</v>
      </c>
      <c r="EJ80" s="29" t="e">
        <f t="shared" ref="EJ80" si="1304">CM80</f>
        <v>#REF!</v>
      </c>
      <c r="EK80" s="29" t="e">
        <f t="shared" ref="EK80" si="1305">CN80</f>
        <v>#REF!</v>
      </c>
      <c r="EL80" s="29" t="e">
        <f t="shared" ref="EL80" si="1306">CO80</f>
        <v>#REF!</v>
      </c>
      <c r="EM80" s="29" t="e">
        <f t="shared" ref="EM80" si="1307">CP80</f>
        <v>#REF!</v>
      </c>
      <c r="EN80" s="29" t="e">
        <f t="shared" ref="EN80" si="1308">CQ80</f>
        <v>#REF!</v>
      </c>
      <c r="EO80" s="29" t="e">
        <f t="shared" ref="EO80" si="1309">CR80</f>
        <v>#REF!</v>
      </c>
      <c r="EP80" s="29" t="e">
        <f t="shared" ref="EP80" si="1310">CS80</f>
        <v>#REF!</v>
      </c>
      <c r="EQ80" s="29" t="e">
        <f t="shared" ref="EQ80" si="1311">CT80</f>
        <v>#REF!</v>
      </c>
      <c r="ER80" s="29" t="e">
        <f t="shared" ref="ER80" si="1312">CU80</f>
        <v>#REF!</v>
      </c>
      <c r="ES80" s="29" t="e">
        <f t="shared" ref="ES80" si="1313">CV80</f>
        <v>#REF!</v>
      </c>
      <c r="ET80" s="29" t="e">
        <f t="shared" ref="ET80" si="1314">CW80</f>
        <v>#REF!</v>
      </c>
      <c r="EU80" s="29" t="e">
        <f t="shared" ref="EU80" si="1315">CX80</f>
        <v>#REF!</v>
      </c>
      <c r="EV80" s="29" t="e">
        <f t="shared" ref="EV80" si="1316">CY80</f>
        <v>#REF!</v>
      </c>
      <c r="EW80" s="29" t="e">
        <f t="shared" ref="EW80" si="1317">CZ80</f>
        <v>#REF!</v>
      </c>
      <c r="EX80" s="29" t="e">
        <f t="shared" ref="EX80" si="1318">DA80</f>
        <v>#REF!</v>
      </c>
      <c r="EY80" s="29" t="e">
        <f t="shared" ref="EY80" si="1319">DB80</f>
        <v>#REF!</v>
      </c>
      <c r="EZ80" s="29" t="e">
        <f t="shared" ref="EZ80" si="1320">DC80</f>
        <v>#REF!</v>
      </c>
      <c r="FA80" s="29" t="e">
        <f t="shared" ref="FA80" si="1321">DD80</f>
        <v>#REF!</v>
      </c>
      <c r="FB80" s="29" t="e">
        <f t="shared" ref="FB80" si="1322">DE80</f>
        <v>#REF!</v>
      </c>
      <c r="FC80" s="29" t="e">
        <f t="shared" ref="FC80" si="1323">DF80</f>
        <v>#REF!</v>
      </c>
      <c r="FD80" s="29" t="e">
        <f t="shared" ref="FD80" si="1324">DG80</f>
        <v>#REF!</v>
      </c>
      <c r="FE80" s="29" t="e">
        <f t="shared" ref="FE80" si="1325">DH80</f>
        <v>#REF!</v>
      </c>
      <c r="FF80" s="29" t="e">
        <f t="shared" ref="FF80" si="1326">DI80</f>
        <v>#REF!</v>
      </c>
      <c r="FG80" s="29" t="e">
        <f t="shared" ref="FG80" si="1327">DJ80</f>
        <v>#REF!</v>
      </c>
      <c r="FH80" s="29" t="e">
        <f t="shared" ref="FH80" si="1328">DK80</f>
        <v>#REF!</v>
      </c>
      <c r="FI80" s="29" t="e">
        <f t="shared" ref="FI80" si="1329">DL80</f>
        <v>#REF!</v>
      </c>
      <c r="FJ80" s="29" t="e">
        <f t="shared" ref="FJ80" si="1330">DM80</f>
        <v>#REF!</v>
      </c>
      <c r="FK80" s="29" t="e">
        <f t="shared" ref="FK80" si="1331">DN80</f>
        <v>#REF!</v>
      </c>
      <c r="FL80" s="29" t="e">
        <f t="shared" ref="FL80" si="1332">DO80</f>
        <v>#REF!</v>
      </c>
      <c r="FM80" s="29" t="e">
        <f t="shared" ref="FM80" si="1333">DP80</f>
        <v>#REF!</v>
      </c>
      <c r="FN80" s="29" t="e">
        <f t="shared" ref="FN80" si="1334">DQ80</f>
        <v>#REF!</v>
      </c>
      <c r="FO80" s="29" t="e">
        <f t="shared" ref="FO80" si="1335">DR80</f>
        <v>#REF!</v>
      </c>
      <c r="FP80" s="29" t="e">
        <f t="shared" ref="FP80" si="1336">DS80</f>
        <v>#REF!</v>
      </c>
      <c r="FQ80" s="29" t="e">
        <f t="shared" ref="FQ80" si="1337">DT80</f>
        <v>#REF!</v>
      </c>
      <c r="FR80" s="29" t="e">
        <f t="shared" ref="FR80" si="1338">DU80</f>
        <v>#REF!</v>
      </c>
      <c r="FS80" s="29" t="e">
        <f t="shared" ref="FS80" si="1339">DV80</f>
        <v>#REF!</v>
      </c>
      <c r="FT80" s="29" t="e">
        <f t="shared" ref="FT80" si="1340">DW80</f>
        <v>#REF!</v>
      </c>
      <c r="FU80" s="29" t="e">
        <f t="shared" ref="FU80" si="1341">DX80</f>
        <v>#REF!</v>
      </c>
      <c r="FV80" s="29" t="e">
        <f t="shared" ref="FV80" si="1342">DY80</f>
        <v>#REF!</v>
      </c>
      <c r="FW80" s="29" t="e">
        <f t="shared" ref="FW80" si="1343">DZ80</f>
        <v>#REF!</v>
      </c>
      <c r="FX80" s="29" t="e">
        <f t="shared" ref="FX80" si="1344">EA80</f>
        <v>#REF!</v>
      </c>
      <c r="FY80" s="29" t="e">
        <f t="shared" ref="FY80" si="1345">EB80</f>
        <v>#REF!</v>
      </c>
      <c r="FZ80" s="29" t="e">
        <f t="shared" ref="FZ80" si="1346">EC80</f>
        <v>#REF!</v>
      </c>
      <c r="GA80" s="29" t="e">
        <f t="shared" ref="GA80" si="1347">ED80</f>
        <v>#REF!</v>
      </c>
      <c r="GB80" s="29" t="e">
        <f t="shared" ref="GB80" si="1348">EE80</f>
        <v>#REF!</v>
      </c>
      <c r="GC80" s="29" t="e">
        <f t="shared" ref="GC80" si="1349">EF80</f>
        <v>#REF!</v>
      </c>
      <c r="GD80" s="29" t="e">
        <f t="shared" ref="GD80" si="1350">EG80</f>
        <v>#REF!</v>
      </c>
      <c r="GE80" s="29" t="e">
        <f t="shared" ref="GE80" si="1351">EH80</f>
        <v>#REF!</v>
      </c>
      <c r="GF80" s="29" t="e">
        <f t="shared" ref="GF80" si="1352">EI80</f>
        <v>#REF!</v>
      </c>
      <c r="GG80" s="29" t="e">
        <f t="shared" ref="GG80" si="1353">EJ80</f>
        <v>#REF!</v>
      </c>
      <c r="GH80" s="29" t="e">
        <f t="shared" ref="GH80" si="1354">EK80</f>
        <v>#REF!</v>
      </c>
      <c r="GI80" s="29" t="e">
        <f t="shared" ref="GI80" si="1355">EL80</f>
        <v>#REF!</v>
      </c>
      <c r="GJ80" s="29" t="e">
        <f t="shared" ref="GJ80" si="1356">EM80</f>
        <v>#REF!</v>
      </c>
      <c r="GK80" s="29" t="e">
        <f t="shared" ref="GK80" si="1357">EN80</f>
        <v>#REF!</v>
      </c>
      <c r="GL80" s="29" t="e">
        <f t="shared" ref="GL80" si="1358">EO80</f>
        <v>#REF!</v>
      </c>
      <c r="GM80" s="29" t="e">
        <f t="shared" ref="GM80" si="1359">EP80</f>
        <v>#REF!</v>
      </c>
      <c r="GN80" s="29" t="e">
        <f t="shared" ref="GN80" si="1360">EQ80</f>
        <v>#REF!</v>
      </c>
      <c r="GO80" s="29" t="e">
        <f t="shared" ref="GO80" si="1361">ER80</f>
        <v>#REF!</v>
      </c>
      <c r="GP80" s="29" t="e">
        <f t="shared" ref="GP80" si="1362">ES80</f>
        <v>#REF!</v>
      </c>
      <c r="GQ80" s="29" t="e">
        <f t="shared" ref="GQ80" si="1363">ET80</f>
        <v>#REF!</v>
      </c>
      <c r="GR80" s="29" t="e">
        <f t="shared" ref="GR80" si="1364">EU80</f>
        <v>#REF!</v>
      </c>
      <c r="GS80" s="29" t="e">
        <f t="shared" ref="GS80" si="1365">EV80</f>
        <v>#REF!</v>
      </c>
      <c r="GT80" s="29" t="e">
        <f t="shared" ref="GT80" si="1366">EW80</f>
        <v>#REF!</v>
      </c>
      <c r="GU80" s="29" t="e">
        <f t="shared" ref="GU80" si="1367">EX80</f>
        <v>#REF!</v>
      </c>
      <c r="GV80" s="29" t="e">
        <f t="shared" ref="GV80" si="1368">EY80</f>
        <v>#REF!</v>
      </c>
      <c r="GW80" s="29" t="e">
        <f t="shared" ref="GW80" si="1369">EZ80</f>
        <v>#REF!</v>
      </c>
      <c r="GX80" s="29" t="e">
        <f t="shared" ref="GX80" si="1370">FA80</f>
        <v>#REF!</v>
      </c>
      <c r="GY80" s="29" t="e">
        <f t="shared" ref="GY80" si="1371">FB80</f>
        <v>#REF!</v>
      </c>
      <c r="GZ80" s="29" t="e">
        <f t="shared" ref="GZ80" si="1372">FC80</f>
        <v>#REF!</v>
      </c>
      <c r="HA80" s="29" t="e">
        <f t="shared" ref="HA80" si="1373">FD80</f>
        <v>#REF!</v>
      </c>
      <c r="HB80" s="29" t="e">
        <f t="shared" ref="HB80" si="1374">FE80</f>
        <v>#REF!</v>
      </c>
      <c r="HC80" s="29" t="e">
        <f t="shared" ref="HC80" si="1375">FF80</f>
        <v>#REF!</v>
      </c>
      <c r="HD80" s="29" t="e">
        <f t="shared" ref="HD80" si="1376">FG80</f>
        <v>#REF!</v>
      </c>
      <c r="HE80" s="29" t="e">
        <f t="shared" ref="HE80" si="1377">FH80</f>
        <v>#REF!</v>
      </c>
      <c r="HF80" s="29" t="e">
        <f t="shared" ref="HF80" si="1378">FI80</f>
        <v>#REF!</v>
      </c>
      <c r="HG80" s="29" t="e">
        <f t="shared" ref="HG80" si="1379">FJ80</f>
        <v>#REF!</v>
      </c>
      <c r="HH80" s="29" t="e">
        <f t="shared" ref="HH80" si="1380">FK80</f>
        <v>#REF!</v>
      </c>
      <c r="HI80" s="29" t="e">
        <f t="shared" ref="HI80" si="1381">FL80</f>
        <v>#REF!</v>
      </c>
      <c r="HJ80" s="29" t="e">
        <f t="shared" ref="HJ80" si="1382">FM80</f>
        <v>#REF!</v>
      </c>
      <c r="HK80" s="29" t="e">
        <f t="shared" ref="HK80" si="1383">FN80</f>
        <v>#REF!</v>
      </c>
      <c r="HL80" s="31" t="s">
        <v>10</v>
      </c>
    </row>
    <row r="81" spans="1:220" ht="21.75" thickBot="1"/>
    <row r="82" spans="1:220" ht="21.75" thickBot="1">
      <c r="J82" t="e">
        <f>#REF!</f>
        <v>#REF!</v>
      </c>
      <c r="K82" s="22" t="e">
        <f>#REF!</f>
        <v>#REF!</v>
      </c>
      <c r="L82" s="22" t="e">
        <f>#REF!</f>
        <v>#REF!</v>
      </c>
      <c r="M82" s="22" t="e">
        <f>#REF!</f>
        <v>#REF!</v>
      </c>
      <c r="N82" s="22" t="e">
        <f>#REF!</f>
        <v>#REF!</v>
      </c>
      <c r="O82" s="23" t="e">
        <f>#REF!</f>
        <v>#REF!</v>
      </c>
      <c r="P82" s="24" t="e">
        <f>#REF!</f>
        <v>#REF!</v>
      </c>
      <c r="Q82" s="25" t="e">
        <f>#REF!</f>
        <v>#REF!</v>
      </c>
    </row>
    <row r="83" spans="1:220" ht="21.75" thickBot="1">
      <c r="I83" s="19">
        <v>1</v>
      </c>
      <c r="J83" s="14" t="e">
        <f>#REF!</f>
        <v>#REF!</v>
      </c>
      <c r="K83" s="22" t="e">
        <f>#REF!</f>
        <v>#REF!</v>
      </c>
      <c r="L83" s="22" t="e">
        <f>#REF!</f>
        <v>#REF!</v>
      </c>
      <c r="M83" s="22" t="e">
        <f>#REF!</f>
        <v>#REF!</v>
      </c>
      <c r="N83" s="22" t="e">
        <f>#REF!</f>
        <v>#REF!</v>
      </c>
      <c r="O83" s="26" t="e">
        <f>#REF!</f>
        <v>#REF!</v>
      </c>
      <c r="P83" s="26" t="e">
        <f>#REF!</f>
        <v>#REF!</v>
      </c>
      <c r="Q83" s="26" t="e">
        <f>#REF!</f>
        <v>#REF!</v>
      </c>
    </row>
    <row r="84" spans="1:220" ht="21.75" thickBot="1">
      <c r="I84" s="19">
        <v>2</v>
      </c>
      <c r="J84" s="14" t="e">
        <f>#REF!</f>
        <v>#REF!</v>
      </c>
      <c r="K84" s="22" t="e">
        <f>#REF!</f>
        <v>#REF!</v>
      </c>
      <c r="L84" s="22" t="e">
        <f>#REF!</f>
        <v>#REF!</v>
      </c>
      <c r="M84" s="22" t="e">
        <f>#REF!</f>
        <v>#REF!</v>
      </c>
      <c r="N84" s="22" t="e">
        <f>#REF!</f>
        <v>#REF!</v>
      </c>
      <c r="O84" s="26" t="e">
        <f>#REF!</f>
        <v>#REF!</v>
      </c>
      <c r="P84" s="26" t="e">
        <f>#REF!</f>
        <v>#REF!</v>
      </c>
      <c r="Q84" s="26" t="e">
        <f>#REF!</f>
        <v>#REF!</v>
      </c>
    </row>
    <row r="85" spans="1:220" ht="21.75" thickBot="1">
      <c r="I85" s="19">
        <v>3</v>
      </c>
      <c r="J85" s="14" t="e">
        <f>#REF!</f>
        <v>#REF!</v>
      </c>
      <c r="K85" s="22" t="e">
        <f>#REF!</f>
        <v>#REF!</v>
      </c>
      <c r="L85" s="22" t="e">
        <f>#REF!</f>
        <v>#REF!</v>
      </c>
      <c r="M85" s="22" t="e">
        <f>#REF!</f>
        <v>#REF!</v>
      </c>
      <c r="N85" s="22" t="e">
        <f>#REF!</f>
        <v>#REF!</v>
      </c>
      <c r="O85" s="26" t="e">
        <f>#REF!</f>
        <v>#REF!</v>
      </c>
      <c r="P85" s="26" t="e">
        <f>#REF!</f>
        <v>#REF!</v>
      </c>
      <c r="Q85" s="26" t="e">
        <f>#REF!</f>
        <v>#REF!</v>
      </c>
    </row>
    <row r="86" spans="1:220" ht="21.75" thickBot="1">
      <c r="I86" s="19">
        <v>4</v>
      </c>
      <c r="J86" s="14" t="e">
        <f>#REF!</f>
        <v>#REF!</v>
      </c>
      <c r="K86" s="22" t="e">
        <f>#REF!</f>
        <v>#REF!</v>
      </c>
      <c r="L86" s="22" t="e">
        <f>#REF!</f>
        <v>#REF!</v>
      </c>
      <c r="M86" s="22" t="e">
        <f>#REF!</f>
        <v>#REF!</v>
      </c>
      <c r="N86" s="22" t="e">
        <f>#REF!</f>
        <v>#REF!</v>
      </c>
      <c r="O86" s="26" t="e">
        <f>#REF!</f>
        <v>#REF!</v>
      </c>
      <c r="P86" s="26" t="e">
        <f>#REF!</f>
        <v>#REF!</v>
      </c>
      <c r="Q86" s="26" t="e">
        <f>#REF!</f>
        <v>#REF!</v>
      </c>
    </row>
    <row r="87" spans="1:220" ht="24" thickBot="1">
      <c r="C87" s="10" t="s">
        <v>9</v>
      </c>
      <c r="D87" s="137" t="e">
        <f>#REF!</f>
        <v>#REF!</v>
      </c>
      <c r="E87" s="138"/>
      <c r="I87" s="19">
        <v>5</v>
      </c>
      <c r="J87" s="14" t="e">
        <f>#REF!</f>
        <v>#REF!</v>
      </c>
      <c r="K87" s="22" t="e">
        <f>#REF!</f>
        <v>#REF!</v>
      </c>
      <c r="L87" s="22" t="e">
        <f>#REF!</f>
        <v>#REF!</v>
      </c>
      <c r="M87" s="22" t="e">
        <f>#REF!</f>
        <v>#REF!</v>
      </c>
      <c r="N87" s="22" t="e">
        <f>#REF!</f>
        <v>#REF!</v>
      </c>
      <c r="O87" s="26" t="e">
        <f>#REF!</f>
        <v>#REF!</v>
      </c>
      <c r="P87" s="26" t="e">
        <f>#REF!</f>
        <v>#REF!</v>
      </c>
      <c r="Q87" s="26" t="e">
        <f>#REF!</f>
        <v>#REF!</v>
      </c>
    </row>
    <row r="88" spans="1:220" ht="21.75" thickBot="1">
      <c r="C88" s="12"/>
      <c r="D88" s="12"/>
      <c r="E88" s="12"/>
      <c r="F88" s="12"/>
      <c r="I88" s="19">
        <v>6</v>
      </c>
      <c r="J88" s="14" t="str">
        <f t="shared" ref="J88:J89" si="1384">IF(I88=5,"الخميس",IF(I88=4,"الأربعاء",IF(I88=3,"الثلاثاء",IF(I88=2,"الإثنين",IF(I88=1,"الأحد",IF(I88=6,"الجمعة",IF(I88=7,"السبت")))))))</f>
        <v>الجمعة</v>
      </c>
      <c r="K88" s="22"/>
      <c r="L88" s="22"/>
      <c r="M88" s="22"/>
      <c r="N88" s="22"/>
      <c r="O88" s="26"/>
      <c r="P88" s="26"/>
      <c r="Q88" s="26"/>
    </row>
    <row r="89" spans="1:220" ht="27" thickBot="1">
      <c r="C89" s="104" t="s">
        <v>12</v>
      </c>
      <c r="D89" s="21"/>
      <c r="E89" s="21"/>
      <c r="F89" s="105"/>
      <c r="G89" s="18">
        <f>(COUNTA(C96:HK96))-(COUNTIF(C96:HK96,0))</f>
        <v>217</v>
      </c>
      <c r="I89" s="20">
        <v>7</v>
      </c>
      <c r="J89" s="14" t="str">
        <f t="shared" si="1384"/>
        <v>السبت</v>
      </c>
      <c r="K89" s="22"/>
      <c r="L89" s="22"/>
      <c r="M89" s="22"/>
      <c r="N89" s="22"/>
      <c r="O89" s="26"/>
      <c r="P89" s="26"/>
      <c r="Q89" s="26"/>
    </row>
    <row r="90" spans="1:220" ht="21.75" thickBot="1">
      <c r="I90" s="15"/>
      <c r="J90" s="15"/>
    </row>
    <row r="91" spans="1:220">
      <c r="C91" s="139" t="e">
        <f>DAY(C92)</f>
        <v>#REF!</v>
      </c>
      <c r="D91" s="140"/>
      <c r="E91" s="141"/>
      <c r="F91" s="141"/>
      <c r="G91" s="141"/>
      <c r="H91" s="141"/>
      <c r="I91" s="142"/>
      <c r="J91" s="139" t="e">
        <f>DAY(J92)</f>
        <v>#REF!</v>
      </c>
      <c r="K91" s="140"/>
      <c r="L91" s="141"/>
      <c r="M91" s="141"/>
      <c r="N91" s="141"/>
      <c r="O91" s="141"/>
      <c r="P91" s="142"/>
      <c r="Q91" s="139" t="e">
        <f>DAY(Q92)</f>
        <v>#REF!</v>
      </c>
      <c r="R91" s="140"/>
      <c r="S91" s="141"/>
      <c r="T91" s="141"/>
      <c r="U91" s="141"/>
      <c r="V91" s="141"/>
      <c r="W91" s="142"/>
      <c r="X91" s="139" t="e">
        <f>DAY(X92)</f>
        <v>#REF!</v>
      </c>
      <c r="Y91" s="140"/>
      <c r="Z91" s="141"/>
      <c r="AA91" s="141"/>
      <c r="AB91" s="141"/>
      <c r="AC91" s="141"/>
      <c r="AD91" s="142"/>
      <c r="AE91" s="139" t="e">
        <f t="shared" ref="AE91" si="1385">DAY(AE92)</f>
        <v>#REF!</v>
      </c>
      <c r="AF91" s="140"/>
      <c r="AG91" s="141"/>
      <c r="AH91" s="141"/>
      <c r="AI91" s="141"/>
      <c r="AJ91" s="141"/>
      <c r="AK91" s="142"/>
      <c r="AL91" s="139" t="e">
        <f t="shared" ref="AL91" si="1386">DAY(AL92)</f>
        <v>#REF!</v>
      </c>
      <c r="AM91" s="140"/>
      <c r="AN91" s="141"/>
      <c r="AO91" s="141"/>
      <c r="AP91" s="141"/>
      <c r="AQ91" s="141"/>
      <c r="AR91" s="142"/>
      <c r="AS91" s="139" t="e">
        <f t="shared" ref="AS91" si="1387">DAY(AS92)</f>
        <v>#REF!</v>
      </c>
      <c r="AT91" s="140"/>
      <c r="AU91" s="141"/>
      <c r="AV91" s="141"/>
      <c r="AW91" s="141"/>
      <c r="AX91" s="141"/>
      <c r="AY91" s="142"/>
      <c r="AZ91" s="139" t="e">
        <f t="shared" ref="AZ91" si="1388">DAY(AZ92)</f>
        <v>#REF!</v>
      </c>
      <c r="BA91" s="140"/>
      <c r="BB91" s="141"/>
      <c r="BC91" s="141"/>
      <c r="BD91" s="141"/>
      <c r="BE91" s="141"/>
      <c r="BF91" s="142"/>
      <c r="BG91" s="139" t="e">
        <f t="shared" ref="BG91" si="1389">DAY(BG92)</f>
        <v>#REF!</v>
      </c>
      <c r="BH91" s="140"/>
      <c r="BI91" s="141"/>
      <c r="BJ91" s="141"/>
      <c r="BK91" s="141"/>
      <c r="BL91" s="141"/>
      <c r="BM91" s="142"/>
      <c r="BN91" s="139" t="e">
        <f t="shared" ref="BN91" si="1390">DAY(BN92)</f>
        <v>#REF!</v>
      </c>
      <c r="BO91" s="140"/>
      <c r="BP91" s="141"/>
      <c r="BQ91" s="141"/>
      <c r="BR91" s="141"/>
      <c r="BS91" s="141"/>
      <c r="BT91" s="142"/>
      <c r="BU91" s="139" t="e">
        <f t="shared" ref="BU91" si="1391">DAY(BU92)</f>
        <v>#REF!</v>
      </c>
      <c r="BV91" s="140"/>
      <c r="BW91" s="141"/>
      <c r="BX91" s="141"/>
      <c r="BY91" s="141"/>
      <c r="BZ91" s="141"/>
      <c r="CA91" s="142"/>
      <c r="CB91" s="139" t="e">
        <f t="shared" ref="CB91" si="1392">DAY(CB92)</f>
        <v>#REF!</v>
      </c>
      <c r="CC91" s="140"/>
      <c r="CD91" s="141"/>
      <c r="CE91" s="141"/>
      <c r="CF91" s="141"/>
      <c r="CG91" s="141"/>
      <c r="CH91" s="142"/>
      <c r="CI91" s="139" t="e">
        <f t="shared" ref="CI91" si="1393">DAY(CI92)</f>
        <v>#REF!</v>
      </c>
      <c r="CJ91" s="140"/>
      <c r="CK91" s="141"/>
      <c r="CL91" s="141"/>
      <c r="CM91" s="141"/>
      <c r="CN91" s="141"/>
      <c r="CO91" s="142"/>
      <c r="CP91" s="139" t="e">
        <f t="shared" ref="CP91" si="1394">DAY(CP92)</f>
        <v>#REF!</v>
      </c>
      <c r="CQ91" s="140"/>
      <c r="CR91" s="141"/>
      <c r="CS91" s="141"/>
      <c r="CT91" s="141"/>
      <c r="CU91" s="141"/>
      <c r="CV91" s="142"/>
      <c r="CW91" s="139" t="e">
        <f t="shared" ref="CW91" si="1395">DAY(CW92)</f>
        <v>#REF!</v>
      </c>
      <c r="CX91" s="140"/>
      <c r="CY91" s="141"/>
      <c r="CZ91" s="141"/>
      <c r="DA91" s="141"/>
      <c r="DB91" s="141"/>
      <c r="DC91" s="142"/>
      <c r="DD91" s="139" t="e">
        <f t="shared" ref="DD91" si="1396">DAY(DD92)</f>
        <v>#REF!</v>
      </c>
      <c r="DE91" s="140"/>
      <c r="DF91" s="141"/>
      <c r="DG91" s="141"/>
      <c r="DH91" s="141"/>
      <c r="DI91" s="141"/>
      <c r="DJ91" s="142"/>
      <c r="DK91" s="139" t="e">
        <f t="shared" ref="DK91" si="1397">DAY(DK92)</f>
        <v>#REF!</v>
      </c>
      <c r="DL91" s="140"/>
      <c r="DM91" s="141"/>
      <c r="DN91" s="141"/>
      <c r="DO91" s="141"/>
      <c r="DP91" s="141"/>
      <c r="DQ91" s="142"/>
      <c r="DR91" s="139" t="e">
        <f t="shared" ref="DR91" si="1398">DAY(DR92)</f>
        <v>#REF!</v>
      </c>
      <c r="DS91" s="140"/>
      <c r="DT91" s="141"/>
      <c r="DU91" s="141"/>
      <c r="DV91" s="141"/>
      <c r="DW91" s="141"/>
      <c r="DX91" s="142"/>
      <c r="DY91" s="139" t="e">
        <f t="shared" ref="DY91" si="1399">DAY(DY92)</f>
        <v>#REF!</v>
      </c>
      <c r="DZ91" s="140"/>
      <c r="EA91" s="141"/>
      <c r="EB91" s="141"/>
      <c r="EC91" s="141"/>
      <c r="ED91" s="141"/>
      <c r="EE91" s="142"/>
      <c r="EF91" s="139" t="e">
        <f t="shared" ref="EF91" si="1400">DAY(EF92)</f>
        <v>#REF!</v>
      </c>
      <c r="EG91" s="140"/>
      <c r="EH91" s="141"/>
      <c r="EI91" s="141"/>
      <c r="EJ91" s="141"/>
      <c r="EK91" s="141"/>
      <c r="EL91" s="142"/>
      <c r="EM91" s="139" t="e">
        <f t="shared" ref="EM91" si="1401">DAY(EM92)</f>
        <v>#REF!</v>
      </c>
      <c r="EN91" s="140"/>
      <c r="EO91" s="141"/>
      <c r="EP91" s="141"/>
      <c r="EQ91" s="141"/>
      <c r="ER91" s="141"/>
      <c r="ES91" s="142"/>
      <c r="ET91" s="139" t="e">
        <f t="shared" ref="ET91" si="1402">DAY(ET92)</f>
        <v>#REF!</v>
      </c>
      <c r="EU91" s="140"/>
      <c r="EV91" s="141"/>
      <c r="EW91" s="141"/>
      <c r="EX91" s="141"/>
      <c r="EY91" s="141"/>
      <c r="EZ91" s="142"/>
      <c r="FA91" s="139" t="e">
        <f t="shared" ref="FA91" si="1403">DAY(FA92)</f>
        <v>#REF!</v>
      </c>
      <c r="FB91" s="140"/>
      <c r="FC91" s="141"/>
      <c r="FD91" s="141"/>
      <c r="FE91" s="141"/>
      <c r="FF91" s="141"/>
      <c r="FG91" s="142"/>
      <c r="FH91" s="139" t="e">
        <f t="shared" ref="FH91" si="1404">DAY(FH92)</f>
        <v>#REF!</v>
      </c>
      <c r="FI91" s="140"/>
      <c r="FJ91" s="141"/>
      <c r="FK91" s="141"/>
      <c r="FL91" s="141"/>
      <c r="FM91" s="141"/>
      <c r="FN91" s="142"/>
      <c r="FO91" s="139" t="e">
        <f t="shared" ref="FO91" si="1405">DAY(FO92)</f>
        <v>#REF!</v>
      </c>
      <c r="FP91" s="140"/>
      <c r="FQ91" s="141"/>
      <c r="FR91" s="141"/>
      <c r="FS91" s="141"/>
      <c r="FT91" s="141"/>
      <c r="FU91" s="142"/>
      <c r="FV91" s="139" t="e">
        <f t="shared" ref="FV91" si="1406">DAY(FV92)</f>
        <v>#REF!</v>
      </c>
      <c r="FW91" s="140"/>
      <c r="FX91" s="141"/>
      <c r="FY91" s="141"/>
      <c r="FZ91" s="141"/>
      <c r="GA91" s="141"/>
      <c r="GB91" s="142"/>
      <c r="GC91" s="139" t="e">
        <f t="shared" ref="GC91" si="1407">DAY(GC92)</f>
        <v>#REF!</v>
      </c>
      <c r="GD91" s="140"/>
      <c r="GE91" s="141"/>
      <c r="GF91" s="141"/>
      <c r="GG91" s="141"/>
      <c r="GH91" s="141"/>
      <c r="GI91" s="142"/>
      <c r="GJ91" s="139" t="e">
        <f t="shared" ref="GJ91" si="1408">DAY(GJ92)</f>
        <v>#REF!</v>
      </c>
      <c r="GK91" s="140"/>
      <c r="GL91" s="141"/>
      <c r="GM91" s="141"/>
      <c r="GN91" s="141"/>
      <c r="GO91" s="141"/>
      <c r="GP91" s="142"/>
      <c r="GQ91" s="139" t="e">
        <f t="shared" ref="GQ91" si="1409">DAY(GQ92)</f>
        <v>#REF!</v>
      </c>
      <c r="GR91" s="140"/>
      <c r="GS91" s="141"/>
      <c r="GT91" s="141"/>
      <c r="GU91" s="141"/>
      <c r="GV91" s="141"/>
      <c r="GW91" s="142"/>
      <c r="GX91" s="139" t="e">
        <f t="shared" ref="GX91" si="1410">DAY(GX92)</f>
        <v>#REF!</v>
      </c>
      <c r="GY91" s="140"/>
      <c r="GZ91" s="141"/>
      <c r="HA91" s="141"/>
      <c r="HB91" s="141"/>
      <c r="HC91" s="141"/>
      <c r="HD91" s="142"/>
      <c r="HE91" s="139" t="e">
        <f t="shared" ref="HE91" si="1411">DAY(HE92)</f>
        <v>#REF!</v>
      </c>
      <c r="HF91" s="140"/>
      <c r="HG91" s="141"/>
      <c r="HH91" s="141"/>
      <c r="HI91" s="141"/>
      <c r="HJ91" s="141"/>
      <c r="HK91" s="142"/>
    </row>
    <row r="92" spans="1:220">
      <c r="C92" s="143" t="e">
        <f>#REF!</f>
        <v>#REF!</v>
      </c>
      <c r="D92" s="144"/>
      <c r="E92" s="144"/>
      <c r="F92" s="144"/>
      <c r="G92" s="144"/>
      <c r="H92" s="144"/>
      <c r="I92" s="145"/>
      <c r="J92" s="143" t="e">
        <f>C92+1</f>
        <v>#REF!</v>
      </c>
      <c r="K92" s="144"/>
      <c r="L92" s="144"/>
      <c r="M92" s="144"/>
      <c r="N92" s="144"/>
      <c r="O92" s="144"/>
      <c r="P92" s="145"/>
      <c r="Q92" s="143" t="e">
        <f>J92+1</f>
        <v>#REF!</v>
      </c>
      <c r="R92" s="144"/>
      <c r="S92" s="144"/>
      <c r="T92" s="144"/>
      <c r="U92" s="144"/>
      <c r="V92" s="144"/>
      <c r="W92" s="145"/>
      <c r="X92" s="143" t="e">
        <f>Q92+1</f>
        <v>#REF!</v>
      </c>
      <c r="Y92" s="144"/>
      <c r="Z92" s="144"/>
      <c r="AA92" s="144"/>
      <c r="AB92" s="144"/>
      <c r="AC92" s="144"/>
      <c r="AD92" s="145"/>
      <c r="AE92" s="143" t="e">
        <f t="shared" ref="AE92" si="1412">X92+1</f>
        <v>#REF!</v>
      </c>
      <c r="AF92" s="144"/>
      <c r="AG92" s="144"/>
      <c r="AH92" s="144"/>
      <c r="AI92" s="144"/>
      <c r="AJ92" s="144"/>
      <c r="AK92" s="145"/>
      <c r="AL92" s="143" t="e">
        <f t="shared" ref="AL92" si="1413">AE92+1</f>
        <v>#REF!</v>
      </c>
      <c r="AM92" s="144"/>
      <c r="AN92" s="144"/>
      <c r="AO92" s="144"/>
      <c r="AP92" s="144"/>
      <c r="AQ92" s="144"/>
      <c r="AR92" s="145"/>
      <c r="AS92" s="143" t="e">
        <f t="shared" ref="AS92" si="1414">AL92+1</f>
        <v>#REF!</v>
      </c>
      <c r="AT92" s="144"/>
      <c r="AU92" s="144"/>
      <c r="AV92" s="144"/>
      <c r="AW92" s="144"/>
      <c r="AX92" s="144"/>
      <c r="AY92" s="145"/>
      <c r="AZ92" s="143" t="e">
        <f t="shared" ref="AZ92" si="1415">AS92+1</f>
        <v>#REF!</v>
      </c>
      <c r="BA92" s="144"/>
      <c r="BB92" s="144"/>
      <c r="BC92" s="144"/>
      <c r="BD92" s="144"/>
      <c r="BE92" s="144"/>
      <c r="BF92" s="145"/>
      <c r="BG92" s="143" t="e">
        <f t="shared" ref="BG92" si="1416">AZ92+1</f>
        <v>#REF!</v>
      </c>
      <c r="BH92" s="144"/>
      <c r="BI92" s="144"/>
      <c r="BJ92" s="144"/>
      <c r="BK92" s="144"/>
      <c r="BL92" s="144"/>
      <c r="BM92" s="145"/>
      <c r="BN92" s="143" t="e">
        <f t="shared" ref="BN92" si="1417">BG92+1</f>
        <v>#REF!</v>
      </c>
      <c r="BO92" s="144"/>
      <c r="BP92" s="144"/>
      <c r="BQ92" s="144"/>
      <c r="BR92" s="144"/>
      <c r="BS92" s="144"/>
      <c r="BT92" s="145"/>
      <c r="BU92" s="143" t="e">
        <f t="shared" ref="BU92" si="1418">BN92+1</f>
        <v>#REF!</v>
      </c>
      <c r="BV92" s="144"/>
      <c r="BW92" s="144"/>
      <c r="BX92" s="144"/>
      <c r="BY92" s="144"/>
      <c r="BZ92" s="144"/>
      <c r="CA92" s="145"/>
      <c r="CB92" s="143" t="e">
        <f t="shared" ref="CB92" si="1419">BU92+1</f>
        <v>#REF!</v>
      </c>
      <c r="CC92" s="144"/>
      <c r="CD92" s="144"/>
      <c r="CE92" s="144"/>
      <c r="CF92" s="144"/>
      <c r="CG92" s="144"/>
      <c r="CH92" s="145"/>
      <c r="CI92" s="143" t="e">
        <f t="shared" ref="CI92" si="1420">CB92+1</f>
        <v>#REF!</v>
      </c>
      <c r="CJ92" s="144"/>
      <c r="CK92" s="144"/>
      <c r="CL92" s="144"/>
      <c r="CM92" s="144"/>
      <c r="CN92" s="144"/>
      <c r="CO92" s="145"/>
      <c r="CP92" s="143" t="e">
        <f t="shared" ref="CP92" si="1421">CI92+1</f>
        <v>#REF!</v>
      </c>
      <c r="CQ92" s="144"/>
      <c r="CR92" s="144"/>
      <c r="CS92" s="144"/>
      <c r="CT92" s="144"/>
      <c r="CU92" s="144"/>
      <c r="CV92" s="145"/>
      <c r="CW92" s="143" t="e">
        <f t="shared" ref="CW92" si="1422">CP92+1</f>
        <v>#REF!</v>
      </c>
      <c r="CX92" s="144"/>
      <c r="CY92" s="144"/>
      <c r="CZ92" s="144"/>
      <c r="DA92" s="144"/>
      <c r="DB92" s="144"/>
      <c r="DC92" s="145"/>
      <c r="DD92" s="143" t="e">
        <f t="shared" ref="DD92" si="1423">CW92+1</f>
        <v>#REF!</v>
      </c>
      <c r="DE92" s="144"/>
      <c r="DF92" s="144"/>
      <c r="DG92" s="144"/>
      <c r="DH92" s="144"/>
      <c r="DI92" s="144"/>
      <c r="DJ92" s="145"/>
      <c r="DK92" s="143" t="e">
        <f t="shared" ref="DK92" si="1424">DD92+1</f>
        <v>#REF!</v>
      </c>
      <c r="DL92" s="144"/>
      <c r="DM92" s="144"/>
      <c r="DN92" s="144"/>
      <c r="DO92" s="144"/>
      <c r="DP92" s="144"/>
      <c r="DQ92" s="145"/>
      <c r="DR92" s="143" t="e">
        <f t="shared" ref="DR92" si="1425">DK92+1</f>
        <v>#REF!</v>
      </c>
      <c r="DS92" s="144"/>
      <c r="DT92" s="144"/>
      <c r="DU92" s="144"/>
      <c r="DV92" s="144"/>
      <c r="DW92" s="144"/>
      <c r="DX92" s="145"/>
      <c r="DY92" s="143" t="e">
        <f t="shared" ref="DY92" si="1426">DR92+1</f>
        <v>#REF!</v>
      </c>
      <c r="DZ92" s="144"/>
      <c r="EA92" s="144"/>
      <c r="EB92" s="144"/>
      <c r="EC92" s="144"/>
      <c r="ED92" s="144"/>
      <c r="EE92" s="145"/>
      <c r="EF92" s="143" t="e">
        <f t="shared" ref="EF92" si="1427">DY92+1</f>
        <v>#REF!</v>
      </c>
      <c r="EG92" s="144"/>
      <c r="EH92" s="144"/>
      <c r="EI92" s="144"/>
      <c r="EJ92" s="144"/>
      <c r="EK92" s="144"/>
      <c r="EL92" s="145"/>
      <c r="EM92" s="143" t="e">
        <f t="shared" ref="EM92" si="1428">EF92+1</f>
        <v>#REF!</v>
      </c>
      <c r="EN92" s="144"/>
      <c r="EO92" s="144"/>
      <c r="EP92" s="144"/>
      <c r="EQ92" s="144"/>
      <c r="ER92" s="144"/>
      <c r="ES92" s="145"/>
      <c r="ET92" s="143" t="e">
        <f t="shared" ref="ET92" si="1429">EM92+1</f>
        <v>#REF!</v>
      </c>
      <c r="EU92" s="144"/>
      <c r="EV92" s="144"/>
      <c r="EW92" s="144"/>
      <c r="EX92" s="144"/>
      <c r="EY92" s="144"/>
      <c r="EZ92" s="145"/>
      <c r="FA92" s="143" t="e">
        <f t="shared" ref="FA92" si="1430">ET92+1</f>
        <v>#REF!</v>
      </c>
      <c r="FB92" s="144"/>
      <c r="FC92" s="144"/>
      <c r="FD92" s="144"/>
      <c r="FE92" s="144"/>
      <c r="FF92" s="144"/>
      <c r="FG92" s="145"/>
      <c r="FH92" s="143" t="e">
        <f t="shared" ref="FH92" si="1431">FA92+1</f>
        <v>#REF!</v>
      </c>
      <c r="FI92" s="144"/>
      <c r="FJ92" s="144"/>
      <c r="FK92" s="144"/>
      <c r="FL92" s="144"/>
      <c r="FM92" s="144"/>
      <c r="FN92" s="145"/>
      <c r="FO92" s="143" t="e">
        <f t="shared" ref="FO92" si="1432">FH92+1</f>
        <v>#REF!</v>
      </c>
      <c r="FP92" s="144"/>
      <c r="FQ92" s="144"/>
      <c r="FR92" s="144"/>
      <c r="FS92" s="144"/>
      <c r="FT92" s="144"/>
      <c r="FU92" s="145"/>
      <c r="FV92" s="143" t="e">
        <f t="shared" ref="FV92" si="1433">FO92+1</f>
        <v>#REF!</v>
      </c>
      <c r="FW92" s="144"/>
      <c r="FX92" s="144"/>
      <c r="FY92" s="144"/>
      <c r="FZ92" s="144"/>
      <c r="GA92" s="144"/>
      <c r="GB92" s="145"/>
      <c r="GC92" s="143" t="e">
        <f t="shared" ref="GC92" si="1434">FV92+1</f>
        <v>#REF!</v>
      </c>
      <c r="GD92" s="144"/>
      <c r="GE92" s="144"/>
      <c r="GF92" s="144"/>
      <c r="GG92" s="144"/>
      <c r="GH92" s="144"/>
      <c r="GI92" s="145"/>
      <c r="GJ92" s="143" t="e">
        <f t="shared" ref="GJ92" si="1435">GC92+1</f>
        <v>#REF!</v>
      </c>
      <c r="GK92" s="144"/>
      <c r="GL92" s="144"/>
      <c r="GM92" s="144"/>
      <c r="GN92" s="144"/>
      <c r="GO92" s="144"/>
      <c r="GP92" s="145"/>
      <c r="GQ92" s="143" t="e">
        <f t="shared" ref="GQ92" si="1436">GJ92+1</f>
        <v>#REF!</v>
      </c>
      <c r="GR92" s="144"/>
      <c r="GS92" s="144"/>
      <c r="GT92" s="144"/>
      <c r="GU92" s="144"/>
      <c r="GV92" s="144"/>
      <c r="GW92" s="145"/>
      <c r="GX92" s="143" t="e">
        <f t="shared" ref="GX92" si="1437">GQ92+1</f>
        <v>#REF!</v>
      </c>
      <c r="GY92" s="144"/>
      <c r="GZ92" s="144"/>
      <c r="HA92" s="144"/>
      <c r="HB92" s="144"/>
      <c r="HC92" s="144"/>
      <c r="HD92" s="145"/>
      <c r="HE92" s="143" t="e">
        <f t="shared" ref="HE92" si="1438">GX92+1</f>
        <v>#REF!</v>
      </c>
      <c r="HF92" s="144"/>
      <c r="HG92" s="144"/>
      <c r="HH92" s="144"/>
      <c r="HI92" s="144"/>
      <c r="HJ92" s="144"/>
      <c r="HK92" s="145"/>
    </row>
    <row r="93" spans="1:220" s="7" customFormat="1" ht="15.75" customHeight="1">
      <c r="B93" s="13"/>
      <c r="C93" s="146" t="e">
        <f>IF(C94=5,"الخميس",IF(C94=4,"الأربعاء",IF(C94=3,"الثلاثاء",IF(C94=2,"الإثنين",IF(C94=1,"الأحد",IF(C94=6,"الجمعة",IF(C94=7,"السبت")))))))</f>
        <v>#REF!</v>
      </c>
      <c r="D93" s="144"/>
      <c r="E93" s="144"/>
      <c r="F93" s="144"/>
      <c r="G93" s="144"/>
      <c r="H93" s="144"/>
      <c r="I93" s="145"/>
      <c r="J93" s="146" t="e">
        <f>IF(J94=5,"الخميس",IF(J94=4,"الأربعاء",IF(J94=3,"الثلاثاء",IF(J94=2,"الإثنين",IF(J94=1,"الأحد",IF(J94=6,"الجمعة",IF(J94=7,"السبت")))))))</f>
        <v>#REF!</v>
      </c>
      <c r="K93" s="144"/>
      <c r="L93" s="144"/>
      <c r="M93" s="144"/>
      <c r="N93" s="144"/>
      <c r="O93" s="144"/>
      <c r="P93" s="145"/>
      <c r="Q93" s="146" t="e">
        <f>IF(Q94=5,"الخميس",IF(Q94=4,"الأربعاء",IF(Q94=3,"الثلاثاء",IF(Q94=2,"الإثنين",IF(Q94=1,"الأحد",IF(Q94=6,"الجمعة",IF(Q94=7,"السبت")))))))</f>
        <v>#REF!</v>
      </c>
      <c r="R93" s="144"/>
      <c r="S93" s="144"/>
      <c r="T93" s="144"/>
      <c r="U93" s="144"/>
      <c r="V93" s="144"/>
      <c r="W93" s="145"/>
      <c r="X93" s="146" t="e">
        <f>IF(X94=5,"الخميس",IF(X94=4,"الأربعاء",IF(X94=3,"الثلاثاء",IF(X94=2,"الإثنين",IF(X94=1,"الأحد",IF(X94=6,"الجمعة",IF(X94=7,"السبت")))))))</f>
        <v>#REF!</v>
      </c>
      <c r="Y93" s="144"/>
      <c r="Z93" s="144"/>
      <c r="AA93" s="144"/>
      <c r="AB93" s="144"/>
      <c r="AC93" s="144"/>
      <c r="AD93" s="145"/>
      <c r="AE93" s="146" t="e">
        <f t="shared" ref="AE93" si="1439">IF(AE94=5,"الخميس",IF(AE94=4,"الأربعاء",IF(AE94=3,"الثلاثاء",IF(AE94=2,"الإثنين",IF(AE94=1,"الأحد",IF(AE94=6,"الجمعة",IF(AE94=7,"السبت")))))))</f>
        <v>#REF!</v>
      </c>
      <c r="AF93" s="144"/>
      <c r="AG93" s="144"/>
      <c r="AH93" s="144"/>
      <c r="AI93" s="144"/>
      <c r="AJ93" s="144"/>
      <c r="AK93" s="145"/>
      <c r="AL93" s="146" t="e">
        <f t="shared" ref="AL93" si="1440">IF(AL94=5,"الخميس",IF(AL94=4,"الأربعاء",IF(AL94=3,"الثلاثاء",IF(AL94=2,"الإثنين",IF(AL94=1,"الأحد",IF(AL94=6,"الجمعة",IF(AL94=7,"السبت")))))))</f>
        <v>#REF!</v>
      </c>
      <c r="AM93" s="144"/>
      <c r="AN93" s="144"/>
      <c r="AO93" s="144"/>
      <c r="AP93" s="144"/>
      <c r="AQ93" s="144"/>
      <c r="AR93" s="145"/>
      <c r="AS93" s="146" t="e">
        <f t="shared" ref="AS93" si="1441">IF(AS94=5,"الخميس",IF(AS94=4,"الأربعاء",IF(AS94=3,"الثلاثاء",IF(AS94=2,"الإثنين",IF(AS94=1,"الأحد",IF(AS94=6,"الجمعة",IF(AS94=7,"السبت")))))))</f>
        <v>#REF!</v>
      </c>
      <c r="AT93" s="144"/>
      <c r="AU93" s="144"/>
      <c r="AV93" s="144"/>
      <c r="AW93" s="144"/>
      <c r="AX93" s="144"/>
      <c r="AY93" s="145"/>
      <c r="AZ93" s="146" t="e">
        <f t="shared" ref="AZ93" si="1442">IF(AZ94=5,"الخميس",IF(AZ94=4,"الأربعاء",IF(AZ94=3,"الثلاثاء",IF(AZ94=2,"الإثنين",IF(AZ94=1,"الأحد",IF(AZ94=6,"الجمعة",IF(AZ94=7,"السبت")))))))</f>
        <v>#REF!</v>
      </c>
      <c r="BA93" s="144"/>
      <c r="BB93" s="144"/>
      <c r="BC93" s="144"/>
      <c r="BD93" s="144"/>
      <c r="BE93" s="144"/>
      <c r="BF93" s="145"/>
      <c r="BG93" s="146" t="e">
        <f t="shared" ref="BG93" si="1443">IF(BG94=5,"الخميس",IF(BG94=4,"الأربعاء",IF(BG94=3,"الثلاثاء",IF(BG94=2,"الإثنين",IF(BG94=1,"الأحد",IF(BG94=6,"الجمعة",IF(BG94=7,"السبت")))))))</f>
        <v>#REF!</v>
      </c>
      <c r="BH93" s="144"/>
      <c r="BI93" s="144"/>
      <c r="BJ93" s="144"/>
      <c r="BK93" s="144"/>
      <c r="BL93" s="144"/>
      <c r="BM93" s="145"/>
      <c r="BN93" s="146" t="e">
        <f t="shared" ref="BN93" si="1444">IF(BN94=5,"الخميس",IF(BN94=4,"الأربعاء",IF(BN94=3,"الثلاثاء",IF(BN94=2,"الإثنين",IF(BN94=1,"الأحد",IF(BN94=6,"الجمعة",IF(BN94=7,"السبت")))))))</f>
        <v>#REF!</v>
      </c>
      <c r="BO93" s="144"/>
      <c r="BP93" s="144"/>
      <c r="BQ93" s="144"/>
      <c r="BR93" s="144"/>
      <c r="BS93" s="144"/>
      <c r="BT93" s="145"/>
      <c r="BU93" s="146" t="e">
        <f t="shared" ref="BU93" si="1445">IF(BU94=5,"الخميس",IF(BU94=4,"الأربعاء",IF(BU94=3,"الثلاثاء",IF(BU94=2,"الإثنين",IF(BU94=1,"الأحد",IF(BU94=6,"الجمعة",IF(BU94=7,"السبت")))))))</f>
        <v>#REF!</v>
      </c>
      <c r="BV93" s="144"/>
      <c r="BW93" s="144"/>
      <c r="BX93" s="144"/>
      <c r="BY93" s="144"/>
      <c r="BZ93" s="144"/>
      <c r="CA93" s="145"/>
      <c r="CB93" s="146" t="e">
        <f t="shared" ref="CB93" si="1446">IF(CB94=5,"الخميس",IF(CB94=4,"الأربعاء",IF(CB94=3,"الثلاثاء",IF(CB94=2,"الإثنين",IF(CB94=1,"الأحد",IF(CB94=6,"الجمعة",IF(CB94=7,"السبت")))))))</f>
        <v>#REF!</v>
      </c>
      <c r="CC93" s="144"/>
      <c r="CD93" s="144"/>
      <c r="CE93" s="144"/>
      <c r="CF93" s="144"/>
      <c r="CG93" s="144"/>
      <c r="CH93" s="145"/>
      <c r="CI93" s="146" t="e">
        <f t="shared" ref="CI93" si="1447">IF(CI94=5,"الخميس",IF(CI94=4,"الأربعاء",IF(CI94=3,"الثلاثاء",IF(CI94=2,"الإثنين",IF(CI94=1,"الأحد",IF(CI94=6,"الجمعة",IF(CI94=7,"السبت")))))))</f>
        <v>#REF!</v>
      </c>
      <c r="CJ93" s="144"/>
      <c r="CK93" s="144"/>
      <c r="CL93" s="144"/>
      <c r="CM93" s="144"/>
      <c r="CN93" s="144"/>
      <c r="CO93" s="145"/>
      <c r="CP93" s="146" t="e">
        <f t="shared" ref="CP93" si="1448">IF(CP94=5,"الخميس",IF(CP94=4,"الأربعاء",IF(CP94=3,"الثلاثاء",IF(CP94=2,"الإثنين",IF(CP94=1,"الأحد",IF(CP94=6,"الجمعة",IF(CP94=7,"السبت")))))))</f>
        <v>#REF!</v>
      </c>
      <c r="CQ93" s="144"/>
      <c r="CR93" s="144"/>
      <c r="CS93" s="144"/>
      <c r="CT93" s="144"/>
      <c r="CU93" s="144"/>
      <c r="CV93" s="145"/>
      <c r="CW93" s="146" t="e">
        <f t="shared" ref="CW93" si="1449">IF(CW94=5,"الخميس",IF(CW94=4,"الأربعاء",IF(CW94=3,"الثلاثاء",IF(CW94=2,"الإثنين",IF(CW94=1,"الأحد",IF(CW94=6,"الجمعة",IF(CW94=7,"السبت")))))))</f>
        <v>#REF!</v>
      </c>
      <c r="CX93" s="144"/>
      <c r="CY93" s="144"/>
      <c r="CZ93" s="144"/>
      <c r="DA93" s="144"/>
      <c r="DB93" s="144"/>
      <c r="DC93" s="145"/>
      <c r="DD93" s="146" t="e">
        <f t="shared" ref="DD93" si="1450">IF(DD94=5,"الخميس",IF(DD94=4,"الأربعاء",IF(DD94=3,"الثلاثاء",IF(DD94=2,"الإثنين",IF(DD94=1,"الأحد",IF(DD94=6,"الجمعة",IF(DD94=7,"السبت")))))))</f>
        <v>#REF!</v>
      </c>
      <c r="DE93" s="144"/>
      <c r="DF93" s="144"/>
      <c r="DG93" s="144"/>
      <c r="DH93" s="144"/>
      <c r="DI93" s="144"/>
      <c r="DJ93" s="145"/>
      <c r="DK93" s="146" t="e">
        <f t="shared" ref="DK93" si="1451">IF(DK94=5,"الخميس",IF(DK94=4,"الأربعاء",IF(DK94=3,"الثلاثاء",IF(DK94=2,"الإثنين",IF(DK94=1,"الأحد",IF(DK94=6,"الجمعة",IF(DK94=7,"السبت")))))))</f>
        <v>#REF!</v>
      </c>
      <c r="DL93" s="144"/>
      <c r="DM93" s="144"/>
      <c r="DN93" s="144"/>
      <c r="DO93" s="144"/>
      <c r="DP93" s="144"/>
      <c r="DQ93" s="145"/>
      <c r="DR93" s="146" t="e">
        <f t="shared" ref="DR93" si="1452">IF(DR94=5,"الخميس",IF(DR94=4,"الأربعاء",IF(DR94=3,"الثلاثاء",IF(DR94=2,"الإثنين",IF(DR94=1,"الأحد",IF(DR94=6,"الجمعة",IF(DR94=7,"السبت")))))))</f>
        <v>#REF!</v>
      </c>
      <c r="DS93" s="144"/>
      <c r="DT93" s="144"/>
      <c r="DU93" s="144"/>
      <c r="DV93" s="144"/>
      <c r="DW93" s="144"/>
      <c r="DX93" s="145"/>
      <c r="DY93" s="146" t="e">
        <f t="shared" ref="DY93" si="1453">IF(DY94=5,"الخميس",IF(DY94=4,"الأربعاء",IF(DY94=3,"الثلاثاء",IF(DY94=2,"الإثنين",IF(DY94=1,"الأحد",IF(DY94=6,"الجمعة",IF(DY94=7,"السبت")))))))</f>
        <v>#REF!</v>
      </c>
      <c r="DZ93" s="144"/>
      <c r="EA93" s="144"/>
      <c r="EB93" s="144"/>
      <c r="EC93" s="144"/>
      <c r="ED93" s="144"/>
      <c r="EE93" s="145"/>
      <c r="EF93" s="146" t="e">
        <f t="shared" ref="EF93" si="1454">IF(EF94=5,"الخميس",IF(EF94=4,"الأربعاء",IF(EF94=3,"الثلاثاء",IF(EF94=2,"الإثنين",IF(EF94=1,"الأحد",IF(EF94=6,"الجمعة",IF(EF94=7,"السبت")))))))</f>
        <v>#REF!</v>
      </c>
      <c r="EG93" s="144"/>
      <c r="EH93" s="144"/>
      <c r="EI93" s="144"/>
      <c r="EJ93" s="144"/>
      <c r="EK93" s="144"/>
      <c r="EL93" s="145"/>
      <c r="EM93" s="146" t="e">
        <f t="shared" ref="EM93" si="1455">IF(EM94=5,"الخميس",IF(EM94=4,"الأربعاء",IF(EM94=3,"الثلاثاء",IF(EM94=2,"الإثنين",IF(EM94=1,"الأحد",IF(EM94=6,"الجمعة",IF(EM94=7,"السبت")))))))</f>
        <v>#REF!</v>
      </c>
      <c r="EN93" s="144"/>
      <c r="EO93" s="144"/>
      <c r="EP93" s="144"/>
      <c r="EQ93" s="144"/>
      <c r="ER93" s="144"/>
      <c r="ES93" s="145"/>
      <c r="ET93" s="146" t="e">
        <f t="shared" ref="ET93" si="1456">IF(ET94=5,"الخميس",IF(ET94=4,"الأربعاء",IF(ET94=3,"الثلاثاء",IF(ET94=2,"الإثنين",IF(ET94=1,"الأحد",IF(ET94=6,"الجمعة",IF(ET94=7,"السبت")))))))</f>
        <v>#REF!</v>
      </c>
      <c r="EU93" s="144"/>
      <c r="EV93" s="144"/>
      <c r="EW93" s="144"/>
      <c r="EX93" s="144"/>
      <c r="EY93" s="144"/>
      <c r="EZ93" s="145"/>
      <c r="FA93" s="146" t="e">
        <f t="shared" ref="FA93" si="1457">IF(FA94=5,"الخميس",IF(FA94=4,"الأربعاء",IF(FA94=3,"الثلاثاء",IF(FA94=2,"الإثنين",IF(FA94=1,"الأحد",IF(FA94=6,"الجمعة",IF(FA94=7,"السبت")))))))</f>
        <v>#REF!</v>
      </c>
      <c r="FB93" s="144"/>
      <c r="FC93" s="144"/>
      <c r="FD93" s="144"/>
      <c r="FE93" s="144"/>
      <c r="FF93" s="144"/>
      <c r="FG93" s="145"/>
      <c r="FH93" s="146" t="e">
        <f t="shared" ref="FH93" si="1458">IF(FH94=5,"الخميس",IF(FH94=4,"الأربعاء",IF(FH94=3,"الثلاثاء",IF(FH94=2,"الإثنين",IF(FH94=1,"الأحد",IF(FH94=6,"الجمعة",IF(FH94=7,"السبت")))))))</f>
        <v>#REF!</v>
      </c>
      <c r="FI93" s="144"/>
      <c r="FJ93" s="144"/>
      <c r="FK93" s="144"/>
      <c r="FL93" s="144"/>
      <c r="FM93" s="144"/>
      <c r="FN93" s="145"/>
      <c r="FO93" s="146" t="e">
        <f t="shared" ref="FO93" si="1459">IF(FO94=5,"الخميس",IF(FO94=4,"الأربعاء",IF(FO94=3,"الثلاثاء",IF(FO94=2,"الإثنين",IF(FO94=1,"الأحد",IF(FO94=6,"الجمعة",IF(FO94=7,"السبت")))))))</f>
        <v>#REF!</v>
      </c>
      <c r="FP93" s="144"/>
      <c r="FQ93" s="144"/>
      <c r="FR93" s="144"/>
      <c r="FS93" s="144"/>
      <c r="FT93" s="144"/>
      <c r="FU93" s="145"/>
      <c r="FV93" s="146" t="e">
        <f t="shared" ref="FV93" si="1460">IF(FV94=5,"الخميس",IF(FV94=4,"الأربعاء",IF(FV94=3,"الثلاثاء",IF(FV94=2,"الإثنين",IF(FV94=1,"الأحد",IF(FV94=6,"الجمعة",IF(FV94=7,"السبت")))))))</f>
        <v>#REF!</v>
      </c>
      <c r="FW93" s="144"/>
      <c r="FX93" s="144"/>
      <c r="FY93" s="144"/>
      <c r="FZ93" s="144"/>
      <c r="GA93" s="144"/>
      <c r="GB93" s="145"/>
      <c r="GC93" s="146" t="e">
        <f t="shared" ref="GC93" si="1461">IF(GC94=5,"الخميس",IF(GC94=4,"الأربعاء",IF(GC94=3,"الثلاثاء",IF(GC94=2,"الإثنين",IF(GC94=1,"الأحد",IF(GC94=6,"الجمعة",IF(GC94=7,"السبت")))))))</f>
        <v>#REF!</v>
      </c>
      <c r="GD93" s="144"/>
      <c r="GE93" s="144"/>
      <c r="GF93" s="144"/>
      <c r="GG93" s="144"/>
      <c r="GH93" s="144"/>
      <c r="GI93" s="145"/>
      <c r="GJ93" s="146" t="e">
        <f t="shared" ref="GJ93" si="1462">IF(GJ94=5,"الخميس",IF(GJ94=4,"الأربعاء",IF(GJ94=3,"الثلاثاء",IF(GJ94=2,"الإثنين",IF(GJ94=1,"الأحد",IF(GJ94=6,"الجمعة",IF(GJ94=7,"السبت")))))))</f>
        <v>#REF!</v>
      </c>
      <c r="GK93" s="144"/>
      <c r="GL93" s="144"/>
      <c r="GM93" s="144"/>
      <c r="GN93" s="144"/>
      <c r="GO93" s="144"/>
      <c r="GP93" s="145"/>
      <c r="GQ93" s="146" t="e">
        <f t="shared" ref="GQ93" si="1463">IF(GQ94=5,"الخميس",IF(GQ94=4,"الأربعاء",IF(GQ94=3,"الثلاثاء",IF(GQ94=2,"الإثنين",IF(GQ94=1,"الأحد",IF(GQ94=6,"الجمعة",IF(GQ94=7,"السبت")))))))</f>
        <v>#REF!</v>
      </c>
      <c r="GR93" s="144"/>
      <c r="GS93" s="144"/>
      <c r="GT93" s="144"/>
      <c r="GU93" s="144"/>
      <c r="GV93" s="144"/>
      <c r="GW93" s="145"/>
      <c r="GX93" s="146" t="e">
        <f t="shared" ref="GX93" si="1464">IF(GX94=5,"الخميس",IF(GX94=4,"الأربعاء",IF(GX94=3,"الثلاثاء",IF(GX94=2,"الإثنين",IF(GX94=1,"الأحد",IF(GX94=6,"الجمعة",IF(GX94=7,"السبت")))))))</f>
        <v>#REF!</v>
      </c>
      <c r="GY93" s="144"/>
      <c r="GZ93" s="144"/>
      <c r="HA93" s="144"/>
      <c r="HB93" s="144"/>
      <c r="HC93" s="144"/>
      <c r="HD93" s="145"/>
      <c r="HE93" s="146" t="e">
        <f t="shared" ref="HE93" si="1465">IF(HE94=5,"الخميس",IF(HE94=4,"الأربعاء",IF(HE94=3,"الثلاثاء",IF(HE94=2,"الإثنين",IF(HE94=1,"الأحد",IF(HE94=6,"الجمعة",IF(HE94=7,"السبت")))))))</f>
        <v>#REF!</v>
      </c>
      <c r="HF93" s="144"/>
      <c r="HG93" s="144"/>
      <c r="HH93" s="144"/>
      <c r="HI93" s="144"/>
      <c r="HJ93" s="144"/>
      <c r="HK93" s="145"/>
      <c r="HL93"/>
    </row>
    <row r="94" spans="1:220" ht="15.75" thickBot="1">
      <c r="C94" s="147" t="e">
        <f>WEEKDAY(C92)</f>
        <v>#REF!</v>
      </c>
      <c r="D94" s="148"/>
      <c r="E94" s="149"/>
      <c r="F94" s="149"/>
      <c r="G94" s="149"/>
      <c r="H94" s="149"/>
      <c r="I94" s="126"/>
      <c r="J94" s="147" t="e">
        <f>WEEKDAY(J92)</f>
        <v>#REF!</v>
      </c>
      <c r="K94" s="148"/>
      <c r="L94" s="148"/>
      <c r="M94" s="148"/>
      <c r="N94" s="148"/>
      <c r="O94" s="148"/>
      <c r="P94" s="150"/>
      <c r="Q94" s="147" t="e">
        <f>WEEKDAY(Q92)</f>
        <v>#REF!</v>
      </c>
      <c r="R94" s="148"/>
      <c r="S94" s="149"/>
      <c r="T94" s="149"/>
      <c r="U94" s="149"/>
      <c r="V94" s="149"/>
      <c r="W94" s="126"/>
      <c r="X94" s="147" t="e">
        <f>WEEKDAY(X92)</f>
        <v>#REF!</v>
      </c>
      <c r="Y94" s="148"/>
      <c r="Z94" s="149"/>
      <c r="AA94" s="149"/>
      <c r="AB94" s="149"/>
      <c r="AC94" s="149"/>
      <c r="AD94" s="126"/>
      <c r="AE94" s="147" t="e">
        <f t="shared" ref="AE94" si="1466">WEEKDAY(AE92)</f>
        <v>#REF!</v>
      </c>
      <c r="AF94" s="148"/>
      <c r="AG94" s="149"/>
      <c r="AH94" s="149"/>
      <c r="AI94" s="149"/>
      <c r="AJ94" s="149"/>
      <c r="AK94" s="126"/>
      <c r="AL94" s="147" t="e">
        <f t="shared" ref="AL94" si="1467">WEEKDAY(AL92)</f>
        <v>#REF!</v>
      </c>
      <c r="AM94" s="148"/>
      <c r="AN94" s="149"/>
      <c r="AO94" s="149"/>
      <c r="AP94" s="149"/>
      <c r="AQ94" s="149"/>
      <c r="AR94" s="126"/>
      <c r="AS94" s="147" t="e">
        <f t="shared" ref="AS94" si="1468">WEEKDAY(AS92)</f>
        <v>#REF!</v>
      </c>
      <c r="AT94" s="148"/>
      <c r="AU94" s="149"/>
      <c r="AV94" s="149"/>
      <c r="AW94" s="149"/>
      <c r="AX94" s="149"/>
      <c r="AY94" s="126"/>
      <c r="AZ94" s="147" t="e">
        <f t="shared" ref="AZ94" si="1469">WEEKDAY(AZ92)</f>
        <v>#REF!</v>
      </c>
      <c r="BA94" s="148"/>
      <c r="BB94" s="149"/>
      <c r="BC94" s="149"/>
      <c r="BD94" s="149"/>
      <c r="BE94" s="149"/>
      <c r="BF94" s="126"/>
      <c r="BG94" s="147" t="e">
        <f t="shared" ref="BG94" si="1470">WEEKDAY(BG92)</f>
        <v>#REF!</v>
      </c>
      <c r="BH94" s="148"/>
      <c r="BI94" s="149"/>
      <c r="BJ94" s="149"/>
      <c r="BK94" s="149"/>
      <c r="BL94" s="149"/>
      <c r="BM94" s="126"/>
      <c r="BN94" s="147" t="e">
        <f t="shared" ref="BN94" si="1471">WEEKDAY(BN92)</f>
        <v>#REF!</v>
      </c>
      <c r="BO94" s="148"/>
      <c r="BP94" s="149"/>
      <c r="BQ94" s="149"/>
      <c r="BR94" s="149"/>
      <c r="BS94" s="149"/>
      <c r="BT94" s="126"/>
      <c r="BU94" s="147" t="e">
        <f t="shared" ref="BU94" si="1472">WEEKDAY(BU92)</f>
        <v>#REF!</v>
      </c>
      <c r="BV94" s="148"/>
      <c r="BW94" s="149"/>
      <c r="BX94" s="149"/>
      <c r="BY94" s="149"/>
      <c r="BZ94" s="149"/>
      <c r="CA94" s="126"/>
      <c r="CB94" s="147" t="e">
        <f t="shared" ref="CB94" si="1473">WEEKDAY(CB92)</f>
        <v>#REF!</v>
      </c>
      <c r="CC94" s="148"/>
      <c r="CD94" s="149"/>
      <c r="CE94" s="149"/>
      <c r="CF94" s="149"/>
      <c r="CG94" s="149"/>
      <c r="CH94" s="126"/>
      <c r="CI94" s="147" t="e">
        <f t="shared" ref="CI94" si="1474">WEEKDAY(CI92)</f>
        <v>#REF!</v>
      </c>
      <c r="CJ94" s="148"/>
      <c r="CK94" s="149"/>
      <c r="CL94" s="149"/>
      <c r="CM94" s="149"/>
      <c r="CN94" s="149"/>
      <c r="CO94" s="126"/>
      <c r="CP94" s="147" t="e">
        <f t="shared" ref="CP94" si="1475">WEEKDAY(CP92)</f>
        <v>#REF!</v>
      </c>
      <c r="CQ94" s="148"/>
      <c r="CR94" s="149"/>
      <c r="CS94" s="149"/>
      <c r="CT94" s="149"/>
      <c r="CU94" s="149"/>
      <c r="CV94" s="126"/>
      <c r="CW94" s="147" t="e">
        <f t="shared" ref="CW94" si="1476">WEEKDAY(CW92)</f>
        <v>#REF!</v>
      </c>
      <c r="CX94" s="148"/>
      <c r="CY94" s="149"/>
      <c r="CZ94" s="149"/>
      <c r="DA94" s="149"/>
      <c r="DB94" s="149"/>
      <c r="DC94" s="126"/>
      <c r="DD94" s="147" t="e">
        <f t="shared" ref="DD94" si="1477">WEEKDAY(DD92)</f>
        <v>#REF!</v>
      </c>
      <c r="DE94" s="148"/>
      <c r="DF94" s="149"/>
      <c r="DG94" s="149"/>
      <c r="DH94" s="149"/>
      <c r="DI94" s="149"/>
      <c r="DJ94" s="126"/>
      <c r="DK94" s="147" t="e">
        <f t="shared" ref="DK94" si="1478">WEEKDAY(DK92)</f>
        <v>#REF!</v>
      </c>
      <c r="DL94" s="148"/>
      <c r="DM94" s="149"/>
      <c r="DN94" s="149"/>
      <c r="DO94" s="149"/>
      <c r="DP94" s="149"/>
      <c r="DQ94" s="126"/>
      <c r="DR94" s="147" t="e">
        <f t="shared" ref="DR94" si="1479">WEEKDAY(DR92)</f>
        <v>#REF!</v>
      </c>
      <c r="DS94" s="148"/>
      <c r="DT94" s="149"/>
      <c r="DU94" s="149"/>
      <c r="DV94" s="149"/>
      <c r="DW94" s="149"/>
      <c r="DX94" s="126"/>
      <c r="DY94" s="147" t="e">
        <f t="shared" ref="DY94" si="1480">WEEKDAY(DY92)</f>
        <v>#REF!</v>
      </c>
      <c r="DZ94" s="148"/>
      <c r="EA94" s="149"/>
      <c r="EB94" s="149"/>
      <c r="EC94" s="149"/>
      <c r="ED94" s="149"/>
      <c r="EE94" s="126"/>
      <c r="EF94" s="147" t="e">
        <f t="shared" ref="EF94" si="1481">WEEKDAY(EF92)</f>
        <v>#REF!</v>
      </c>
      <c r="EG94" s="148"/>
      <c r="EH94" s="149"/>
      <c r="EI94" s="149"/>
      <c r="EJ94" s="149"/>
      <c r="EK94" s="149"/>
      <c r="EL94" s="126"/>
      <c r="EM94" s="147" t="e">
        <f t="shared" ref="EM94" si="1482">WEEKDAY(EM92)</f>
        <v>#REF!</v>
      </c>
      <c r="EN94" s="148"/>
      <c r="EO94" s="149"/>
      <c r="EP94" s="149"/>
      <c r="EQ94" s="149"/>
      <c r="ER94" s="149"/>
      <c r="ES94" s="126"/>
      <c r="ET94" s="147" t="e">
        <f t="shared" ref="ET94" si="1483">WEEKDAY(ET92)</f>
        <v>#REF!</v>
      </c>
      <c r="EU94" s="148"/>
      <c r="EV94" s="149"/>
      <c r="EW94" s="149"/>
      <c r="EX94" s="149"/>
      <c r="EY94" s="149"/>
      <c r="EZ94" s="126"/>
      <c r="FA94" s="147" t="e">
        <f t="shared" ref="FA94" si="1484">WEEKDAY(FA92)</f>
        <v>#REF!</v>
      </c>
      <c r="FB94" s="148"/>
      <c r="FC94" s="149"/>
      <c r="FD94" s="149"/>
      <c r="FE94" s="149"/>
      <c r="FF94" s="149"/>
      <c r="FG94" s="126"/>
      <c r="FH94" s="147" t="e">
        <f t="shared" ref="FH94" si="1485">WEEKDAY(FH92)</f>
        <v>#REF!</v>
      </c>
      <c r="FI94" s="148"/>
      <c r="FJ94" s="149"/>
      <c r="FK94" s="149"/>
      <c r="FL94" s="149"/>
      <c r="FM94" s="149"/>
      <c r="FN94" s="126"/>
      <c r="FO94" s="147" t="e">
        <f t="shared" ref="FO94" si="1486">WEEKDAY(FO92)</f>
        <v>#REF!</v>
      </c>
      <c r="FP94" s="148"/>
      <c r="FQ94" s="149"/>
      <c r="FR94" s="149"/>
      <c r="FS94" s="149"/>
      <c r="FT94" s="149"/>
      <c r="FU94" s="126"/>
      <c r="FV94" s="147" t="e">
        <f t="shared" ref="FV94" si="1487">WEEKDAY(FV92)</f>
        <v>#REF!</v>
      </c>
      <c r="FW94" s="148"/>
      <c r="FX94" s="149"/>
      <c r="FY94" s="149"/>
      <c r="FZ94" s="149"/>
      <c r="GA94" s="149"/>
      <c r="GB94" s="126"/>
      <c r="GC94" s="147" t="e">
        <f t="shared" ref="GC94" si="1488">WEEKDAY(GC92)</f>
        <v>#REF!</v>
      </c>
      <c r="GD94" s="148"/>
      <c r="GE94" s="149"/>
      <c r="GF94" s="149"/>
      <c r="GG94" s="149"/>
      <c r="GH94" s="149"/>
      <c r="GI94" s="126"/>
      <c r="GJ94" s="147" t="e">
        <f t="shared" ref="GJ94" si="1489">WEEKDAY(GJ92)</f>
        <v>#REF!</v>
      </c>
      <c r="GK94" s="148"/>
      <c r="GL94" s="149"/>
      <c r="GM94" s="149"/>
      <c r="GN94" s="149"/>
      <c r="GO94" s="149"/>
      <c r="GP94" s="126"/>
      <c r="GQ94" s="147" t="e">
        <f t="shared" ref="GQ94" si="1490">WEEKDAY(GQ92)</f>
        <v>#REF!</v>
      </c>
      <c r="GR94" s="148"/>
      <c r="GS94" s="149"/>
      <c r="GT94" s="149"/>
      <c r="GU94" s="149"/>
      <c r="GV94" s="149"/>
      <c r="GW94" s="126"/>
      <c r="GX94" s="147" t="e">
        <f t="shared" ref="GX94" si="1491">WEEKDAY(GX92)</f>
        <v>#REF!</v>
      </c>
      <c r="GY94" s="148"/>
      <c r="GZ94" s="149"/>
      <c r="HA94" s="149"/>
      <c r="HB94" s="149"/>
      <c r="HC94" s="149"/>
      <c r="HD94" s="126"/>
      <c r="HE94" s="147" t="e">
        <f t="shared" ref="HE94" si="1492">WEEKDAY(HE92)</f>
        <v>#REF!</v>
      </c>
      <c r="HF94" s="148"/>
      <c r="HG94" s="149"/>
      <c r="HH94" s="149"/>
      <c r="HI94" s="149"/>
      <c r="HJ94" s="149"/>
      <c r="HK94" s="126"/>
    </row>
    <row r="95" spans="1:220" ht="15">
      <c r="C95" s="9" t="s">
        <v>2</v>
      </c>
      <c r="D95" s="2" t="s">
        <v>3</v>
      </c>
      <c r="E95" s="2" t="s">
        <v>4</v>
      </c>
      <c r="F95" s="3" t="s">
        <v>5</v>
      </c>
      <c r="G95" s="4" t="s">
        <v>6</v>
      </c>
      <c r="H95" s="5" t="s">
        <v>7</v>
      </c>
      <c r="I95" s="6" t="s">
        <v>8</v>
      </c>
      <c r="J95" s="1" t="s">
        <v>2</v>
      </c>
      <c r="K95" s="2" t="s">
        <v>3</v>
      </c>
      <c r="L95" s="2" t="s">
        <v>4</v>
      </c>
      <c r="M95" s="3" t="s">
        <v>5</v>
      </c>
      <c r="N95" s="4" t="s">
        <v>6</v>
      </c>
      <c r="O95" s="5" t="s">
        <v>7</v>
      </c>
      <c r="P95" s="6" t="s">
        <v>8</v>
      </c>
      <c r="Q95" s="9" t="s">
        <v>2</v>
      </c>
      <c r="R95" s="2" t="s">
        <v>3</v>
      </c>
      <c r="S95" s="2" t="s">
        <v>4</v>
      </c>
      <c r="T95" s="3" t="s">
        <v>5</v>
      </c>
      <c r="U95" s="4" t="s">
        <v>6</v>
      </c>
      <c r="V95" s="5" t="s">
        <v>7</v>
      </c>
      <c r="W95" s="6" t="s">
        <v>8</v>
      </c>
      <c r="X95" s="1" t="s">
        <v>2</v>
      </c>
      <c r="Y95" s="2" t="s">
        <v>3</v>
      </c>
      <c r="Z95" s="2" t="s">
        <v>4</v>
      </c>
      <c r="AA95" s="3" t="s">
        <v>5</v>
      </c>
      <c r="AB95" s="4" t="s">
        <v>6</v>
      </c>
      <c r="AC95" s="5" t="s">
        <v>7</v>
      </c>
      <c r="AD95" s="6" t="s">
        <v>8</v>
      </c>
      <c r="AE95" s="9" t="s">
        <v>2</v>
      </c>
      <c r="AF95" s="2" t="s">
        <v>3</v>
      </c>
      <c r="AG95" s="2" t="s">
        <v>4</v>
      </c>
      <c r="AH95" s="3" t="s">
        <v>5</v>
      </c>
      <c r="AI95" s="4" t="s">
        <v>6</v>
      </c>
      <c r="AJ95" s="5" t="s">
        <v>7</v>
      </c>
      <c r="AK95" s="6" t="s">
        <v>8</v>
      </c>
      <c r="AL95" s="1" t="s">
        <v>2</v>
      </c>
      <c r="AM95" s="2" t="s">
        <v>3</v>
      </c>
      <c r="AN95" s="2" t="s">
        <v>4</v>
      </c>
      <c r="AO95" s="3" t="s">
        <v>5</v>
      </c>
      <c r="AP95" s="4" t="s">
        <v>6</v>
      </c>
      <c r="AQ95" s="5" t="s">
        <v>7</v>
      </c>
      <c r="AR95" s="6" t="s">
        <v>8</v>
      </c>
      <c r="AS95" s="1" t="s">
        <v>2</v>
      </c>
      <c r="AT95" s="2" t="s">
        <v>3</v>
      </c>
      <c r="AU95" s="2" t="s">
        <v>4</v>
      </c>
      <c r="AV95" s="3" t="s">
        <v>5</v>
      </c>
      <c r="AW95" s="4" t="s">
        <v>6</v>
      </c>
      <c r="AX95" s="5" t="s">
        <v>7</v>
      </c>
      <c r="AY95" s="6" t="s">
        <v>8</v>
      </c>
      <c r="AZ95" s="1" t="s">
        <v>2</v>
      </c>
      <c r="BA95" s="2" t="s">
        <v>3</v>
      </c>
      <c r="BB95" s="2" t="s">
        <v>4</v>
      </c>
      <c r="BC95" s="3" t="s">
        <v>5</v>
      </c>
      <c r="BD95" s="4" t="s">
        <v>6</v>
      </c>
      <c r="BE95" s="5" t="s">
        <v>7</v>
      </c>
      <c r="BF95" s="6" t="s">
        <v>8</v>
      </c>
      <c r="BG95" s="1" t="s">
        <v>2</v>
      </c>
      <c r="BH95" s="2" t="s">
        <v>3</v>
      </c>
      <c r="BI95" s="2" t="s">
        <v>4</v>
      </c>
      <c r="BJ95" s="3" t="s">
        <v>5</v>
      </c>
      <c r="BK95" s="4" t="s">
        <v>6</v>
      </c>
      <c r="BL95" s="5" t="s">
        <v>7</v>
      </c>
      <c r="BM95" s="6" t="s">
        <v>8</v>
      </c>
      <c r="BN95" s="1" t="s">
        <v>2</v>
      </c>
      <c r="BO95" s="2" t="s">
        <v>3</v>
      </c>
      <c r="BP95" s="2" t="s">
        <v>4</v>
      </c>
      <c r="BQ95" s="3" t="s">
        <v>5</v>
      </c>
      <c r="BR95" s="4" t="s">
        <v>6</v>
      </c>
      <c r="BS95" s="5" t="s">
        <v>7</v>
      </c>
      <c r="BT95" s="6" t="s">
        <v>8</v>
      </c>
      <c r="BU95" s="1" t="s">
        <v>2</v>
      </c>
      <c r="BV95" s="2" t="s">
        <v>3</v>
      </c>
      <c r="BW95" s="2" t="s">
        <v>4</v>
      </c>
      <c r="BX95" s="3" t="s">
        <v>5</v>
      </c>
      <c r="BY95" s="4" t="s">
        <v>6</v>
      </c>
      <c r="BZ95" s="5" t="s">
        <v>7</v>
      </c>
      <c r="CA95" s="6" t="s">
        <v>8</v>
      </c>
      <c r="CB95" s="1" t="s">
        <v>2</v>
      </c>
      <c r="CC95" s="2" t="s">
        <v>3</v>
      </c>
      <c r="CD95" s="2" t="s">
        <v>4</v>
      </c>
      <c r="CE95" s="3" t="s">
        <v>5</v>
      </c>
      <c r="CF95" s="4" t="s">
        <v>6</v>
      </c>
      <c r="CG95" s="5" t="s">
        <v>7</v>
      </c>
      <c r="CH95" s="6" t="s">
        <v>8</v>
      </c>
      <c r="CI95" s="1" t="s">
        <v>2</v>
      </c>
      <c r="CJ95" s="2" t="s">
        <v>3</v>
      </c>
      <c r="CK95" s="2" t="s">
        <v>4</v>
      </c>
      <c r="CL95" s="3" t="s">
        <v>5</v>
      </c>
      <c r="CM95" s="4" t="s">
        <v>6</v>
      </c>
      <c r="CN95" s="5" t="s">
        <v>7</v>
      </c>
      <c r="CO95" s="6" t="s">
        <v>8</v>
      </c>
      <c r="CP95" s="1" t="s">
        <v>2</v>
      </c>
      <c r="CQ95" s="2" t="s">
        <v>3</v>
      </c>
      <c r="CR95" s="2" t="s">
        <v>4</v>
      </c>
      <c r="CS95" s="3" t="s">
        <v>5</v>
      </c>
      <c r="CT95" s="4" t="s">
        <v>6</v>
      </c>
      <c r="CU95" s="5" t="s">
        <v>7</v>
      </c>
      <c r="CV95" s="6" t="s">
        <v>8</v>
      </c>
      <c r="CW95" s="1" t="s">
        <v>2</v>
      </c>
      <c r="CX95" s="2" t="s">
        <v>3</v>
      </c>
      <c r="CY95" s="2" t="s">
        <v>4</v>
      </c>
      <c r="CZ95" s="3" t="s">
        <v>5</v>
      </c>
      <c r="DA95" s="4" t="s">
        <v>6</v>
      </c>
      <c r="DB95" s="5" t="s">
        <v>7</v>
      </c>
      <c r="DC95" s="6" t="s">
        <v>8</v>
      </c>
      <c r="DD95" s="9" t="s">
        <v>2</v>
      </c>
      <c r="DE95" s="2" t="s">
        <v>3</v>
      </c>
      <c r="DF95" s="2" t="s">
        <v>4</v>
      </c>
      <c r="DG95" s="3" t="s">
        <v>5</v>
      </c>
      <c r="DH95" s="4" t="s">
        <v>6</v>
      </c>
      <c r="DI95" s="5" t="s">
        <v>7</v>
      </c>
      <c r="DJ95" s="6" t="s">
        <v>8</v>
      </c>
      <c r="DK95" s="1" t="s">
        <v>2</v>
      </c>
      <c r="DL95" s="2" t="s">
        <v>3</v>
      </c>
      <c r="DM95" s="2" t="s">
        <v>4</v>
      </c>
      <c r="DN95" s="3" t="s">
        <v>5</v>
      </c>
      <c r="DO95" s="4" t="s">
        <v>6</v>
      </c>
      <c r="DP95" s="5" t="s">
        <v>7</v>
      </c>
      <c r="DQ95" s="6" t="s">
        <v>8</v>
      </c>
      <c r="DR95" s="1" t="s">
        <v>2</v>
      </c>
      <c r="DS95" s="2" t="s">
        <v>3</v>
      </c>
      <c r="DT95" s="2" t="s">
        <v>4</v>
      </c>
      <c r="DU95" s="3" t="s">
        <v>5</v>
      </c>
      <c r="DV95" s="4" t="s">
        <v>6</v>
      </c>
      <c r="DW95" s="5" t="s">
        <v>7</v>
      </c>
      <c r="DX95" s="6" t="s">
        <v>8</v>
      </c>
      <c r="DY95" s="1" t="s">
        <v>2</v>
      </c>
      <c r="DZ95" s="2" t="s">
        <v>3</v>
      </c>
      <c r="EA95" s="2" t="s">
        <v>4</v>
      </c>
      <c r="EB95" s="3" t="s">
        <v>5</v>
      </c>
      <c r="EC95" s="4" t="s">
        <v>6</v>
      </c>
      <c r="ED95" s="5" t="s">
        <v>7</v>
      </c>
      <c r="EE95" s="6" t="s">
        <v>8</v>
      </c>
      <c r="EF95" s="9" t="s">
        <v>2</v>
      </c>
      <c r="EG95" s="2" t="s">
        <v>3</v>
      </c>
      <c r="EH95" s="2" t="s">
        <v>4</v>
      </c>
      <c r="EI95" s="3" t="s">
        <v>5</v>
      </c>
      <c r="EJ95" s="4" t="s">
        <v>6</v>
      </c>
      <c r="EK95" s="5" t="s">
        <v>7</v>
      </c>
      <c r="EL95" s="6" t="s">
        <v>8</v>
      </c>
      <c r="EM95" s="1" t="s">
        <v>2</v>
      </c>
      <c r="EN95" s="2" t="s">
        <v>3</v>
      </c>
      <c r="EO95" s="2" t="s">
        <v>4</v>
      </c>
      <c r="EP95" s="3" t="s">
        <v>5</v>
      </c>
      <c r="EQ95" s="4" t="s">
        <v>6</v>
      </c>
      <c r="ER95" s="5" t="s">
        <v>7</v>
      </c>
      <c r="ES95" s="6" t="s">
        <v>8</v>
      </c>
      <c r="ET95" s="1" t="s">
        <v>2</v>
      </c>
      <c r="EU95" s="2" t="s">
        <v>3</v>
      </c>
      <c r="EV95" s="2" t="s">
        <v>4</v>
      </c>
      <c r="EW95" s="3" t="s">
        <v>5</v>
      </c>
      <c r="EX95" s="4" t="s">
        <v>6</v>
      </c>
      <c r="EY95" s="5" t="s">
        <v>7</v>
      </c>
      <c r="EZ95" s="6" t="s">
        <v>8</v>
      </c>
      <c r="FA95" s="1" t="s">
        <v>2</v>
      </c>
      <c r="FB95" s="2" t="s">
        <v>3</v>
      </c>
      <c r="FC95" s="2" t="s">
        <v>4</v>
      </c>
      <c r="FD95" s="3" t="s">
        <v>5</v>
      </c>
      <c r="FE95" s="4" t="s">
        <v>6</v>
      </c>
      <c r="FF95" s="5" t="s">
        <v>7</v>
      </c>
      <c r="FG95" s="6" t="s">
        <v>8</v>
      </c>
      <c r="FH95" s="1" t="s">
        <v>2</v>
      </c>
      <c r="FI95" s="2" t="s">
        <v>3</v>
      </c>
      <c r="FJ95" s="2" t="s">
        <v>4</v>
      </c>
      <c r="FK95" s="3" t="s">
        <v>5</v>
      </c>
      <c r="FL95" s="4" t="s">
        <v>6</v>
      </c>
      <c r="FM95" s="5" t="s">
        <v>7</v>
      </c>
      <c r="FN95" s="6" t="s">
        <v>8</v>
      </c>
      <c r="FO95" s="1" t="s">
        <v>2</v>
      </c>
      <c r="FP95" s="2" t="s">
        <v>3</v>
      </c>
      <c r="FQ95" s="2" t="s">
        <v>4</v>
      </c>
      <c r="FR95" s="3" t="s">
        <v>5</v>
      </c>
      <c r="FS95" s="4" t="s">
        <v>6</v>
      </c>
      <c r="FT95" s="5" t="s">
        <v>7</v>
      </c>
      <c r="FU95" s="6" t="s">
        <v>8</v>
      </c>
      <c r="FV95" s="1" t="s">
        <v>2</v>
      </c>
      <c r="FW95" s="2" t="s">
        <v>3</v>
      </c>
      <c r="FX95" s="2" t="s">
        <v>4</v>
      </c>
      <c r="FY95" s="3" t="s">
        <v>5</v>
      </c>
      <c r="FZ95" s="4" t="s">
        <v>6</v>
      </c>
      <c r="GA95" s="5" t="s">
        <v>7</v>
      </c>
      <c r="GB95" s="6" t="s">
        <v>8</v>
      </c>
      <c r="GC95" s="1" t="s">
        <v>2</v>
      </c>
      <c r="GD95" s="2" t="s">
        <v>3</v>
      </c>
      <c r="GE95" s="2" t="s">
        <v>4</v>
      </c>
      <c r="GF95" s="3" t="s">
        <v>5</v>
      </c>
      <c r="GG95" s="4" t="s">
        <v>6</v>
      </c>
      <c r="GH95" s="5" t="s">
        <v>7</v>
      </c>
      <c r="GI95" s="6" t="s">
        <v>8</v>
      </c>
      <c r="GJ95" s="1" t="s">
        <v>2</v>
      </c>
      <c r="GK95" s="2" t="s">
        <v>3</v>
      </c>
      <c r="GL95" s="2" t="s">
        <v>4</v>
      </c>
      <c r="GM95" s="3" t="s">
        <v>5</v>
      </c>
      <c r="GN95" s="4" t="s">
        <v>6</v>
      </c>
      <c r="GO95" s="5" t="s">
        <v>7</v>
      </c>
      <c r="GP95" s="6" t="s">
        <v>8</v>
      </c>
      <c r="GQ95" s="1" t="s">
        <v>2</v>
      </c>
      <c r="GR95" s="2" t="s">
        <v>3</v>
      </c>
      <c r="GS95" s="2" t="s">
        <v>4</v>
      </c>
      <c r="GT95" s="3" t="s">
        <v>5</v>
      </c>
      <c r="GU95" s="4" t="s">
        <v>6</v>
      </c>
      <c r="GV95" s="5" t="s">
        <v>7</v>
      </c>
      <c r="GW95" s="6" t="s">
        <v>8</v>
      </c>
      <c r="GX95" s="1" t="s">
        <v>2</v>
      </c>
      <c r="GY95" s="2" t="s">
        <v>3</v>
      </c>
      <c r="GZ95" s="2" t="s">
        <v>4</v>
      </c>
      <c r="HA95" s="3" t="s">
        <v>5</v>
      </c>
      <c r="HB95" s="4" t="s">
        <v>6</v>
      </c>
      <c r="HC95" s="5" t="s">
        <v>7</v>
      </c>
      <c r="HD95" s="6" t="s">
        <v>8</v>
      </c>
      <c r="HE95" s="1" t="s">
        <v>2</v>
      </c>
      <c r="HF95" s="2" t="s">
        <v>3</v>
      </c>
      <c r="HG95" s="2" t="s">
        <v>4</v>
      </c>
      <c r="HH95" s="3" t="s">
        <v>5</v>
      </c>
      <c r="HI95" s="4" t="s">
        <v>6</v>
      </c>
      <c r="HJ95" s="5" t="s">
        <v>7</v>
      </c>
      <c r="HK95" s="6" t="s">
        <v>8</v>
      </c>
      <c r="HL95" s="9"/>
    </row>
    <row r="96" spans="1:220" s="28" customFormat="1">
      <c r="A96"/>
      <c r="B96" s="12"/>
      <c r="C96" s="29" t="e">
        <f>VLOOKUP(C94,I82:Q89,3)</f>
        <v>#REF!</v>
      </c>
      <c r="D96" s="29" t="e">
        <f>VLOOKUP(C94,I82:Q89,4)</f>
        <v>#REF!</v>
      </c>
      <c r="E96" s="29" t="e">
        <f>VLOOKUP(C94,I82:Q89,5)</f>
        <v>#REF!</v>
      </c>
      <c r="F96" s="29" t="e">
        <f>VLOOKUP(C94,I82:Q89,6)</f>
        <v>#REF!</v>
      </c>
      <c r="G96" s="30" t="e">
        <f>VLOOKUP(C94,I82:Q89,7)</f>
        <v>#REF!</v>
      </c>
      <c r="H96" s="30" t="e">
        <f>VLOOKUP(C94,I82:Q89,8)</f>
        <v>#REF!</v>
      </c>
      <c r="I96" s="30" t="e">
        <f>VLOOKUP(C94,I82:Q89,9)</f>
        <v>#REF!</v>
      </c>
      <c r="J96" s="29" t="e">
        <f>VLOOKUP(J94,I82:Q89,3)</f>
        <v>#REF!</v>
      </c>
      <c r="K96" s="29" t="e">
        <f>VLOOKUP(J94,I82:Q89,4)</f>
        <v>#REF!</v>
      </c>
      <c r="L96" s="29" t="e">
        <f>VLOOKUP(J94,I82:Q89,5)</f>
        <v>#REF!</v>
      </c>
      <c r="M96" s="29" t="e">
        <f>VLOOKUP(J94,I82:Q89,6)</f>
        <v>#REF!</v>
      </c>
      <c r="N96" s="30" t="e">
        <f>VLOOKUP(J94,I82:Q89,7)</f>
        <v>#REF!</v>
      </c>
      <c r="O96" s="30" t="e">
        <f>VLOOKUP(J94,I82:Q89,8)</f>
        <v>#REF!</v>
      </c>
      <c r="P96" s="30" t="e">
        <f>VLOOKUP(J94,I82:Q89,9)</f>
        <v>#REF!</v>
      </c>
      <c r="Q96" s="29" t="e">
        <f>VLOOKUP(Q94,I82:Q89,3)</f>
        <v>#REF!</v>
      </c>
      <c r="R96" s="29" t="e">
        <f>VLOOKUP(Q94,I82:Q89,4)</f>
        <v>#REF!</v>
      </c>
      <c r="S96" s="29" t="e">
        <f>VLOOKUP(Q94,I82:Q89,5)</f>
        <v>#REF!</v>
      </c>
      <c r="T96" s="29" t="e">
        <f>VLOOKUP(Q94,I82:Q89,6)</f>
        <v>#REF!</v>
      </c>
      <c r="U96" s="30" t="e">
        <f>VLOOKUP(Q94,I82:Q89,7)</f>
        <v>#REF!</v>
      </c>
      <c r="V96" s="30" t="e">
        <f>VLOOKUP(Q94,I82:Q89,8)</f>
        <v>#REF!</v>
      </c>
      <c r="W96" s="30" t="e">
        <f>VLOOKUP(Q94,I82:Q89,9)</f>
        <v>#REF!</v>
      </c>
      <c r="X96" s="29" t="e">
        <f>VLOOKUP(X94,I82:Q89,3)</f>
        <v>#REF!</v>
      </c>
      <c r="Y96" s="29" t="e">
        <f>VLOOKUP(X94,I82:Q89,4)</f>
        <v>#REF!</v>
      </c>
      <c r="Z96" s="29" t="e">
        <f>VLOOKUP(X94,I82:Q89,5)</f>
        <v>#REF!</v>
      </c>
      <c r="AA96" s="29" t="e">
        <f>VLOOKUP(X94,I82:Q89,6)</f>
        <v>#REF!</v>
      </c>
      <c r="AB96" s="30" t="e">
        <f>VLOOKUP(X94,I82:Q89,7)</f>
        <v>#REF!</v>
      </c>
      <c r="AC96" s="30" t="e">
        <f>VLOOKUP(X94,I82:Q89,8)</f>
        <v>#REF!</v>
      </c>
      <c r="AD96" s="30" t="e">
        <f>VLOOKUP(X94,I82:Q89,9)</f>
        <v>#REF!</v>
      </c>
      <c r="AE96" s="29" t="e">
        <f>VLOOKUP(AE94,I82:Q89,3)</f>
        <v>#REF!</v>
      </c>
      <c r="AF96" s="29" t="e">
        <f>VLOOKUP(AE94,I82:Q89,4)</f>
        <v>#REF!</v>
      </c>
      <c r="AG96" s="29" t="e">
        <f>VLOOKUP(AE94,I82:Q89,5)</f>
        <v>#REF!</v>
      </c>
      <c r="AH96" s="29" t="e">
        <f>VLOOKUP(AE94,I82:Q89,6)</f>
        <v>#REF!</v>
      </c>
      <c r="AI96" s="30" t="e">
        <f>VLOOKUP(AE94,I82:Q89,7)</f>
        <v>#REF!</v>
      </c>
      <c r="AJ96" s="30" t="e">
        <f>VLOOKUP(AE94,I82:Q89,8)</f>
        <v>#REF!</v>
      </c>
      <c r="AK96" s="30" t="e">
        <f>VLOOKUP(AE94,I82:Q89,9)</f>
        <v>#REF!</v>
      </c>
      <c r="AL96" s="29" t="e">
        <f>VLOOKUP(AL94,I82:Q89,3)</f>
        <v>#REF!</v>
      </c>
      <c r="AM96" s="29" t="e">
        <f>VLOOKUP(AL94,I82:Q89,4)</f>
        <v>#REF!</v>
      </c>
      <c r="AN96" s="29" t="e">
        <f>VLOOKUP(AL94,I82:Q89,5)</f>
        <v>#REF!</v>
      </c>
      <c r="AO96" s="29" t="e">
        <f>VLOOKUP(AL94,I82:Q89,6)</f>
        <v>#REF!</v>
      </c>
      <c r="AP96" s="30" t="e">
        <f>VLOOKUP(AL94,I82:Q89,7)</f>
        <v>#REF!</v>
      </c>
      <c r="AQ96" s="30" t="e">
        <f>VLOOKUP(AL94,I82:Q89,8)</f>
        <v>#REF!</v>
      </c>
      <c r="AR96" s="30" t="e">
        <f>VLOOKUP(AL94,I82:Q89,9)</f>
        <v>#REF!</v>
      </c>
      <c r="AS96" s="29" t="e">
        <f>VLOOKUP(AS94,I82:Q89,3)</f>
        <v>#REF!</v>
      </c>
      <c r="AT96" s="29" t="e">
        <f>VLOOKUP(AS94,I82:Q89,4)</f>
        <v>#REF!</v>
      </c>
      <c r="AU96" s="29" t="e">
        <f>VLOOKUP(AS94,I82:Q89,5)</f>
        <v>#REF!</v>
      </c>
      <c r="AV96" s="29" t="e">
        <f>VLOOKUP(AS94,I82:Q89,6)</f>
        <v>#REF!</v>
      </c>
      <c r="AW96" s="30" t="e">
        <f>VLOOKUP(AS94,I82:Q89,7)</f>
        <v>#REF!</v>
      </c>
      <c r="AX96" s="30" t="e">
        <f>VLOOKUP(AS94,I82:Q89,8)</f>
        <v>#REF!</v>
      </c>
      <c r="AY96" s="30" t="e">
        <f>VLOOKUP(AS94,I82:Q89,9)</f>
        <v>#REF!</v>
      </c>
      <c r="AZ96" s="29" t="e">
        <f t="shared" ref="AZ96" si="1493">C96</f>
        <v>#REF!</v>
      </c>
      <c r="BA96" s="29" t="e">
        <f t="shared" ref="BA96" si="1494">D96</f>
        <v>#REF!</v>
      </c>
      <c r="BB96" s="29" t="e">
        <f t="shared" ref="BB96" si="1495">E96</f>
        <v>#REF!</v>
      </c>
      <c r="BC96" s="29" t="e">
        <f t="shared" ref="BC96" si="1496">F96</f>
        <v>#REF!</v>
      </c>
      <c r="BD96" s="29" t="e">
        <f t="shared" ref="BD96" si="1497">G96</f>
        <v>#REF!</v>
      </c>
      <c r="BE96" s="29" t="e">
        <f t="shared" ref="BE96" si="1498">H96</f>
        <v>#REF!</v>
      </c>
      <c r="BF96" s="29" t="e">
        <f t="shared" ref="BF96" si="1499">I96</f>
        <v>#REF!</v>
      </c>
      <c r="BG96" s="29" t="e">
        <f t="shared" ref="BG96" si="1500">J96</f>
        <v>#REF!</v>
      </c>
      <c r="BH96" s="29" t="e">
        <f t="shared" ref="BH96" si="1501">K96</f>
        <v>#REF!</v>
      </c>
      <c r="BI96" s="29" t="e">
        <f t="shared" ref="BI96" si="1502">L96</f>
        <v>#REF!</v>
      </c>
      <c r="BJ96" s="29" t="e">
        <f t="shared" ref="BJ96" si="1503">M96</f>
        <v>#REF!</v>
      </c>
      <c r="BK96" s="29" t="e">
        <f t="shared" ref="BK96" si="1504">N96</f>
        <v>#REF!</v>
      </c>
      <c r="BL96" s="29" t="e">
        <f t="shared" ref="BL96" si="1505">O96</f>
        <v>#REF!</v>
      </c>
      <c r="BM96" s="29" t="e">
        <f t="shared" ref="BM96" si="1506">P96</f>
        <v>#REF!</v>
      </c>
      <c r="BN96" s="29" t="e">
        <f t="shared" ref="BN96" si="1507">Q96</f>
        <v>#REF!</v>
      </c>
      <c r="BO96" s="29" t="e">
        <f t="shared" ref="BO96" si="1508">R96</f>
        <v>#REF!</v>
      </c>
      <c r="BP96" s="29" t="e">
        <f t="shared" ref="BP96" si="1509">S96</f>
        <v>#REF!</v>
      </c>
      <c r="BQ96" s="29" t="e">
        <f t="shared" ref="BQ96" si="1510">T96</f>
        <v>#REF!</v>
      </c>
      <c r="BR96" s="29" t="e">
        <f t="shared" ref="BR96" si="1511">U96</f>
        <v>#REF!</v>
      </c>
      <c r="BS96" s="29" t="e">
        <f t="shared" ref="BS96" si="1512">V96</f>
        <v>#REF!</v>
      </c>
      <c r="BT96" s="29" t="e">
        <f t="shared" ref="BT96" si="1513">W96</f>
        <v>#REF!</v>
      </c>
      <c r="BU96" s="29" t="e">
        <f t="shared" ref="BU96" si="1514">X96</f>
        <v>#REF!</v>
      </c>
      <c r="BV96" s="29" t="e">
        <f t="shared" ref="BV96" si="1515">Y96</f>
        <v>#REF!</v>
      </c>
      <c r="BW96" s="29" t="e">
        <f t="shared" ref="BW96" si="1516">Z96</f>
        <v>#REF!</v>
      </c>
      <c r="BX96" s="29" t="e">
        <f t="shared" ref="BX96" si="1517">AA96</f>
        <v>#REF!</v>
      </c>
      <c r="BY96" s="29" t="e">
        <f t="shared" ref="BY96" si="1518">AB96</f>
        <v>#REF!</v>
      </c>
      <c r="BZ96" s="29" t="e">
        <f t="shared" ref="BZ96" si="1519">AC96</f>
        <v>#REF!</v>
      </c>
      <c r="CA96" s="29" t="e">
        <f t="shared" ref="CA96" si="1520">AD96</f>
        <v>#REF!</v>
      </c>
      <c r="CB96" s="29" t="e">
        <f t="shared" ref="CB96" si="1521">AE96</f>
        <v>#REF!</v>
      </c>
      <c r="CC96" s="29" t="e">
        <f t="shared" ref="CC96" si="1522">AF96</f>
        <v>#REF!</v>
      </c>
      <c r="CD96" s="29" t="e">
        <f t="shared" ref="CD96" si="1523">AG96</f>
        <v>#REF!</v>
      </c>
      <c r="CE96" s="29" t="e">
        <f t="shared" ref="CE96" si="1524">AH96</f>
        <v>#REF!</v>
      </c>
      <c r="CF96" s="29" t="e">
        <f t="shared" ref="CF96" si="1525">AI96</f>
        <v>#REF!</v>
      </c>
      <c r="CG96" s="29" t="e">
        <f t="shared" ref="CG96" si="1526">AJ96</f>
        <v>#REF!</v>
      </c>
      <c r="CH96" s="29" t="e">
        <f t="shared" ref="CH96" si="1527">AK96</f>
        <v>#REF!</v>
      </c>
      <c r="CI96" s="29" t="e">
        <f t="shared" ref="CI96" si="1528">AL96</f>
        <v>#REF!</v>
      </c>
      <c r="CJ96" s="29" t="e">
        <f t="shared" ref="CJ96" si="1529">AM96</f>
        <v>#REF!</v>
      </c>
      <c r="CK96" s="29" t="e">
        <f t="shared" ref="CK96" si="1530">AN96</f>
        <v>#REF!</v>
      </c>
      <c r="CL96" s="29" t="e">
        <f t="shared" ref="CL96" si="1531">AO96</f>
        <v>#REF!</v>
      </c>
      <c r="CM96" s="29" t="e">
        <f t="shared" ref="CM96" si="1532">AP96</f>
        <v>#REF!</v>
      </c>
      <c r="CN96" s="29" t="e">
        <f t="shared" ref="CN96" si="1533">AQ96</f>
        <v>#REF!</v>
      </c>
      <c r="CO96" s="29" t="e">
        <f t="shared" ref="CO96" si="1534">AR96</f>
        <v>#REF!</v>
      </c>
      <c r="CP96" s="29" t="e">
        <f t="shared" ref="CP96" si="1535">AS96</f>
        <v>#REF!</v>
      </c>
      <c r="CQ96" s="29" t="e">
        <f t="shared" ref="CQ96" si="1536">AT96</f>
        <v>#REF!</v>
      </c>
      <c r="CR96" s="29" t="e">
        <f t="shared" ref="CR96" si="1537">AU96</f>
        <v>#REF!</v>
      </c>
      <c r="CS96" s="29" t="e">
        <f t="shared" ref="CS96" si="1538">AV96</f>
        <v>#REF!</v>
      </c>
      <c r="CT96" s="29" t="e">
        <f t="shared" ref="CT96" si="1539">AW96</f>
        <v>#REF!</v>
      </c>
      <c r="CU96" s="29" t="e">
        <f t="shared" ref="CU96" si="1540">AX96</f>
        <v>#REF!</v>
      </c>
      <c r="CV96" s="29" t="e">
        <f t="shared" ref="CV96" si="1541">AY96</f>
        <v>#REF!</v>
      </c>
      <c r="CW96" s="29" t="e">
        <f t="shared" ref="CW96" si="1542">AZ96</f>
        <v>#REF!</v>
      </c>
      <c r="CX96" s="29" t="e">
        <f t="shared" ref="CX96" si="1543">BA96</f>
        <v>#REF!</v>
      </c>
      <c r="CY96" s="29" t="e">
        <f t="shared" ref="CY96" si="1544">BB96</f>
        <v>#REF!</v>
      </c>
      <c r="CZ96" s="29" t="e">
        <f t="shared" ref="CZ96" si="1545">BC96</f>
        <v>#REF!</v>
      </c>
      <c r="DA96" s="29" t="e">
        <f t="shared" ref="DA96" si="1546">BD96</f>
        <v>#REF!</v>
      </c>
      <c r="DB96" s="29" t="e">
        <f t="shared" ref="DB96" si="1547">BE96</f>
        <v>#REF!</v>
      </c>
      <c r="DC96" s="29" t="e">
        <f t="shared" ref="DC96" si="1548">BF96</f>
        <v>#REF!</v>
      </c>
      <c r="DD96" s="29" t="e">
        <f t="shared" ref="DD96" si="1549">BG96</f>
        <v>#REF!</v>
      </c>
      <c r="DE96" s="29" t="e">
        <f t="shared" ref="DE96" si="1550">BH96</f>
        <v>#REF!</v>
      </c>
      <c r="DF96" s="29" t="e">
        <f t="shared" ref="DF96" si="1551">BI96</f>
        <v>#REF!</v>
      </c>
      <c r="DG96" s="29" t="e">
        <f t="shared" ref="DG96" si="1552">BJ96</f>
        <v>#REF!</v>
      </c>
      <c r="DH96" s="29" t="e">
        <f t="shared" ref="DH96" si="1553">BK96</f>
        <v>#REF!</v>
      </c>
      <c r="DI96" s="29" t="e">
        <f t="shared" ref="DI96" si="1554">BL96</f>
        <v>#REF!</v>
      </c>
      <c r="DJ96" s="29" t="e">
        <f t="shared" ref="DJ96" si="1555">BM96</f>
        <v>#REF!</v>
      </c>
      <c r="DK96" s="29" t="e">
        <f t="shared" ref="DK96" si="1556">BN96</f>
        <v>#REF!</v>
      </c>
      <c r="DL96" s="29" t="e">
        <f t="shared" ref="DL96" si="1557">BO96</f>
        <v>#REF!</v>
      </c>
      <c r="DM96" s="29" t="e">
        <f t="shared" ref="DM96" si="1558">BP96</f>
        <v>#REF!</v>
      </c>
      <c r="DN96" s="29" t="e">
        <f t="shared" ref="DN96" si="1559">BQ96</f>
        <v>#REF!</v>
      </c>
      <c r="DO96" s="29" t="e">
        <f t="shared" ref="DO96" si="1560">BR96</f>
        <v>#REF!</v>
      </c>
      <c r="DP96" s="29" t="e">
        <f t="shared" ref="DP96" si="1561">BS96</f>
        <v>#REF!</v>
      </c>
      <c r="DQ96" s="29" t="e">
        <f t="shared" ref="DQ96" si="1562">BT96</f>
        <v>#REF!</v>
      </c>
      <c r="DR96" s="29" t="e">
        <f t="shared" ref="DR96" si="1563">BU96</f>
        <v>#REF!</v>
      </c>
      <c r="DS96" s="29" t="e">
        <f t="shared" ref="DS96" si="1564">BV96</f>
        <v>#REF!</v>
      </c>
      <c r="DT96" s="29" t="e">
        <f t="shared" ref="DT96" si="1565">BW96</f>
        <v>#REF!</v>
      </c>
      <c r="DU96" s="29" t="e">
        <f t="shared" ref="DU96" si="1566">BX96</f>
        <v>#REF!</v>
      </c>
      <c r="DV96" s="29" t="e">
        <f t="shared" ref="DV96" si="1567">BY96</f>
        <v>#REF!</v>
      </c>
      <c r="DW96" s="29" t="e">
        <f t="shared" ref="DW96" si="1568">BZ96</f>
        <v>#REF!</v>
      </c>
      <c r="DX96" s="29" t="e">
        <f t="shared" ref="DX96" si="1569">CA96</f>
        <v>#REF!</v>
      </c>
      <c r="DY96" s="29" t="e">
        <f t="shared" ref="DY96" si="1570">CB96</f>
        <v>#REF!</v>
      </c>
      <c r="DZ96" s="29" t="e">
        <f t="shared" ref="DZ96" si="1571">CC96</f>
        <v>#REF!</v>
      </c>
      <c r="EA96" s="29" t="e">
        <f t="shared" ref="EA96" si="1572">CD96</f>
        <v>#REF!</v>
      </c>
      <c r="EB96" s="29" t="e">
        <f t="shared" ref="EB96" si="1573">CE96</f>
        <v>#REF!</v>
      </c>
      <c r="EC96" s="29" t="e">
        <f t="shared" ref="EC96" si="1574">CF96</f>
        <v>#REF!</v>
      </c>
      <c r="ED96" s="29" t="e">
        <f t="shared" ref="ED96" si="1575">CG96</f>
        <v>#REF!</v>
      </c>
      <c r="EE96" s="29" t="e">
        <f t="shared" ref="EE96" si="1576">CH96</f>
        <v>#REF!</v>
      </c>
      <c r="EF96" s="29" t="e">
        <f t="shared" ref="EF96" si="1577">CI96</f>
        <v>#REF!</v>
      </c>
      <c r="EG96" s="29" t="e">
        <f t="shared" ref="EG96" si="1578">CJ96</f>
        <v>#REF!</v>
      </c>
      <c r="EH96" s="29" t="e">
        <f t="shared" ref="EH96" si="1579">CK96</f>
        <v>#REF!</v>
      </c>
      <c r="EI96" s="29" t="e">
        <f t="shared" ref="EI96" si="1580">CL96</f>
        <v>#REF!</v>
      </c>
      <c r="EJ96" s="29" t="e">
        <f t="shared" ref="EJ96" si="1581">CM96</f>
        <v>#REF!</v>
      </c>
      <c r="EK96" s="29" t="e">
        <f t="shared" ref="EK96" si="1582">CN96</f>
        <v>#REF!</v>
      </c>
      <c r="EL96" s="29" t="e">
        <f t="shared" ref="EL96" si="1583">CO96</f>
        <v>#REF!</v>
      </c>
      <c r="EM96" s="29" t="e">
        <f t="shared" ref="EM96" si="1584">CP96</f>
        <v>#REF!</v>
      </c>
      <c r="EN96" s="29" t="e">
        <f t="shared" ref="EN96" si="1585">CQ96</f>
        <v>#REF!</v>
      </c>
      <c r="EO96" s="29" t="e">
        <f t="shared" ref="EO96" si="1586">CR96</f>
        <v>#REF!</v>
      </c>
      <c r="EP96" s="29" t="e">
        <f t="shared" ref="EP96" si="1587">CS96</f>
        <v>#REF!</v>
      </c>
      <c r="EQ96" s="29" t="e">
        <f t="shared" ref="EQ96" si="1588">CT96</f>
        <v>#REF!</v>
      </c>
      <c r="ER96" s="29" t="e">
        <f t="shared" ref="ER96" si="1589">CU96</f>
        <v>#REF!</v>
      </c>
      <c r="ES96" s="29" t="e">
        <f t="shared" ref="ES96" si="1590">CV96</f>
        <v>#REF!</v>
      </c>
      <c r="ET96" s="29" t="e">
        <f t="shared" ref="ET96" si="1591">CW96</f>
        <v>#REF!</v>
      </c>
      <c r="EU96" s="29" t="e">
        <f t="shared" ref="EU96" si="1592">CX96</f>
        <v>#REF!</v>
      </c>
      <c r="EV96" s="29" t="e">
        <f t="shared" ref="EV96" si="1593">CY96</f>
        <v>#REF!</v>
      </c>
      <c r="EW96" s="29" t="e">
        <f t="shared" ref="EW96" si="1594">CZ96</f>
        <v>#REF!</v>
      </c>
      <c r="EX96" s="29" t="e">
        <f t="shared" ref="EX96" si="1595">DA96</f>
        <v>#REF!</v>
      </c>
      <c r="EY96" s="29" t="e">
        <f t="shared" ref="EY96" si="1596">DB96</f>
        <v>#REF!</v>
      </c>
      <c r="EZ96" s="29" t="e">
        <f t="shared" ref="EZ96" si="1597">DC96</f>
        <v>#REF!</v>
      </c>
      <c r="FA96" s="29" t="e">
        <f t="shared" ref="FA96" si="1598">DD96</f>
        <v>#REF!</v>
      </c>
      <c r="FB96" s="29" t="e">
        <f t="shared" ref="FB96" si="1599">DE96</f>
        <v>#REF!</v>
      </c>
      <c r="FC96" s="29" t="e">
        <f t="shared" ref="FC96" si="1600">DF96</f>
        <v>#REF!</v>
      </c>
      <c r="FD96" s="29" t="e">
        <f t="shared" ref="FD96" si="1601">DG96</f>
        <v>#REF!</v>
      </c>
      <c r="FE96" s="29" t="e">
        <f t="shared" ref="FE96" si="1602">DH96</f>
        <v>#REF!</v>
      </c>
      <c r="FF96" s="29" t="e">
        <f t="shared" ref="FF96" si="1603">DI96</f>
        <v>#REF!</v>
      </c>
      <c r="FG96" s="29" t="e">
        <f t="shared" ref="FG96" si="1604">DJ96</f>
        <v>#REF!</v>
      </c>
      <c r="FH96" s="29" t="e">
        <f t="shared" ref="FH96" si="1605">DK96</f>
        <v>#REF!</v>
      </c>
      <c r="FI96" s="29" t="e">
        <f t="shared" ref="FI96" si="1606">DL96</f>
        <v>#REF!</v>
      </c>
      <c r="FJ96" s="29" t="e">
        <f t="shared" ref="FJ96" si="1607">DM96</f>
        <v>#REF!</v>
      </c>
      <c r="FK96" s="29" t="e">
        <f t="shared" ref="FK96" si="1608">DN96</f>
        <v>#REF!</v>
      </c>
      <c r="FL96" s="29" t="e">
        <f t="shared" ref="FL96" si="1609">DO96</f>
        <v>#REF!</v>
      </c>
      <c r="FM96" s="29" t="e">
        <f t="shared" ref="FM96" si="1610">DP96</f>
        <v>#REF!</v>
      </c>
      <c r="FN96" s="29" t="e">
        <f t="shared" ref="FN96" si="1611">DQ96</f>
        <v>#REF!</v>
      </c>
      <c r="FO96" s="29" t="e">
        <f t="shared" ref="FO96" si="1612">DR96</f>
        <v>#REF!</v>
      </c>
      <c r="FP96" s="29" t="e">
        <f t="shared" ref="FP96" si="1613">DS96</f>
        <v>#REF!</v>
      </c>
      <c r="FQ96" s="29" t="e">
        <f t="shared" ref="FQ96" si="1614">DT96</f>
        <v>#REF!</v>
      </c>
      <c r="FR96" s="29" t="e">
        <f t="shared" ref="FR96" si="1615">DU96</f>
        <v>#REF!</v>
      </c>
      <c r="FS96" s="29" t="e">
        <f t="shared" ref="FS96" si="1616">DV96</f>
        <v>#REF!</v>
      </c>
      <c r="FT96" s="29" t="e">
        <f t="shared" ref="FT96" si="1617">DW96</f>
        <v>#REF!</v>
      </c>
      <c r="FU96" s="29" t="e">
        <f t="shared" ref="FU96" si="1618">DX96</f>
        <v>#REF!</v>
      </c>
      <c r="FV96" s="29" t="e">
        <f t="shared" ref="FV96" si="1619">DY96</f>
        <v>#REF!</v>
      </c>
      <c r="FW96" s="29" t="e">
        <f t="shared" ref="FW96" si="1620">DZ96</f>
        <v>#REF!</v>
      </c>
      <c r="FX96" s="29" t="e">
        <f t="shared" ref="FX96" si="1621">EA96</f>
        <v>#REF!</v>
      </c>
      <c r="FY96" s="29" t="e">
        <f t="shared" ref="FY96" si="1622">EB96</f>
        <v>#REF!</v>
      </c>
      <c r="FZ96" s="29" t="e">
        <f t="shared" ref="FZ96" si="1623">EC96</f>
        <v>#REF!</v>
      </c>
      <c r="GA96" s="29" t="e">
        <f t="shared" ref="GA96" si="1624">ED96</f>
        <v>#REF!</v>
      </c>
      <c r="GB96" s="29" t="e">
        <f t="shared" ref="GB96" si="1625">EE96</f>
        <v>#REF!</v>
      </c>
      <c r="GC96" s="29" t="e">
        <f t="shared" ref="GC96" si="1626">EF96</f>
        <v>#REF!</v>
      </c>
      <c r="GD96" s="29" t="e">
        <f t="shared" ref="GD96" si="1627">EG96</f>
        <v>#REF!</v>
      </c>
      <c r="GE96" s="29" t="e">
        <f t="shared" ref="GE96" si="1628">EH96</f>
        <v>#REF!</v>
      </c>
      <c r="GF96" s="29" t="e">
        <f t="shared" ref="GF96" si="1629">EI96</f>
        <v>#REF!</v>
      </c>
      <c r="GG96" s="29" t="e">
        <f t="shared" ref="GG96" si="1630">EJ96</f>
        <v>#REF!</v>
      </c>
      <c r="GH96" s="29" t="e">
        <f t="shared" ref="GH96" si="1631">EK96</f>
        <v>#REF!</v>
      </c>
      <c r="GI96" s="29" t="e">
        <f t="shared" ref="GI96" si="1632">EL96</f>
        <v>#REF!</v>
      </c>
      <c r="GJ96" s="29" t="e">
        <f t="shared" ref="GJ96" si="1633">EM96</f>
        <v>#REF!</v>
      </c>
      <c r="GK96" s="29" t="e">
        <f t="shared" ref="GK96" si="1634">EN96</f>
        <v>#REF!</v>
      </c>
      <c r="GL96" s="29" t="e">
        <f t="shared" ref="GL96" si="1635">EO96</f>
        <v>#REF!</v>
      </c>
      <c r="GM96" s="29" t="e">
        <f t="shared" ref="GM96" si="1636">EP96</f>
        <v>#REF!</v>
      </c>
      <c r="GN96" s="29" t="e">
        <f t="shared" ref="GN96" si="1637">EQ96</f>
        <v>#REF!</v>
      </c>
      <c r="GO96" s="29" t="e">
        <f t="shared" ref="GO96" si="1638">ER96</f>
        <v>#REF!</v>
      </c>
      <c r="GP96" s="29" t="e">
        <f t="shared" ref="GP96" si="1639">ES96</f>
        <v>#REF!</v>
      </c>
      <c r="GQ96" s="29" t="e">
        <f t="shared" ref="GQ96" si="1640">ET96</f>
        <v>#REF!</v>
      </c>
      <c r="GR96" s="29" t="e">
        <f t="shared" ref="GR96" si="1641">EU96</f>
        <v>#REF!</v>
      </c>
      <c r="GS96" s="29" t="e">
        <f t="shared" ref="GS96" si="1642">EV96</f>
        <v>#REF!</v>
      </c>
      <c r="GT96" s="29" t="e">
        <f t="shared" ref="GT96" si="1643">EW96</f>
        <v>#REF!</v>
      </c>
      <c r="GU96" s="29" t="e">
        <f t="shared" ref="GU96" si="1644">EX96</f>
        <v>#REF!</v>
      </c>
      <c r="GV96" s="29" t="e">
        <f t="shared" ref="GV96" si="1645">EY96</f>
        <v>#REF!</v>
      </c>
      <c r="GW96" s="29" t="e">
        <f t="shared" ref="GW96" si="1646">EZ96</f>
        <v>#REF!</v>
      </c>
      <c r="GX96" s="29" t="e">
        <f t="shared" ref="GX96" si="1647">FA96</f>
        <v>#REF!</v>
      </c>
      <c r="GY96" s="29" t="e">
        <f t="shared" ref="GY96" si="1648">FB96</f>
        <v>#REF!</v>
      </c>
      <c r="GZ96" s="29" t="e">
        <f t="shared" ref="GZ96" si="1649">FC96</f>
        <v>#REF!</v>
      </c>
      <c r="HA96" s="29" t="e">
        <f t="shared" ref="HA96" si="1650">FD96</f>
        <v>#REF!</v>
      </c>
      <c r="HB96" s="29" t="e">
        <f t="shared" ref="HB96" si="1651">FE96</f>
        <v>#REF!</v>
      </c>
      <c r="HC96" s="29" t="e">
        <f t="shared" ref="HC96" si="1652">FF96</f>
        <v>#REF!</v>
      </c>
      <c r="HD96" s="29" t="e">
        <f t="shared" ref="HD96" si="1653">FG96</f>
        <v>#REF!</v>
      </c>
      <c r="HE96" s="29" t="e">
        <f t="shared" ref="HE96" si="1654">FH96</f>
        <v>#REF!</v>
      </c>
      <c r="HF96" s="29" t="e">
        <f t="shared" ref="HF96" si="1655">FI96</f>
        <v>#REF!</v>
      </c>
      <c r="HG96" s="29" t="e">
        <f t="shared" ref="HG96" si="1656">FJ96</f>
        <v>#REF!</v>
      </c>
      <c r="HH96" s="29" t="e">
        <f t="shared" ref="HH96" si="1657">FK96</f>
        <v>#REF!</v>
      </c>
      <c r="HI96" s="29" t="e">
        <f t="shared" ref="HI96" si="1658">FL96</f>
        <v>#REF!</v>
      </c>
      <c r="HJ96" s="29" t="e">
        <f t="shared" ref="HJ96" si="1659">FM96</f>
        <v>#REF!</v>
      </c>
      <c r="HK96" s="29" t="e">
        <f t="shared" ref="HK96" si="1660">FN96</f>
        <v>#REF!</v>
      </c>
      <c r="HL96" s="31" t="s">
        <v>10</v>
      </c>
    </row>
    <row r="97" spans="1:220" ht="21.75" thickBot="1"/>
    <row r="98" spans="1:220" ht="21.75" thickBot="1">
      <c r="J98" t="e">
        <f>#REF!</f>
        <v>#REF!</v>
      </c>
      <c r="K98" s="22" t="e">
        <f>#REF!</f>
        <v>#REF!</v>
      </c>
      <c r="L98" s="22" t="e">
        <f>#REF!</f>
        <v>#REF!</v>
      </c>
      <c r="M98" s="22" t="e">
        <f>#REF!</f>
        <v>#REF!</v>
      </c>
      <c r="N98" s="22" t="e">
        <f>#REF!</f>
        <v>#REF!</v>
      </c>
      <c r="O98" s="23" t="e">
        <f>#REF!</f>
        <v>#REF!</v>
      </c>
      <c r="P98" s="24" t="e">
        <f>#REF!</f>
        <v>#REF!</v>
      </c>
      <c r="Q98" s="25" t="e">
        <f>#REF!</f>
        <v>#REF!</v>
      </c>
    </row>
    <row r="99" spans="1:220" ht="21.75" thickBot="1">
      <c r="I99" s="19">
        <v>1</v>
      </c>
      <c r="J99" s="14" t="e">
        <f>#REF!</f>
        <v>#REF!</v>
      </c>
      <c r="K99" s="22" t="e">
        <f>#REF!</f>
        <v>#REF!</v>
      </c>
      <c r="L99" s="22" t="e">
        <f>#REF!</f>
        <v>#REF!</v>
      </c>
      <c r="M99" s="22" t="e">
        <f>#REF!</f>
        <v>#REF!</v>
      </c>
      <c r="N99" s="22" t="e">
        <f>#REF!</f>
        <v>#REF!</v>
      </c>
      <c r="O99" s="26" t="e">
        <f>#REF!</f>
        <v>#REF!</v>
      </c>
      <c r="P99" s="26" t="e">
        <f>#REF!</f>
        <v>#REF!</v>
      </c>
      <c r="Q99" s="26" t="e">
        <f>#REF!</f>
        <v>#REF!</v>
      </c>
    </row>
    <row r="100" spans="1:220" ht="21.75" thickBot="1">
      <c r="I100" s="19">
        <v>2</v>
      </c>
      <c r="J100" s="14" t="e">
        <f>#REF!</f>
        <v>#REF!</v>
      </c>
      <c r="K100" s="22" t="e">
        <f>#REF!</f>
        <v>#REF!</v>
      </c>
      <c r="L100" s="22" t="e">
        <f>#REF!</f>
        <v>#REF!</v>
      </c>
      <c r="M100" s="22" t="e">
        <f>#REF!</f>
        <v>#REF!</v>
      </c>
      <c r="N100" s="22" t="e">
        <f>#REF!</f>
        <v>#REF!</v>
      </c>
      <c r="O100" s="26" t="e">
        <f>#REF!</f>
        <v>#REF!</v>
      </c>
      <c r="P100" s="26" t="e">
        <f>#REF!</f>
        <v>#REF!</v>
      </c>
      <c r="Q100" s="26" t="e">
        <f>#REF!</f>
        <v>#REF!</v>
      </c>
    </row>
    <row r="101" spans="1:220" ht="21.75" thickBot="1">
      <c r="I101" s="19">
        <v>3</v>
      </c>
      <c r="J101" s="14" t="e">
        <f>#REF!</f>
        <v>#REF!</v>
      </c>
      <c r="K101" s="22" t="e">
        <f>#REF!</f>
        <v>#REF!</v>
      </c>
      <c r="L101" s="22" t="e">
        <f>#REF!</f>
        <v>#REF!</v>
      </c>
      <c r="M101" s="22" t="e">
        <f>#REF!</f>
        <v>#REF!</v>
      </c>
      <c r="N101" s="22" t="e">
        <f>#REF!</f>
        <v>#REF!</v>
      </c>
      <c r="O101" s="26" t="e">
        <f>#REF!</f>
        <v>#REF!</v>
      </c>
      <c r="P101" s="26" t="e">
        <f>#REF!</f>
        <v>#REF!</v>
      </c>
      <c r="Q101" s="26" t="e">
        <f>#REF!</f>
        <v>#REF!</v>
      </c>
    </row>
    <row r="102" spans="1:220" ht="21.75" thickBot="1">
      <c r="I102" s="19">
        <v>4</v>
      </c>
      <c r="J102" s="14" t="e">
        <f>#REF!</f>
        <v>#REF!</v>
      </c>
      <c r="K102" s="22" t="e">
        <f>#REF!</f>
        <v>#REF!</v>
      </c>
      <c r="L102" s="22" t="e">
        <f>#REF!</f>
        <v>#REF!</v>
      </c>
      <c r="M102" s="22" t="e">
        <f>#REF!</f>
        <v>#REF!</v>
      </c>
      <c r="N102" s="22" t="e">
        <f>#REF!</f>
        <v>#REF!</v>
      </c>
      <c r="O102" s="26" t="e">
        <f>#REF!</f>
        <v>#REF!</v>
      </c>
      <c r="P102" s="26" t="e">
        <f>#REF!</f>
        <v>#REF!</v>
      </c>
      <c r="Q102" s="26" t="e">
        <f>#REF!</f>
        <v>#REF!</v>
      </c>
    </row>
    <row r="103" spans="1:220" ht="24" thickBot="1">
      <c r="C103" s="10" t="s">
        <v>9</v>
      </c>
      <c r="D103" s="137" t="e">
        <f>#REF!</f>
        <v>#REF!</v>
      </c>
      <c r="E103" s="138"/>
      <c r="I103" s="19">
        <v>5</v>
      </c>
      <c r="J103" s="14" t="e">
        <f>#REF!</f>
        <v>#REF!</v>
      </c>
      <c r="K103" s="22" t="e">
        <f>#REF!</f>
        <v>#REF!</v>
      </c>
      <c r="L103" s="22" t="e">
        <f>#REF!</f>
        <v>#REF!</v>
      </c>
      <c r="M103" s="22" t="e">
        <f>#REF!</f>
        <v>#REF!</v>
      </c>
      <c r="N103" s="22" t="e">
        <f>#REF!</f>
        <v>#REF!</v>
      </c>
      <c r="O103" s="26" t="e">
        <f>#REF!</f>
        <v>#REF!</v>
      </c>
      <c r="P103" s="26" t="e">
        <f>#REF!</f>
        <v>#REF!</v>
      </c>
      <c r="Q103" s="26" t="e">
        <f>#REF!</f>
        <v>#REF!</v>
      </c>
    </row>
    <row r="104" spans="1:220" ht="21.75" thickBot="1">
      <c r="C104" s="12"/>
      <c r="D104" s="12"/>
      <c r="E104" s="12"/>
      <c r="F104" s="12"/>
      <c r="I104" s="19">
        <v>6</v>
      </c>
      <c r="J104" s="14" t="str">
        <f t="shared" ref="J104:J105" si="1661">IF(I104=5,"الخميس",IF(I104=4,"الأربعاء",IF(I104=3,"الثلاثاء",IF(I104=2,"الإثنين",IF(I104=1,"الأحد",IF(I104=6,"الجمعة",IF(I104=7,"السبت")))))))</f>
        <v>الجمعة</v>
      </c>
      <c r="K104" s="22"/>
      <c r="L104" s="22"/>
      <c r="M104" s="22"/>
      <c r="N104" s="22"/>
      <c r="O104" s="26"/>
      <c r="P104" s="26"/>
      <c r="Q104" s="26"/>
    </row>
    <row r="105" spans="1:220" ht="27" thickBot="1">
      <c r="C105" s="104" t="s">
        <v>12</v>
      </c>
      <c r="D105" s="21"/>
      <c r="E105" s="21"/>
      <c r="F105" s="105"/>
      <c r="G105" s="18">
        <f>(COUNTA(C112:HK112))-(COUNTIF(C112:HK112,0))</f>
        <v>217</v>
      </c>
      <c r="I105" s="20">
        <v>7</v>
      </c>
      <c r="J105" s="14" t="str">
        <f t="shared" si="1661"/>
        <v>السبت</v>
      </c>
      <c r="K105" s="22"/>
      <c r="L105" s="22"/>
      <c r="M105" s="22"/>
      <c r="N105" s="22"/>
      <c r="O105" s="26"/>
      <c r="P105" s="26"/>
      <c r="Q105" s="26"/>
    </row>
    <row r="106" spans="1:220" ht="21.75" thickBot="1">
      <c r="I106" s="15"/>
      <c r="J106" s="15"/>
    </row>
    <row r="107" spans="1:220">
      <c r="C107" s="139" t="e">
        <f>DAY(C108)</f>
        <v>#REF!</v>
      </c>
      <c r="D107" s="140"/>
      <c r="E107" s="141"/>
      <c r="F107" s="141"/>
      <c r="G107" s="141"/>
      <c r="H107" s="141"/>
      <c r="I107" s="142"/>
      <c r="J107" s="139" t="e">
        <f>DAY(J108)</f>
        <v>#REF!</v>
      </c>
      <c r="K107" s="140"/>
      <c r="L107" s="141"/>
      <c r="M107" s="141"/>
      <c r="N107" s="141"/>
      <c r="O107" s="141"/>
      <c r="P107" s="142"/>
      <c r="Q107" s="139" t="e">
        <f>DAY(Q108)</f>
        <v>#REF!</v>
      </c>
      <c r="R107" s="140"/>
      <c r="S107" s="141"/>
      <c r="T107" s="141"/>
      <c r="U107" s="141"/>
      <c r="V107" s="141"/>
      <c r="W107" s="142"/>
      <c r="X107" s="139" t="e">
        <f>DAY(X108)</f>
        <v>#REF!</v>
      </c>
      <c r="Y107" s="140"/>
      <c r="Z107" s="141"/>
      <c r="AA107" s="141"/>
      <c r="AB107" s="141"/>
      <c r="AC107" s="141"/>
      <c r="AD107" s="142"/>
      <c r="AE107" s="139" t="e">
        <f t="shared" ref="AE107" si="1662">DAY(AE108)</f>
        <v>#REF!</v>
      </c>
      <c r="AF107" s="140"/>
      <c r="AG107" s="141"/>
      <c r="AH107" s="141"/>
      <c r="AI107" s="141"/>
      <c r="AJ107" s="141"/>
      <c r="AK107" s="142"/>
      <c r="AL107" s="139" t="e">
        <f t="shared" ref="AL107" si="1663">DAY(AL108)</f>
        <v>#REF!</v>
      </c>
      <c r="AM107" s="140"/>
      <c r="AN107" s="141"/>
      <c r="AO107" s="141"/>
      <c r="AP107" s="141"/>
      <c r="AQ107" s="141"/>
      <c r="AR107" s="142"/>
      <c r="AS107" s="139" t="e">
        <f t="shared" ref="AS107" si="1664">DAY(AS108)</f>
        <v>#REF!</v>
      </c>
      <c r="AT107" s="140"/>
      <c r="AU107" s="141"/>
      <c r="AV107" s="141"/>
      <c r="AW107" s="141"/>
      <c r="AX107" s="141"/>
      <c r="AY107" s="142"/>
      <c r="AZ107" s="139" t="e">
        <f t="shared" ref="AZ107" si="1665">DAY(AZ108)</f>
        <v>#REF!</v>
      </c>
      <c r="BA107" s="140"/>
      <c r="BB107" s="141"/>
      <c r="BC107" s="141"/>
      <c r="BD107" s="141"/>
      <c r="BE107" s="141"/>
      <c r="BF107" s="142"/>
      <c r="BG107" s="139" t="e">
        <f t="shared" ref="BG107" si="1666">DAY(BG108)</f>
        <v>#REF!</v>
      </c>
      <c r="BH107" s="140"/>
      <c r="BI107" s="141"/>
      <c r="BJ107" s="141"/>
      <c r="BK107" s="141"/>
      <c r="BL107" s="141"/>
      <c r="BM107" s="142"/>
      <c r="BN107" s="139" t="e">
        <f t="shared" ref="BN107" si="1667">DAY(BN108)</f>
        <v>#REF!</v>
      </c>
      <c r="BO107" s="140"/>
      <c r="BP107" s="141"/>
      <c r="BQ107" s="141"/>
      <c r="BR107" s="141"/>
      <c r="BS107" s="141"/>
      <c r="BT107" s="142"/>
      <c r="BU107" s="139" t="e">
        <f t="shared" ref="BU107" si="1668">DAY(BU108)</f>
        <v>#REF!</v>
      </c>
      <c r="BV107" s="140"/>
      <c r="BW107" s="141"/>
      <c r="BX107" s="141"/>
      <c r="BY107" s="141"/>
      <c r="BZ107" s="141"/>
      <c r="CA107" s="142"/>
      <c r="CB107" s="139" t="e">
        <f t="shared" ref="CB107" si="1669">DAY(CB108)</f>
        <v>#REF!</v>
      </c>
      <c r="CC107" s="140"/>
      <c r="CD107" s="141"/>
      <c r="CE107" s="141"/>
      <c r="CF107" s="141"/>
      <c r="CG107" s="141"/>
      <c r="CH107" s="142"/>
      <c r="CI107" s="139" t="e">
        <f t="shared" ref="CI107" si="1670">DAY(CI108)</f>
        <v>#REF!</v>
      </c>
      <c r="CJ107" s="140"/>
      <c r="CK107" s="141"/>
      <c r="CL107" s="141"/>
      <c r="CM107" s="141"/>
      <c r="CN107" s="141"/>
      <c r="CO107" s="142"/>
      <c r="CP107" s="139" t="e">
        <f t="shared" ref="CP107" si="1671">DAY(CP108)</f>
        <v>#REF!</v>
      </c>
      <c r="CQ107" s="140"/>
      <c r="CR107" s="141"/>
      <c r="CS107" s="141"/>
      <c r="CT107" s="141"/>
      <c r="CU107" s="141"/>
      <c r="CV107" s="142"/>
      <c r="CW107" s="139" t="e">
        <f t="shared" ref="CW107" si="1672">DAY(CW108)</f>
        <v>#REF!</v>
      </c>
      <c r="CX107" s="140"/>
      <c r="CY107" s="141"/>
      <c r="CZ107" s="141"/>
      <c r="DA107" s="141"/>
      <c r="DB107" s="141"/>
      <c r="DC107" s="142"/>
      <c r="DD107" s="139" t="e">
        <f t="shared" ref="DD107" si="1673">DAY(DD108)</f>
        <v>#REF!</v>
      </c>
      <c r="DE107" s="140"/>
      <c r="DF107" s="141"/>
      <c r="DG107" s="141"/>
      <c r="DH107" s="141"/>
      <c r="DI107" s="141"/>
      <c r="DJ107" s="142"/>
      <c r="DK107" s="139" t="e">
        <f t="shared" ref="DK107" si="1674">DAY(DK108)</f>
        <v>#REF!</v>
      </c>
      <c r="DL107" s="140"/>
      <c r="DM107" s="141"/>
      <c r="DN107" s="141"/>
      <c r="DO107" s="141"/>
      <c r="DP107" s="141"/>
      <c r="DQ107" s="142"/>
      <c r="DR107" s="139" t="e">
        <f t="shared" ref="DR107" si="1675">DAY(DR108)</f>
        <v>#REF!</v>
      </c>
      <c r="DS107" s="140"/>
      <c r="DT107" s="141"/>
      <c r="DU107" s="141"/>
      <c r="DV107" s="141"/>
      <c r="DW107" s="141"/>
      <c r="DX107" s="142"/>
      <c r="DY107" s="139" t="e">
        <f t="shared" ref="DY107" si="1676">DAY(DY108)</f>
        <v>#REF!</v>
      </c>
      <c r="DZ107" s="140"/>
      <c r="EA107" s="141"/>
      <c r="EB107" s="141"/>
      <c r="EC107" s="141"/>
      <c r="ED107" s="141"/>
      <c r="EE107" s="142"/>
      <c r="EF107" s="139" t="e">
        <f t="shared" ref="EF107" si="1677">DAY(EF108)</f>
        <v>#REF!</v>
      </c>
      <c r="EG107" s="140"/>
      <c r="EH107" s="141"/>
      <c r="EI107" s="141"/>
      <c r="EJ107" s="141"/>
      <c r="EK107" s="141"/>
      <c r="EL107" s="142"/>
      <c r="EM107" s="139" t="e">
        <f t="shared" ref="EM107" si="1678">DAY(EM108)</f>
        <v>#REF!</v>
      </c>
      <c r="EN107" s="140"/>
      <c r="EO107" s="141"/>
      <c r="EP107" s="141"/>
      <c r="EQ107" s="141"/>
      <c r="ER107" s="141"/>
      <c r="ES107" s="142"/>
      <c r="ET107" s="139" t="e">
        <f t="shared" ref="ET107" si="1679">DAY(ET108)</f>
        <v>#REF!</v>
      </c>
      <c r="EU107" s="140"/>
      <c r="EV107" s="141"/>
      <c r="EW107" s="141"/>
      <c r="EX107" s="141"/>
      <c r="EY107" s="141"/>
      <c r="EZ107" s="142"/>
      <c r="FA107" s="139" t="e">
        <f t="shared" ref="FA107" si="1680">DAY(FA108)</f>
        <v>#REF!</v>
      </c>
      <c r="FB107" s="140"/>
      <c r="FC107" s="141"/>
      <c r="FD107" s="141"/>
      <c r="FE107" s="141"/>
      <c r="FF107" s="141"/>
      <c r="FG107" s="142"/>
      <c r="FH107" s="139" t="e">
        <f t="shared" ref="FH107" si="1681">DAY(FH108)</f>
        <v>#REF!</v>
      </c>
      <c r="FI107" s="140"/>
      <c r="FJ107" s="141"/>
      <c r="FK107" s="141"/>
      <c r="FL107" s="141"/>
      <c r="FM107" s="141"/>
      <c r="FN107" s="142"/>
      <c r="FO107" s="139" t="e">
        <f t="shared" ref="FO107" si="1682">DAY(FO108)</f>
        <v>#REF!</v>
      </c>
      <c r="FP107" s="140"/>
      <c r="FQ107" s="141"/>
      <c r="FR107" s="141"/>
      <c r="FS107" s="141"/>
      <c r="FT107" s="141"/>
      <c r="FU107" s="142"/>
      <c r="FV107" s="139" t="e">
        <f t="shared" ref="FV107" si="1683">DAY(FV108)</f>
        <v>#REF!</v>
      </c>
      <c r="FW107" s="140"/>
      <c r="FX107" s="141"/>
      <c r="FY107" s="141"/>
      <c r="FZ107" s="141"/>
      <c r="GA107" s="141"/>
      <c r="GB107" s="142"/>
      <c r="GC107" s="139" t="e">
        <f t="shared" ref="GC107" si="1684">DAY(GC108)</f>
        <v>#REF!</v>
      </c>
      <c r="GD107" s="140"/>
      <c r="GE107" s="141"/>
      <c r="GF107" s="141"/>
      <c r="GG107" s="141"/>
      <c r="GH107" s="141"/>
      <c r="GI107" s="142"/>
      <c r="GJ107" s="139" t="e">
        <f t="shared" ref="GJ107" si="1685">DAY(GJ108)</f>
        <v>#REF!</v>
      </c>
      <c r="GK107" s="140"/>
      <c r="GL107" s="141"/>
      <c r="GM107" s="141"/>
      <c r="GN107" s="141"/>
      <c r="GO107" s="141"/>
      <c r="GP107" s="142"/>
      <c r="GQ107" s="139" t="e">
        <f t="shared" ref="GQ107" si="1686">DAY(GQ108)</f>
        <v>#REF!</v>
      </c>
      <c r="GR107" s="140"/>
      <c r="GS107" s="141"/>
      <c r="GT107" s="141"/>
      <c r="GU107" s="141"/>
      <c r="GV107" s="141"/>
      <c r="GW107" s="142"/>
      <c r="GX107" s="139" t="e">
        <f t="shared" ref="GX107" si="1687">DAY(GX108)</f>
        <v>#REF!</v>
      </c>
      <c r="GY107" s="140"/>
      <c r="GZ107" s="141"/>
      <c r="HA107" s="141"/>
      <c r="HB107" s="141"/>
      <c r="HC107" s="141"/>
      <c r="HD107" s="142"/>
      <c r="HE107" s="139" t="e">
        <f t="shared" ref="HE107" si="1688">DAY(HE108)</f>
        <v>#REF!</v>
      </c>
      <c r="HF107" s="140"/>
      <c r="HG107" s="141"/>
      <c r="HH107" s="141"/>
      <c r="HI107" s="141"/>
      <c r="HJ107" s="141"/>
      <c r="HK107" s="142"/>
    </row>
    <row r="108" spans="1:220">
      <c r="C108" s="143" t="e">
        <f>#REF!</f>
        <v>#REF!</v>
      </c>
      <c r="D108" s="144"/>
      <c r="E108" s="144"/>
      <c r="F108" s="144"/>
      <c r="G108" s="144"/>
      <c r="H108" s="144"/>
      <c r="I108" s="145"/>
      <c r="J108" s="143" t="e">
        <f>C108+1</f>
        <v>#REF!</v>
      </c>
      <c r="K108" s="144"/>
      <c r="L108" s="144"/>
      <c r="M108" s="144"/>
      <c r="N108" s="144"/>
      <c r="O108" s="144"/>
      <c r="P108" s="145"/>
      <c r="Q108" s="143" t="e">
        <f>J108+1</f>
        <v>#REF!</v>
      </c>
      <c r="R108" s="144"/>
      <c r="S108" s="144"/>
      <c r="T108" s="144"/>
      <c r="U108" s="144"/>
      <c r="V108" s="144"/>
      <c r="W108" s="145"/>
      <c r="X108" s="143" t="e">
        <f>Q108+1</f>
        <v>#REF!</v>
      </c>
      <c r="Y108" s="144"/>
      <c r="Z108" s="144"/>
      <c r="AA108" s="144"/>
      <c r="AB108" s="144"/>
      <c r="AC108" s="144"/>
      <c r="AD108" s="145"/>
      <c r="AE108" s="143" t="e">
        <f t="shared" ref="AE108" si="1689">X108+1</f>
        <v>#REF!</v>
      </c>
      <c r="AF108" s="144"/>
      <c r="AG108" s="144"/>
      <c r="AH108" s="144"/>
      <c r="AI108" s="144"/>
      <c r="AJ108" s="144"/>
      <c r="AK108" s="145"/>
      <c r="AL108" s="143" t="e">
        <f t="shared" ref="AL108" si="1690">AE108+1</f>
        <v>#REF!</v>
      </c>
      <c r="AM108" s="144"/>
      <c r="AN108" s="144"/>
      <c r="AO108" s="144"/>
      <c r="AP108" s="144"/>
      <c r="AQ108" s="144"/>
      <c r="AR108" s="145"/>
      <c r="AS108" s="143" t="e">
        <f t="shared" ref="AS108" si="1691">AL108+1</f>
        <v>#REF!</v>
      </c>
      <c r="AT108" s="144"/>
      <c r="AU108" s="144"/>
      <c r="AV108" s="144"/>
      <c r="AW108" s="144"/>
      <c r="AX108" s="144"/>
      <c r="AY108" s="145"/>
      <c r="AZ108" s="143" t="e">
        <f t="shared" ref="AZ108" si="1692">AS108+1</f>
        <v>#REF!</v>
      </c>
      <c r="BA108" s="144"/>
      <c r="BB108" s="144"/>
      <c r="BC108" s="144"/>
      <c r="BD108" s="144"/>
      <c r="BE108" s="144"/>
      <c r="BF108" s="145"/>
      <c r="BG108" s="143" t="e">
        <f t="shared" ref="BG108" si="1693">AZ108+1</f>
        <v>#REF!</v>
      </c>
      <c r="BH108" s="144"/>
      <c r="BI108" s="144"/>
      <c r="BJ108" s="144"/>
      <c r="BK108" s="144"/>
      <c r="BL108" s="144"/>
      <c r="BM108" s="145"/>
      <c r="BN108" s="143" t="e">
        <f t="shared" ref="BN108" si="1694">BG108+1</f>
        <v>#REF!</v>
      </c>
      <c r="BO108" s="144"/>
      <c r="BP108" s="144"/>
      <c r="BQ108" s="144"/>
      <c r="BR108" s="144"/>
      <c r="BS108" s="144"/>
      <c r="BT108" s="145"/>
      <c r="BU108" s="143" t="e">
        <f t="shared" ref="BU108" si="1695">BN108+1</f>
        <v>#REF!</v>
      </c>
      <c r="BV108" s="144"/>
      <c r="BW108" s="144"/>
      <c r="BX108" s="144"/>
      <c r="BY108" s="144"/>
      <c r="BZ108" s="144"/>
      <c r="CA108" s="145"/>
      <c r="CB108" s="143" t="e">
        <f t="shared" ref="CB108" si="1696">BU108+1</f>
        <v>#REF!</v>
      </c>
      <c r="CC108" s="144"/>
      <c r="CD108" s="144"/>
      <c r="CE108" s="144"/>
      <c r="CF108" s="144"/>
      <c r="CG108" s="144"/>
      <c r="CH108" s="145"/>
      <c r="CI108" s="143" t="e">
        <f t="shared" ref="CI108" si="1697">CB108+1</f>
        <v>#REF!</v>
      </c>
      <c r="CJ108" s="144"/>
      <c r="CK108" s="144"/>
      <c r="CL108" s="144"/>
      <c r="CM108" s="144"/>
      <c r="CN108" s="144"/>
      <c r="CO108" s="145"/>
      <c r="CP108" s="143" t="e">
        <f t="shared" ref="CP108" si="1698">CI108+1</f>
        <v>#REF!</v>
      </c>
      <c r="CQ108" s="144"/>
      <c r="CR108" s="144"/>
      <c r="CS108" s="144"/>
      <c r="CT108" s="144"/>
      <c r="CU108" s="144"/>
      <c r="CV108" s="145"/>
      <c r="CW108" s="143" t="e">
        <f t="shared" ref="CW108" si="1699">CP108+1</f>
        <v>#REF!</v>
      </c>
      <c r="CX108" s="144"/>
      <c r="CY108" s="144"/>
      <c r="CZ108" s="144"/>
      <c r="DA108" s="144"/>
      <c r="DB108" s="144"/>
      <c r="DC108" s="145"/>
      <c r="DD108" s="143" t="e">
        <f t="shared" ref="DD108" si="1700">CW108+1</f>
        <v>#REF!</v>
      </c>
      <c r="DE108" s="144"/>
      <c r="DF108" s="144"/>
      <c r="DG108" s="144"/>
      <c r="DH108" s="144"/>
      <c r="DI108" s="144"/>
      <c r="DJ108" s="145"/>
      <c r="DK108" s="143" t="e">
        <f t="shared" ref="DK108" si="1701">DD108+1</f>
        <v>#REF!</v>
      </c>
      <c r="DL108" s="144"/>
      <c r="DM108" s="144"/>
      <c r="DN108" s="144"/>
      <c r="DO108" s="144"/>
      <c r="DP108" s="144"/>
      <c r="DQ108" s="145"/>
      <c r="DR108" s="143" t="e">
        <f t="shared" ref="DR108" si="1702">DK108+1</f>
        <v>#REF!</v>
      </c>
      <c r="DS108" s="144"/>
      <c r="DT108" s="144"/>
      <c r="DU108" s="144"/>
      <c r="DV108" s="144"/>
      <c r="DW108" s="144"/>
      <c r="DX108" s="145"/>
      <c r="DY108" s="143" t="e">
        <f t="shared" ref="DY108" si="1703">DR108+1</f>
        <v>#REF!</v>
      </c>
      <c r="DZ108" s="144"/>
      <c r="EA108" s="144"/>
      <c r="EB108" s="144"/>
      <c r="EC108" s="144"/>
      <c r="ED108" s="144"/>
      <c r="EE108" s="145"/>
      <c r="EF108" s="143" t="e">
        <f t="shared" ref="EF108" si="1704">DY108+1</f>
        <v>#REF!</v>
      </c>
      <c r="EG108" s="144"/>
      <c r="EH108" s="144"/>
      <c r="EI108" s="144"/>
      <c r="EJ108" s="144"/>
      <c r="EK108" s="144"/>
      <c r="EL108" s="145"/>
      <c r="EM108" s="143" t="e">
        <f t="shared" ref="EM108" si="1705">EF108+1</f>
        <v>#REF!</v>
      </c>
      <c r="EN108" s="144"/>
      <c r="EO108" s="144"/>
      <c r="EP108" s="144"/>
      <c r="EQ108" s="144"/>
      <c r="ER108" s="144"/>
      <c r="ES108" s="145"/>
      <c r="ET108" s="143" t="e">
        <f t="shared" ref="ET108" si="1706">EM108+1</f>
        <v>#REF!</v>
      </c>
      <c r="EU108" s="144"/>
      <c r="EV108" s="144"/>
      <c r="EW108" s="144"/>
      <c r="EX108" s="144"/>
      <c r="EY108" s="144"/>
      <c r="EZ108" s="145"/>
      <c r="FA108" s="143" t="e">
        <f t="shared" ref="FA108" si="1707">ET108+1</f>
        <v>#REF!</v>
      </c>
      <c r="FB108" s="144"/>
      <c r="FC108" s="144"/>
      <c r="FD108" s="144"/>
      <c r="FE108" s="144"/>
      <c r="FF108" s="144"/>
      <c r="FG108" s="145"/>
      <c r="FH108" s="143" t="e">
        <f t="shared" ref="FH108" si="1708">FA108+1</f>
        <v>#REF!</v>
      </c>
      <c r="FI108" s="144"/>
      <c r="FJ108" s="144"/>
      <c r="FK108" s="144"/>
      <c r="FL108" s="144"/>
      <c r="FM108" s="144"/>
      <c r="FN108" s="145"/>
      <c r="FO108" s="143" t="e">
        <f t="shared" ref="FO108" si="1709">FH108+1</f>
        <v>#REF!</v>
      </c>
      <c r="FP108" s="144"/>
      <c r="FQ108" s="144"/>
      <c r="FR108" s="144"/>
      <c r="FS108" s="144"/>
      <c r="FT108" s="144"/>
      <c r="FU108" s="145"/>
      <c r="FV108" s="143" t="e">
        <f t="shared" ref="FV108" si="1710">FO108+1</f>
        <v>#REF!</v>
      </c>
      <c r="FW108" s="144"/>
      <c r="FX108" s="144"/>
      <c r="FY108" s="144"/>
      <c r="FZ108" s="144"/>
      <c r="GA108" s="144"/>
      <c r="GB108" s="145"/>
      <c r="GC108" s="143" t="e">
        <f t="shared" ref="GC108" si="1711">FV108+1</f>
        <v>#REF!</v>
      </c>
      <c r="GD108" s="144"/>
      <c r="GE108" s="144"/>
      <c r="GF108" s="144"/>
      <c r="GG108" s="144"/>
      <c r="GH108" s="144"/>
      <c r="GI108" s="145"/>
      <c r="GJ108" s="143" t="e">
        <f t="shared" ref="GJ108" si="1712">GC108+1</f>
        <v>#REF!</v>
      </c>
      <c r="GK108" s="144"/>
      <c r="GL108" s="144"/>
      <c r="GM108" s="144"/>
      <c r="GN108" s="144"/>
      <c r="GO108" s="144"/>
      <c r="GP108" s="145"/>
      <c r="GQ108" s="143" t="e">
        <f t="shared" ref="GQ108" si="1713">GJ108+1</f>
        <v>#REF!</v>
      </c>
      <c r="GR108" s="144"/>
      <c r="GS108" s="144"/>
      <c r="GT108" s="144"/>
      <c r="GU108" s="144"/>
      <c r="GV108" s="144"/>
      <c r="GW108" s="145"/>
      <c r="GX108" s="143" t="e">
        <f t="shared" ref="GX108" si="1714">GQ108+1</f>
        <v>#REF!</v>
      </c>
      <c r="GY108" s="144"/>
      <c r="GZ108" s="144"/>
      <c r="HA108" s="144"/>
      <c r="HB108" s="144"/>
      <c r="HC108" s="144"/>
      <c r="HD108" s="145"/>
      <c r="HE108" s="143" t="e">
        <f t="shared" ref="HE108" si="1715">GX108+1</f>
        <v>#REF!</v>
      </c>
      <c r="HF108" s="144"/>
      <c r="HG108" s="144"/>
      <c r="HH108" s="144"/>
      <c r="HI108" s="144"/>
      <c r="HJ108" s="144"/>
      <c r="HK108" s="145"/>
    </row>
    <row r="109" spans="1:220" s="7" customFormat="1" ht="15.75" customHeight="1">
      <c r="B109" s="13"/>
      <c r="C109" s="146" t="e">
        <f>IF(C110=5,"الخميس",IF(C110=4,"الأربعاء",IF(C110=3,"الثلاثاء",IF(C110=2,"الإثنين",IF(C110=1,"الأحد",IF(C110=6,"الجمعة",IF(C110=7,"السبت")))))))</f>
        <v>#REF!</v>
      </c>
      <c r="D109" s="144"/>
      <c r="E109" s="144"/>
      <c r="F109" s="144"/>
      <c r="G109" s="144"/>
      <c r="H109" s="144"/>
      <c r="I109" s="145"/>
      <c r="J109" s="146" t="e">
        <f>IF(J110=5,"الخميس",IF(J110=4,"الأربعاء",IF(J110=3,"الثلاثاء",IF(J110=2,"الإثنين",IF(J110=1,"الأحد",IF(J110=6,"الجمعة",IF(J110=7,"السبت")))))))</f>
        <v>#REF!</v>
      </c>
      <c r="K109" s="144"/>
      <c r="L109" s="144"/>
      <c r="M109" s="144"/>
      <c r="N109" s="144"/>
      <c r="O109" s="144"/>
      <c r="P109" s="145"/>
      <c r="Q109" s="146" t="e">
        <f>IF(Q110=5,"الخميس",IF(Q110=4,"الأربعاء",IF(Q110=3,"الثلاثاء",IF(Q110=2,"الإثنين",IF(Q110=1,"الأحد",IF(Q110=6,"الجمعة",IF(Q110=7,"السبت")))))))</f>
        <v>#REF!</v>
      </c>
      <c r="R109" s="144"/>
      <c r="S109" s="144"/>
      <c r="T109" s="144"/>
      <c r="U109" s="144"/>
      <c r="V109" s="144"/>
      <c r="W109" s="145"/>
      <c r="X109" s="146" t="e">
        <f>IF(X110=5,"الخميس",IF(X110=4,"الأربعاء",IF(X110=3,"الثلاثاء",IF(X110=2,"الإثنين",IF(X110=1,"الأحد",IF(X110=6,"الجمعة",IF(X110=7,"السبت")))))))</f>
        <v>#REF!</v>
      </c>
      <c r="Y109" s="144"/>
      <c r="Z109" s="144"/>
      <c r="AA109" s="144"/>
      <c r="AB109" s="144"/>
      <c r="AC109" s="144"/>
      <c r="AD109" s="145"/>
      <c r="AE109" s="146" t="e">
        <f t="shared" ref="AE109" si="1716">IF(AE110=5,"الخميس",IF(AE110=4,"الأربعاء",IF(AE110=3,"الثلاثاء",IF(AE110=2,"الإثنين",IF(AE110=1,"الأحد",IF(AE110=6,"الجمعة",IF(AE110=7,"السبت")))))))</f>
        <v>#REF!</v>
      </c>
      <c r="AF109" s="144"/>
      <c r="AG109" s="144"/>
      <c r="AH109" s="144"/>
      <c r="AI109" s="144"/>
      <c r="AJ109" s="144"/>
      <c r="AK109" s="145"/>
      <c r="AL109" s="146" t="e">
        <f t="shared" ref="AL109" si="1717">IF(AL110=5,"الخميس",IF(AL110=4,"الأربعاء",IF(AL110=3,"الثلاثاء",IF(AL110=2,"الإثنين",IF(AL110=1,"الأحد",IF(AL110=6,"الجمعة",IF(AL110=7,"السبت")))))))</f>
        <v>#REF!</v>
      </c>
      <c r="AM109" s="144"/>
      <c r="AN109" s="144"/>
      <c r="AO109" s="144"/>
      <c r="AP109" s="144"/>
      <c r="AQ109" s="144"/>
      <c r="AR109" s="145"/>
      <c r="AS109" s="146" t="e">
        <f t="shared" ref="AS109" si="1718">IF(AS110=5,"الخميس",IF(AS110=4,"الأربعاء",IF(AS110=3,"الثلاثاء",IF(AS110=2,"الإثنين",IF(AS110=1,"الأحد",IF(AS110=6,"الجمعة",IF(AS110=7,"السبت")))))))</f>
        <v>#REF!</v>
      </c>
      <c r="AT109" s="144"/>
      <c r="AU109" s="144"/>
      <c r="AV109" s="144"/>
      <c r="AW109" s="144"/>
      <c r="AX109" s="144"/>
      <c r="AY109" s="145"/>
      <c r="AZ109" s="146" t="e">
        <f t="shared" ref="AZ109" si="1719">IF(AZ110=5,"الخميس",IF(AZ110=4,"الأربعاء",IF(AZ110=3,"الثلاثاء",IF(AZ110=2,"الإثنين",IF(AZ110=1,"الأحد",IF(AZ110=6,"الجمعة",IF(AZ110=7,"السبت")))))))</f>
        <v>#REF!</v>
      </c>
      <c r="BA109" s="144"/>
      <c r="BB109" s="144"/>
      <c r="BC109" s="144"/>
      <c r="BD109" s="144"/>
      <c r="BE109" s="144"/>
      <c r="BF109" s="145"/>
      <c r="BG109" s="146" t="e">
        <f t="shared" ref="BG109" si="1720">IF(BG110=5,"الخميس",IF(BG110=4,"الأربعاء",IF(BG110=3,"الثلاثاء",IF(BG110=2,"الإثنين",IF(BG110=1,"الأحد",IF(BG110=6,"الجمعة",IF(BG110=7,"السبت")))))))</f>
        <v>#REF!</v>
      </c>
      <c r="BH109" s="144"/>
      <c r="BI109" s="144"/>
      <c r="BJ109" s="144"/>
      <c r="BK109" s="144"/>
      <c r="BL109" s="144"/>
      <c r="BM109" s="145"/>
      <c r="BN109" s="146" t="e">
        <f t="shared" ref="BN109" si="1721">IF(BN110=5,"الخميس",IF(BN110=4,"الأربعاء",IF(BN110=3,"الثلاثاء",IF(BN110=2,"الإثنين",IF(BN110=1,"الأحد",IF(BN110=6,"الجمعة",IF(BN110=7,"السبت")))))))</f>
        <v>#REF!</v>
      </c>
      <c r="BO109" s="144"/>
      <c r="BP109" s="144"/>
      <c r="BQ109" s="144"/>
      <c r="BR109" s="144"/>
      <c r="BS109" s="144"/>
      <c r="BT109" s="145"/>
      <c r="BU109" s="146" t="e">
        <f t="shared" ref="BU109" si="1722">IF(BU110=5,"الخميس",IF(BU110=4,"الأربعاء",IF(BU110=3,"الثلاثاء",IF(BU110=2,"الإثنين",IF(BU110=1,"الأحد",IF(BU110=6,"الجمعة",IF(BU110=7,"السبت")))))))</f>
        <v>#REF!</v>
      </c>
      <c r="BV109" s="144"/>
      <c r="BW109" s="144"/>
      <c r="BX109" s="144"/>
      <c r="BY109" s="144"/>
      <c r="BZ109" s="144"/>
      <c r="CA109" s="145"/>
      <c r="CB109" s="146" t="e">
        <f t="shared" ref="CB109" si="1723">IF(CB110=5,"الخميس",IF(CB110=4,"الأربعاء",IF(CB110=3,"الثلاثاء",IF(CB110=2,"الإثنين",IF(CB110=1,"الأحد",IF(CB110=6,"الجمعة",IF(CB110=7,"السبت")))))))</f>
        <v>#REF!</v>
      </c>
      <c r="CC109" s="144"/>
      <c r="CD109" s="144"/>
      <c r="CE109" s="144"/>
      <c r="CF109" s="144"/>
      <c r="CG109" s="144"/>
      <c r="CH109" s="145"/>
      <c r="CI109" s="146" t="e">
        <f t="shared" ref="CI109" si="1724">IF(CI110=5,"الخميس",IF(CI110=4,"الأربعاء",IF(CI110=3,"الثلاثاء",IF(CI110=2,"الإثنين",IF(CI110=1,"الأحد",IF(CI110=6,"الجمعة",IF(CI110=7,"السبت")))))))</f>
        <v>#REF!</v>
      </c>
      <c r="CJ109" s="144"/>
      <c r="CK109" s="144"/>
      <c r="CL109" s="144"/>
      <c r="CM109" s="144"/>
      <c r="CN109" s="144"/>
      <c r="CO109" s="145"/>
      <c r="CP109" s="146" t="e">
        <f t="shared" ref="CP109" si="1725">IF(CP110=5,"الخميس",IF(CP110=4,"الأربعاء",IF(CP110=3,"الثلاثاء",IF(CP110=2,"الإثنين",IF(CP110=1,"الأحد",IF(CP110=6,"الجمعة",IF(CP110=7,"السبت")))))))</f>
        <v>#REF!</v>
      </c>
      <c r="CQ109" s="144"/>
      <c r="CR109" s="144"/>
      <c r="CS109" s="144"/>
      <c r="CT109" s="144"/>
      <c r="CU109" s="144"/>
      <c r="CV109" s="145"/>
      <c r="CW109" s="146" t="e">
        <f t="shared" ref="CW109" si="1726">IF(CW110=5,"الخميس",IF(CW110=4,"الأربعاء",IF(CW110=3,"الثلاثاء",IF(CW110=2,"الإثنين",IF(CW110=1,"الأحد",IF(CW110=6,"الجمعة",IF(CW110=7,"السبت")))))))</f>
        <v>#REF!</v>
      </c>
      <c r="CX109" s="144"/>
      <c r="CY109" s="144"/>
      <c r="CZ109" s="144"/>
      <c r="DA109" s="144"/>
      <c r="DB109" s="144"/>
      <c r="DC109" s="145"/>
      <c r="DD109" s="146" t="e">
        <f t="shared" ref="DD109" si="1727">IF(DD110=5,"الخميس",IF(DD110=4,"الأربعاء",IF(DD110=3,"الثلاثاء",IF(DD110=2,"الإثنين",IF(DD110=1,"الأحد",IF(DD110=6,"الجمعة",IF(DD110=7,"السبت")))))))</f>
        <v>#REF!</v>
      </c>
      <c r="DE109" s="144"/>
      <c r="DF109" s="144"/>
      <c r="DG109" s="144"/>
      <c r="DH109" s="144"/>
      <c r="DI109" s="144"/>
      <c r="DJ109" s="145"/>
      <c r="DK109" s="146" t="e">
        <f t="shared" ref="DK109" si="1728">IF(DK110=5,"الخميس",IF(DK110=4,"الأربعاء",IF(DK110=3,"الثلاثاء",IF(DK110=2,"الإثنين",IF(DK110=1,"الأحد",IF(DK110=6,"الجمعة",IF(DK110=7,"السبت")))))))</f>
        <v>#REF!</v>
      </c>
      <c r="DL109" s="144"/>
      <c r="DM109" s="144"/>
      <c r="DN109" s="144"/>
      <c r="DO109" s="144"/>
      <c r="DP109" s="144"/>
      <c r="DQ109" s="145"/>
      <c r="DR109" s="146" t="e">
        <f t="shared" ref="DR109" si="1729">IF(DR110=5,"الخميس",IF(DR110=4,"الأربعاء",IF(DR110=3,"الثلاثاء",IF(DR110=2,"الإثنين",IF(DR110=1,"الأحد",IF(DR110=6,"الجمعة",IF(DR110=7,"السبت")))))))</f>
        <v>#REF!</v>
      </c>
      <c r="DS109" s="144"/>
      <c r="DT109" s="144"/>
      <c r="DU109" s="144"/>
      <c r="DV109" s="144"/>
      <c r="DW109" s="144"/>
      <c r="DX109" s="145"/>
      <c r="DY109" s="146" t="e">
        <f t="shared" ref="DY109" si="1730">IF(DY110=5,"الخميس",IF(DY110=4,"الأربعاء",IF(DY110=3,"الثلاثاء",IF(DY110=2,"الإثنين",IF(DY110=1,"الأحد",IF(DY110=6,"الجمعة",IF(DY110=7,"السبت")))))))</f>
        <v>#REF!</v>
      </c>
      <c r="DZ109" s="144"/>
      <c r="EA109" s="144"/>
      <c r="EB109" s="144"/>
      <c r="EC109" s="144"/>
      <c r="ED109" s="144"/>
      <c r="EE109" s="145"/>
      <c r="EF109" s="146" t="e">
        <f t="shared" ref="EF109" si="1731">IF(EF110=5,"الخميس",IF(EF110=4,"الأربعاء",IF(EF110=3,"الثلاثاء",IF(EF110=2,"الإثنين",IF(EF110=1,"الأحد",IF(EF110=6,"الجمعة",IF(EF110=7,"السبت")))))))</f>
        <v>#REF!</v>
      </c>
      <c r="EG109" s="144"/>
      <c r="EH109" s="144"/>
      <c r="EI109" s="144"/>
      <c r="EJ109" s="144"/>
      <c r="EK109" s="144"/>
      <c r="EL109" s="145"/>
      <c r="EM109" s="146" t="e">
        <f t="shared" ref="EM109" si="1732">IF(EM110=5,"الخميس",IF(EM110=4,"الأربعاء",IF(EM110=3,"الثلاثاء",IF(EM110=2,"الإثنين",IF(EM110=1,"الأحد",IF(EM110=6,"الجمعة",IF(EM110=7,"السبت")))))))</f>
        <v>#REF!</v>
      </c>
      <c r="EN109" s="144"/>
      <c r="EO109" s="144"/>
      <c r="EP109" s="144"/>
      <c r="EQ109" s="144"/>
      <c r="ER109" s="144"/>
      <c r="ES109" s="145"/>
      <c r="ET109" s="146" t="e">
        <f t="shared" ref="ET109" si="1733">IF(ET110=5,"الخميس",IF(ET110=4,"الأربعاء",IF(ET110=3,"الثلاثاء",IF(ET110=2,"الإثنين",IF(ET110=1,"الأحد",IF(ET110=6,"الجمعة",IF(ET110=7,"السبت")))))))</f>
        <v>#REF!</v>
      </c>
      <c r="EU109" s="144"/>
      <c r="EV109" s="144"/>
      <c r="EW109" s="144"/>
      <c r="EX109" s="144"/>
      <c r="EY109" s="144"/>
      <c r="EZ109" s="145"/>
      <c r="FA109" s="146" t="e">
        <f t="shared" ref="FA109" si="1734">IF(FA110=5,"الخميس",IF(FA110=4,"الأربعاء",IF(FA110=3,"الثلاثاء",IF(FA110=2,"الإثنين",IF(FA110=1,"الأحد",IF(FA110=6,"الجمعة",IF(FA110=7,"السبت")))))))</f>
        <v>#REF!</v>
      </c>
      <c r="FB109" s="144"/>
      <c r="FC109" s="144"/>
      <c r="FD109" s="144"/>
      <c r="FE109" s="144"/>
      <c r="FF109" s="144"/>
      <c r="FG109" s="145"/>
      <c r="FH109" s="146" t="e">
        <f t="shared" ref="FH109" si="1735">IF(FH110=5,"الخميس",IF(FH110=4,"الأربعاء",IF(FH110=3,"الثلاثاء",IF(FH110=2,"الإثنين",IF(FH110=1,"الأحد",IF(FH110=6,"الجمعة",IF(FH110=7,"السبت")))))))</f>
        <v>#REF!</v>
      </c>
      <c r="FI109" s="144"/>
      <c r="FJ109" s="144"/>
      <c r="FK109" s="144"/>
      <c r="FL109" s="144"/>
      <c r="FM109" s="144"/>
      <c r="FN109" s="145"/>
      <c r="FO109" s="146" t="e">
        <f t="shared" ref="FO109" si="1736">IF(FO110=5,"الخميس",IF(FO110=4,"الأربعاء",IF(FO110=3,"الثلاثاء",IF(FO110=2,"الإثنين",IF(FO110=1,"الأحد",IF(FO110=6,"الجمعة",IF(FO110=7,"السبت")))))))</f>
        <v>#REF!</v>
      </c>
      <c r="FP109" s="144"/>
      <c r="FQ109" s="144"/>
      <c r="FR109" s="144"/>
      <c r="FS109" s="144"/>
      <c r="FT109" s="144"/>
      <c r="FU109" s="145"/>
      <c r="FV109" s="146" t="e">
        <f t="shared" ref="FV109" si="1737">IF(FV110=5,"الخميس",IF(FV110=4,"الأربعاء",IF(FV110=3,"الثلاثاء",IF(FV110=2,"الإثنين",IF(FV110=1,"الأحد",IF(FV110=6,"الجمعة",IF(FV110=7,"السبت")))))))</f>
        <v>#REF!</v>
      </c>
      <c r="FW109" s="144"/>
      <c r="FX109" s="144"/>
      <c r="FY109" s="144"/>
      <c r="FZ109" s="144"/>
      <c r="GA109" s="144"/>
      <c r="GB109" s="145"/>
      <c r="GC109" s="146" t="e">
        <f t="shared" ref="GC109" si="1738">IF(GC110=5,"الخميس",IF(GC110=4,"الأربعاء",IF(GC110=3,"الثلاثاء",IF(GC110=2,"الإثنين",IF(GC110=1,"الأحد",IF(GC110=6,"الجمعة",IF(GC110=7,"السبت")))))))</f>
        <v>#REF!</v>
      </c>
      <c r="GD109" s="144"/>
      <c r="GE109" s="144"/>
      <c r="GF109" s="144"/>
      <c r="GG109" s="144"/>
      <c r="GH109" s="144"/>
      <c r="GI109" s="145"/>
      <c r="GJ109" s="146" t="e">
        <f t="shared" ref="GJ109" si="1739">IF(GJ110=5,"الخميس",IF(GJ110=4,"الأربعاء",IF(GJ110=3,"الثلاثاء",IF(GJ110=2,"الإثنين",IF(GJ110=1,"الأحد",IF(GJ110=6,"الجمعة",IF(GJ110=7,"السبت")))))))</f>
        <v>#REF!</v>
      </c>
      <c r="GK109" s="144"/>
      <c r="GL109" s="144"/>
      <c r="GM109" s="144"/>
      <c r="GN109" s="144"/>
      <c r="GO109" s="144"/>
      <c r="GP109" s="145"/>
      <c r="GQ109" s="146" t="e">
        <f t="shared" ref="GQ109" si="1740">IF(GQ110=5,"الخميس",IF(GQ110=4,"الأربعاء",IF(GQ110=3,"الثلاثاء",IF(GQ110=2,"الإثنين",IF(GQ110=1,"الأحد",IF(GQ110=6,"الجمعة",IF(GQ110=7,"السبت")))))))</f>
        <v>#REF!</v>
      </c>
      <c r="GR109" s="144"/>
      <c r="GS109" s="144"/>
      <c r="GT109" s="144"/>
      <c r="GU109" s="144"/>
      <c r="GV109" s="144"/>
      <c r="GW109" s="145"/>
      <c r="GX109" s="146" t="e">
        <f t="shared" ref="GX109" si="1741">IF(GX110=5,"الخميس",IF(GX110=4,"الأربعاء",IF(GX110=3,"الثلاثاء",IF(GX110=2,"الإثنين",IF(GX110=1,"الأحد",IF(GX110=6,"الجمعة",IF(GX110=7,"السبت")))))))</f>
        <v>#REF!</v>
      </c>
      <c r="GY109" s="144"/>
      <c r="GZ109" s="144"/>
      <c r="HA109" s="144"/>
      <c r="HB109" s="144"/>
      <c r="HC109" s="144"/>
      <c r="HD109" s="145"/>
      <c r="HE109" s="146" t="e">
        <f t="shared" ref="HE109" si="1742">IF(HE110=5,"الخميس",IF(HE110=4,"الأربعاء",IF(HE110=3,"الثلاثاء",IF(HE110=2,"الإثنين",IF(HE110=1,"الأحد",IF(HE110=6,"الجمعة",IF(HE110=7,"السبت")))))))</f>
        <v>#REF!</v>
      </c>
      <c r="HF109" s="144"/>
      <c r="HG109" s="144"/>
      <c r="HH109" s="144"/>
      <c r="HI109" s="144"/>
      <c r="HJ109" s="144"/>
      <c r="HK109" s="145"/>
      <c r="HL109"/>
    </row>
    <row r="110" spans="1:220" ht="15.75" thickBot="1">
      <c r="C110" s="147" t="e">
        <f>WEEKDAY(C108)</f>
        <v>#REF!</v>
      </c>
      <c r="D110" s="148"/>
      <c r="E110" s="149"/>
      <c r="F110" s="149"/>
      <c r="G110" s="149"/>
      <c r="H110" s="149"/>
      <c r="I110" s="126"/>
      <c r="J110" s="147" t="e">
        <f>WEEKDAY(J108)</f>
        <v>#REF!</v>
      </c>
      <c r="K110" s="148"/>
      <c r="L110" s="148"/>
      <c r="M110" s="148"/>
      <c r="N110" s="148"/>
      <c r="O110" s="148"/>
      <c r="P110" s="150"/>
      <c r="Q110" s="147" t="e">
        <f>WEEKDAY(Q108)</f>
        <v>#REF!</v>
      </c>
      <c r="R110" s="148"/>
      <c r="S110" s="149"/>
      <c r="T110" s="149"/>
      <c r="U110" s="149"/>
      <c r="V110" s="149"/>
      <c r="W110" s="126"/>
      <c r="X110" s="147" t="e">
        <f>WEEKDAY(X108)</f>
        <v>#REF!</v>
      </c>
      <c r="Y110" s="148"/>
      <c r="Z110" s="149"/>
      <c r="AA110" s="149"/>
      <c r="AB110" s="149"/>
      <c r="AC110" s="149"/>
      <c r="AD110" s="126"/>
      <c r="AE110" s="147" t="e">
        <f t="shared" ref="AE110" si="1743">WEEKDAY(AE108)</f>
        <v>#REF!</v>
      </c>
      <c r="AF110" s="148"/>
      <c r="AG110" s="149"/>
      <c r="AH110" s="149"/>
      <c r="AI110" s="149"/>
      <c r="AJ110" s="149"/>
      <c r="AK110" s="126"/>
      <c r="AL110" s="147" t="e">
        <f t="shared" ref="AL110" si="1744">WEEKDAY(AL108)</f>
        <v>#REF!</v>
      </c>
      <c r="AM110" s="148"/>
      <c r="AN110" s="149"/>
      <c r="AO110" s="149"/>
      <c r="AP110" s="149"/>
      <c r="AQ110" s="149"/>
      <c r="AR110" s="126"/>
      <c r="AS110" s="147" t="e">
        <f t="shared" ref="AS110" si="1745">WEEKDAY(AS108)</f>
        <v>#REF!</v>
      </c>
      <c r="AT110" s="148"/>
      <c r="AU110" s="149"/>
      <c r="AV110" s="149"/>
      <c r="AW110" s="149"/>
      <c r="AX110" s="149"/>
      <c r="AY110" s="126"/>
      <c r="AZ110" s="147" t="e">
        <f t="shared" ref="AZ110" si="1746">WEEKDAY(AZ108)</f>
        <v>#REF!</v>
      </c>
      <c r="BA110" s="148"/>
      <c r="BB110" s="149"/>
      <c r="BC110" s="149"/>
      <c r="BD110" s="149"/>
      <c r="BE110" s="149"/>
      <c r="BF110" s="126"/>
      <c r="BG110" s="147" t="e">
        <f t="shared" ref="BG110" si="1747">WEEKDAY(BG108)</f>
        <v>#REF!</v>
      </c>
      <c r="BH110" s="148"/>
      <c r="BI110" s="149"/>
      <c r="BJ110" s="149"/>
      <c r="BK110" s="149"/>
      <c r="BL110" s="149"/>
      <c r="BM110" s="126"/>
      <c r="BN110" s="147" t="e">
        <f t="shared" ref="BN110" si="1748">WEEKDAY(BN108)</f>
        <v>#REF!</v>
      </c>
      <c r="BO110" s="148"/>
      <c r="BP110" s="149"/>
      <c r="BQ110" s="149"/>
      <c r="BR110" s="149"/>
      <c r="BS110" s="149"/>
      <c r="BT110" s="126"/>
      <c r="BU110" s="147" t="e">
        <f t="shared" ref="BU110" si="1749">WEEKDAY(BU108)</f>
        <v>#REF!</v>
      </c>
      <c r="BV110" s="148"/>
      <c r="BW110" s="149"/>
      <c r="BX110" s="149"/>
      <c r="BY110" s="149"/>
      <c r="BZ110" s="149"/>
      <c r="CA110" s="126"/>
      <c r="CB110" s="147" t="e">
        <f t="shared" ref="CB110" si="1750">WEEKDAY(CB108)</f>
        <v>#REF!</v>
      </c>
      <c r="CC110" s="148"/>
      <c r="CD110" s="149"/>
      <c r="CE110" s="149"/>
      <c r="CF110" s="149"/>
      <c r="CG110" s="149"/>
      <c r="CH110" s="126"/>
      <c r="CI110" s="147" t="e">
        <f t="shared" ref="CI110" si="1751">WEEKDAY(CI108)</f>
        <v>#REF!</v>
      </c>
      <c r="CJ110" s="148"/>
      <c r="CK110" s="149"/>
      <c r="CL110" s="149"/>
      <c r="CM110" s="149"/>
      <c r="CN110" s="149"/>
      <c r="CO110" s="126"/>
      <c r="CP110" s="147" t="e">
        <f t="shared" ref="CP110" si="1752">WEEKDAY(CP108)</f>
        <v>#REF!</v>
      </c>
      <c r="CQ110" s="148"/>
      <c r="CR110" s="149"/>
      <c r="CS110" s="149"/>
      <c r="CT110" s="149"/>
      <c r="CU110" s="149"/>
      <c r="CV110" s="126"/>
      <c r="CW110" s="147" t="e">
        <f t="shared" ref="CW110" si="1753">WEEKDAY(CW108)</f>
        <v>#REF!</v>
      </c>
      <c r="CX110" s="148"/>
      <c r="CY110" s="149"/>
      <c r="CZ110" s="149"/>
      <c r="DA110" s="149"/>
      <c r="DB110" s="149"/>
      <c r="DC110" s="126"/>
      <c r="DD110" s="147" t="e">
        <f t="shared" ref="DD110" si="1754">WEEKDAY(DD108)</f>
        <v>#REF!</v>
      </c>
      <c r="DE110" s="148"/>
      <c r="DF110" s="149"/>
      <c r="DG110" s="149"/>
      <c r="DH110" s="149"/>
      <c r="DI110" s="149"/>
      <c r="DJ110" s="126"/>
      <c r="DK110" s="147" t="e">
        <f t="shared" ref="DK110" si="1755">WEEKDAY(DK108)</f>
        <v>#REF!</v>
      </c>
      <c r="DL110" s="148"/>
      <c r="DM110" s="149"/>
      <c r="DN110" s="149"/>
      <c r="DO110" s="149"/>
      <c r="DP110" s="149"/>
      <c r="DQ110" s="126"/>
      <c r="DR110" s="147" t="e">
        <f t="shared" ref="DR110" si="1756">WEEKDAY(DR108)</f>
        <v>#REF!</v>
      </c>
      <c r="DS110" s="148"/>
      <c r="DT110" s="149"/>
      <c r="DU110" s="149"/>
      <c r="DV110" s="149"/>
      <c r="DW110" s="149"/>
      <c r="DX110" s="126"/>
      <c r="DY110" s="147" t="e">
        <f t="shared" ref="DY110" si="1757">WEEKDAY(DY108)</f>
        <v>#REF!</v>
      </c>
      <c r="DZ110" s="148"/>
      <c r="EA110" s="149"/>
      <c r="EB110" s="149"/>
      <c r="EC110" s="149"/>
      <c r="ED110" s="149"/>
      <c r="EE110" s="126"/>
      <c r="EF110" s="147" t="e">
        <f t="shared" ref="EF110" si="1758">WEEKDAY(EF108)</f>
        <v>#REF!</v>
      </c>
      <c r="EG110" s="148"/>
      <c r="EH110" s="149"/>
      <c r="EI110" s="149"/>
      <c r="EJ110" s="149"/>
      <c r="EK110" s="149"/>
      <c r="EL110" s="126"/>
      <c r="EM110" s="147" t="e">
        <f t="shared" ref="EM110" si="1759">WEEKDAY(EM108)</f>
        <v>#REF!</v>
      </c>
      <c r="EN110" s="148"/>
      <c r="EO110" s="149"/>
      <c r="EP110" s="149"/>
      <c r="EQ110" s="149"/>
      <c r="ER110" s="149"/>
      <c r="ES110" s="126"/>
      <c r="ET110" s="147" t="e">
        <f t="shared" ref="ET110" si="1760">WEEKDAY(ET108)</f>
        <v>#REF!</v>
      </c>
      <c r="EU110" s="148"/>
      <c r="EV110" s="149"/>
      <c r="EW110" s="149"/>
      <c r="EX110" s="149"/>
      <c r="EY110" s="149"/>
      <c r="EZ110" s="126"/>
      <c r="FA110" s="147" t="e">
        <f t="shared" ref="FA110" si="1761">WEEKDAY(FA108)</f>
        <v>#REF!</v>
      </c>
      <c r="FB110" s="148"/>
      <c r="FC110" s="149"/>
      <c r="FD110" s="149"/>
      <c r="FE110" s="149"/>
      <c r="FF110" s="149"/>
      <c r="FG110" s="126"/>
      <c r="FH110" s="147" t="e">
        <f t="shared" ref="FH110" si="1762">WEEKDAY(FH108)</f>
        <v>#REF!</v>
      </c>
      <c r="FI110" s="148"/>
      <c r="FJ110" s="149"/>
      <c r="FK110" s="149"/>
      <c r="FL110" s="149"/>
      <c r="FM110" s="149"/>
      <c r="FN110" s="126"/>
      <c r="FO110" s="147" t="e">
        <f t="shared" ref="FO110" si="1763">WEEKDAY(FO108)</f>
        <v>#REF!</v>
      </c>
      <c r="FP110" s="148"/>
      <c r="FQ110" s="149"/>
      <c r="FR110" s="149"/>
      <c r="FS110" s="149"/>
      <c r="FT110" s="149"/>
      <c r="FU110" s="126"/>
      <c r="FV110" s="147" t="e">
        <f t="shared" ref="FV110" si="1764">WEEKDAY(FV108)</f>
        <v>#REF!</v>
      </c>
      <c r="FW110" s="148"/>
      <c r="FX110" s="149"/>
      <c r="FY110" s="149"/>
      <c r="FZ110" s="149"/>
      <c r="GA110" s="149"/>
      <c r="GB110" s="126"/>
      <c r="GC110" s="147" t="e">
        <f t="shared" ref="GC110" si="1765">WEEKDAY(GC108)</f>
        <v>#REF!</v>
      </c>
      <c r="GD110" s="148"/>
      <c r="GE110" s="149"/>
      <c r="GF110" s="149"/>
      <c r="GG110" s="149"/>
      <c r="GH110" s="149"/>
      <c r="GI110" s="126"/>
      <c r="GJ110" s="147" t="e">
        <f t="shared" ref="GJ110" si="1766">WEEKDAY(GJ108)</f>
        <v>#REF!</v>
      </c>
      <c r="GK110" s="148"/>
      <c r="GL110" s="149"/>
      <c r="GM110" s="149"/>
      <c r="GN110" s="149"/>
      <c r="GO110" s="149"/>
      <c r="GP110" s="126"/>
      <c r="GQ110" s="147" t="e">
        <f t="shared" ref="GQ110" si="1767">WEEKDAY(GQ108)</f>
        <v>#REF!</v>
      </c>
      <c r="GR110" s="148"/>
      <c r="GS110" s="149"/>
      <c r="GT110" s="149"/>
      <c r="GU110" s="149"/>
      <c r="GV110" s="149"/>
      <c r="GW110" s="126"/>
      <c r="GX110" s="147" t="e">
        <f t="shared" ref="GX110" si="1768">WEEKDAY(GX108)</f>
        <v>#REF!</v>
      </c>
      <c r="GY110" s="148"/>
      <c r="GZ110" s="149"/>
      <c r="HA110" s="149"/>
      <c r="HB110" s="149"/>
      <c r="HC110" s="149"/>
      <c r="HD110" s="126"/>
      <c r="HE110" s="147" t="e">
        <f t="shared" ref="HE110" si="1769">WEEKDAY(HE108)</f>
        <v>#REF!</v>
      </c>
      <c r="HF110" s="148"/>
      <c r="HG110" s="149"/>
      <c r="HH110" s="149"/>
      <c r="HI110" s="149"/>
      <c r="HJ110" s="149"/>
      <c r="HK110" s="126"/>
    </row>
    <row r="111" spans="1:220" ht="15">
      <c r="C111" s="9" t="s">
        <v>2</v>
      </c>
      <c r="D111" s="2" t="s">
        <v>3</v>
      </c>
      <c r="E111" s="2" t="s">
        <v>4</v>
      </c>
      <c r="F111" s="3" t="s">
        <v>5</v>
      </c>
      <c r="G111" s="4" t="s">
        <v>6</v>
      </c>
      <c r="H111" s="5" t="s">
        <v>7</v>
      </c>
      <c r="I111" s="6" t="s">
        <v>8</v>
      </c>
      <c r="J111" s="1" t="s">
        <v>2</v>
      </c>
      <c r="K111" s="2" t="s">
        <v>3</v>
      </c>
      <c r="L111" s="2" t="s">
        <v>4</v>
      </c>
      <c r="M111" s="3" t="s">
        <v>5</v>
      </c>
      <c r="N111" s="4" t="s">
        <v>6</v>
      </c>
      <c r="O111" s="5" t="s">
        <v>7</v>
      </c>
      <c r="P111" s="6" t="s">
        <v>8</v>
      </c>
      <c r="Q111" s="9" t="s">
        <v>2</v>
      </c>
      <c r="R111" s="2" t="s">
        <v>3</v>
      </c>
      <c r="S111" s="2" t="s">
        <v>4</v>
      </c>
      <c r="T111" s="3" t="s">
        <v>5</v>
      </c>
      <c r="U111" s="4" t="s">
        <v>6</v>
      </c>
      <c r="V111" s="5" t="s">
        <v>7</v>
      </c>
      <c r="W111" s="6" t="s">
        <v>8</v>
      </c>
      <c r="X111" s="1" t="s">
        <v>2</v>
      </c>
      <c r="Y111" s="2" t="s">
        <v>3</v>
      </c>
      <c r="Z111" s="2" t="s">
        <v>4</v>
      </c>
      <c r="AA111" s="3" t="s">
        <v>5</v>
      </c>
      <c r="AB111" s="4" t="s">
        <v>6</v>
      </c>
      <c r="AC111" s="5" t="s">
        <v>7</v>
      </c>
      <c r="AD111" s="6" t="s">
        <v>8</v>
      </c>
      <c r="AE111" s="9" t="s">
        <v>2</v>
      </c>
      <c r="AF111" s="2" t="s">
        <v>3</v>
      </c>
      <c r="AG111" s="2" t="s">
        <v>4</v>
      </c>
      <c r="AH111" s="3" t="s">
        <v>5</v>
      </c>
      <c r="AI111" s="4" t="s">
        <v>6</v>
      </c>
      <c r="AJ111" s="5" t="s">
        <v>7</v>
      </c>
      <c r="AK111" s="6" t="s">
        <v>8</v>
      </c>
      <c r="AL111" s="1" t="s">
        <v>2</v>
      </c>
      <c r="AM111" s="2" t="s">
        <v>3</v>
      </c>
      <c r="AN111" s="2" t="s">
        <v>4</v>
      </c>
      <c r="AO111" s="3" t="s">
        <v>5</v>
      </c>
      <c r="AP111" s="4" t="s">
        <v>6</v>
      </c>
      <c r="AQ111" s="5" t="s">
        <v>7</v>
      </c>
      <c r="AR111" s="6" t="s">
        <v>8</v>
      </c>
      <c r="AS111" s="1" t="s">
        <v>2</v>
      </c>
      <c r="AT111" s="2" t="s">
        <v>3</v>
      </c>
      <c r="AU111" s="2" t="s">
        <v>4</v>
      </c>
      <c r="AV111" s="3" t="s">
        <v>5</v>
      </c>
      <c r="AW111" s="4" t="s">
        <v>6</v>
      </c>
      <c r="AX111" s="5" t="s">
        <v>7</v>
      </c>
      <c r="AY111" s="6" t="s">
        <v>8</v>
      </c>
      <c r="AZ111" s="1" t="s">
        <v>2</v>
      </c>
      <c r="BA111" s="2" t="s">
        <v>3</v>
      </c>
      <c r="BB111" s="2" t="s">
        <v>4</v>
      </c>
      <c r="BC111" s="3" t="s">
        <v>5</v>
      </c>
      <c r="BD111" s="4" t="s">
        <v>6</v>
      </c>
      <c r="BE111" s="5" t="s">
        <v>7</v>
      </c>
      <c r="BF111" s="6" t="s">
        <v>8</v>
      </c>
      <c r="BG111" s="1" t="s">
        <v>2</v>
      </c>
      <c r="BH111" s="2" t="s">
        <v>3</v>
      </c>
      <c r="BI111" s="2" t="s">
        <v>4</v>
      </c>
      <c r="BJ111" s="3" t="s">
        <v>5</v>
      </c>
      <c r="BK111" s="4" t="s">
        <v>6</v>
      </c>
      <c r="BL111" s="5" t="s">
        <v>7</v>
      </c>
      <c r="BM111" s="6" t="s">
        <v>8</v>
      </c>
      <c r="BN111" s="1" t="s">
        <v>2</v>
      </c>
      <c r="BO111" s="2" t="s">
        <v>3</v>
      </c>
      <c r="BP111" s="2" t="s">
        <v>4</v>
      </c>
      <c r="BQ111" s="3" t="s">
        <v>5</v>
      </c>
      <c r="BR111" s="4" t="s">
        <v>6</v>
      </c>
      <c r="BS111" s="5" t="s">
        <v>7</v>
      </c>
      <c r="BT111" s="6" t="s">
        <v>8</v>
      </c>
      <c r="BU111" s="1" t="s">
        <v>2</v>
      </c>
      <c r="BV111" s="2" t="s">
        <v>3</v>
      </c>
      <c r="BW111" s="2" t="s">
        <v>4</v>
      </c>
      <c r="BX111" s="3" t="s">
        <v>5</v>
      </c>
      <c r="BY111" s="4" t="s">
        <v>6</v>
      </c>
      <c r="BZ111" s="5" t="s">
        <v>7</v>
      </c>
      <c r="CA111" s="6" t="s">
        <v>8</v>
      </c>
      <c r="CB111" s="1" t="s">
        <v>2</v>
      </c>
      <c r="CC111" s="2" t="s">
        <v>3</v>
      </c>
      <c r="CD111" s="2" t="s">
        <v>4</v>
      </c>
      <c r="CE111" s="3" t="s">
        <v>5</v>
      </c>
      <c r="CF111" s="4" t="s">
        <v>6</v>
      </c>
      <c r="CG111" s="5" t="s">
        <v>7</v>
      </c>
      <c r="CH111" s="6" t="s">
        <v>8</v>
      </c>
      <c r="CI111" s="1" t="s">
        <v>2</v>
      </c>
      <c r="CJ111" s="2" t="s">
        <v>3</v>
      </c>
      <c r="CK111" s="2" t="s">
        <v>4</v>
      </c>
      <c r="CL111" s="3" t="s">
        <v>5</v>
      </c>
      <c r="CM111" s="4" t="s">
        <v>6</v>
      </c>
      <c r="CN111" s="5" t="s">
        <v>7</v>
      </c>
      <c r="CO111" s="6" t="s">
        <v>8</v>
      </c>
      <c r="CP111" s="1" t="s">
        <v>2</v>
      </c>
      <c r="CQ111" s="2" t="s">
        <v>3</v>
      </c>
      <c r="CR111" s="2" t="s">
        <v>4</v>
      </c>
      <c r="CS111" s="3" t="s">
        <v>5</v>
      </c>
      <c r="CT111" s="4" t="s">
        <v>6</v>
      </c>
      <c r="CU111" s="5" t="s">
        <v>7</v>
      </c>
      <c r="CV111" s="6" t="s">
        <v>8</v>
      </c>
      <c r="CW111" s="1" t="s">
        <v>2</v>
      </c>
      <c r="CX111" s="2" t="s">
        <v>3</v>
      </c>
      <c r="CY111" s="2" t="s">
        <v>4</v>
      </c>
      <c r="CZ111" s="3" t="s">
        <v>5</v>
      </c>
      <c r="DA111" s="4" t="s">
        <v>6</v>
      </c>
      <c r="DB111" s="5" t="s">
        <v>7</v>
      </c>
      <c r="DC111" s="6" t="s">
        <v>8</v>
      </c>
      <c r="DD111" s="9" t="s">
        <v>2</v>
      </c>
      <c r="DE111" s="2" t="s">
        <v>3</v>
      </c>
      <c r="DF111" s="2" t="s">
        <v>4</v>
      </c>
      <c r="DG111" s="3" t="s">
        <v>5</v>
      </c>
      <c r="DH111" s="4" t="s">
        <v>6</v>
      </c>
      <c r="DI111" s="5" t="s">
        <v>7</v>
      </c>
      <c r="DJ111" s="6" t="s">
        <v>8</v>
      </c>
      <c r="DK111" s="1" t="s">
        <v>2</v>
      </c>
      <c r="DL111" s="2" t="s">
        <v>3</v>
      </c>
      <c r="DM111" s="2" t="s">
        <v>4</v>
      </c>
      <c r="DN111" s="3" t="s">
        <v>5</v>
      </c>
      <c r="DO111" s="4" t="s">
        <v>6</v>
      </c>
      <c r="DP111" s="5" t="s">
        <v>7</v>
      </c>
      <c r="DQ111" s="6" t="s">
        <v>8</v>
      </c>
      <c r="DR111" s="1" t="s">
        <v>2</v>
      </c>
      <c r="DS111" s="2" t="s">
        <v>3</v>
      </c>
      <c r="DT111" s="2" t="s">
        <v>4</v>
      </c>
      <c r="DU111" s="3" t="s">
        <v>5</v>
      </c>
      <c r="DV111" s="4" t="s">
        <v>6</v>
      </c>
      <c r="DW111" s="5" t="s">
        <v>7</v>
      </c>
      <c r="DX111" s="6" t="s">
        <v>8</v>
      </c>
      <c r="DY111" s="1" t="s">
        <v>2</v>
      </c>
      <c r="DZ111" s="2" t="s">
        <v>3</v>
      </c>
      <c r="EA111" s="2" t="s">
        <v>4</v>
      </c>
      <c r="EB111" s="3" t="s">
        <v>5</v>
      </c>
      <c r="EC111" s="4" t="s">
        <v>6</v>
      </c>
      <c r="ED111" s="5" t="s">
        <v>7</v>
      </c>
      <c r="EE111" s="6" t="s">
        <v>8</v>
      </c>
      <c r="EF111" s="9" t="s">
        <v>2</v>
      </c>
      <c r="EG111" s="2" t="s">
        <v>3</v>
      </c>
      <c r="EH111" s="2" t="s">
        <v>4</v>
      </c>
      <c r="EI111" s="3" t="s">
        <v>5</v>
      </c>
      <c r="EJ111" s="4" t="s">
        <v>6</v>
      </c>
      <c r="EK111" s="5" t="s">
        <v>7</v>
      </c>
      <c r="EL111" s="6" t="s">
        <v>8</v>
      </c>
      <c r="EM111" s="1" t="s">
        <v>2</v>
      </c>
      <c r="EN111" s="2" t="s">
        <v>3</v>
      </c>
      <c r="EO111" s="2" t="s">
        <v>4</v>
      </c>
      <c r="EP111" s="3" t="s">
        <v>5</v>
      </c>
      <c r="EQ111" s="4" t="s">
        <v>6</v>
      </c>
      <c r="ER111" s="5" t="s">
        <v>7</v>
      </c>
      <c r="ES111" s="6" t="s">
        <v>8</v>
      </c>
      <c r="ET111" s="1" t="s">
        <v>2</v>
      </c>
      <c r="EU111" s="2" t="s">
        <v>3</v>
      </c>
      <c r="EV111" s="2" t="s">
        <v>4</v>
      </c>
      <c r="EW111" s="3" t="s">
        <v>5</v>
      </c>
      <c r="EX111" s="4" t="s">
        <v>6</v>
      </c>
      <c r="EY111" s="5" t="s">
        <v>7</v>
      </c>
      <c r="EZ111" s="6" t="s">
        <v>8</v>
      </c>
      <c r="FA111" s="1" t="s">
        <v>2</v>
      </c>
      <c r="FB111" s="2" t="s">
        <v>3</v>
      </c>
      <c r="FC111" s="2" t="s">
        <v>4</v>
      </c>
      <c r="FD111" s="3" t="s">
        <v>5</v>
      </c>
      <c r="FE111" s="4" t="s">
        <v>6</v>
      </c>
      <c r="FF111" s="5" t="s">
        <v>7</v>
      </c>
      <c r="FG111" s="6" t="s">
        <v>8</v>
      </c>
      <c r="FH111" s="1" t="s">
        <v>2</v>
      </c>
      <c r="FI111" s="2" t="s">
        <v>3</v>
      </c>
      <c r="FJ111" s="2" t="s">
        <v>4</v>
      </c>
      <c r="FK111" s="3" t="s">
        <v>5</v>
      </c>
      <c r="FL111" s="4" t="s">
        <v>6</v>
      </c>
      <c r="FM111" s="5" t="s">
        <v>7</v>
      </c>
      <c r="FN111" s="6" t="s">
        <v>8</v>
      </c>
      <c r="FO111" s="1" t="s">
        <v>2</v>
      </c>
      <c r="FP111" s="2" t="s">
        <v>3</v>
      </c>
      <c r="FQ111" s="2" t="s">
        <v>4</v>
      </c>
      <c r="FR111" s="3" t="s">
        <v>5</v>
      </c>
      <c r="FS111" s="4" t="s">
        <v>6</v>
      </c>
      <c r="FT111" s="5" t="s">
        <v>7</v>
      </c>
      <c r="FU111" s="6" t="s">
        <v>8</v>
      </c>
      <c r="FV111" s="1" t="s">
        <v>2</v>
      </c>
      <c r="FW111" s="2" t="s">
        <v>3</v>
      </c>
      <c r="FX111" s="2" t="s">
        <v>4</v>
      </c>
      <c r="FY111" s="3" t="s">
        <v>5</v>
      </c>
      <c r="FZ111" s="4" t="s">
        <v>6</v>
      </c>
      <c r="GA111" s="5" t="s">
        <v>7</v>
      </c>
      <c r="GB111" s="6" t="s">
        <v>8</v>
      </c>
      <c r="GC111" s="1" t="s">
        <v>2</v>
      </c>
      <c r="GD111" s="2" t="s">
        <v>3</v>
      </c>
      <c r="GE111" s="2" t="s">
        <v>4</v>
      </c>
      <c r="GF111" s="3" t="s">
        <v>5</v>
      </c>
      <c r="GG111" s="4" t="s">
        <v>6</v>
      </c>
      <c r="GH111" s="5" t="s">
        <v>7</v>
      </c>
      <c r="GI111" s="6" t="s">
        <v>8</v>
      </c>
      <c r="GJ111" s="1" t="s">
        <v>2</v>
      </c>
      <c r="GK111" s="2" t="s">
        <v>3</v>
      </c>
      <c r="GL111" s="2" t="s">
        <v>4</v>
      </c>
      <c r="GM111" s="3" t="s">
        <v>5</v>
      </c>
      <c r="GN111" s="4" t="s">
        <v>6</v>
      </c>
      <c r="GO111" s="5" t="s">
        <v>7</v>
      </c>
      <c r="GP111" s="6" t="s">
        <v>8</v>
      </c>
      <c r="GQ111" s="1" t="s">
        <v>2</v>
      </c>
      <c r="GR111" s="2" t="s">
        <v>3</v>
      </c>
      <c r="GS111" s="2" t="s">
        <v>4</v>
      </c>
      <c r="GT111" s="3" t="s">
        <v>5</v>
      </c>
      <c r="GU111" s="4" t="s">
        <v>6</v>
      </c>
      <c r="GV111" s="5" t="s">
        <v>7</v>
      </c>
      <c r="GW111" s="6" t="s">
        <v>8</v>
      </c>
      <c r="GX111" s="1" t="s">
        <v>2</v>
      </c>
      <c r="GY111" s="2" t="s">
        <v>3</v>
      </c>
      <c r="GZ111" s="2" t="s">
        <v>4</v>
      </c>
      <c r="HA111" s="3" t="s">
        <v>5</v>
      </c>
      <c r="HB111" s="4" t="s">
        <v>6</v>
      </c>
      <c r="HC111" s="5" t="s">
        <v>7</v>
      </c>
      <c r="HD111" s="6" t="s">
        <v>8</v>
      </c>
      <c r="HE111" s="1" t="s">
        <v>2</v>
      </c>
      <c r="HF111" s="2" t="s">
        <v>3</v>
      </c>
      <c r="HG111" s="2" t="s">
        <v>4</v>
      </c>
      <c r="HH111" s="3" t="s">
        <v>5</v>
      </c>
      <c r="HI111" s="4" t="s">
        <v>6</v>
      </c>
      <c r="HJ111" s="5" t="s">
        <v>7</v>
      </c>
      <c r="HK111" s="6" t="s">
        <v>8</v>
      </c>
      <c r="HL111" s="9"/>
    </row>
    <row r="112" spans="1:220" s="28" customFormat="1">
      <c r="A112"/>
      <c r="B112" s="12"/>
      <c r="C112" s="29" t="e">
        <f>VLOOKUP(C110,I98:Q105,3)</f>
        <v>#REF!</v>
      </c>
      <c r="D112" s="29" t="e">
        <f>VLOOKUP(C110,I98:Q105,4)</f>
        <v>#REF!</v>
      </c>
      <c r="E112" s="29" t="e">
        <f>VLOOKUP(C110,I98:Q105,5)</f>
        <v>#REF!</v>
      </c>
      <c r="F112" s="29" t="e">
        <f>VLOOKUP(C110,I98:Q105,6)</f>
        <v>#REF!</v>
      </c>
      <c r="G112" s="30" t="e">
        <f>VLOOKUP(C110,I98:Q105,7)</f>
        <v>#REF!</v>
      </c>
      <c r="H112" s="30" t="e">
        <f>VLOOKUP(C110,I98:Q105,8)</f>
        <v>#REF!</v>
      </c>
      <c r="I112" s="30" t="e">
        <f>VLOOKUP(C110,I98:Q105,9)</f>
        <v>#REF!</v>
      </c>
      <c r="J112" s="29" t="e">
        <f>VLOOKUP(J110,I98:Q105,3)</f>
        <v>#REF!</v>
      </c>
      <c r="K112" s="29" t="e">
        <f>VLOOKUP(J110,I98:Q105,4)</f>
        <v>#REF!</v>
      </c>
      <c r="L112" s="29" t="e">
        <f>VLOOKUP(J110,I98:Q105,5)</f>
        <v>#REF!</v>
      </c>
      <c r="M112" s="29" t="e">
        <f>VLOOKUP(J110,I98:Q105,6)</f>
        <v>#REF!</v>
      </c>
      <c r="N112" s="30" t="e">
        <f>VLOOKUP(J110,I98:Q105,7)</f>
        <v>#REF!</v>
      </c>
      <c r="O112" s="30" t="e">
        <f>VLOOKUP(J110,I98:Q105,8)</f>
        <v>#REF!</v>
      </c>
      <c r="P112" s="30" t="e">
        <f>VLOOKUP(J110,I98:Q105,9)</f>
        <v>#REF!</v>
      </c>
      <c r="Q112" s="29" t="e">
        <f>VLOOKUP(Q110,I98:Q105,3)</f>
        <v>#REF!</v>
      </c>
      <c r="R112" s="29" t="e">
        <f>VLOOKUP(Q110,I98:Q105,4)</f>
        <v>#REF!</v>
      </c>
      <c r="S112" s="29" t="e">
        <f>VLOOKUP(Q110,I98:Q105,5)</f>
        <v>#REF!</v>
      </c>
      <c r="T112" s="29" t="e">
        <f>VLOOKUP(Q110,I98:Q105,6)</f>
        <v>#REF!</v>
      </c>
      <c r="U112" s="30" t="e">
        <f>VLOOKUP(Q110,I98:Q105,7)</f>
        <v>#REF!</v>
      </c>
      <c r="V112" s="30" t="e">
        <f>VLOOKUP(Q110,I98:Q105,8)</f>
        <v>#REF!</v>
      </c>
      <c r="W112" s="30" t="e">
        <f>VLOOKUP(Q110,I98:Q105,9)</f>
        <v>#REF!</v>
      </c>
      <c r="X112" s="29" t="e">
        <f>VLOOKUP(X110,I98:Q105,3)</f>
        <v>#REF!</v>
      </c>
      <c r="Y112" s="29" t="e">
        <f>VLOOKUP(X110,I98:Q105,4)</f>
        <v>#REF!</v>
      </c>
      <c r="Z112" s="29" t="e">
        <f>VLOOKUP(X110,I98:Q105,5)</f>
        <v>#REF!</v>
      </c>
      <c r="AA112" s="29" t="e">
        <f>VLOOKUP(X110,I98:Q105,6)</f>
        <v>#REF!</v>
      </c>
      <c r="AB112" s="30" t="e">
        <f>VLOOKUP(X110,I98:Q105,7)</f>
        <v>#REF!</v>
      </c>
      <c r="AC112" s="30" t="e">
        <f>VLOOKUP(X110,I98:Q105,8)</f>
        <v>#REF!</v>
      </c>
      <c r="AD112" s="30" t="e">
        <f>VLOOKUP(X110,I98:Q105,9)</f>
        <v>#REF!</v>
      </c>
      <c r="AE112" s="29" t="e">
        <f>VLOOKUP(AE110,I98:Q105,3)</f>
        <v>#REF!</v>
      </c>
      <c r="AF112" s="29" t="e">
        <f>VLOOKUP(AE110,I98:Q105,4)</f>
        <v>#REF!</v>
      </c>
      <c r="AG112" s="29" t="e">
        <f>VLOOKUP(AE110,I98:Q105,5)</f>
        <v>#REF!</v>
      </c>
      <c r="AH112" s="29" t="e">
        <f>VLOOKUP(AE110,I98:Q105,6)</f>
        <v>#REF!</v>
      </c>
      <c r="AI112" s="30" t="e">
        <f>VLOOKUP(AE110,I98:Q105,7)</f>
        <v>#REF!</v>
      </c>
      <c r="AJ112" s="30" t="e">
        <f>VLOOKUP(AE110,I98:Q105,8)</f>
        <v>#REF!</v>
      </c>
      <c r="AK112" s="30" t="e">
        <f>VLOOKUP(AE110,I98:Q105,9)</f>
        <v>#REF!</v>
      </c>
      <c r="AL112" s="29" t="e">
        <f>VLOOKUP(AL110,I98:Q105,3)</f>
        <v>#REF!</v>
      </c>
      <c r="AM112" s="29" t="e">
        <f>VLOOKUP(AL110,I98:Q105,4)</f>
        <v>#REF!</v>
      </c>
      <c r="AN112" s="29" t="e">
        <f>VLOOKUP(AL110,I98:Q105,5)</f>
        <v>#REF!</v>
      </c>
      <c r="AO112" s="29" t="e">
        <f>VLOOKUP(AL110,I98:Q105,6)</f>
        <v>#REF!</v>
      </c>
      <c r="AP112" s="30" t="e">
        <f>VLOOKUP(AL110,I98:Q105,7)</f>
        <v>#REF!</v>
      </c>
      <c r="AQ112" s="30" t="e">
        <f>VLOOKUP(AL110,I98:Q105,8)</f>
        <v>#REF!</v>
      </c>
      <c r="AR112" s="30" t="e">
        <f>VLOOKUP(AL110,I98:Q105,9)</f>
        <v>#REF!</v>
      </c>
      <c r="AS112" s="29" t="e">
        <f>VLOOKUP(AS110,I98:Q105,3)</f>
        <v>#REF!</v>
      </c>
      <c r="AT112" s="29" t="e">
        <f>VLOOKUP(AS110,I98:Q105,4)</f>
        <v>#REF!</v>
      </c>
      <c r="AU112" s="29" t="e">
        <f>VLOOKUP(AS110,I98:Q105,5)</f>
        <v>#REF!</v>
      </c>
      <c r="AV112" s="29" t="e">
        <f>VLOOKUP(AS110,I98:Q105,6)</f>
        <v>#REF!</v>
      </c>
      <c r="AW112" s="30" t="e">
        <f>VLOOKUP(AS110,I98:Q105,7)</f>
        <v>#REF!</v>
      </c>
      <c r="AX112" s="30" t="e">
        <f>VLOOKUP(AS110,I98:Q105,8)</f>
        <v>#REF!</v>
      </c>
      <c r="AY112" s="30" t="e">
        <f>VLOOKUP(AS110,I98:Q105,9)</f>
        <v>#REF!</v>
      </c>
      <c r="AZ112" s="29" t="e">
        <f t="shared" ref="AZ112" si="1770">C112</f>
        <v>#REF!</v>
      </c>
      <c r="BA112" s="29" t="e">
        <f t="shared" ref="BA112" si="1771">D112</f>
        <v>#REF!</v>
      </c>
      <c r="BB112" s="29" t="e">
        <f t="shared" ref="BB112" si="1772">E112</f>
        <v>#REF!</v>
      </c>
      <c r="BC112" s="29" t="e">
        <f t="shared" ref="BC112" si="1773">F112</f>
        <v>#REF!</v>
      </c>
      <c r="BD112" s="29" t="e">
        <f t="shared" ref="BD112" si="1774">G112</f>
        <v>#REF!</v>
      </c>
      <c r="BE112" s="29" t="e">
        <f t="shared" ref="BE112" si="1775">H112</f>
        <v>#REF!</v>
      </c>
      <c r="BF112" s="29" t="e">
        <f t="shared" ref="BF112" si="1776">I112</f>
        <v>#REF!</v>
      </c>
      <c r="BG112" s="29" t="e">
        <f t="shared" ref="BG112" si="1777">J112</f>
        <v>#REF!</v>
      </c>
      <c r="BH112" s="29" t="e">
        <f t="shared" ref="BH112" si="1778">K112</f>
        <v>#REF!</v>
      </c>
      <c r="BI112" s="29" t="e">
        <f t="shared" ref="BI112" si="1779">L112</f>
        <v>#REF!</v>
      </c>
      <c r="BJ112" s="29" t="e">
        <f t="shared" ref="BJ112" si="1780">M112</f>
        <v>#REF!</v>
      </c>
      <c r="BK112" s="29" t="e">
        <f t="shared" ref="BK112" si="1781">N112</f>
        <v>#REF!</v>
      </c>
      <c r="BL112" s="29" t="e">
        <f t="shared" ref="BL112" si="1782">O112</f>
        <v>#REF!</v>
      </c>
      <c r="BM112" s="29" t="e">
        <f t="shared" ref="BM112" si="1783">P112</f>
        <v>#REF!</v>
      </c>
      <c r="BN112" s="29" t="e">
        <f t="shared" ref="BN112" si="1784">Q112</f>
        <v>#REF!</v>
      </c>
      <c r="BO112" s="29" t="e">
        <f t="shared" ref="BO112" si="1785">R112</f>
        <v>#REF!</v>
      </c>
      <c r="BP112" s="29" t="e">
        <f t="shared" ref="BP112" si="1786">S112</f>
        <v>#REF!</v>
      </c>
      <c r="BQ112" s="29" t="e">
        <f t="shared" ref="BQ112" si="1787">T112</f>
        <v>#REF!</v>
      </c>
      <c r="BR112" s="29" t="e">
        <f t="shared" ref="BR112" si="1788">U112</f>
        <v>#REF!</v>
      </c>
      <c r="BS112" s="29" t="e">
        <f t="shared" ref="BS112" si="1789">V112</f>
        <v>#REF!</v>
      </c>
      <c r="BT112" s="29" t="e">
        <f t="shared" ref="BT112" si="1790">W112</f>
        <v>#REF!</v>
      </c>
      <c r="BU112" s="29" t="e">
        <f t="shared" ref="BU112" si="1791">X112</f>
        <v>#REF!</v>
      </c>
      <c r="BV112" s="29" t="e">
        <f t="shared" ref="BV112" si="1792">Y112</f>
        <v>#REF!</v>
      </c>
      <c r="BW112" s="29" t="e">
        <f t="shared" ref="BW112" si="1793">Z112</f>
        <v>#REF!</v>
      </c>
      <c r="BX112" s="29" t="e">
        <f t="shared" ref="BX112" si="1794">AA112</f>
        <v>#REF!</v>
      </c>
      <c r="BY112" s="29" t="e">
        <f t="shared" ref="BY112" si="1795">AB112</f>
        <v>#REF!</v>
      </c>
      <c r="BZ112" s="29" t="e">
        <f t="shared" ref="BZ112" si="1796">AC112</f>
        <v>#REF!</v>
      </c>
      <c r="CA112" s="29" t="e">
        <f t="shared" ref="CA112" si="1797">AD112</f>
        <v>#REF!</v>
      </c>
      <c r="CB112" s="29" t="e">
        <f t="shared" ref="CB112" si="1798">AE112</f>
        <v>#REF!</v>
      </c>
      <c r="CC112" s="29" t="e">
        <f t="shared" ref="CC112" si="1799">AF112</f>
        <v>#REF!</v>
      </c>
      <c r="CD112" s="29" t="e">
        <f t="shared" ref="CD112" si="1800">AG112</f>
        <v>#REF!</v>
      </c>
      <c r="CE112" s="29" t="e">
        <f t="shared" ref="CE112" si="1801">AH112</f>
        <v>#REF!</v>
      </c>
      <c r="CF112" s="29" t="e">
        <f t="shared" ref="CF112" si="1802">AI112</f>
        <v>#REF!</v>
      </c>
      <c r="CG112" s="29" t="e">
        <f t="shared" ref="CG112" si="1803">AJ112</f>
        <v>#REF!</v>
      </c>
      <c r="CH112" s="29" t="e">
        <f t="shared" ref="CH112" si="1804">AK112</f>
        <v>#REF!</v>
      </c>
      <c r="CI112" s="29" t="e">
        <f t="shared" ref="CI112" si="1805">AL112</f>
        <v>#REF!</v>
      </c>
      <c r="CJ112" s="29" t="e">
        <f t="shared" ref="CJ112" si="1806">AM112</f>
        <v>#REF!</v>
      </c>
      <c r="CK112" s="29" t="e">
        <f t="shared" ref="CK112" si="1807">AN112</f>
        <v>#REF!</v>
      </c>
      <c r="CL112" s="29" t="e">
        <f t="shared" ref="CL112" si="1808">AO112</f>
        <v>#REF!</v>
      </c>
      <c r="CM112" s="29" t="e">
        <f t="shared" ref="CM112" si="1809">AP112</f>
        <v>#REF!</v>
      </c>
      <c r="CN112" s="29" t="e">
        <f t="shared" ref="CN112" si="1810">AQ112</f>
        <v>#REF!</v>
      </c>
      <c r="CO112" s="29" t="e">
        <f t="shared" ref="CO112" si="1811">AR112</f>
        <v>#REF!</v>
      </c>
      <c r="CP112" s="29" t="e">
        <f t="shared" ref="CP112" si="1812">AS112</f>
        <v>#REF!</v>
      </c>
      <c r="CQ112" s="29" t="e">
        <f t="shared" ref="CQ112" si="1813">AT112</f>
        <v>#REF!</v>
      </c>
      <c r="CR112" s="29" t="e">
        <f t="shared" ref="CR112" si="1814">AU112</f>
        <v>#REF!</v>
      </c>
      <c r="CS112" s="29" t="e">
        <f t="shared" ref="CS112" si="1815">AV112</f>
        <v>#REF!</v>
      </c>
      <c r="CT112" s="29" t="e">
        <f t="shared" ref="CT112" si="1816">AW112</f>
        <v>#REF!</v>
      </c>
      <c r="CU112" s="29" t="e">
        <f t="shared" ref="CU112" si="1817">AX112</f>
        <v>#REF!</v>
      </c>
      <c r="CV112" s="29" t="e">
        <f t="shared" ref="CV112" si="1818">AY112</f>
        <v>#REF!</v>
      </c>
      <c r="CW112" s="29" t="e">
        <f t="shared" ref="CW112" si="1819">AZ112</f>
        <v>#REF!</v>
      </c>
      <c r="CX112" s="29" t="e">
        <f t="shared" ref="CX112" si="1820">BA112</f>
        <v>#REF!</v>
      </c>
      <c r="CY112" s="29" t="e">
        <f t="shared" ref="CY112" si="1821">BB112</f>
        <v>#REF!</v>
      </c>
      <c r="CZ112" s="29" t="e">
        <f t="shared" ref="CZ112" si="1822">BC112</f>
        <v>#REF!</v>
      </c>
      <c r="DA112" s="29" t="e">
        <f t="shared" ref="DA112" si="1823">BD112</f>
        <v>#REF!</v>
      </c>
      <c r="DB112" s="29" t="e">
        <f t="shared" ref="DB112" si="1824">BE112</f>
        <v>#REF!</v>
      </c>
      <c r="DC112" s="29" t="e">
        <f t="shared" ref="DC112" si="1825">BF112</f>
        <v>#REF!</v>
      </c>
      <c r="DD112" s="29" t="e">
        <f t="shared" ref="DD112" si="1826">BG112</f>
        <v>#REF!</v>
      </c>
      <c r="DE112" s="29" t="e">
        <f t="shared" ref="DE112" si="1827">BH112</f>
        <v>#REF!</v>
      </c>
      <c r="DF112" s="29" t="e">
        <f t="shared" ref="DF112" si="1828">BI112</f>
        <v>#REF!</v>
      </c>
      <c r="DG112" s="29" t="e">
        <f t="shared" ref="DG112" si="1829">BJ112</f>
        <v>#REF!</v>
      </c>
      <c r="DH112" s="29" t="e">
        <f t="shared" ref="DH112" si="1830">BK112</f>
        <v>#REF!</v>
      </c>
      <c r="DI112" s="29" t="e">
        <f t="shared" ref="DI112" si="1831">BL112</f>
        <v>#REF!</v>
      </c>
      <c r="DJ112" s="29" t="e">
        <f t="shared" ref="DJ112" si="1832">BM112</f>
        <v>#REF!</v>
      </c>
      <c r="DK112" s="29" t="e">
        <f t="shared" ref="DK112" si="1833">BN112</f>
        <v>#REF!</v>
      </c>
      <c r="DL112" s="29" t="e">
        <f t="shared" ref="DL112" si="1834">BO112</f>
        <v>#REF!</v>
      </c>
      <c r="DM112" s="29" t="e">
        <f t="shared" ref="DM112" si="1835">BP112</f>
        <v>#REF!</v>
      </c>
      <c r="DN112" s="29" t="e">
        <f t="shared" ref="DN112" si="1836">BQ112</f>
        <v>#REF!</v>
      </c>
      <c r="DO112" s="29" t="e">
        <f t="shared" ref="DO112" si="1837">BR112</f>
        <v>#REF!</v>
      </c>
      <c r="DP112" s="29" t="e">
        <f t="shared" ref="DP112" si="1838">BS112</f>
        <v>#REF!</v>
      </c>
      <c r="DQ112" s="29" t="e">
        <f t="shared" ref="DQ112" si="1839">BT112</f>
        <v>#REF!</v>
      </c>
      <c r="DR112" s="29" t="e">
        <f t="shared" ref="DR112" si="1840">BU112</f>
        <v>#REF!</v>
      </c>
      <c r="DS112" s="29" t="e">
        <f t="shared" ref="DS112" si="1841">BV112</f>
        <v>#REF!</v>
      </c>
      <c r="DT112" s="29" t="e">
        <f t="shared" ref="DT112" si="1842">BW112</f>
        <v>#REF!</v>
      </c>
      <c r="DU112" s="29" t="e">
        <f t="shared" ref="DU112" si="1843">BX112</f>
        <v>#REF!</v>
      </c>
      <c r="DV112" s="29" t="e">
        <f t="shared" ref="DV112" si="1844">BY112</f>
        <v>#REF!</v>
      </c>
      <c r="DW112" s="29" t="e">
        <f t="shared" ref="DW112" si="1845">BZ112</f>
        <v>#REF!</v>
      </c>
      <c r="DX112" s="29" t="e">
        <f t="shared" ref="DX112" si="1846">CA112</f>
        <v>#REF!</v>
      </c>
      <c r="DY112" s="29" t="e">
        <f t="shared" ref="DY112" si="1847">CB112</f>
        <v>#REF!</v>
      </c>
      <c r="DZ112" s="29" t="e">
        <f t="shared" ref="DZ112" si="1848">CC112</f>
        <v>#REF!</v>
      </c>
      <c r="EA112" s="29" t="e">
        <f t="shared" ref="EA112" si="1849">CD112</f>
        <v>#REF!</v>
      </c>
      <c r="EB112" s="29" t="e">
        <f t="shared" ref="EB112" si="1850">CE112</f>
        <v>#REF!</v>
      </c>
      <c r="EC112" s="29" t="e">
        <f t="shared" ref="EC112" si="1851">CF112</f>
        <v>#REF!</v>
      </c>
      <c r="ED112" s="29" t="e">
        <f t="shared" ref="ED112" si="1852">CG112</f>
        <v>#REF!</v>
      </c>
      <c r="EE112" s="29" t="e">
        <f t="shared" ref="EE112" si="1853">CH112</f>
        <v>#REF!</v>
      </c>
      <c r="EF112" s="29" t="e">
        <f t="shared" ref="EF112" si="1854">CI112</f>
        <v>#REF!</v>
      </c>
      <c r="EG112" s="29" t="e">
        <f t="shared" ref="EG112" si="1855">CJ112</f>
        <v>#REF!</v>
      </c>
      <c r="EH112" s="29" t="e">
        <f t="shared" ref="EH112" si="1856">CK112</f>
        <v>#REF!</v>
      </c>
      <c r="EI112" s="29" t="e">
        <f t="shared" ref="EI112" si="1857">CL112</f>
        <v>#REF!</v>
      </c>
      <c r="EJ112" s="29" t="e">
        <f t="shared" ref="EJ112" si="1858">CM112</f>
        <v>#REF!</v>
      </c>
      <c r="EK112" s="29" t="e">
        <f t="shared" ref="EK112" si="1859">CN112</f>
        <v>#REF!</v>
      </c>
      <c r="EL112" s="29" t="e">
        <f t="shared" ref="EL112" si="1860">CO112</f>
        <v>#REF!</v>
      </c>
      <c r="EM112" s="29" t="e">
        <f t="shared" ref="EM112" si="1861">CP112</f>
        <v>#REF!</v>
      </c>
      <c r="EN112" s="29" t="e">
        <f t="shared" ref="EN112" si="1862">CQ112</f>
        <v>#REF!</v>
      </c>
      <c r="EO112" s="29" t="e">
        <f t="shared" ref="EO112" si="1863">CR112</f>
        <v>#REF!</v>
      </c>
      <c r="EP112" s="29" t="e">
        <f t="shared" ref="EP112" si="1864">CS112</f>
        <v>#REF!</v>
      </c>
      <c r="EQ112" s="29" t="e">
        <f t="shared" ref="EQ112" si="1865">CT112</f>
        <v>#REF!</v>
      </c>
      <c r="ER112" s="29" t="e">
        <f t="shared" ref="ER112" si="1866">CU112</f>
        <v>#REF!</v>
      </c>
      <c r="ES112" s="29" t="e">
        <f t="shared" ref="ES112" si="1867">CV112</f>
        <v>#REF!</v>
      </c>
      <c r="ET112" s="29" t="e">
        <f t="shared" ref="ET112" si="1868">CW112</f>
        <v>#REF!</v>
      </c>
      <c r="EU112" s="29" t="e">
        <f t="shared" ref="EU112" si="1869">CX112</f>
        <v>#REF!</v>
      </c>
      <c r="EV112" s="29" t="e">
        <f t="shared" ref="EV112" si="1870">CY112</f>
        <v>#REF!</v>
      </c>
      <c r="EW112" s="29" t="e">
        <f t="shared" ref="EW112" si="1871">CZ112</f>
        <v>#REF!</v>
      </c>
      <c r="EX112" s="29" t="e">
        <f t="shared" ref="EX112" si="1872">DA112</f>
        <v>#REF!</v>
      </c>
      <c r="EY112" s="29" t="e">
        <f t="shared" ref="EY112" si="1873">DB112</f>
        <v>#REF!</v>
      </c>
      <c r="EZ112" s="29" t="e">
        <f t="shared" ref="EZ112" si="1874">DC112</f>
        <v>#REF!</v>
      </c>
      <c r="FA112" s="29" t="e">
        <f t="shared" ref="FA112" si="1875">DD112</f>
        <v>#REF!</v>
      </c>
      <c r="FB112" s="29" t="e">
        <f t="shared" ref="FB112" si="1876">DE112</f>
        <v>#REF!</v>
      </c>
      <c r="FC112" s="29" t="e">
        <f t="shared" ref="FC112" si="1877">DF112</f>
        <v>#REF!</v>
      </c>
      <c r="FD112" s="29" t="e">
        <f t="shared" ref="FD112" si="1878">DG112</f>
        <v>#REF!</v>
      </c>
      <c r="FE112" s="29" t="e">
        <f t="shared" ref="FE112" si="1879">DH112</f>
        <v>#REF!</v>
      </c>
      <c r="FF112" s="29" t="e">
        <f t="shared" ref="FF112" si="1880">DI112</f>
        <v>#REF!</v>
      </c>
      <c r="FG112" s="29" t="e">
        <f t="shared" ref="FG112" si="1881">DJ112</f>
        <v>#REF!</v>
      </c>
      <c r="FH112" s="29" t="e">
        <f t="shared" ref="FH112" si="1882">DK112</f>
        <v>#REF!</v>
      </c>
      <c r="FI112" s="29" t="e">
        <f t="shared" ref="FI112" si="1883">DL112</f>
        <v>#REF!</v>
      </c>
      <c r="FJ112" s="29" t="e">
        <f t="shared" ref="FJ112" si="1884">DM112</f>
        <v>#REF!</v>
      </c>
      <c r="FK112" s="29" t="e">
        <f t="shared" ref="FK112" si="1885">DN112</f>
        <v>#REF!</v>
      </c>
      <c r="FL112" s="29" t="e">
        <f t="shared" ref="FL112" si="1886">DO112</f>
        <v>#REF!</v>
      </c>
      <c r="FM112" s="29" t="e">
        <f t="shared" ref="FM112" si="1887">DP112</f>
        <v>#REF!</v>
      </c>
      <c r="FN112" s="29" t="e">
        <f t="shared" ref="FN112" si="1888">DQ112</f>
        <v>#REF!</v>
      </c>
      <c r="FO112" s="29" t="e">
        <f t="shared" ref="FO112" si="1889">DR112</f>
        <v>#REF!</v>
      </c>
      <c r="FP112" s="29" t="e">
        <f t="shared" ref="FP112" si="1890">DS112</f>
        <v>#REF!</v>
      </c>
      <c r="FQ112" s="29" t="e">
        <f t="shared" ref="FQ112" si="1891">DT112</f>
        <v>#REF!</v>
      </c>
      <c r="FR112" s="29" t="e">
        <f t="shared" ref="FR112" si="1892">DU112</f>
        <v>#REF!</v>
      </c>
      <c r="FS112" s="29" t="e">
        <f t="shared" ref="FS112" si="1893">DV112</f>
        <v>#REF!</v>
      </c>
      <c r="FT112" s="29" t="e">
        <f t="shared" ref="FT112" si="1894">DW112</f>
        <v>#REF!</v>
      </c>
      <c r="FU112" s="29" t="e">
        <f t="shared" ref="FU112" si="1895">DX112</f>
        <v>#REF!</v>
      </c>
      <c r="FV112" s="29" t="e">
        <f t="shared" ref="FV112" si="1896">DY112</f>
        <v>#REF!</v>
      </c>
      <c r="FW112" s="29" t="e">
        <f t="shared" ref="FW112" si="1897">DZ112</f>
        <v>#REF!</v>
      </c>
      <c r="FX112" s="29" t="e">
        <f t="shared" ref="FX112" si="1898">EA112</f>
        <v>#REF!</v>
      </c>
      <c r="FY112" s="29" t="e">
        <f t="shared" ref="FY112" si="1899">EB112</f>
        <v>#REF!</v>
      </c>
      <c r="FZ112" s="29" t="e">
        <f t="shared" ref="FZ112" si="1900">EC112</f>
        <v>#REF!</v>
      </c>
      <c r="GA112" s="29" t="e">
        <f t="shared" ref="GA112" si="1901">ED112</f>
        <v>#REF!</v>
      </c>
      <c r="GB112" s="29" t="e">
        <f t="shared" ref="GB112" si="1902">EE112</f>
        <v>#REF!</v>
      </c>
      <c r="GC112" s="29" t="e">
        <f t="shared" ref="GC112" si="1903">EF112</f>
        <v>#REF!</v>
      </c>
      <c r="GD112" s="29" t="e">
        <f t="shared" ref="GD112" si="1904">EG112</f>
        <v>#REF!</v>
      </c>
      <c r="GE112" s="29" t="e">
        <f t="shared" ref="GE112" si="1905">EH112</f>
        <v>#REF!</v>
      </c>
      <c r="GF112" s="29" t="e">
        <f t="shared" ref="GF112" si="1906">EI112</f>
        <v>#REF!</v>
      </c>
      <c r="GG112" s="29" t="e">
        <f t="shared" ref="GG112" si="1907">EJ112</f>
        <v>#REF!</v>
      </c>
      <c r="GH112" s="29" t="e">
        <f t="shared" ref="GH112" si="1908">EK112</f>
        <v>#REF!</v>
      </c>
      <c r="GI112" s="29" t="e">
        <f t="shared" ref="GI112" si="1909">EL112</f>
        <v>#REF!</v>
      </c>
      <c r="GJ112" s="29" t="e">
        <f t="shared" ref="GJ112" si="1910">EM112</f>
        <v>#REF!</v>
      </c>
      <c r="GK112" s="29" t="e">
        <f t="shared" ref="GK112" si="1911">EN112</f>
        <v>#REF!</v>
      </c>
      <c r="GL112" s="29" t="e">
        <f t="shared" ref="GL112" si="1912">EO112</f>
        <v>#REF!</v>
      </c>
      <c r="GM112" s="29" t="e">
        <f t="shared" ref="GM112" si="1913">EP112</f>
        <v>#REF!</v>
      </c>
      <c r="GN112" s="29" t="e">
        <f t="shared" ref="GN112" si="1914">EQ112</f>
        <v>#REF!</v>
      </c>
      <c r="GO112" s="29" t="e">
        <f t="shared" ref="GO112" si="1915">ER112</f>
        <v>#REF!</v>
      </c>
      <c r="GP112" s="29" t="e">
        <f t="shared" ref="GP112" si="1916">ES112</f>
        <v>#REF!</v>
      </c>
      <c r="GQ112" s="29" t="e">
        <f t="shared" ref="GQ112" si="1917">ET112</f>
        <v>#REF!</v>
      </c>
      <c r="GR112" s="29" t="e">
        <f t="shared" ref="GR112" si="1918">EU112</f>
        <v>#REF!</v>
      </c>
      <c r="GS112" s="29" t="e">
        <f t="shared" ref="GS112" si="1919">EV112</f>
        <v>#REF!</v>
      </c>
      <c r="GT112" s="29" t="e">
        <f t="shared" ref="GT112" si="1920">EW112</f>
        <v>#REF!</v>
      </c>
      <c r="GU112" s="29" t="e">
        <f t="shared" ref="GU112" si="1921">EX112</f>
        <v>#REF!</v>
      </c>
      <c r="GV112" s="29" t="e">
        <f t="shared" ref="GV112" si="1922">EY112</f>
        <v>#REF!</v>
      </c>
      <c r="GW112" s="29" t="e">
        <f t="shared" ref="GW112" si="1923">EZ112</f>
        <v>#REF!</v>
      </c>
      <c r="GX112" s="29" t="e">
        <f t="shared" ref="GX112" si="1924">FA112</f>
        <v>#REF!</v>
      </c>
      <c r="GY112" s="29" t="e">
        <f t="shared" ref="GY112" si="1925">FB112</f>
        <v>#REF!</v>
      </c>
      <c r="GZ112" s="29" t="e">
        <f t="shared" ref="GZ112" si="1926">FC112</f>
        <v>#REF!</v>
      </c>
      <c r="HA112" s="29" t="e">
        <f t="shared" ref="HA112" si="1927">FD112</f>
        <v>#REF!</v>
      </c>
      <c r="HB112" s="29" t="e">
        <f t="shared" ref="HB112" si="1928">FE112</f>
        <v>#REF!</v>
      </c>
      <c r="HC112" s="29" t="e">
        <f t="shared" ref="HC112" si="1929">FF112</f>
        <v>#REF!</v>
      </c>
      <c r="HD112" s="29" t="e">
        <f t="shared" ref="HD112" si="1930">FG112</f>
        <v>#REF!</v>
      </c>
      <c r="HE112" s="29" t="e">
        <f t="shared" ref="HE112" si="1931">FH112</f>
        <v>#REF!</v>
      </c>
      <c r="HF112" s="29" t="e">
        <f t="shared" ref="HF112" si="1932">FI112</f>
        <v>#REF!</v>
      </c>
      <c r="HG112" s="29" t="e">
        <f t="shared" ref="HG112" si="1933">FJ112</f>
        <v>#REF!</v>
      </c>
      <c r="HH112" s="29" t="e">
        <f t="shared" ref="HH112" si="1934">FK112</f>
        <v>#REF!</v>
      </c>
      <c r="HI112" s="29" t="e">
        <f t="shared" ref="HI112" si="1935">FL112</f>
        <v>#REF!</v>
      </c>
      <c r="HJ112" s="29" t="e">
        <f t="shared" ref="HJ112" si="1936">FM112</f>
        <v>#REF!</v>
      </c>
      <c r="HK112" s="29" t="e">
        <f t="shared" ref="HK112" si="1937">FN112</f>
        <v>#REF!</v>
      </c>
      <c r="HL112" s="31" t="s">
        <v>10</v>
      </c>
    </row>
    <row r="113" spans="1:220" ht="21.75" thickBot="1"/>
    <row r="114" spans="1:220" ht="21.75" thickBot="1">
      <c r="J114" t="e">
        <f>#REF!</f>
        <v>#REF!</v>
      </c>
      <c r="K114" s="22" t="e">
        <f>#REF!</f>
        <v>#REF!</v>
      </c>
      <c r="L114" s="22" t="e">
        <f>#REF!</f>
        <v>#REF!</v>
      </c>
      <c r="M114" s="22" t="e">
        <f>#REF!</f>
        <v>#REF!</v>
      </c>
      <c r="N114" s="22" t="e">
        <f>#REF!</f>
        <v>#REF!</v>
      </c>
      <c r="O114" s="23" t="e">
        <f>#REF!</f>
        <v>#REF!</v>
      </c>
      <c r="P114" s="24" t="e">
        <f>#REF!</f>
        <v>#REF!</v>
      </c>
      <c r="Q114" s="25" t="e">
        <f>#REF!</f>
        <v>#REF!</v>
      </c>
    </row>
    <row r="115" spans="1:220" ht="21.75" thickBot="1">
      <c r="I115" s="19">
        <v>1</v>
      </c>
      <c r="J115" s="14" t="e">
        <f>#REF!</f>
        <v>#REF!</v>
      </c>
      <c r="K115" s="22" t="e">
        <f>#REF!</f>
        <v>#REF!</v>
      </c>
      <c r="L115" s="22" t="e">
        <f>#REF!</f>
        <v>#REF!</v>
      </c>
      <c r="M115" s="22" t="e">
        <f>#REF!</f>
        <v>#REF!</v>
      </c>
      <c r="N115" s="22" t="e">
        <f>#REF!</f>
        <v>#REF!</v>
      </c>
      <c r="O115" s="26" t="e">
        <f>#REF!</f>
        <v>#REF!</v>
      </c>
      <c r="P115" s="26" t="e">
        <f>#REF!</f>
        <v>#REF!</v>
      </c>
      <c r="Q115" s="26" t="e">
        <f>#REF!</f>
        <v>#REF!</v>
      </c>
    </row>
    <row r="116" spans="1:220" ht="21.75" thickBot="1">
      <c r="I116" s="19">
        <v>2</v>
      </c>
      <c r="J116" s="14" t="e">
        <f>#REF!</f>
        <v>#REF!</v>
      </c>
      <c r="K116" s="22" t="e">
        <f>#REF!</f>
        <v>#REF!</v>
      </c>
      <c r="L116" s="22" t="e">
        <f>#REF!</f>
        <v>#REF!</v>
      </c>
      <c r="M116" s="22" t="e">
        <f>#REF!</f>
        <v>#REF!</v>
      </c>
      <c r="N116" s="22" t="e">
        <f>#REF!</f>
        <v>#REF!</v>
      </c>
      <c r="O116" s="26" t="e">
        <f>#REF!</f>
        <v>#REF!</v>
      </c>
      <c r="P116" s="26" t="e">
        <f>#REF!</f>
        <v>#REF!</v>
      </c>
      <c r="Q116" s="26" t="e">
        <f>#REF!</f>
        <v>#REF!</v>
      </c>
    </row>
    <row r="117" spans="1:220" ht="21.75" thickBot="1">
      <c r="I117" s="19">
        <v>3</v>
      </c>
      <c r="J117" s="14" t="e">
        <f>#REF!</f>
        <v>#REF!</v>
      </c>
      <c r="K117" s="22" t="e">
        <f>#REF!</f>
        <v>#REF!</v>
      </c>
      <c r="L117" s="22" t="e">
        <f>#REF!</f>
        <v>#REF!</v>
      </c>
      <c r="M117" s="22" t="e">
        <f>#REF!</f>
        <v>#REF!</v>
      </c>
      <c r="N117" s="22" t="e">
        <f>#REF!</f>
        <v>#REF!</v>
      </c>
      <c r="O117" s="26" t="e">
        <f>#REF!</f>
        <v>#REF!</v>
      </c>
      <c r="P117" s="26" t="e">
        <f>#REF!</f>
        <v>#REF!</v>
      </c>
      <c r="Q117" s="26" t="e">
        <f>#REF!</f>
        <v>#REF!</v>
      </c>
    </row>
    <row r="118" spans="1:220" ht="21.75" thickBot="1">
      <c r="I118" s="19">
        <v>4</v>
      </c>
      <c r="J118" s="14" t="e">
        <f>#REF!</f>
        <v>#REF!</v>
      </c>
      <c r="K118" s="22" t="e">
        <f>#REF!</f>
        <v>#REF!</v>
      </c>
      <c r="L118" s="22" t="e">
        <f>#REF!</f>
        <v>#REF!</v>
      </c>
      <c r="M118" s="22" t="e">
        <f>#REF!</f>
        <v>#REF!</v>
      </c>
      <c r="N118" s="22" t="e">
        <f>#REF!</f>
        <v>#REF!</v>
      </c>
      <c r="O118" s="26" t="e">
        <f>#REF!</f>
        <v>#REF!</v>
      </c>
      <c r="P118" s="26" t="e">
        <f>#REF!</f>
        <v>#REF!</v>
      </c>
      <c r="Q118" s="26" t="e">
        <f>#REF!</f>
        <v>#REF!</v>
      </c>
    </row>
    <row r="119" spans="1:220" ht="24" thickBot="1">
      <c r="C119" s="10" t="s">
        <v>9</v>
      </c>
      <c r="D119" s="137" t="e">
        <f>#REF!</f>
        <v>#REF!</v>
      </c>
      <c r="E119" s="138"/>
      <c r="I119" s="19">
        <v>5</v>
      </c>
      <c r="J119" s="14" t="e">
        <f>#REF!</f>
        <v>#REF!</v>
      </c>
      <c r="K119" s="22" t="e">
        <f>#REF!</f>
        <v>#REF!</v>
      </c>
      <c r="L119" s="22" t="e">
        <f>#REF!</f>
        <v>#REF!</v>
      </c>
      <c r="M119" s="22" t="e">
        <f>#REF!</f>
        <v>#REF!</v>
      </c>
      <c r="N119" s="22" t="e">
        <f>#REF!</f>
        <v>#REF!</v>
      </c>
      <c r="O119" s="26" t="e">
        <f>#REF!</f>
        <v>#REF!</v>
      </c>
      <c r="P119" s="26" t="e">
        <f>#REF!</f>
        <v>#REF!</v>
      </c>
      <c r="Q119" s="26" t="e">
        <f>#REF!</f>
        <v>#REF!</v>
      </c>
    </row>
    <row r="120" spans="1:220" ht="21.75" thickBot="1">
      <c r="C120" s="12"/>
      <c r="D120" s="12"/>
      <c r="E120" s="12"/>
      <c r="F120" s="12"/>
      <c r="I120" s="19">
        <v>6</v>
      </c>
      <c r="J120" s="14" t="str">
        <f t="shared" ref="J120:J121" si="1938">IF(I120=5,"الخميس",IF(I120=4,"الأربعاء",IF(I120=3,"الثلاثاء",IF(I120=2,"الإثنين",IF(I120=1,"الأحد",IF(I120=6,"الجمعة",IF(I120=7,"السبت")))))))</f>
        <v>الجمعة</v>
      </c>
      <c r="K120" s="22"/>
      <c r="L120" s="22"/>
      <c r="M120" s="22"/>
      <c r="N120" s="22"/>
      <c r="O120" s="26"/>
      <c r="P120" s="26"/>
      <c r="Q120" s="26"/>
    </row>
    <row r="121" spans="1:220" ht="27" thickBot="1">
      <c r="C121" s="104" t="s">
        <v>12</v>
      </c>
      <c r="D121" s="21"/>
      <c r="E121" s="21"/>
      <c r="F121" s="105"/>
      <c r="G121" s="18">
        <f>(COUNTA(C128:HK128))-(COUNTIF(C128:HK128,0))</f>
        <v>217</v>
      </c>
      <c r="I121" s="20">
        <v>7</v>
      </c>
      <c r="J121" s="14" t="str">
        <f t="shared" si="1938"/>
        <v>السبت</v>
      </c>
      <c r="K121" s="22"/>
      <c r="L121" s="22"/>
      <c r="M121" s="22"/>
      <c r="N121" s="22"/>
      <c r="O121" s="26"/>
      <c r="P121" s="26"/>
      <c r="Q121" s="26"/>
    </row>
    <row r="122" spans="1:220" ht="21.75" thickBot="1">
      <c r="I122" s="15"/>
      <c r="J122" s="15"/>
    </row>
    <row r="123" spans="1:220">
      <c r="C123" s="139" t="e">
        <f>DAY(C124)</f>
        <v>#REF!</v>
      </c>
      <c r="D123" s="140"/>
      <c r="E123" s="141"/>
      <c r="F123" s="141"/>
      <c r="G123" s="141"/>
      <c r="H123" s="141"/>
      <c r="I123" s="142"/>
      <c r="J123" s="139" t="e">
        <f>DAY(J124)</f>
        <v>#REF!</v>
      </c>
      <c r="K123" s="140"/>
      <c r="L123" s="141"/>
      <c r="M123" s="141"/>
      <c r="N123" s="141"/>
      <c r="O123" s="141"/>
      <c r="P123" s="142"/>
      <c r="Q123" s="139" t="e">
        <f>DAY(Q124)</f>
        <v>#REF!</v>
      </c>
      <c r="R123" s="140"/>
      <c r="S123" s="141"/>
      <c r="T123" s="141"/>
      <c r="U123" s="141"/>
      <c r="V123" s="141"/>
      <c r="W123" s="142"/>
      <c r="X123" s="139" t="e">
        <f>DAY(X124)</f>
        <v>#REF!</v>
      </c>
      <c r="Y123" s="140"/>
      <c r="Z123" s="141"/>
      <c r="AA123" s="141"/>
      <c r="AB123" s="141"/>
      <c r="AC123" s="141"/>
      <c r="AD123" s="142"/>
      <c r="AE123" s="139" t="e">
        <f t="shared" ref="AE123" si="1939">DAY(AE124)</f>
        <v>#REF!</v>
      </c>
      <c r="AF123" s="140"/>
      <c r="AG123" s="141"/>
      <c r="AH123" s="141"/>
      <c r="AI123" s="141"/>
      <c r="AJ123" s="141"/>
      <c r="AK123" s="142"/>
      <c r="AL123" s="139" t="e">
        <f t="shared" ref="AL123" si="1940">DAY(AL124)</f>
        <v>#REF!</v>
      </c>
      <c r="AM123" s="140"/>
      <c r="AN123" s="141"/>
      <c r="AO123" s="141"/>
      <c r="AP123" s="141"/>
      <c r="AQ123" s="141"/>
      <c r="AR123" s="142"/>
      <c r="AS123" s="139" t="e">
        <f t="shared" ref="AS123" si="1941">DAY(AS124)</f>
        <v>#REF!</v>
      </c>
      <c r="AT123" s="140"/>
      <c r="AU123" s="141"/>
      <c r="AV123" s="141"/>
      <c r="AW123" s="141"/>
      <c r="AX123" s="141"/>
      <c r="AY123" s="142"/>
      <c r="AZ123" s="139" t="e">
        <f t="shared" ref="AZ123" si="1942">DAY(AZ124)</f>
        <v>#REF!</v>
      </c>
      <c r="BA123" s="140"/>
      <c r="BB123" s="141"/>
      <c r="BC123" s="141"/>
      <c r="BD123" s="141"/>
      <c r="BE123" s="141"/>
      <c r="BF123" s="142"/>
      <c r="BG123" s="139" t="e">
        <f t="shared" ref="BG123" si="1943">DAY(BG124)</f>
        <v>#REF!</v>
      </c>
      <c r="BH123" s="140"/>
      <c r="BI123" s="141"/>
      <c r="BJ123" s="141"/>
      <c r="BK123" s="141"/>
      <c r="BL123" s="141"/>
      <c r="BM123" s="142"/>
      <c r="BN123" s="139" t="e">
        <f t="shared" ref="BN123" si="1944">DAY(BN124)</f>
        <v>#REF!</v>
      </c>
      <c r="BO123" s="140"/>
      <c r="BP123" s="141"/>
      <c r="BQ123" s="141"/>
      <c r="BR123" s="141"/>
      <c r="BS123" s="141"/>
      <c r="BT123" s="142"/>
      <c r="BU123" s="139" t="e">
        <f t="shared" ref="BU123" si="1945">DAY(BU124)</f>
        <v>#REF!</v>
      </c>
      <c r="BV123" s="140"/>
      <c r="BW123" s="141"/>
      <c r="BX123" s="141"/>
      <c r="BY123" s="141"/>
      <c r="BZ123" s="141"/>
      <c r="CA123" s="142"/>
      <c r="CB123" s="139" t="e">
        <f t="shared" ref="CB123" si="1946">DAY(CB124)</f>
        <v>#REF!</v>
      </c>
      <c r="CC123" s="140"/>
      <c r="CD123" s="141"/>
      <c r="CE123" s="141"/>
      <c r="CF123" s="141"/>
      <c r="CG123" s="141"/>
      <c r="CH123" s="142"/>
      <c r="CI123" s="139" t="e">
        <f t="shared" ref="CI123" si="1947">DAY(CI124)</f>
        <v>#REF!</v>
      </c>
      <c r="CJ123" s="140"/>
      <c r="CK123" s="141"/>
      <c r="CL123" s="141"/>
      <c r="CM123" s="141"/>
      <c r="CN123" s="141"/>
      <c r="CO123" s="142"/>
      <c r="CP123" s="139" t="e">
        <f t="shared" ref="CP123" si="1948">DAY(CP124)</f>
        <v>#REF!</v>
      </c>
      <c r="CQ123" s="140"/>
      <c r="CR123" s="141"/>
      <c r="CS123" s="141"/>
      <c r="CT123" s="141"/>
      <c r="CU123" s="141"/>
      <c r="CV123" s="142"/>
      <c r="CW123" s="139" t="e">
        <f t="shared" ref="CW123" si="1949">DAY(CW124)</f>
        <v>#REF!</v>
      </c>
      <c r="CX123" s="140"/>
      <c r="CY123" s="141"/>
      <c r="CZ123" s="141"/>
      <c r="DA123" s="141"/>
      <c r="DB123" s="141"/>
      <c r="DC123" s="142"/>
      <c r="DD123" s="139" t="e">
        <f t="shared" ref="DD123" si="1950">DAY(DD124)</f>
        <v>#REF!</v>
      </c>
      <c r="DE123" s="140"/>
      <c r="DF123" s="141"/>
      <c r="DG123" s="141"/>
      <c r="DH123" s="141"/>
      <c r="DI123" s="141"/>
      <c r="DJ123" s="142"/>
      <c r="DK123" s="139" t="e">
        <f t="shared" ref="DK123" si="1951">DAY(DK124)</f>
        <v>#REF!</v>
      </c>
      <c r="DL123" s="140"/>
      <c r="DM123" s="141"/>
      <c r="DN123" s="141"/>
      <c r="DO123" s="141"/>
      <c r="DP123" s="141"/>
      <c r="DQ123" s="142"/>
      <c r="DR123" s="139" t="e">
        <f t="shared" ref="DR123" si="1952">DAY(DR124)</f>
        <v>#REF!</v>
      </c>
      <c r="DS123" s="140"/>
      <c r="DT123" s="141"/>
      <c r="DU123" s="141"/>
      <c r="DV123" s="141"/>
      <c r="DW123" s="141"/>
      <c r="DX123" s="142"/>
      <c r="DY123" s="139" t="e">
        <f t="shared" ref="DY123" si="1953">DAY(DY124)</f>
        <v>#REF!</v>
      </c>
      <c r="DZ123" s="140"/>
      <c r="EA123" s="141"/>
      <c r="EB123" s="141"/>
      <c r="EC123" s="141"/>
      <c r="ED123" s="141"/>
      <c r="EE123" s="142"/>
      <c r="EF123" s="139" t="e">
        <f t="shared" ref="EF123" si="1954">DAY(EF124)</f>
        <v>#REF!</v>
      </c>
      <c r="EG123" s="140"/>
      <c r="EH123" s="141"/>
      <c r="EI123" s="141"/>
      <c r="EJ123" s="141"/>
      <c r="EK123" s="141"/>
      <c r="EL123" s="142"/>
      <c r="EM123" s="139" t="e">
        <f t="shared" ref="EM123" si="1955">DAY(EM124)</f>
        <v>#REF!</v>
      </c>
      <c r="EN123" s="140"/>
      <c r="EO123" s="141"/>
      <c r="EP123" s="141"/>
      <c r="EQ123" s="141"/>
      <c r="ER123" s="141"/>
      <c r="ES123" s="142"/>
      <c r="ET123" s="139" t="e">
        <f t="shared" ref="ET123" si="1956">DAY(ET124)</f>
        <v>#REF!</v>
      </c>
      <c r="EU123" s="140"/>
      <c r="EV123" s="141"/>
      <c r="EW123" s="141"/>
      <c r="EX123" s="141"/>
      <c r="EY123" s="141"/>
      <c r="EZ123" s="142"/>
      <c r="FA123" s="139" t="e">
        <f t="shared" ref="FA123" si="1957">DAY(FA124)</f>
        <v>#REF!</v>
      </c>
      <c r="FB123" s="140"/>
      <c r="FC123" s="141"/>
      <c r="FD123" s="141"/>
      <c r="FE123" s="141"/>
      <c r="FF123" s="141"/>
      <c r="FG123" s="142"/>
      <c r="FH123" s="139" t="e">
        <f t="shared" ref="FH123" si="1958">DAY(FH124)</f>
        <v>#REF!</v>
      </c>
      <c r="FI123" s="140"/>
      <c r="FJ123" s="141"/>
      <c r="FK123" s="141"/>
      <c r="FL123" s="141"/>
      <c r="FM123" s="141"/>
      <c r="FN123" s="142"/>
      <c r="FO123" s="139" t="e">
        <f t="shared" ref="FO123" si="1959">DAY(FO124)</f>
        <v>#REF!</v>
      </c>
      <c r="FP123" s="140"/>
      <c r="FQ123" s="141"/>
      <c r="FR123" s="141"/>
      <c r="FS123" s="141"/>
      <c r="FT123" s="141"/>
      <c r="FU123" s="142"/>
      <c r="FV123" s="139" t="e">
        <f t="shared" ref="FV123" si="1960">DAY(FV124)</f>
        <v>#REF!</v>
      </c>
      <c r="FW123" s="140"/>
      <c r="FX123" s="141"/>
      <c r="FY123" s="141"/>
      <c r="FZ123" s="141"/>
      <c r="GA123" s="141"/>
      <c r="GB123" s="142"/>
      <c r="GC123" s="139" t="e">
        <f t="shared" ref="GC123" si="1961">DAY(GC124)</f>
        <v>#REF!</v>
      </c>
      <c r="GD123" s="140"/>
      <c r="GE123" s="141"/>
      <c r="GF123" s="141"/>
      <c r="GG123" s="141"/>
      <c r="GH123" s="141"/>
      <c r="GI123" s="142"/>
      <c r="GJ123" s="139" t="e">
        <f t="shared" ref="GJ123" si="1962">DAY(GJ124)</f>
        <v>#REF!</v>
      </c>
      <c r="GK123" s="140"/>
      <c r="GL123" s="141"/>
      <c r="GM123" s="141"/>
      <c r="GN123" s="141"/>
      <c r="GO123" s="141"/>
      <c r="GP123" s="142"/>
      <c r="GQ123" s="139" t="e">
        <f t="shared" ref="GQ123" si="1963">DAY(GQ124)</f>
        <v>#REF!</v>
      </c>
      <c r="GR123" s="140"/>
      <c r="GS123" s="141"/>
      <c r="GT123" s="141"/>
      <c r="GU123" s="141"/>
      <c r="GV123" s="141"/>
      <c r="GW123" s="142"/>
      <c r="GX123" s="139" t="e">
        <f t="shared" ref="GX123" si="1964">DAY(GX124)</f>
        <v>#REF!</v>
      </c>
      <c r="GY123" s="140"/>
      <c r="GZ123" s="141"/>
      <c r="HA123" s="141"/>
      <c r="HB123" s="141"/>
      <c r="HC123" s="141"/>
      <c r="HD123" s="142"/>
      <c r="HE123" s="139" t="e">
        <f t="shared" ref="HE123" si="1965">DAY(HE124)</f>
        <v>#REF!</v>
      </c>
      <c r="HF123" s="140"/>
      <c r="HG123" s="141"/>
      <c r="HH123" s="141"/>
      <c r="HI123" s="141"/>
      <c r="HJ123" s="141"/>
      <c r="HK123" s="142"/>
    </row>
    <row r="124" spans="1:220">
      <c r="C124" s="143" t="e">
        <f>#REF!</f>
        <v>#REF!</v>
      </c>
      <c r="D124" s="144"/>
      <c r="E124" s="144"/>
      <c r="F124" s="144"/>
      <c r="G124" s="144"/>
      <c r="H124" s="144"/>
      <c r="I124" s="145"/>
      <c r="J124" s="143" t="e">
        <f>C124+1</f>
        <v>#REF!</v>
      </c>
      <c r="K124" s="144"/>
      <c r="L124" s="144"/>
      <c r="M124" s="144"/>
      <c r="N124" s="144"/>
      <c r="O124" s="144"/>
      <c r="P124" s="145"/>
      <c r="Q124" s="143" t="e">
        <f>J124+1</f>
        <v>#REF!</v>
      </c>
      <c r="R124" s="144"/>
      <c r="S124" s="144"/>
      <c r="T124" s="144"/>
      <c r="U124" s="144"/>
      <c r="V124" s="144"/>
      <c r="W124" s="145"/>
      <c r="X124" s="143" t="e">
        <f>Q124+1</f>
        <v>#REF!</v>
      </c>
      <c r="Y124" s="144"/>
      <c r="Z124" s="144"/>
      <c r="AA124" s="144"/>
      <c r="AB124" s="144"/>
      <c r="AC124" s="144"/>
      <c r="AD124" s="145"/>
      <c r="AE124" s="143" t="e">
        <f t="shared" ref="AE124" si="1966">X124+1</f>
        <v>#REF!</v>
      </c>
      <c r="AF124" s="144"/>
      <c r="AG124" s="144"/>
      <c r="AH124" s="144"/>
      <c r="AI124" s="144"/>
      <c r="AJ124" s="144"/>
      <c r="AK124" s="145"/>
      <c r="AL124" s="143" t="e">
        <f t="shared" ref="AL124" si="1967">AE124+1</f>
        <v>#REF!</v>
      </c>
      <c r="AM124" s="144"/>
      <c r="AN124" s="144"/>
      <c r="AO124" s="144"/>
      <c r="AP124" s="144"/>
      <c r="AQ124" s="144"/>
      <c r="AR124" s="145"/>
      <c r="AS124" s="143" t="e">
        <f t="shared" ref="AS124" si="1968">AL124+1</f>
        <v>#REF!</v>
      </c>
      <c r="AT124" s="144"/>
      <c r="AU124" s="144"/>
      <c r="AV124" s="144"/>
      <c r="AW124" s="144"/>
      <c r="AX124" s="144"/>
      <c r="AY124" s="145"/>
      <c r="AZ124" s="143" t="e">
        <f t="shared" ref="AZ124" si="1969">AS124+1</f>
        <v>#REF!</v>
      </c>
      <c r="BA124" s="144"/>
      <c r="BB124" s="144"/>
      <c r="BC124" s="144"/>
      <c r="BD124" s="144"/>
      <c r="BE124" s="144"/>
      <c r="BF124" s="145"/>
      <c r="BG124" s="143" t="e">
        <f t="shared" ref="BG124" si="1970">AZ124+1</f>
        <v>#REF!</v>
      </c>
      <c r="BH124" s="144"/>
      <c r="BI124" s="144"/>
      <c r="BJ124" s="144"/>
      <c r="BK124" s="144"/>
      <c r="BL124" s="144"/>
      <c r="BM124" s="145"/>
      <c r="BN124" s="143" t="e">
        <f t="shared" ref="BN124" si="1971">BG124+1</f>
        <v>#REF!</v>
      </c>
      <c r="BO124" s="144"/>
      <c r="BP124" s="144"/>
      <c r="BQ124" s="144"/>
      <c r="BR124" s="144"/>
      <c r="BS124" s="144"/>
      <c r="BT124" s="145"/>
      <c r="BU124" s="143" t="e">
        <f t="shared" ref="BU124" si="1972">BN124+1</f>
        <v>#REF!</v>
      </c>
      <c r="BV124" s="144"/>
      <c r="BW124" s="144"/>
      <c r="BX124" s="144"/>
      <c r="BY124" s="144"/>
      <c r="BZ124" s="144"/>
      <c r="CA124" s="145"/>
      <c r="CB124" s="143" t="e">
        <f t="shared" ref="CB124" si="1973">BU124+1</f>
        <v>#REF!</v>
      </c>
      <c r="CC124" s="144"/>
      <c r="CD124" s="144"/>
      <c r="CE124" s="144"/>
      <c r="CF124" s="144"/>
      <c r="CG124" s="144"/>
      <c r="CH124" s="145"/>
      <c r="CI124" s="143" t="e">
        <f t="shared" ref="CI124" si="1974">CB124+1</f>
        <v>#REF!</v>
      </c>
      <c r="CJ124" s="144"/>
      <c r="CK124" s="144"/>
      <c r="CL124" s="144"/>
      <c r="CM124" s="144"/>
      <c r="CN124" s="144"/>
      <c r="CO124" s="145"/>
      <c r="CP124" s="143" t="e">
        <f t="shared" ref="CP124" si="1975">CI124+1</f>
        <v>#REF!</v>
      </c>
      <c r="CQ124" s="144"/>
      <c r="CR124" s="144"/>
      <c r="CS124" s="144"/>
      <c r="CT124" s="144"/>
      <c r="CU124" s="144"/>
      <c r="CV124" s="145"/>
      <c r="CW124" s="143" t="e">
        <f t="shared" ref="CW124" si="1976">CP124+1</f>
        <v>#REF!</v>
      </c>
      <c r="CX124" s="144"/>
      <c r="CY124" s="144"/>
      <c r="CZ124" s="144"/>
      <c r="DA124" s="144"/>
      <c r="DB124" s="144"/>
      <c r="DC124" s="145"/>
      <c r="DD124" s="143" t="e">
        <f t="shared" ref="DD124" si="1977">CW124+1</f>
        <v>#REF!</v>
      </c>
      <c r="DE124" s="144"/>
      <c r="DF124" s="144"/>
      <c r="DG124" s="144"/>
      <c r="DH124" s="144"/>
      <c r="DI124" s="144"/>
      <c r="DJ124" s="145"/>
      <c r="DK124" s="143" t="e">
        <f t="shared" ref="DK124" si="1978">DD124+1</f>
        <v>#REF!</v>
      </c>
      <c r="DL124" s="144"/>
      <c r="DM124" s="144"/>
      <c r="DN124" s="144"/>
      <c r="DO124" s="144"/>
      <c r="DP124" s="144"/>
      <c r="DQ124" s="145"/>
      <c r="DR124" s="143" t="e">
        <f t="shared" ref="DR124" si="1979">DK124+1</f>
        <v>#REF!</v>
      </c>
      <c r="DS124" s="144"/>
      <c r="DT124" s="144"/>
      <c r="DU124" s="144"/>
      <c r="DV124" s="144"/>
      <c r="DW124" s="144"/>
      <c r="DX124" s="145"/>
      <c r="DY124" s="143" t="e">
        <f t="shared" ref="DY124" si="1980">DR124+1</f>
        <v>#REF!</v>
      </c>
      <c r="DZ124" s="144"/>
      <c r="EA124" s="144"/>
      <c r="EB124" s="144"/>
      <c r="EC124" s="144"/>
      <c r="ED124" s="144"/>
      <c r="EE124" s="145"/>
      <c r="EF124" s="143" t="e">
        <f t="shared" ref="EF124" si="1981">DY124+1</f>
        <v>#REF!</v>
      </c>
      <c r="EG124" s="144"/>
      <c r="EH124" s="144"/>
      <c r="EI124" s="144"/>
      <c r="EJ124" s="144"/>
      <c r="EK124" s="144"/>
      <c r="EL124" s="145"/>
      <c r="EM124" s="143" t="e">
        <f t="shared" ref="EM124" si="1982">EF124+1</f>
        <v>#REF!</v>
      </c>
      <c r="EN124" s="144"/>
      <c r="EO124" s="144"/>
      <c r="EP124" s="144"/>
      <c r="EQ124" s="144"/>
      <c r="ER124" s="144"/>
      <c r="ES124" s="145"/>
      <c r="ET124" s="143" t="e">
        <f t="shared" ref="ET124" si="1983">EM124+1</f>
        <v>#REF!</v>
      </c>
      <c r="EU124" s="144"/>
      <c r="EV124" s="144"/>
      <c r="EW124" s="144"/>
      <c r="EX124" s="144"/>
      <c r="EY124" s="144"/>
      <c r="EZ124" s="145"/>
      <c r="FA124" s="143" t="e">
        <f t="shared" ref="FA124" si="1984">ET124+1</f>
        <v>#REF!</v>
      </c>
      <c r="FB124" s="144"/>
      <c r="FC124" s="144"/>
      <c r="FD124" s="144"/>
      <c r="FE124" s="144"/>
      <c r="FF124" s="144"/>
      <c r="FG124" s="145"/>
      <c r="FH124" s="143" t="e">
        <f t="shared" ref="FH124" si="1985">FA124+1</f>
        <v>#REF!</v>
      </c>
      <c r="FI124" s="144"/>
      <c r="FJ124" s="144"/>
      <c r="FK124" s="144"/>
      <c r="FL124" s="144"/>
      <c r="FM124" s="144"/>
      <c r="FN124" s="145"/>
      <c r="FO124" s="143" t="e">
        <f t="shared" ref="FO124" si="1986">FH124+1</f>
        <v>#REF!</v>
      </c>
      <c r="FP124" s="144"/>
      <c r="FQ124" s="144"/>
      <c r="FR124" s="144"/>
      <c r="FS124" s="144"/>
      <c r="FT124" s="144"/>
      <c r="FU124" s="145"/>
      <c r="FV124" s="143" t="e">
        <f t="shared" ref="FV124" si="1987">FO124+1</f>
        <v>#REF!</v>
      </c>
      <c r="FW124" s="144"/>
      <c r="FX124" s="144"/>
      <c r="FY124" s="144"/>
      <c r="FZ124" s="144"/>
      <c r="GA124" s="144"/>
      <c r="GB124" s="145"/>
      <c r="GC124" s="143" t="e">
        <f t="shared" ref="GC124" si="1988">FV124+1</f>
        <v>#REF!</v>
      </c>
      <c r="GD124" s="144"/>
      <c r="GE124" s="144"/>
      <c r="GF124" s="144"/>
      <c r="GG124" s="144"/>
      <c r="GH124" s="144"/>
      <c r="GI124" s="145"/>
      <c r="GJ124" s="143" t="e">
        <f t="shared" ref="GJ124" si="1989">GC124+1</f>
        <v>#REF!</v>
      </c>
      <c r="GK124" s="144"/>
      <c r="GL124" s="144"/>
      <c r="GM124" s="144"/>
      <c r="GN124" s="144"/>
      <c r="GO124" s="144"/>
      <c r="GP124" s="145"/>
      <c r="GQ124" s="143" t="e">
        <f t="shared" ref="GQ124" si="1990">GJ124+1</f>
        <v>#REF!</v>
      </c>
      <c r="GR124" s="144"/>
      <c r="GS124" s="144"/>
      <c r="GT124" s="144"/>
      <c r="GU124" s="144"/>
      <c r="GV124" s="144"/>
      <c r="GW124" s="145"/>
      <c r="GX124" s="143" t="e">
        <f t="shared" ref="GX124" si="1991">GQ124+1</f>
        <v>#REF!</v>
      </c>
      <c r="GY124" s="144"/>
      <c r="GZ124" s="144"/>
      <c r="HA124" s="144"/>
      <c r="HB124" s="144"/>
      <c r="HC124" s="144"/>
      <c r="HD124" s="145"/>
      <c r="HE124" s="143" t="e">
        <f t="shared" ref="HE124" si="1992">GX124+1</f>
        <v>#REF!</v>
      </c>
      <c r="HF124" s="144"/>
      <c r="HG124" s="144"/>
      <c r="HH124" s="144"/>
      <c r="HI124" s="144"/>
      <c r="HJ124" s="144"/>
      <c r="HK124" s="145"/>
    </row>
    <row r="125" spans="1:220" s="7" customFormat="1" ht="15.75" customHeight="1">
      <c r="B125" s="13"/>
      <c r="C125" s="146" t="e">
        <f>IF(C126=5,"الخميس",IF(C126=4,"الأربعاء",IF(C126=3,"الثلاثاء",IF(C126=2,"الإثنين",IF(C126=1,"الأحد",IF(C126=6,"الجمعة",IF(C126=7,"السبت")))))))</f>
        <v>#REF!</v>
      </c>
      <c r="D125" s="144"/>
      <c r="E125" s="144"/>
      <c r="F125" s="144"/>
      <c r="G125" s="144"/>
      <c r="H125" s="144"/>
      <c r="I125" s="145"/>
      <c r="J125" s="146" t="e">
        <f>IF(J126=5,"الخميس",IF(J126=4,"الأربعاء",IF(J126=3,"الثلاثاء",IF(J126=2,"الإثنين",IF(J126=1,"الأحد",IF(J126=6,"الجمعة",IF(J126=7,"السبت")))))))</f>
        <v>#REF!</v>
      </c>
      <c r="K125" s="144"/>
      <c r="L125" s="144"/>
      <c r="M125" s="144"/>
      <c r="N125" s="144"/>
      <c r="O125" s="144"/>
      <c r="P125" s="145"/>
      <c r="Q125" s="146" t="e">
        <f>IF(Q126=5,"الخميس",IF(Q126=4,"الأربعاء",IF(Q126=3,"الثلاثاء",IF(Q126=2,"الإثنين",IF(Q126=1,"الأحد",IF(Q126=6,"الجمعة",IF(Q126=7,"السبت")))))))</f>
        <v>#REF!</v>
      </c>
      <c r="R125" s="144"/>
      <c r="S125" s="144"/>
      <c r="T125" s="144"/>
      <c r="U125" s="144"/>
      <c r="V125" s="144"/>
      <c r="W125" s="145"/>
      <c r="X125" s="146" t="e">
        <f>IF(X126=5,"الخميس",IF(X126=4,"الأربعاء",IF(X126=3,"الثلاثاء",IF(X126=2,"الإثنين",IF(X126=1,"الأحد",IF(X126=6,"الجمعة",IF(X126=7,"السبت")))))))</f>
        <v>#REF!</v>
      </c>
      <c r="Y125" s="144"/>
      <c r="Z125" s="144"/>
      <c r="AA125" s="144"/>
      <c r="AB125" s="144"/>
      <c r="AC125" s="144"/>
      <c r="AD125" s="145"/>
      <c r="AE125" s="146" t="e">
        <f t="shared" ref="AE125" si="1993">IF(AE126=5,"الخميس",IF(AE126=4,"الأربعاء",IF(AE126=3,"الثلاثاء",IF(AE126=2,"الإثنين",IF(AE126=1,"الأحد",IF(AE126=6,"الجمعة",IF(AE126=7,"السبت")))))))</f>
        <v>#REF!</v>
      </c>
      <c r="AF125" s="144"/>
      <c r="AG125" s="144"/>
      <c r="AH125" s="144"/>
      <c r="AI125" s="144"/>
      <c r="AJ125" s="144"/>
      <c r="AK125" s="145"/>
      <c r="AL125" s="146" t="e">
        <f t="shared" ref="AL125" si="1994">IF(AL126=5,"الخميس",IF(AL126=4,"الأربعاء",IF(AL126=3,"الثلاثاء",IF(AL126=2,"الإثنين",IF(AL126=1,"الأحد",IF(AL126=6,"الجمعة",IF(AL126=7,"السبت")))))))</f>
        <v>#REF!</v>
      </c>
      <c r="AM125" s="144"/>
      <c r="AN125" s="144"/>
      <c r="AO125" s="144"/>
      <c r="AP125" s="144"/>
      <c r="AQ125" s="144"/>
      <c r="AR125" s="145"/>
      <c r="AS125" s="146" t="e">
        <f t="shared" ref="AS125" si="1995">IF(AS126=5,"الخميس",IF(AS126=4,"الأربعاء",IF(AS126=3,"الثلاثاء",IF(AS126=2,"الإثنين",IF(AS126=1,"الأحد",IF(AS126=6,"الجمعة",IF(AS126=7,"السبت")))))))</f>
        <v>#REF!</v>
      </c>
      <c r="AT125" s="144"/>
      <c r="AU125" s="144"/>
      <c r="AV125" s="144"/>
      <c r="AW125" s="144"/>
      <c r="AX125" s="144"/>
      <c r="AY125" s="145"/>
      <c r="AZ125" s="146" t="e">
        <f t="shared" ref="AZ125" si="1996">IF(AZ126=5,"الخميس",IF(AZ126=4,"الأربعاء",IF(AZ126=3,"الثلاثاء",IF(AZ126=2,"الإثنين",IF(AZ126=1,"الأحد",IF(AZ126=6,"الجمعة",IF(AZ126=7,"السبت")))))))</f>
        <v>#REF!</v>
      </c>
      <c r="BA125" s="144"/>
      <c r="BB125" s="144"/>
      <c r="BC125" s="144"/>
      <c r="BD125" s="144"/>
      <c r="BE125" s="144"/>
      <c r="BF125" s="145"/>
      <c r="BG125" s="146" t="e">
        <f t="shared" ref="BG125" si="1997">IF(BG126=5,"الخميس",IF(BG126=4,"الأربعاء",IF(BG126=3,"الثلاثاء",IF(BG126=2,"الإثنين",IF(BG126=1,"الأحد",IF(BG126=6,"الجمعة",IF(BG126=7,"السبت")))))))</f>
        <v>#REF!</v>
      </c>
      <c r="BH125" s="144"/>
      <c r="BI125" s="144"/>
      <c r="BJ125" s="144"/>
      <c r="BK125" s="144"/>
      <c r="BL125" s="144"/>
      <c r="BM125" s="145"/>
      <c r="BN125" s="146" t="e">
        <f t="shared" ref="BN125" si="1998">IF(BN126=5,"الخميس",IF(BN126=4,"الأربعاء",IF(BN126=3,"الثلاثاء",IF(BN126=2,"الإثنين",IF(BN126=1,"الأحد",IF(BN126=6,"الجمعة",IF(BN126=7,"السبت")))))))</f>
        <v>#REF!</v>
      </c>
      <c r="BO125" s="144"/>
      <c r="BP125" s="144"/>
      <c r="BQ125" s="144"/>
      <c r="BR125" s="144"/>
      <c r="BS125" s="144"/>
      <c r="BT125" s="145"/>
      <c r="BU125" s="146" t="e">
        <f t="shared" ref="BU125" si="1999">IF(BU126=5,"الخميس",IF(BU126=4,"الأربعاء",IF(BU126=3,"الثلاثاء",IF(BU126=2,"الإثنين",IF(BU126=1,"الأحد",IF(BU126=6,"الجمعة",IF(BU126=7,"السبت")))))))</f>
        <v>#REF!</v>
      </c>
      <c r="BV125" s="144"/>
      <c r="BW125" s="144"/>
      <c r="BX125" s="144"/>
      <c r="BY125" s="144"/>
      <c r="BZ125" s="144"/>
      <c r="CA125" s="145"/>
      <c r="CB125" s="146" t="e">
        <f t="shared" ref="CB125" si="2000">IF(CB126=5,"الخميس",IF(CB126=4,"الأربعاء",IF(CB126=3,"الثلاثاء",IF(CB126=2,"الإثنين",IF(CB126=1,"الأحد",IF(CB126=6,"الجمعة",IF(CB126=7,"السبت")))))))</f>
        <v>#REF!</v>
      </c>
      <c r="CC125" s="144"/>
      <c r="CD125" s="144"/>
      <c r="CE125" s="144"/>
      <c r="CF125" s="144"/>
      <c r="CG125" s="144"/>
      <c r="CH125" s="145"/>
      <c r="CI125" s="146" t="e">
        <f t="shared" ref="CI125" si="2001">IF(CI126=5,"الخميس",IF(CI126=4,"الأربعاء",IF(CI126=3,"الثلاثاء",IF(CI126=2,"الإثنين",IF(CI126=1,"الأحد",IF(CI126=6,"الجمعة",IF(CI126=7,"السبت")))))))</f>
        <v>#REF!</v>
      </c>
      <c r="CJ125" s="144"/>
      <c r="CK125" s="144"/>
      <c r="CL125" s="144"/>
      <c r="CM125" s="144"/>
      <c r="CN125" s="144"/>
      <c r="CO125" s="145"/>
      <c r="CP125" s="146" t="e">
        <f t="shared" ref="CP125" si="2002">IF(CP126=5,"الخميس",IF(CP126=4,"الأربعاء",IF(CP126=3,"الثلاثاء",IF(CP126=2,"الإثنين",IF(CP126=1,"الأحد",IF(CP126=6,"الجمعة",IF(CP126=7,"السبت")))))))</f>
        <v>#REF!</v>
      </c>
      <c r="CQ125" s="144"/>
      <c r="CR125" s="144"/>
      <c r="CS125" s="144"/>
      <c r="CT125" s="144"/>
      <c r="CU125" s="144"/>
      <c r="CV125" s="145"/>
      <c r="CW125" s="146" t="e">
        <f t="shared" ref="CW125" si="2003">IF(CW126=5,"الخميس",IF(CW126=4,"الأربعاء",IF(CW126=3,"الثلاثاء",IF(CW126=2,"الإثنين",IF(CW126=1,"الأحد",IF(CW126=6,"الجمعة",IF(CW126=7,"السبت")))))))</f>
        <v>#REF!</v>
      </c>
      <c r="CX125" s="144"/>
      <c r="CY125" s="144"/>
      <c r="CZ125" s="144"/>
      <c r="DA125" s="144"/>
      <c r="DB125" s="144"/>
      <c r="DC125" s="145"/>
      <c r="DD125" s="146" t="e">
        <f t="shared" ref="DD125" si="2004">IF(DD126=5,"الخميس",IF(DD126=4,"الأربعاء",IF(DD126=3,"الثلاثاء",IF(DD126=2,"الإثنين",IF(DD126=1,"الأحد",IF(DD126=6,"الجمعة",IF(DD126=7,"السبت")))))))</f>
        <v>#REF!</v>
      </c>
      <c r="DE125" s="144"/>
      <c r="DF125" s="144"/>
      <c r="DG125" s="144"/>
      <c r="DH125" s="144"/>
      <c r="DI125" s="144"/>
      <c r="DJ125" s="145"/>
      <c r="DK125" s="146" t="e">
        <f t="shared" ref="DK125" si="2005">IF(DK126=5,"الخميس",IF(DK126=4,"الأربعاء",IF(DK126=3,"الثلاثاء",IF(DK126=2,"الإثنين",IF(DK126=1,"الأحد",IF(DK126=6,"الجمعة",IF(DK126=7,"السبت")))))))</f>
        <v>#REF!</v>
      </c>
      <c r="DL125" s="144"/>
      <c r="DM125" s="144"/>
      <c r="DN125" s="144"/>
      <c r="DO125" s="144"/>
      <c r="DP125" s="144"/>
      <c r="DQ125" s="145"/>
      <c r="DR125" s="146" t="e">
        <f t="shared" ref="DR125" si="2006">IF(DR126=5,"الخميس",IF(DR126=4,"الأربعاء",IF(DR126=3,"الثلاثاء",IF(DR126=2,"الإثنين",IF(DR126=1,"الأحد",IF(DR126=6,"الجمعة",IF(DR126=7,"السبت")))))))</f>
        <v>#REF!</v>
      </c>
      <c r="DS125" s="144"/>
      <c r="DT125" s="144"/>
      <c r="DU125" s="144"/>
      <c r="DV125" s="144"/>
      <c r="DW125" s="144"/>
      <c r="DX125" s="145"/>
      <c r="DY125" s="146" t="e">
        <f t="shared" ref="DY125" si="2007">IF(DY126=5,"الخميس",IF(DY126=4,"الأربعاء",IF(DY126=3,"الثلاثاء",IF(DY126=2,"الإثنين",IF(DY126=1,"الأحد",IF(DY126=6,"الجمعة",IF(DY126=7,"السبت")))))))</f>
        <v>#REF!</v>
      </c>
      <c r="DZ125" s="144"/>
      <c r="EA125" s="144"/>
      <c r="EB125" s="144"/>
      <c r="EC125" s="144"/>
      <c r="ED125" s="144"/>
      <c r="EE125" s="145"/>
      <c r="EF125" s="146" t="e">
        <f t="shared" ref="EF125" si="2008">IF(EF126=5,"الخميس",IF(EF126=4,"الأربعاء",IF(EF126=3,"الثلاثاء",IF(EF126=2,"الإثنين",IF(EF126=1,"الأحد",IF(EF126=6,"الجمعة",IF(EF126=7,"السبت")))))))</f>
        <v>#REF!</v>
      </c>
      <c r="EG125" s="144"/>
      <c r="EH125" s="144"/>
      <c r="EI125" s="144"/>
      <c r="EJ125" s="144"/>
      <c r="EK125" s="144"/>
      <c r="EL125" s="145"/>
      <c r="EM125" s="146" t="e">
        <f t="shared" ref="EM125" si="2009">IF(EM126=5,"الخميس",IF(EM126=4,"الأربعاء",IF(EM126=3,"الثلاثاء",IF(EM126=2,"الإثنين",IF(EM126=1,"الأحد",IF(EM126=6,"الجمعة",IF(EM126=7,"السبت")))))))</f>
        <v>#REF!</v>
      </c>
      <c r="EN125" s="144"/>
      <c r="EO125" s="144"/>
      <c r="EP125" s="144"/>
      <c r="EQ125" s="144"/>
      <c r="ER125" s="144"/>
      <c r="ES125" s="145"/>
      <c r="ET125" s="146" t="e">
        <f t="shared" ref="ET125" si="2010">IF(ET126=5,"الخميس",IF(ET126=4,"الأربعاء",IF(ET126=3,"الثلاثاء",IF(ET126=2,"الإثنين",IF(ET126=1,"الأحد",IF(ET126=6,"الجمعة",IF(ET126=7,"السبت")))))))</f>
        <v>#REF!</v>
      </c>
      <c r="EU125" s="144"/>
      <c r="EV125" s="144"/>
      <c r="EW125" s="144"/>
      <c r="EX125" s="144"/>
      <c r="EY125" s="144"/>
      <c r="EZ125" s="145"/>
      <c r="FA125" s="146" t="e">
        <f t="shared" ref="FA125" si="2011">IF(FA126=5,"الخميس",IF(FA126=4,"الأربعاء",IF(FA126=3,"الثلاثاء",IF(FA126=2,"الإثنين",IF(FA126=1,"الأحد",IF(FA126=6,"الجمعة",IF(FA126=7,"السبت")))))))</f>
        <v>#REF!</v>
      </c>
      <c r="FB125" s="144"/>
      <c r="FC125" s="144"/>
      <c r="FD125" s="144"/>
      <c r="FE125" s="144"/>
      <c r="FF125" s="144"/>
      <c r="FG125" s="145"/>
      <c r="FH125" s="146" t="e">
        <f t="shared" ref="FH125" si="2012">IF(FH126=5,"الخميس",IF(FH126=4,"الأربعاء",IF(FH126=3,"الثلاثاء",IF(FH126=2,"الإثنين",IF(FH126=1,"الأحد",IF(FH126=6,"الجمعة",IF(FH126=7,"السبت")))))))</f>
        <v>#REF!</v>
      </c>
      <c r="FI125" s="144"/>
      <c r="FJ125" s="144"/>
      <c r="FK125" s="144"/>
      <c r="FL125" s="144"/>
      <c r="FM125" s="144"/>
      <c r="FN125" s="145"/>
      <c r="FO125" s="146" t="e">
        <f t="shared" ref="FO125" si="2013">IF(FO126=5,"الخميس",IF(FO126=4,"الأربعاء",IF(FO126=3,"الثلاثاء",IF(FO126=2,"الإثنين",IF(FO126=1,"الأحد",IF(FO126=6,"الجمعة",IF(FO126=7,"السبت")))))))</f>
        <v>#REF!</v>
      </c>
      <c r="FP125" s="144"/>
      <c r="FQ125" s="144"/>
      <c r="FR125" s="144"/>
      <c r="FS125" s="144"/>
      <c r="FT125" s="144"/>
      <c r="FU125" s="145"/>
      <c r="FV125" s="146" t="e">
        <f t="shared" ref="FV125" si="2014">IF(FV126=5,"الخميس",IF(FV126=4,"الأربعاء",IF(FV126=3,"الثلاثاء",IF(FV126=2,"الإثنين",IF(FV126=1,"الأحد",IF(FV126=6,"الجمعة",IF(FV126=7,"السبت")))))))</f>
        <v>#REF!</v>
      </c>
      <c r="FW125" s="144"/>
      <c r="FX125" s="144"/>
      <c r="FY125" s="144"/>
      <c r="FZ125" s="144"/>
      <c r="GA125" s="144"/>
      <c r="GB125" s="145"/>
      <c r="GC125" s="146" t="e">
        <f t="shared" ref="GC125" si="2015">IF(GC126=5,"الخميس",IF(GC126=4,"الأربعاء",IF(GC126=3,"الثلاثاء",IF(GC126=2,"الإثنين",IF(GC126=1,"الأحد",IF(GC126=6,"الجمعة",IF(GC126=7,"السبت")))))))</f>
        <v>#REF!</v>
      </c>
      <c r="GD125" s="144"/>
      <c r="GE125" s="144"/>
      <c r="GF125" s="144"/>
      <c r="GG125" s="144"/>
      <c r="GH125" s="144"/>
      <c r="GI125" s="145"/>
      <c r="GJ125" s="146" t="e">
        <f t="shared" ref="GJ125" si="2016">IF(GJ126=5,"الخميس",IF(GJ126=4,"الأربعاء",IF(GJ126=3,"الثلاثاء",IF(GJ126=2,"الإثنين",IF(GJ126=1,"الأحد",IF(GJ126=6,"الجمعة",IF(GJ126=7,"السبت")))))))</f>
        <v>#REF!</v>
      </c>
      <c r="GK125" s="144"/>
      <c r="GL125" s="144"/>
      <c r="GM125" s="144"/>
      <c r="GN125" s="144"/>
      <c r="GO125" s="144"/>
      <c r="GP125" s="145"/>
      <c r="GQ125" s="146" t="e">
        <f t="shared" ref="GQ125" si="2017">IF(GQ126=5,"الخميس",IF(GQ126=4,"الأربعاء",IF(GQ126=3,"الثلاثاء",IF(GQ126=2,"الإثنين",IF(GQ126=1,"الأحد",IF(GQ126=6,"الجمعة",IF(GQ126=7,"السبت")))))))</f>
        <v>#REF!</v>
      </c>
      <c r="GR125" s="144"/>
      <c r="GS125" s="144"/>
      <c r="GT125" s="144"/>
      <c r="GU125" s="144"/>
      <c r="GV125" s="144"/>
      <c r="GW125" s="145"/>
      <c r="GX125" s="146" t="e">
        <f t="shared" ref="GX125" si="2018">IF(GX126=5,"الخميس",IF(GX126=4,"الأربعاء",IF(GX126=3,"الثلاثاء",IF(GX126=2,"الإثنين",IF(GX126=1,"الأحد",IF(GX126=6,"الجمعة",IF(GX126=7,"السبت")))))))</f>
        <v>#REF!</v>
      </c>
      <c r="GY125" s="144"/>
      <c r="GZ125" s="144"/>
      <c r="HA125" s="144"/>
      <c r="HB125" s="144"/>
      <c r="HC125" s="144"/>
      <c r="HD125" s="145"/>
      <c r="HE125" s="146" t="e">
        <f t="shared" ref="HE125" si="2019">IF(HE126=5,"الخميس",IF(HE126=4,"الأربعاء",IF(HE126=3,"الثلاثاء",IF(HE126=2,"الإثنين",IF(HE126=1,"الأحد",IF(HE126=6,"الجمعة",IF(HE126=7,"السبت")))))))</f>
        <v>#REF!</v>
      </c>
      <c r="HF125" s="144"/>
      <c r="HG125" s="144"/>
      <c r="HH125" s="144"/>
      <c r="HI125" s="144"/>
      <c r="HJ125" s="144"/>
      <c r="HK125" s="145"/>
      <c r="HL125"/>
    </row>
    <row r="126" spans="1:220" ht="15.75" thickBot="1">
      <c r="C126" s="147" t="e">
        <f>WEEKDAY(C124)</f>
        <v>#REF!</v>
      </c>
      <c r="D126" s="148"/>
      <c r="E126" s="149"/>
      <c r="F126" s="149"/>
      <c r="G126" s="149"/>
      <c r="H126" s="149"/>
      <c r="I126" s="126"/>
      <c r="J126" s="147" t="e">
        <f>WEEKDAY(J124)</f>
        <v>#REF!</v>
      </c>
      <c r="K126" s="148"/>
      <c r="L126" s="148"/>
      <c r="M126" s="148"/>
      <c r="N126" s="148"/>
      <c r="O126" s="148"/>
      <c r="P126" s="150"/>
      <c r="Q126" s="147" t="e">
        <f>WEEKDAY(Q124)</f>
        <v>#REF!</v>
      </c>
      <c r="R126" s="148"/>
      <c r="S126" s="149"/>
      <c r="T126" s="149"/>
      <c r="U126" s="149"/>
      <c r="V126" s="149"/>
      <c r="W126" s="126"/>
      <c r="X126" s="147" t="e">
        <f>WEEKDAY(X124)</f>
        <v>#REF!</v>
      </c>
      <c r="Y126" s="148"/>
      <c r="Z126" s="149"/>
      <c r="AA126" s="149"/>
      <c r="AB126" s="149"/>
      <c r="AC126" s="149"/>
      <c r="AD126" s="126"/>
      <c r="AE126" s="147" t="e">
        <f t="shared" ref="AE126" si="2020">WEEKDAY(AE124)</f>
        <v>#REF!</v>
      </c>
      <c r="AF126" s="148"/>
      <c r="AG126" s="149"/>
      <c r="AH126" s="149"/>
      <c r="AI126" s="149"/>
      <c r="AJ126" s="149"/>
      <c r="AK126" s="126"/>
      <c r="AL126" s="147" t="e">
        <f t="shared" ref="AL126" si="2021">WEEKDAY(AL124)</f>
        <v>#REF!</v>
      </c>
      <c r="AM126" s="148"/>
      <c r="AN126" s="149"/>
      <c r="AO126" s="149"/>
      <c r="AP126" s="149"/>
      <c r="AQ126" s="149"/>
      <c r="AR126" s="126"/>
      <c r="AS126" s="147" t="e">
        <f t="shared" ref="AS126" si="2022">WEEKDAY(AS124)</f>
        <v>#REF!</v>
      </c>
      <c r="AT126" s="148"/>
      <c r="AU126" s="149"/>
      <c r="AV126" s="149"/>
      <c r="AW126" s="149"/>
      <c r="AX126" s="149"/>
      <c r="AY126" s="126"/>
      <c r="AZ126" s="147" t="e">
        <f t="shared" ref="AZ126" si="2023">WEEKDAY(AZ124)</f>
        <v>#REF!</v>
      </c>
      <c r="BA126" s="148"/>
      <c r="BB126" s="149"/>
      <c r="BC126" s="149"/>
      <c r="BD126" s="149"/>
      <c r="BE126" s="149"/>
      <c r="BF126" s="126"/>
      <c r="BG126" s="147" t="e">
        <f t="shared" ref="BG126" si="2024">WEEKDAY(BG124)</f>
        <v>#REF!</v>
      </c>
      <c r="BH126" s="148"/>
      <c r="BI126" s="149"/>
      <c r="BJ126" s="149"/>
      <c r="BK126" s="149"/>
      <c r="BL126" s="149"/>
      <c r="BM126" s="126"/>
      <c r="BN126" s="147" t="e">
        <f t="shared" ref="BN126" si="2025">WEEKDAY(BN124)</f>
        <v>#REF!</v>
      </c>
      <c r="BO126" s="148"/>
      <c r="BP126" s="149"/>
      <c r="BQ126" s="149"/>
      <c r="BR126" s="149"/>
      <c r="BS126" s="149"/>
      <c r="BT126" s="126"/>
      <c r="BU126" s="147" t="e">
        <f t="shared" ref="BU126" si="2026">WEEKDAY(BU124)</f>
        <v>#REF!</v>
      </c>
      <c r="BV126" s="148"/>
      <c r="BW126" s="149"/>
      <c r="BX126" s="149"/>
      <c r="BY126" s="149"/>
      <c r="BZ126" s="149"/>
      <c r="CA126" s="126"/>
      <c r="CB126" s="147" t="e">
        <f t="shared" ref="CB126" si="2027">WEEKDAY(CB124)</f>
        <v>#REF!</v>
      </c>
      <c r="CC126" s="148"/>
      <c r="CD126" s="149"/>
      <c r="CE126" s="149"/>
      <c r="CF126" s="149"/>
      <c r="CG126" s="149"/>
      <c r="CH126" s="126"/>
      <c r="CI126" s="147" t="e">
        <f t="shared" ref="CI126" si="2028">WEEKDAY(CI124)</f>
        <v>#REF!</v>
      </c>
      <c r="CJ126" s="148"/>
      <c r="CK126" s="149"/>
      <c r="CL126" s="149"/>
      <c r="CM126" s="149"/>
      <c r="CN126" s="149"/>
      <c r="CO126" s="126"/>
      <c r="CP126" s="147" t="e">
        <f t="shared" ref="CP126" si="2029">WEEKDAY(CP124)</f>
        <v>#REF!</v>
      </c>
      <c r="CQ126" s="148"/>
      <c r="CR126" s="149"/>
      <c r="CS126" s="149"/>
      <c r="CT126" s="149"/>
      <c r="CU126" s="149"/>
      <c r="CV126" s="126"/>
      <c r="CW126" s="147" t="e">
        <f t="shared" ref="CW126" si="2030">WEEKDAY(CW124)</f>
        <v>#REF!</v>
      </c>
      <c r="CX126" s="148"/>
      <c r="CY126" s="149"/>
      <c r="CZ126" s="149"/>
      <c r="DA126" s="149"/>
      <c r="DB126" s="149"/>
      <c r="DC126" s="126"/>
      <c r="DD126" s="147" t="e">
        <f t="shared" ref="DD126" si="2031">WEEKDAY(DD124)</f>
        <v>#REF!</v>
      </c>
      <c r="DE126" s="148"/>
      <c r="DF126" s="149"/>
      <c r="DG126" s="149"/>
      <c r="DH126" s="149"/>
      <c r="DI126" s="149"/>
      <c r="DJ126" s="126"/>
      <c r="DK126" s="147" t="e">
        <f t="shared" ref="DK126" si="2032">WEEKDAY(DK124)</f>
        <v>#REF!</v>
      </c>
      <c r="DL126" s="148"/>
      <c r="DM126" s="149"/>
      <c r="DN126" s="149"/>
      <c r="DO126" s="149"/>
      <c r="DP126" s="149"/>
      <c r="DQ126" s="126"/>
      <c r="DR126" s="147" t="e">
        <f t="shared" ref="DR126" si="2033">WEEKDAY(DR124)</f>
        <v>#REF!</v>
      </c>
      <c r="DS126" s="148"/>
      <c r="DT126" s="149"/>
      <c r="DU126" s="149"/>
      <c r="DV126" s="149"/>
      <c r="DW126" s="149"/>
      <c r="DX126" s="126"/>
      <c r="DY126" s="147" t="e">
        <f t="shared" ref="DY126" si="2034">WEEKDAY(DY124)</f>
        <v>#REF!</v>
      </c>
      <c r="DZ126" s="148"/>
      <c r="EA126" s="149"/>
      <c r="EB126" s="149"/>
      <c r="EC126" s="149"/>
      <c r="ED126" s="149"/>
      <c r="EE126" s="126"/>
      <c r="EF126" s="147" t="e">
        <f t="shared" ref="EF126" si="2035">WEEKDAY(EF124)</f>
        <v>#REF!</v>
      </c>
      <c r="EG126" s="148"/>
      <c r="EH126" s="149"/>
      <c r="EI126" s="149"/>
      <c r="EJ126" s="149"/>
      <c r="EK126" s="149"/>
      <c r="EL126" s="126"/>
      <c r="EM126" s="147" t="e">
        <f t="shared" ref="EM126" si="2036">WEEKDAY(EM124)</f>
        <v>#REF!</v>
      </c>
      <c r="EN126" s="148"/>
      <c r="EO126" s="149"/>
      <c r="EP126" s="149"/>
      <c r="EQ126" s="149"/>
      <c r="ER126" s="149"/>
      <c r="ES126" s="126"/>
      <c r="ET126" s="147" t="e">
        <f t="shared" ref="ET126" si="2037">WEEKDAY(ET124)</f>
        <v>#REF!</v>
      </c>
      <c r="EU126" s="148"/>
      <c r="EV126" s="149"/>
      <c r="EW126" s="149"/>
      <c r="EX126" s="149"/>
      <c r="EY126" s="149"/>
      <c r="EZ126" s="126"/>
      <c r="FA126" s="147" t="e">
        <f t="shared" ref="FA126" si="2038">WEEKDAY(FA124)</f>
        <v>#REF!</v>
      </c>
      <c r="FB126" s="148"/>
      <c r="FC126" s="149"/>
      <c r="FD126" s="149"/>
      <c r="FE126" s="149"/>
      <c r="FF126" s="149"/>
      <c r="FG126" s="126"/>
      <c r="FH126" s="147" t="e">
        <f t="shared" ref="FH126" si="2039">WEEKDAY(FH124)</f>
        <v>#REF!</v>
      </c>
      <c r="FI126" s="148"/>
      <c r="FJ126" s="149"/>
      <c r="FK126" s="149"/>
      <c r="FL126" s="149"/>
      <c r="FM126" s="149"/>
      <c r="FN126" s="126"/>
      <c r="FO126" s="147" t="e">
        <f t="shared" ref="FO126" si="2040">WEEKDAY(FO124)</f>
        <v>#REF!</v>
      </c>
      <c r="FP126" s="148"/>
      <c r="FQ126" s="149"/>
      <c r="FR126" s="149"/>
      <c r="FS126" s="149"/>
      <c r="FT126" s="149"/>
      <c r="FU126" s="126"/>
      <c r="FV126" s="147" t="e">
        <f t="shared" ref="FV126" si="2041">WEEKDAY(FV124)</f>
        <v>#REF!</v>
      </c>
      <c r="FW126" s="148"/>
      <c r="FX126" s="149"/>
      <c r="FY126" s="149"/>
      <c r="FZ126" s="149"/>
      <c r="GA126" s="149"/>
      <c r="GB126" s="126"/>
      <c r="GC126" s="147" t="e">
        <f t="shared" ref="GC126" si="2042">WEEKDAY(GC124)</f>
        <v>#REF!</v>
      </c>
      <c r="GD126" s="148"/>
      <c r="GE126" s="149"/>
      <c r="GF126" s="149"/>
      <c r="GG126" s="149"/>
      <c r="GH126" s="149"/>
      <c r="GI126" s="126"/>
      <c r="GJ126" s="147" t="e">
        <f t="shared" ref="GJ126" si="2043">WEEKDAY(GJ124)</f>
        <v>#REF!</v>
      </c>
      <c r="GK126" s="148"/>
      <c r="GL126" s="149"/>
      <c r="GM126" s="149"/>
      <c r="GN126" s="149"/>
      <c r="GO126" s="149"/>
      <c r="GP126" s="126"/>
      <c r="GQ126" s="147" t="e">
        <f t="shared" ref="GQ126" si="2044">WEEKDAY(GQ124)</f>
        <v>#REF!</v>
      </c>
      <c r="GR126" s="148"/>
      <c r="GS126" s="149"/>
      <c r="GT126" s="149"/>
      <c r="GU126" s="149"/>
      <c r="GV126" s="149"/>
      <c r="GW126" s="126"/>
      <c r="GX126" s="147" t="e">
        <f t="shared" ref="GX126" si="2045">WEEKDAY(GX124)</f>
        <v>#REF!</v>
      </c>
      <c r="GY126" s="148"/>
      <c r="GZ126" s="149"/>
      <c r="HA126" s="149"/>
      <c r="HB126" s="149"/>
      <c r="HC126" s="149"/>
      <c r="HD126" s="126"/>
      <c r="HE126" s="147" t="e">
        <f t="shared" ref="HE126" si="2046">WEEKDAY(HE124)</f>
        <v>#REF!</v>
      </c>
      <c r="HF126" s="148"/>
      <c r="HG126" s="149"/>
      <c r="HH126" s="149"/>
      <c r="HI126" s="149"/>
      <c r="HJ126" s="149"/>
      <c r="HK126" s="126"/>
    </row>
    <row r="127" spans="1:220" ht="15">
      <c r="C127" s="9" t="s">
        <v>2</v>
      </c>
      <c r="D127" s="2" t="s">
        <v>3</v>
      </c>
      <c r="E127" s="2" t="s">
        <v>4</v>
      </c>
      <c r="F127" s="3" t="s">
        <v>5</v>
      </c>
      <c r="G127" s="4" t="s">
        <v>6</v>
      </c>
      <c r="H127" s="5" t="s">
        <v>7</v>
      </c>
      <c r="I127" s="6" t="s">
        <v>8</v>
      </c>
      <c r="J127" s="1" t="s">
        <v>2</v>
      </c>
      <c r="K127" s="2" t="s">
        <v>3</v>
      </c>
      <c r="L127" s="2" t="s">
        <v>4</v>
      </c>
      <c r="M127" s="3" t="s">
        <v>5</v>
      </c>
      <c r="N127" s="4" t="s">
        <v>6</v>
      </c>
      <c r="O127" s="5" t="s">
        <v>7</v>
      </c>
      <c r="P127" s="6" t="s">
        <v>8</v>
      </c>
      <c r="Q127" s="9" t="s">
        <v>2</v>
      </c>
      <c r="R127" s="2" t="s">
        <v>3</v>
      </c>
      <c r="S127" s="2" t="s">
        <v>4</v>
      </c>
      <c r="T127" s="3" t="s">
        <v>5</v>
      </c>
      <c r="U127" s="4" t="s">
        <v>6</v>
      </c>
      <c r="V127" s="5" t="s">
        <v>7</v>
      </c>
      <c r="W127" s="6" t="s">
        <v>8</v>
      </c>
      <c r="X127" s="1" t="s">
        <v>2</v>
      </c>
      <c r="Y127" s="2" t="s">
        <v>3</v>
      </c>
      <c r="Z127" s="2" t="s">
        <v>4</v>
      </c>
      <c r="AA127" s="3" t="s">
        <v>5</v>
      </c>
      <c r="AB127" s="4" t="s">
        <v>6</v>
      </c>
      <c r="AC127" s="5" t="s">
        <v>7</v>
      </c>
      <c r="AD127" s="6" t="s">
        <v>8</v>
      </c>
      <c r="AE127" s="9" t="s">
        <v>2</v>
      </c>
      <c r="AF127" s="2" t="s">
        <v>3</v>
      </c>
      <c r="AG127" s="2" t="s">
        <v>4</v>
      </c>
      <c r="AH127" s="3" t="s">
        <v>5</v>
      </c>
      <c r="AI127" s="4" t="s">
        <v>6</v>
      </c>
      <c r="AJ127" s="5" t="s">
        <v>7</v>
      </c>
      <c r="AK127" s="6" t="s">
        <v>8</v>
      </c>
      <c r="AL127" s="1" t="s">
        <v>2</v>
      </c>
      <c r="AM127" s="2" t="s">
        <v>3</v>
      </c>
      <c r="AN127" s="2" t="s">
        <v>4</v>
      </c>
      <c r="AO127" s="3" t="s">
        <v>5</v>
      </c>
      <c r="AP127" s="4" t="s">
        <v>6</v>
      </c>
      <c r="AQ127" s="5" t="s">
        <v>7</v>
      </c>
      <c r="AR127" s="6" t="s">
        <v>8</v>
      </c>
      <c r="AS127" s="1" t="s">
        <v>2</v>
      </c>
      <c r="AT127" s="2" t="s">
        <v>3</v>
      </c>
      <c r="AU127" s="2" t="s">
        <v>4</v>
      </c>
      <c r="AV127" s="3" t="s">
        <v>5</v>
      </c>
      <c r="AW127" s="4" t="s">
        <v>6</v>
      </c>
      <c r="AX127" s="5" t="s">
        <v>7</v>
      </c>
      <c r="AY127" s="6" t="s">
        <v>8</v>
      </c>
      <c r="AZ127" s="1" t="s">
        <v>2</v>
      </c>
      <c r="BA127" s="2" t="s">
        <v>3</v>
      </c>
      <c r="BB127" s="2" t="s">
        <v>4</v>
      </c>
      <c r="BC127" s="3" t="s">
        <v>5</v>
      </c>
      <c r="BD127" s="4" t="s">
        <v>6</v>
      </c>
      <c r="BE127" s="5" t="s">
        <v>7</v>
      </c>
      <c r="BF127" s="6" t="s">
        <v>8</v>
      </c>
      <c r="BG127" s="1" t="s">
        <v>2</v>
      </c>
      <c r="BH127" s="2" t="s">
        <v>3</v>
      </c>
      <c r="BI127" s="2" t="s">
        <v>4</v>
      </c>
      <c r="BJ127" s="3" t="s">
        <v>5</v>
      </c>
      <c r="BK127" s="4" t="s">
        <v>6</v>
      </c>
      <c r="BL127" s="5" t="s">
        <v>7</v>
      </c>
      <c r="BM127" s="6" t="s">
        <v>8</v>
      </c>
      <c r="BN127" s="1" t="s">
        <v>2</v>
      </c>
      <c r="BO127" s="2" t="s">
        <v>3</v>
      </c>
      <c r="BP127" s="2" t="s">
        <v>4</v>
      </c>
      <c r="BQ127" s="3" t="s">
        <v>5</v>
      </c>
      <c r="BR127" s="4" t="s">
        <v>6</v>
      </c>
      <c r="BS127" s="5" t="s">
        <v>7</v>
      </c>
      <c r="BT127" s="6" t="s">
        <v>8</v>
      </c>
      <c r="BU127" s="1" t="s">
        <v>2</v>
      </c>
      <c r="BV127" s="2" t="s">
        <v>3</v>
      </c>
      <c r="BW127" s="2" t="s">
        <v>4</v>
      </c>
      <c r="BX127" s="3" t="s">
        <v>5</v>
      </c>
      <c r="BY127" s="4" t="s">
        <v>6</v>
      </c>
      <c r="BZ127" s="5" t="s">
        <v>7</v>
      </c>
      <c r="CA127" s="6" t="s">
        <v>8</v>
      </c>
      <c r="CB127" s="1" t="s">
        <v>2</v>
      </c>
      <c r="CC127" s="2" t="s">
        <v>3</v>
      </c>
      <c r="CD127" s="2" t="s">
        <v>4</v>
      </c>
      <c r="CE127" s="3" t="s">
        <v>5</v>
      </c>
      <c r="CF127" s="4" t="s">
        <v>6</v>
      </c>
      <c r="CG127" s="5" t="s">
        <v>7</v>
      </c>
      <c r="CH127" s="6" t="s">
        <v>8</v>
      </c>
      <c r="CI127" s="1" t="s">
        <v>2</v>
      </c>
      <c r="CJ127" s="2" t="s">
        <v>3</v>
      </c>
      <c r="CK127" s="2" t="s">
        <v>4</v>
      </c>
      <c r="CL127" s="3" t="s">
        <v>5</v>
      </c>
      <c r="CM127" s="4" t="s">
        <v>6</v>
      </c>
      <c r="CN127" s="5" t="s">
        <v>7</v>
      </c>
      <c r="CO127" s="6" t="s">
        <v>8</v>
      </c>
      <c r="CP127" s="1" t="s">
        <v>2</v>
      </c>
      <c r="CQ127" s="2" t="s">
        <v>3</v>
      </c>
      <c r="CR127" s="2" t="s">
        <v>4</v>
      </c>
      <c r="CS127" s="3" t="s">
        <v>5</v>
      </c>
      <c r="CT127" s="4" t="s">
        <v>6</v>
      </c>
      <c r="CU127" s="5" t="s">
        <v>7</v>
      </c>
      <c r="CV127" s="6" t="s">
        <v>8</v>
      </c>
      <c r="CW127" s="1" t="s">
        <v>2</v>
      </c>
      <c r="CX127" s="2" t="s">
        <v>3</v>
      </c>
      <c r="CY127" s="2" t="s">
        <v>4</v>
      </c>
      <c r="CZ127" s="3" t="s">
        <v>5</v>
      </c>
      <c r="DA127" s="4" t="s">
        <v>6</v>
      </c>
      <c r="DB127" s="5" t="s">
        <v>7</v>
      </c>
      <c r="DC127" s="6" t="s">
        <v>8</v>
      </c>
      <c r="DD127" s="9" t="s">
        <v>2</v>
      </c>
      <c r="DE127" s="2" t="s">
        <v>3</v>
      </c>
      <c r="DF127" s="2" t="s">
        <v>4</v>
      </c>
      <c r="DG127" s="3" t="s">
        <v>5</v>
      </c>
      <c r="DH127" s="4" t="s">
        <v>6</v>
      </c>
      <c r="DI127" s="5" t="s">
        <v>7</v>
      </c>
      <c r="DJ127" s="6" t="s">
        <v>8</v>
      </c>
      <c r="DK127" s="1" t="s">
        <v>2</v>
      </c>
      <c r="DL127" s="2" t="s">
        <v>3</v>
      </c>
      <c r="DM127" s="2" t="s">
        <v>4</v>
      </c>
      <c r="DN127" s="3" t="s">
        <v>5</v>
      </c>
      <c r="DO127" s="4" t="s">
        <v>6</v>
      </c>
      <c r="DP127" s="5" t="s">
        <v>7</v>
      </c>
      <c r="DQ127" s="6" t="s">
        <v>8</v>
      </c>
      <c r="DR127" s="1" t="s">
        <v>2</v>
      </c>
      <c r="DS127" s="2" t="s">
        <v>3</v>
      </c>
      <c r="DT127" s="2" t="s">
        <v>4</v>
      </c>
      <c r="DU127" s="3" t="s">
        <v>5</v>
      </c>
      <c r="DV127" s="4" t="s">
        <v>6</v>
      </c>
      <c r="DW127" s="5" t="s">
        <v>7</v>
      </c>
      <c r="DX127" s="6" t="s">
        <v>8</v>
      </c>
      <c r="DY127" s="1" t="s">
        <v>2</v>
      </c>
      <c r="DZ127" s="2" t="s">
        <v>3</v>
      </c>
      <c r="EA127" s="2" t="s">
        <v>4</v>
      </c>
      <c r="EB127" s="3" t="s">
        <v>5</v>
      </c>
      <c r="EC127" s="4" t="s">
        <v>6</v>
      </c>
      <c r="ED127" s="5" t="s">
        <v>7</v>
      </c>
      <c r="EE127" s="6" t="s">
        <v>8</v>
      </c>
      <c r="EF127" s="9" t="s">
        <v>2</v>
      </c>
      <c r="EG127" s="2" t="s">
        <v>3</v>
      </c>
      <c r="EH127" s="2" t="s">
        <v>4</v>
      </c>
      <c r="EI127" s="3" t="s">
        <v>5</v>
      </c>
      <c r="EJ127" s="4" t="s">
        <v>6</v>
      </c>
      <c r="EK127" s="5" t="s">
        <v>7</v>
      </c>
      <c r="EL127" s="6" t="s">
        <v>8</v>
      </c>
      <c r="EM127" s="1" t="s">
        <v>2</v>
      </c>
      <c r="EN127" s="2" t="s">
        <v>3</v>
      </c>
      <c r="EO127" s="2" t="s">
        <v>4</v>
      </c>
      <c r="EP127" s="3" t="s">
        <v>5</v>
      </c>
      <c r="EQ127" s="4" t="s">
        <v>6</v>
      </c>
      <c r="ER127" s="5" t="s">
        <v>7</v>
      </c>
      <c r="ES127" s="6" t="s">
        <v>8</v>
      </c>
      <c r="ET127" s="1" t="s">
        <v>2</v>
      </c>
      <c r="EU127" s="2" t="s">
        <v>3</v>
      </c>
      <c r="EV127" s="2" t="s">
        <v>4</v>
      </c>
      <c r="EW127" s="3" t="s">
        <v>5</v>
      </c>
      <c r="EX127" s="4" t="s">
        <v>6</v>
      </c>
      <c r="EY127" s="5" t="s">
        <v>7</v>
      </c>
      <c r="EZ127" s="6" t="s">
        <v>8</v>
      </c>
      <c r="FA127" s="1" t="s">
        <v>2</v>
      </c>
      <c r="FB127" s="2" t="s">
        <v>3</v>
      </c>
      <c r="FC127" s="2" t="s">
        <v>4</v>
      </c>
      <c r="FD127" s="3" t="s">
        <v>5</v>
      </c>
      <c r="FE127" s="4" t="s">
        <v>6</v>
      </c>
      <c r="FF127" s="5" t="s">
        <v>7</v>
      </c>
      <c r="FG127" s="6" t="s">
        <v>8</v>
      </c>
      <c r="FH127" s="1" t="s">
        <v>2</v>
      </c>
      <c r="FI127" s="2" t="s">
        <v>3</v>
      </c>
      <c r="FJ127" s="2" t="s">
        <v>4</v>
      </c>
      <c r="FK127" s="3" t="s">
        <v>5</v>
      </c>
      <c r="FL127" s="4" t="s">
        <v>6</v>
      </c>
      <c r="FM127" s="5" t="s">
        <v>7</v>
      </c>
      <c r="FN127" s="6" t="s">
        <v>8</v>
      </c>
      <c r="FO127" s="1" t="s">
        <v>2</v>
      </c>
      <c r="FP127" s="2" t="s">
        <v>3</v>
      </c>
      <c r="FQ127" s="2" t="s">
        <v>4</v>
      </c>
      <c r="FR127" s="3" t="s">
        <v>5</v>
      </c>
      <c r="FS127" s="4" t="s">
        <v>6</v>
      </c>
      <c r="FT127" s="5" t="s">
        <v>7</v>
      </c>
      <c r="FU127" s="6" t="s">
        <v>8</v>
      </c>
      <c r="FV127" s="1" t="s">
        <v>2</v>
      </c>
      <c r="FW127" s="2" t="s">
        <v>3</v>
      </c>
      <c r="FX127" s="2" t="s">
        <v>4</v>
      </c>
      <c r="FY127" s="3" t="s">
        <v>5</v>
      </c>
      <c r="FZ127" s="4" t="s">
        <v>6</v>
      </c>
      <c r="GA127" s="5" t="s">
        <v>7</v>
      </c>
      <c r="GB127" s="6" t="s">
        <v>8</v>
      </c>
      <c r="GC127" s="1" t="s">
        <v>2</v>
      </c>
      <c r="GD127" s="2" t="s">
        <v>3</v>
      </c>
      <c r="GE127" s="2" t="s">
        <v>4</v>
      </c>
      <c r="GF127" s="3" t="s">
        <v>5</v>
      </c>
      <c r="GG127" s="4" t="s">
        <v>6</v>
      </c>
      <c r="GH127" s="5" t="s">
        <v>7</v>
      </c>
      <c r="GI127" s="6" t="s">
        <v>8</v>
      </c>
      <c r="GJ127" s="1" t="s">
        <v>2</v>
      </c>
      <c r="GK127" s="2" t="s">
        <v>3</v>
      </c>
      <c r="GL127" s="2" t="s">
        <v>4</v>
      </c>
      <c r="GM127" s="3" t="s">
        <v>5</v>
      </c>
      <c r="GN127" s="4" t="s">
        <v>6</v>
      </c>
      <c r="GO127" s="5" t="s">
        <v>7</v>
      </c>
      <c r="GP127" s="6" t="s">
        <v>8</v>
      </c>
      <c r="GQ127" s="1" t="s">
        <v>2</v>
      </c>
      <c r="GR127" s="2" t="s">
        <v>3</v>
      </c>
      <c r="GS127" s="2" t="s">
        <v>4</v>
      </c>
      <c r="GT127" s="3" t="s">
        <v>5</v>
      </c>
      <c r="GU127" s="4" t="s">
        <v>6</v>
      </c>
      <c r="GV127" s="5" t="s">
        <v>7</v>
      </c>
      <c r="GW127" s="6" t="s">
        <v>8</v>
      </c>
      <c r="GX127" s="1" t="s">
        <v>2</v>
      </c>
      <c r="GY127" s="2" t="s">
        <v>3</v>
      </c>
      <c r="GZ127" s="2" t="s">
        <v>4</v>
      </c>
      <c r="HA127" s="3" t="s">
        <v>5</v>
      </c>
      <c r="HB127" s="4" t="s">
        <v>6</v>
      </c>
      <c r="HC127" s="5" t="s">
        <v>7</v>
      </c>
      <c r="HD127" s="6" t="s">
        <v>8</v>
      </c>
      <c r="HE127" s="1" t="s">
        <v>2</v>
      </c>
      <c r="HF127" s="2" t="s">
        <v>3</v>
      </c>
      <c r="HG127" s="2" t="s">
        <v>4</v>
      </c>
      <c r="HH127" s="3" t="s">
        <v>5</v>
      </c>
      <c r="HI127" s="4" t="s">
        <v>6</v>
      </c>
      <c r="HJ127" s="5" t="s">
        <v>7</v>
      </c>
      <c r="HK127" s="6" t="s">
        <v>8</v>
      </c>
      <c r="HL127" s="9"/>
    </row>
    <row r="128" spans="1:220" s="28" customFormat="1">
      <c r="A128"/>
      <c r="B128" s="12"/>
      <c r="C128" s="29" t="e">
        <f>VLOOKUP(C126,I114:Q121,3)</f>
        <v>#REF!</v>
      </c>
      <c r="D128" s="29" t="e">
        <f>VLOOKUP(C126,I114:Q121,4)</f>
        <v>#REF!</v>
      </c>
      <c r="E128" s="29" t="e">
        <f>VLOOKUP(C126,I114:Q121,5)</f>
        <v>#REF!</v>
      </c>
      <c r="F128" s="29" t="e">
        <f>VLOOKUP(C126,I114:Q121,6)</f>
        <v>#REF!</v>
      </c>
      <c r="G128" s="30" t="e">
        <f>VLOOKUP(C126,I114:Q121,7)</f>
        <v>#REF!</v>
      </c>
      <c r="H128" s="30" t="e">
        <f>VLOOKUP(C126,I114:Q121,8)</f>
        <v>#REF!</v>
      </c>
      <c r="I128" s="30" t="e">
        <f>VLOOKUP(C126,I114:Q121,9)</f>
        <v>#REF!</v>
      </c>
      <c r="J128" s="29" t="e">
        <f>VLOOKUP(J126,I114:Q121,3)</f>
        <v>#REF!</v>
      </c>
      <c r="K128" s="29" t="e">
        <f>VLOOKUP(J126,I114:Q121,4)</f>
        <v>#REF!</v>
      </c>
      <c r="L128" s="29" t="e">
        <f>VLOOKUP(J126,I114:Q121,5)</f>
        <v>#REF!</v>
      </c>
      <c r="M128" s="29" t="e">
        <f>VLOOKUP(J126,I114:Q121,6)</f>
        <v>#REF!</v>
      </c>
      <c r="N128" s="30" t="e">
        <f>VLOOKUP(J126,I114:Q121,7)</f>
        <v>#REF!</v>
      </c>
      <c r="O128" s="30" t="e">
        <f>VLOOKUP(J126,I114:Q121,8)</f>
        <v>#REF!</v>
      </c>
      <c r="P128" s="30" t="e">
        <f>VLOOKUP(J126,I114:Q121,9)</f>
        <v>#REF!</v>
      </c>
      <c r="Q128" s="29" t="e">
        <f>VLOOKUP(Q126,I114:Q121,3)</f>
        <v>#REF!</v>
      </c>
      <c r="R128" s="29" t="e">
        <f>VLOOKUP(Q126,I114:Q121,4)</f>
        <v>#REF!</v>
      </c>
      <c r="S128" s="29" t="e">
        <f>VLOOKUP(Q126,I114:Q121,5)</f>
        <v>#REF!</v>
      </c>
      <c r="T128" s="29" t="e">
        <f>VLOOKUP(Q126,I114:Q121,6)</f>
        <v>#REF!</v>
      </c>
      <c r="U128" s="30" t="e">
        <f>VLOOKUP(Q126,I114:Q121,7)</f>
        <v>#REF!</v>
      </c>
      <c r="V128" s="30" t="e">
        <f>VLOOKUP(Q126,I114:Q121,8)</f>
        <v>#REF!</v>
      </c>
      <c r="W128" s="30" t="e">
        <f>VLOOKUP(Q126,I114:Q121,9)</f>
        <v>#REF!</v>
      </c>
      <c r="X128" s="29" t="e">
        <f>VLOOKUP(X126,I114:Q121,3)</f>
        <v>#REF!</v>
      </c>
      <c r="Y128" s="29" t="e">
        <f>VLOOKUP(X126,I114:Q121,4)</f>
        <v>#REF!</v>
      </c>
      <c r="Z128" s="29" t="e">
        <f>VLOOKUP(X126,I114:Q121,5)</f>
        <v>#REF!</v>
      </c>
      <c r="AA128" s="29" t="e">
        <f>VLOOKUP(X126,I114:Q121,6)</f>
        <v>#REF!</v>
      </c>
      <c r="AB128" s="30" t="e">
        <f>VLOOKUP(X126,I114:Q121,7)</f>
        <v>#REF!</v>
      </c>
      <c r="AC128" s="30" t="e">
        <f>VLOOKUP(X126,I114:Q121,8)</f>
        <v>#REF!</v>
      </c>
      <c r="AD128" s="30" t="e">
        <f>VLOOKUP(X126,I114:Q121,9)</f>
        <v>#REF!</v>
      </c>
      <c r="AE128" s="29" t="e">
        <f>VLOOKUP(AE126,I114:Q121,3)</f>
        <v>#REF!</v>
      </c>
      <c r="AF128" s="29" t="e">
        <f>VLOOKUP(AE126,I114:Q121,4)</f>
        <v>#REF!</v>
      </c>
      <c r="AG128" s="29" t="e">
        <f>VLOOKUP(AE126,I114:Q121,5)</f>
        <v>#REF!</v>
      </c>
      <c r="AH128" s="29" t="e">
        <f>VLOOKUP(AE126,I114:Q121,6)</f>
        <v>#REF!</v>
      </c>
      <c r="AI128" s="30" t="e">
        <f>VLOOKUP(AE126,I114:Q121,7)</f>
        <v>#REF!</v>
      </c>
      <c r="AJ128" s="30" t="e">
        <f>VLOOKUP(AE126,I114:Q121,8)</f>
        <v>#REF!</v>
      </c>
      <c r="AK128" s="30" t="e">
        <f>VLOOKUP(AE126,I114:Q121,9)</f>
        <v>#REF!</v>
      </c>
      <c r="AL128" s="29" t="e">
        <f>VLOOKUP(AL126,I114:Q121,3)</f>
        <v>#REF!</v>
      </c>
      <c r="AM128" s="29" t="e">
        <f>VLOOKUP(AL126,I114:Q121,4)</f>
        <v>#REF!</v>
      </c>
      <c r="AN128" s="29" t="e">
        <f>VLOOKUP(AL126,I114:Q121,5)</f>
        <v>#REF!</v>
      </c>
      <c r="AO128" s="29" t="e">
        <f>VLOOKUP(AL126,I114:Q121,6)</f>
        <v>#REF!</v>
      </c>
      <c r="AP128" s="30" t="e">
        <f>VLOOKUP(AL126,I114:Q121,7)</f>
        <v>#REF!</v>
      </c>
      <c r="AQ128" s="30" t="e">
        <f>VLOOKUP(AL126,I114:Q121,8)</f>
        <v>#REF!</v>
      </c>
      <c r="AR128" s="30" t="e">
        <f>VLOOKUP(AL126,I114:Q121,9)</f>
        <v>#REF!</v>
      </c>
      <c r="AS128" s="29" t="e">
        <f>VLOOKUP(AS126,I114:Q121,3)</f>
        <v>#REF!</v>
      </c>
      <c r="AT128" s="29" t="e">
        <f>VLOOKUP(AS126,I114:Q121,4)</f>
        <v>#REF!</v>
      </c>
      <c r="AU128" s="29" t="e">
        <f>VLOOKUP(AS126,I114:Q121,5)</f>
        <v>#REF!</v>
      </c>
      <c r="AV128" s="29" t="e">
        <f>VLOOKUP(AS126,I114:Q121,6)</f>
        <v>#REF!</v>
      </c>
      <c r="AW128" s="30" t="e">
        <f>VLOOKUP(AS126,I114:Q121,7)</f>
        <v>#REF!</v>
      </c>
      <c r="AX128" s="30" t="e">
        <f>VLOOKUP(AS126,I114:Q121,8)</f>
        <v>#REF!</v>
      </c>
      <c r="AY128" s="30" t="e">
        <f>VLOOKUP(AS126,I114:Q121,9)</f>
        <v>#REF!</v>
      </c>
      <c r="AZ128" s="29" t="e">
        <f t="shared" ref="AZ128" si="2047">C128</f>
        <v>#REF!</v>
      </c>
      <c r="BA128" s="29" t="e">
        <f t="shared" ref="BA128" si="2048">D128</f>
        <v>#REF!</v>
      </c>
      <c r="BB128" s="29" t="e">
        <f t="shared" ref="BB128" si="2049">E128</f>
        <v>#REF!</v>
      </c>
      <c r="BC128" s="29" t="e">
        <f t="shared" ref="BC128" si="2050">F128</f>
        <v>#REF!</v>
      </c>
      <c r="BD128" s="29" t="e">
        <f t="shared" ref="BD128" si="2051">G128</f>
        <v>#REF!</v>
      </c>
      <c r="BE128" s="29" t="e">
        <f t="shared" ref="BE128" si="2052">H128</f>
        <v>#REF!</v>
      </c>
      <c r="BF128" s="29" t="e">
        <f t="shared" ref="BF128" si="2053">I128</f>
        <v>#REF!</v>
      </c>
      <c r="BG128" s="29" t="e">
        <f t="shared" ref="BG128" si="2054">J128</f>
        <v>#REF!</v>
      </c>
      <c r="BH128" s="29" t="e">
        <f t="shared" ref="BH128" si="2055">K128</f>
        <v>#REF!</v>
      </c>
      <c r="BI128" s="29" t="e">
        <f t="shared" ref="BI128" si="2056">L128</f>
        <v>#REF!</v>
      </c>
      <c r="BJ128" s="29" t="e">
        <f t="shared" ref="BJ128" si="2057">M128</f>
        <v>#REF!</v>
      </c>
      <c r="BK128" s="29" t="e">
        <f t="shared" ref="BK128" si="2058">N128</f>
        <v>#REF!</v>
      </c>
      <c r="BL128" s="29" t="e">
        <f t="shared" ref="BL128" si="2059">O128</f>
        <v>#REF!</v>
      </c>
      <c r="BM128" s="29" t="e">
        <f t="shared" ref="BM128" si="2060">P128</f>
        <v>#REF!</v>
      </c>
      <c r="BN128" s="29" t="e">
        <f t="shared" ref="BN128" si="2061">Q128</f>
        <v>#REF!</v>
      </c>
      <c r="BO128" s="29" t="e">
        <f t="shared" ref="BO128" si="2062">R128</f>
        <v>#REF!</v>
      </c>
      <c r="BP128" s="29" t="e">
        <f t="shared" ref="BP128" si="2063">S128</f>
        <v>#REF!</v>
      </c>
      <c r="BQ128" s="29" t="e">
        <f t="shared" ref="BQ128" si="2064">T128</f>
        <v>#REF!</v>
      </c>
      <c r="BR128" s="29" t="e">
        <f t="shared" ref="BR128" si="2065">U128</f>
        <v>#REF!</v>
      </c>
      <c r="BS128" s="29" t="e">
        <f t="shared" ref="BS128" si="2066">V128</f>
        <v>#REF!</v>
      </c>
      <c r="BT128" s="29" t="e">
        <f t="shared" ref="BT128" si="2067">W128</f>
        <v>#REF!</v>
      </c>
      <c r="BU128" s="29" t="e">
        <f t="shared" ref="BU128" si="2068">X128</f>
        <v>#REF!</v>
      </c>
      <c r="BV128" s="29" t="e">
        <f t="shared" ref="BV128" si="2069">Y128</f>
        <v>#REF!</v>
      </c>
      <c r="BW128" s="29" t="e">
        <f t="shared" ref="BW128" si="2070">Z128</f>
        <v>#REF!</v>
      </c>
      <c r="BX128" s="29" t="e">
        <f t="shared" ref="BX128" si="2071">AA128</f>
        <v>#REF!</v>
      </c>
      <c r="BY128" s="29" t="e">
        <f t="shared" ref="BY128" si="2072">AB128</f>
        <v>#REF!</v>
      </c>
      <c r="BZ128" s="29" t="e">
        <f t="shared" ref="BZ128" si="2073">AC128</f>
        <v>#REF!</v>
      </c>
      <c r="CA128" s="29" t="e">
        <f t="shared" ref="CA128" si="2074">AD128</f>
        <v>#REF!</v>
      </c>
      <c r="CB128" s="29" t="e">
        <f t="shared" ref="CB128" si="2075">AE128</f>
        <v>#REF!</v>
      </c>
      <c r="CC128" s="29" t="e">
        <f t="shared" ref="CC128" si="2076">AF128</f>
        <v>#REF!</v>
      </c>
      <c r="CD128" s="29" t="e">
        <f t="shared" ref="CD128" si="2077">AG128</f>
        <v>#REF!</v>
      </c>
      <c r="CE128" s="29" t="e">
        <f t="shared" ref="CE128" si="2078">AH128</f>
        <v>#REF!</v>
      </c>
      <c r="CF128" s="29" t="e">
        <f t="shared" ref="CF128" si="2079">AI128</f>
        <v>#REF!</v>
      </c>
      <c r="CG128" s="29" t="e">
        <f t="shared" ref="CG128" si="2080">AJ128</f>
        <v>#REF!</v>
      </c>
      <c r="CH128" s="29" t="e">
        <f t="shared" ref="CH128" si="2081">AK128</f>
        <v>#REF!</v>
      </c>
      <c r="CI128" s="29" t="e">
        <f t="shared" ref="CI128" si="2082">AL128</f>
        <v>#REF!</v>
      </c>
      <c r="CJ128" s="29" t="e">
        <f t="shared" ref="CJ128" si="2083">AM128</f>
        <v>#REF!</v>
      </c>
      <c r="CK128" s="29" t="e">
        <f t="shared" ref="CK128" si="2084">AN128</f>
        <v>#REF!</v>
      </c>
      <c r="CL128" s="29" t="e">
        <f t="shared" ref="CL128" si="2085">AO128</f>
        <v>#REF!</v>
      </c>
      <c r="CM128" s="29" t="e">
        <f t="shared" ref="CM128" si="2086">AP128</f>
        <v>#REF!</v>
      </c>
      <c r="CN128" s="29" t="e">
        <f t="shared" ref="CN128" si="2087">AQ128</f>
        <v>#REF!</v>
      </c>
      <c r="CO128" s="29" t="e">
        <f t="shared" ref="CO128" si="2088">AR128</f>
        <v>#REF!</v>
      </c>
      <c r="CP128" s="29" t="e">
        <f t="shared" ref="CP128" si="2089">AS128</f>
        <v>#REF!</v>
      </c>
      <c r="CQ128" s="29" t="e">
        <f t="shared" ref="CQ128" si="2090">AT128</f>
        <v>#REF!</v>
      </c>
      <c r="CR128" s="29" t="e">
        <f t="shared" ref="CR128" si="2091">AU128</f>
        <v>#REF!</v>
      </c>
      <c r="CS128" s="29" t="e">
        <f t="shared" ref="CS128" si="2092">AV128</f>
        <v>#REF!</v>
      </c>
      <c r="CT128" s="29" t="e">
        <f t="shared" ref="CT128" si="2093">AW128</f>
        <v>#REF!</v>
      </c>
      <c r="CU128" s="29" t="e">
        <f t="shared" ref="CU128" si="2094">AX128</f>
        <v>#REF!</v>
      </c>
      <c r="CV128" s="29" t="e">
        <f t="shared" ref="CV128" si="2095">AY128</f>
        <v>#REF!</v>
      </c>
      <c r="CW128" s="29" t="e">
        <f t="shared" ref="CW128" si="2096">AZ128</f>
        <v>#REF!</v>
      </c>
      <c r="CX128" s="29" t="e">
        <f t="shared" ref="CX128" si="2097">BA128</f>
        <v>#REF!</v>
      </c>
      <c r="CY128" s="29" t="e">
        <f t="shared" ref="CY128" si="2098">BB128</f>
        <v>#REF!</v>
      </c>
      <c r="CZ128" s="29" t="e">
        <f t="shared" ref="CZ128" si="2099">BC128</f>
        <v>#REF!</v>
      </c>
      <c r="DA128" s="29" t="e">
        <f t="shared" ref="DA128" si="2100">BD128</f>
        <v>#REF!</v>
      </c>
      <c r="DB128" s="29" t="e">
        <f t="shared" ref="DB128" si="2101">BE128</f>
        <v>#REF!</v>
      </c>
      <c r="DC128" s="29" t="e">
        <f t="shared" ref="DC128" si="2102">BF128</f>
        <v>#REF!</v>
      </c>
      <c r="DD128" s="29" t="e">
        <f t="shared" ref="DD128" si="2103">BG128</f>
        <v>#REF!</v>
      </c>
      <c r="DE128" s="29" t="e">
        <f t="shared" ref="DE128" si="2104">BH128</f>
        <v>#REF!</v>
      </c>
      <c r="DF128" s="29" t="e">
        <f t="shared" ref="DF128" si="2105">BI128</f>
        <v>#REF!</v>
      </c>
      <c r="DG128" s="29" t="e">
        <f t="shared" ref="DG128" si="2106">BJ128</f>
        <v>#REF!</v>
      </c>
      <c r="DH128" s="29" t="e">
        <f t="shared" ref="DH128" si="2107">BK128</f>
        <v>#REF!</v>
      </c>
      <c r="DI128" s="29" t="e">
        <f t="shared" ref="DI128" si="2108">BL128</f>
        <v>#REF!</v>
      </c>
      <c r="DJ128" s="29" t="e">
        <f t="shared" ref="DJ128" si="2109">BM128</f>
        <v>#REF!</v>
      </c>
      <c r="DK128" s="29" t="e">
        <f t="shared" ref="DK128" si="2110">BN128</f>
        <v>#REF!</v>
      </c>
      <c r="DL128" s="29" t="e">
        <f t="shared" ref="DL128" si="2111">BO128</f>
        <v>#REF!</v>
      </c>
      <c r="DM128" s="29" t="e">
        <f t="shared" ref="DM128" si="2112">BP128</f>
        <v>#REF!</v>
      </c>
      <c r="DN128" s="29" t="e">
        <f t="shared" ref="DN128" si="2113">BQ128</f>
        <v>#REF!</v>
      </c>
      <c r="DO128" s="29" t="e">
        <f t="shared" ref="DO128" si="2114">BR128</f>
        <v>#REF!</v>
      </c>
      <c r="DP128" s="29" t="e">
        <f t="shared" ref="DP128" si="2115">BS128</f>
        <v>#REF!</v>
      </c>
      <c r="DQ128" s="29" t="e">
        <f t="shared" ref="DQ128" si="2116">BT128</f>
        <v>#REF!</v>
      </c>
      <c r="DR128" s="29" t="e">
        <f t="shared" ref="DR128" si="2117">BU128</f>
        <v>#REF!</v>
      </c>
      <c r="DS128" s="29" t="e">
        <f t="shared" ref="DS128" si="2118">BV128</f>
        <v>#REF!</v>
      </c>
      <c r="DT128" s="29" t="e">
        <f t="shared" ref="DT128" si="2119">BW128</f>
        <v>#REF!</v>
      </c>
      <c r="DU128" s="29" t="e">
        <f t="shared" ref="DU128" si="2120">BX128</f>
        <v>#REF!</v>
      </c>
      <c r="DV128" s="29" t="e">
        <f t="shared" ref="DV128" si="2121">BY128</f>
        <v>#REF!</v>
      </c>
      <c r="DW128" s="29" t="e">
        <f t="shared" ref="DW128" si="2122">BZ128</f>
        <v>#REF!</v>
      </c>
      <c r="DX128" s="29" t="e">
        <f t="shared" ref="DX128" si="2123">CA128</f>
        <v>#REF!</v>
      </c>
      <c r="DY128" s="29" t="e">
        <f t="shared" ref="DY128" si="2124">CB128</f>
        <v>#REF!</v>
      </c>
      <c r="DZ128" s="29" t="e">
        <f t="shared" ref="DZ128" si="2125">CC128</f>
        <v>#REF!</v>
      </c>
      <c r="EA128" s="29" t="e">
        <f t="shared" ref="EA128" si="2126">CD128</f>
        <v>#REF!</v>
      </c>
      <c r="EB128" s="29" t="e">
        <f t="shared" ref="EB128" si="2127">CE128</f>
        <v>#REF!</v>
      </c>
      <c r="EC128" s="29" t="e">
        <f t="shared" ref="EC128" si="2128">CF128</f>
        <v>#REF!</v>
      </c>
      <c r="ED128" s="29" t="e">
        <f t="shared" ref="ED128" si="2129">CG128</f>
        <v>#REF!</v>
      </c>
      <c r="EE128" s="29" t="e">
        <f t="shared" ref="EE128" si="2130">CH128</f>
        <v>#REF!</v>
      </c>
      <c r="EF128" s="29" t="e">
        <f t="shared" ref="EF128" si="2131">CI128</f>
        <v>#REF!</v>
      </c>
      <c r="EG128" s="29" t="e">
        <f t="shared" ref="EG128" si="2132">CJ128</f>
        <v>#REF!</v>
      </c>
      <c r="EH128" s="29" t="e">
        <f t="shared" ref="EH128" si="2133">CK128</f>
        <v>#REF!</v>
      </c>
      <c r="EI128" s="29" t="e">
        <f t="shared" ref="EI128" si="2134">CL128</f>
        <v>#REF!</v>
      </c>
      <c r="EJ128" s="29" t="e">
        <f t="shared" ref="EJ128" si="2135">CM128</f>
        <v>#REF!</v>
      </c>
      <c r="EK128" s="29" t="e">
        <f t="shared" ref="EK128" si="2136">CN128</f>
        <v>#REF!</v>
      </c>
      <c r="EL128" s="29" t="e">
        <f t="shared" ref="EL128" si="2137">CO128</f>
        <v>#REF!</v>
      </c>
      <c r="EM128" s="29" t="e">
        <f t="shared" ref="EM128" si="2138">CP128</f>
        <v>#REF!</v>
      </c>
      <c r="EN128" s="29" t="e">
        <f t="shared" ref="EN128" si="2139">CQ128</f>
        <v>#REF!</v>
      </c>
      <c r="EO128" s="29" t="e">
        <f t="shared" ref="EO128" si="2140">CR128</f>
        <v>#REF!</v>
      </c>
      <c r="EP128" s="29" t="e">
        <f t="shared" ref="EP128" si="2141">CS128</f>
        <v>#REF!</v>
      </c>
      <c r="EQ128" s="29" t="e">
        <f t="shared" ref="EQ128" si="2142">CT128</f>
        <v>#REF!</v>
      </c>
      <c r="ER128" s="29" t="e">
        <f t="shared" ref="ER128" si="2143">CU128</f>
        <v>#REF!</v>
      </c>
      <c r="ES128" s="29" t="e">
        <f t="shared" ref="ES128" si="2144">CV128</f>
        <v>#REF!</v>
      </c>
      <c r="ET128" s="29" t="e">
        <f t="shared" ref="ET128" si="2145">CW128</f>
        <v>#REF!</v>
      </c>
      <c r="EU128" s="29" t="e">
        <f t="shared" ref="EU128" si="2146">CX128</f>
        <v>#REF!</v>
      </c>
      <c r="EV128" s="29" t="e">
        <f t="shared" ref="EV128" si="2147">CY128</f>
        <v>#REF!</v>
      </c>
      <c r="EW128" s="29" t="e">
        <f t="shared" ref="EW128" si="2148">CZ128</f>
        <v>#REF!</v>
      </c>
      <c r="EX128" s="29" t="e">
        <f t="shared" ref="EX128" si="2149">DA128</f>
        <v>#REF!</v>
      </c>
      <c r="EY128" s="29" t="e">
        <f t="shared" ref="EY128" si="2150">DB128</f>
        <v>#REF!</v>
      </c>
      <c r="EZ128" s="29" t="e">
        <f t="shared" ref="EZ128" si="2151">DC128</f>
        <v>#REF!</v>
      </c>
      <c r="FA128" s="29" t="e">
        <f t="shared" ref="FA128" si="2152">DD128</f>
        <v>#REF!</v>
      </c>
      <c r="FB128" s="29" t="e">
        <f t="shared" ref="FB128" si="2153">DE128</f>
        <v>#REF!</v>
      </c>
      <c r="FC128" s="29" t="e">
        <f t="shared" ref="FC128" si="2154">DF128</f>
        <v>#REF!</v>
      </c>
      <c r="FD128" s="29" t="e">
        <f t="shared" ref="FD128" si="2155">DG128</f>
        <v>#REF!</v>
      </c>
      <c r="FE128" s="29" t="e">
        <f t="shared" ref="FE128" si="2156">DH128</f>
        <v>#REF!</v>
      </c>
      <c r="FF128" s="29" t="e">
        <f t="shared" ref="FF128" si="2157">DI128</f>
        <v>#REF!</v>
      </c>
      <c r="FG128" s="29" t="e">
        <f t="shared" ref="FG128" si="2158">DJ128</f>
        <v>#REF!</v>
      </c>
      <c r="FH128" s="29" t="e">
        <f t="shared" ref="FH128" si="2159">DK128</f>
        <v>#REF!</v>
      </c>
      <c r="FI128" s="29" t="e">
        <f t="shared" ref="FI128" si="2160">DL128</f>
        <v>#REF!</v>
      </c>
      <c r="FJ128" s="29" t="e">
        <f t="shared" ref="FJ128" si="2161">DM128</f>
        <v>#REF!</v>
      </c>
      <c r="FK128" s="29" t="e">
        <f t="shared" ref="FK128" si="2162">DN128</f>
        <v>#REF!</v>
      </c>
      <c r="FL128" s="29" t="e">
        <f t="shared" ref="FL128" si="2163">DO128</f>
        <v>#REF!</v>
      </c>
      <c r="FM128" s="29" t="e">
        <f t="shared" ref="FM128" si="2164">DP128</f>
        <v>#REF!</v>
      </c>
      <c r="FN128" s="29" t="e">
        <f t="shared" ref="FN128" si="2165">DQ128</f>
        <v>#REF!</v>
      </c>
      <c r="FO128" s="29" t="e">
        <f t="shared" ref="FO128" si="2166">DR128</f>
        <v>#REF!</v>
      </c>
      <c r="FP128" s="29" t="e">
        <f t="shared" ref="FP128" si="2167">DS128</f>
        <v>#REF!</v>
      </c>
      <c r="FQ128" s="29" t="e">
        <f t="shared" ref="FQ128" si="2168">DT128</f>
        <v>#REF!</v>
      </c>
      <c r="FR128" s="29" t="e">
        <f t="shared" ref="FR128" si="2169">DU128</f>
        <v>#REF!</v>
      </c>
      <c r="FS128" s="29" t="e">
        <f t="shared" ref="FS128" si="2170">DV128</f>
        <v>#REF!</v>
      </c>
      <c r="FT128" s="29" t="e">
        <f t="shared" ref="FT128" si="2171">DW128</f>
        <v>#REF!</v>
      </c>
      <c r="FU128" s="29" t="e">
        <f t="shared" ref="FU128" si="2172">DX128</f>
        <v>#REF!</v>
      </c>
      <c r="FV128" s="29" t="e">
        <f t="shared" ref="FV128" si="2173">DY128</f>
        <v>#REF!</v>
      </c>
      <c r="FW128" s="29" t="e">
        <f t="shared" ref="FW128" si="2174">DZ128</f>
        <v>#REF!</v>
      </c>
      <c r="FX128" s="29" t="e">
        <f t="shared" ref="FX128" si="2175">EA128</f>
        <v>#REF!</v>
      </c>
      <c r="FY128" s="29" t="e">
        <f t="shared" ref="FY128" si="2176">EB128</f>
        <v>#REF!</v>
      </c>
      <c r="FZ128" s="29" t="e">
        <f t="shared" ref="FZ128" si="2177">EC128</f>
        <v>#REF!</v>
      </c>
      <c r="GA128" s="29" t="e">
        <f t="shared" ref="GA128" si="2178">ED128</f>
        <v>#REF!</v>
      </c>
      <c r="GB128" s="29" t="e">
        <f t="shared" ref="GB128" si="2179">EE128</f>
        <v>#REF!</v>
      </c>
      <c r="GC128" s="29" t="e">
        <f t="shared" ref="GC128" si="2180">EF128</f>
        <v>#REF!</v>
      </c>
      <c r="GD128" s="29" t="e">
        <f t="shared" ref="GD128" si="2181">EG128</f>
        <v>#REF!</v>
      </c>
      <c r="GE128" s="29" t="e">
        <f t="shared" ref="GE128" si="2182">EH128</f>
        <v>#REF!</v>
      </c>
      <c r="GF128" s="29" t="e">
        <f t="shared" ref="GF128" si="2183">EI128</f>
        <v>#REF!</v>
      </c>
      <c r="GG128" s="29" t="e">
        <f t="shared" ref="GG128" si="2184">EJ128</f>
        <v>#REF!</v>
      </c>
      <c r="GH128" s="29" t="e">
        <f t="shared" ref="GH128" si="2185">EK128</f>
        <v>#REF!</v>
      </c>
      <c r="GI128" s="29" t="e">
        <f t="shared" ref="GI128" si="2186">EL128</f>
        <v>#REF!</v>
      </c>
      <c r="GJ128" s="29" t="e">
        <f t="shared" ref="GJ128" si="2187">EM128</f>
        <v>#REF!</v>
      </c>
      <c r="GK128" s="29" t="e">
        <f t="shared" ref="GK128" si="2188">EN128</f>
        <v>#REF!</v>
      </c>
      <c r="GL128" s="29" t="e">
        <f t="shared" ref="GL128" si="2189">EO128</f>
        <v>#REF!</v>
      </c>
      <c r="GM128" s="29" t="e">
        <f t="shared" ref="GM128" si="2190">EP128</f>
        <v>#REF!</v>
      </c>
      <c r="GN128" s="29" t="e">
        <f t="shared" ref="GN128" si="2191">EQ128</f>
        <v>#REF!</v>
      </c>
      <c r="GO128" s="29" t="e">
        <f t="shared" ref="GO128" si="2192">ER128</f>
        <v>#REF!</v>
      </c>
      <c r="GP128" s="29" t="e">
        <f t="shared" ref="GP128" si="2193">ES128</f>
        <v>#REF!</v>
      </c>
      <c r="GQ128" s="29" t="e">
        <f t="shared" ref="GQ128" si="2194">ET128</f>
        <v>#REF!</v>
      </c>
      <c r="GR128" s="29" t="e">
        <f t="shared" ref="GR128" si="2195">EU128</f>
        <v>#REF!</v>
      </c>
      <c r="GS128" s="29" t="e">
        <f t="shared" ref="GS128" si="2196">EV128</f>
        <v>#REF!</v>
      </c>
      <c r="GT128" s="29" t="e">
        <f t="shared" ref="GT128" si="2197">EW128</f>
        <v>#REF!</v>
      </c>
      <c r="GU128" s="29" t="e">
        <f t="shared" ref="GU128" si="2198">EX128</f>
        <v>#REF!</v>
      </c>
      <c r="GV128" s="29" t="e">
        <f t="shared" ref="GV128" si="2199">EY128</f>
        <v>#REF!</v>
      </c>
      <c r="GW128" s="29" t="e">
        <f t="shared" ref="GW128" si="2200">EZ128</f>
        <v>#REF!</v>
      </c>
      <c r="GX128" s="29" t="e">
        <f t="shared" ref="GX128" si="2201">FA128</f>
        <v>#REF!</v>
      </c>
      <c r="GY128" s="29" t="e">
        <f t="shared" ref="GY128" si="2202">FB128</f>
        <v>#REF!</v>
      </c>
      <c r="GZ128" s="29" t="e">
        <f t="shared" ref="GZ128" si="2203">FC128</f>
        <v>#REF!</v>
      </c>
      <c r="HA128" s="29" t="e">
        <f t="shared" ref="HA128" si="2204">FD128</f>
        <v>#REF!</v>
      </c>
      <c r="HB128" s="29" t="e">
        <f t="shared" ref="HB128" si="2205">FE128</f>
        <v>#REF!</v>
      </c>
      <c r="HC128" s="29" t="e">
        <f t="shared" ref="HC128" si="2206">FF128</f>
        <v>#REF!</v>
      </c>
      <c r="HD128" s="29" t="e">
        <f t="shared" ref="HD128" si="2207">FG128</f>
        <v>#REF!</v>
      </c>
      <c r="HE128" s="29" t="e">
        <f t="shared" ref="HE128" si="2208">FH128</f>
        <v>#REF!</v>
      </c>
      <c r="HF128" s="29" t="e">
        <f t="shared" ref="HF128" si="2209">FI128</f>
        <v>#REF!</v>
      </c>
      <c r="HG128" s="29" t="e">
        <f t="shared" ref="HG128" si="2210">FJ128</f>
        <v>#REF!</v>
      </c>
      <c r="HH128" s="29" t="e">
        <f t="shared" ref="HH128" si="2211">FK128</f>
        <v>#REF!</v>
      </c>
      <c r="HI128" s="29" t="e">
        <f t="shared" ref="HI128" si="2212">FL128</f>
        <v>#REF!</v>
      </c>
      <c r="HJ128" s="29" t="e">
        <f t="shared" ref="HJ128" si="2213">FM128</f>
        <v>#REF!</v>
      </c>
      <c r="HK128" s="29" t="e">
        <f t="shared" ref="HK128" si="2214">FN128</f>
        <v>#REF!</v>
      </c>
      <c r="HL128" s="31" t="s">
        <v>10</v>
      </c>
    </row>
    <row r="129" spans="1:220" ht="21.75" thickBot="1"/>
    <row r="130" spans="1:220" ht="21.75" thickBot="1">
      <c r="J130" t="e">
        <f>#REF!</f>
        <v>#REF!</v>
      </c>
      <c r="K130" s="22" t="e">
        <f>#REF!</f>
        <v>#REF!</v>
      </c>
      <c r="L130" s="22" t="e">
        <f>#REF!</f>
        <v>#REF!</v>
      </c>
      <c r="M130" s="22" t="e">
        <f>#REF!</f>
        <v>#REF!</v>
      </c>
      <c r="N130" s="22" t="e">
        <f>#REF!</f>
        <v>#REF!</v>
      </c>
      <c r="O130" s="23" t="e">
        <f>#REF!</f>
        <v>#REF!</v>
      </c>
      <c r="P130" s="24" t="e">
        <f>#REF!</f>
        <v>#REF!</v>
      </c>
      <c r="Q130" s="25" t="e">
        <f>#REF!</f>
        <v>#REF!</v>
      </c>
    </row>
    <row r="131" spans="1:220" ht="21.75" thickBot="1">
      <c r="I131" s="19">
        <v>1</v>
      </c>
      <c r="J131" s="14" t="e">
        <f>#REF!</f>
        <v>#REF!</v>
      </c>
      <c r="K131" s="22" t="e">
        <f>#REF!</f>
        <v>#REF!</v>
      </c>
      <c r="L131" s="22" t="e">
        <f>#REF!</f>
        <v>#REF!</v>
      </c>
      <c r="M131" s="22" t="e">
        <f>#REF!</f>
        <v>#REF!</v>
      </c>
      <c r="N131" s="22" t="e">
        <f>#REF!</f>
        <v>#REF!</v>
      </c>
      <c r="O131" s="26" t="e">
        <f>#REF!</f>
        <v>#REF!</v>
      </c>
      <c r="P131" s="26" t="e">
        <f>#REF!</f>
        <v>#REF!</v>
      </c>
      <c r="Q131" s="26" t="e">
        <f>#REF!</f>
        <v>#REF!</v>
      </c>
    </row>
    <row r="132" spans="1:220" ht="21.75" thickBot="1">
      <c r="I132" s="19">
        <v>2</v>
      </c>
      <c r="J132" s="14" t="e">
        <f>#REF!</f>
        <v>#REF!</v>
      </c>
      <c r="K132" s="22" t="e">
        <f>#REF!</f>
        <v>#REF!</v>
      </c>
      <c r="L132" s="22" t="e">
        <f>#REF!</f>
        <v>#REF!</v>
      </c>
      <c r="M132" s="22" t="e">
        <f>#REF!</f>
        <v>#REF!</v>
      </c>
      <c r="N132" s="22" t="e">
        <f>#REF!</f>
        <v>#REF!</v>
      </c>
      <c r="O132" s="26" t="e">
        <f>#REF!</f>
        <v>#REF!</v>
      </c>
      <c r="P132" s="26" t="e">
        <f>#REF!</f>
        <v>#REF!</v>
      </c>
      <c r="Q132" s="26" t="e">
        <f>#REF!</f>
        <v>#REF!</v>
      </c>
    </row>
    <row r="133" spans="1:220" ht="21.75" thickBot="1">
      <c r="I133" s="19">
        <v>3</v>
      </c>
      <c r="J133" s="14" t="e">
        <f>#REF!</f>
        <v>#REF!</v>
      </c>
      <c r="K133" s="22" t="e">
        <f>#REF!</f>
        <v>#REF!</v>
      </c>
      <c r="L133" s="22" t="e">
        <f>#REF!</f>
        <v>#REF!</v>
      </c>
      <c r="M133" s="22" t="e">
        <f>#REF!</f>
        <v>#REF!</v>
      </c>
      <c r="N133" s="22" t="e">
        <f>#REF!</f>
        <v>#REF!</v>
      </c>
      <c r="O133" s="26" t="e">
        <f>#REF!</f>
        <v>#REF!</v>
      </c>
      <c r="P133" s="26" t="e">
        <f>#REF!</f>
        <v>#REF!</v>
      </c>
      <c r="Q133" s="26" t="e">
        <f>#REF!</f>
        <v>#REF!</v>
      </c>
    </row>
    <row r="134" spans="1:220" ht="21.75" thickBot="1">
      <c r="I134" s="19">
        <v>4</v>
      </c>
      <c r="J134" s="14" t="e">
        <f>#REF!</f>
        <v>#REF!</v>
      </c>
      <c r="K134" s="22" t="e">
        <f>#REF!</f>
        <v>#REF!</v>
      </c>
      <c r="L134" s="22" t="e">
        <f>#REF!</f>
        <v>#REF!</v>
      </c>
      <c r="M134" s="22" t="e">
        <f>#REF!</f>
        <v>#REF!</v>
      </c>
      <c r="N134" s="22" t="e">
        <f>#REF!</f>
        <v>#REF!</v>
      </c>
      <c r="O134" s="26" t="e">
        <f>#REF!</f>
        <v>#REF!</v>
      </c>
      <c r="P134" s="26" t="e">
        <f>#REF!</f>
        <v>#REF!</v>
      </c>
      <c r="Q134" s="26" t="e">
        <f>#REF!</f>
        <v>#REF!</v>
      </c>
    </row>
    <row r="135" spans="1:220" ht="24" thickBot="1">
      <c r="C135" s="10" t="s">
        <v>9</v>
      </c>
      <c r="D135" s="137" t="e">
        <f>#REF!</f>
        <v>#REF!</v>
      </c>
      <c r="E135" s="138"/>
      <c r="I135" s="19">
        <v>5</v>
      </c>
      <c r="J135" s="14" t="e">
        <f>#REF!</f>
        <v>#REF!</v>
      </c>
      <c r="K135" s="22" t="e">
        <f>#REF!</f>
        <v>#REF!</v>
      </c>
      <c r="L135" s="22" t="e">
        <f>#REF!</f>
        <v>#REF!</v>
      </c>
      <c r="M135" s="22" t="e">
        <f>#REF!</f>
        <v>#REF!</v>
      </c>
      <c r="N135" s="22" t="e">
        <f>#REF!</f>
        <v>#REF!</v>
      </c>
      <c r="O135" s="26" t="e">
        <f>#REF!</f>
        <v>#REF!</v>
      </c>
      <c r="P135" s="26" t="e">
        <f>#REF!</f>
        <v>#REF!</v>
      </c>
      <c r="Q135" s="26" t="e">
        <f>#REF!</f>
        <v>#REF!</v>
      </c>
    </row>
    <row r="136" spans="1:220" ht="21.75" thickBot="1">
      <c r="C136" s="12"/>
      <c r="D136" s="12"/>
      <c r="E136" s="12"/>
      <c r="F136" s="12"/>
      <c r="I136" s="19">
        <v>6</v>
      </c>
      <c r="J136" s="14" t="str">
        <f t="shared" ref="J136:J137" si="2215">IF(I136=5,"الخميس",IF(I136=4,"الأربعاء",IF(I136=3,"الثلاثاء",IF(I136=2,"الإثنين",IF(I136=1,"الأحد",IF(I136=6,"الجمعة",IF(I136=7,"السبت")))))))</f>
        <v>الجمعة</v>
      </c>
      <c r="K136" s="22"/>
      <c r="L136" s="22"/>
      <c r="M136" s="22"/>
      <c r="N136" s="22"/>
      <c r="O136" s="26"/>
      <c r="P136" s="26"/>
      <c r="Q136" s="26"/>
    </row>
    <row r="137" spans="1:220" ht="27" thickBot="1">
      <c r="C137" s="104" t="s">
        <v>12</v>
      </c>
      <c r="D137" s="21"/>
      <c r="E137" s="21"/>
      <c r="F137" s="105"/>
      <c r="G137" s="18">
        <f>(COUNTA(C144:HK144))-(COUNTIF(C144:HK144,0))</f>
        <v>217</v>
      </c>
      <c r="I137" s="20">
        <v>7</v>
      </c>
      <c r="J137" s="14" t="str">
        <f t="shared" si="2215"/>
        <v>السبت</v>
      </c>
      <c r="K137" s="22"/>
      <c r="L137" s="22"/>
      <c r="M137" s="22"/>
      <c r="N137" s="22"/>
      <c r="O137" s="26"/>
      <c r="P137" s="26"/>
      <c r="Q137" s="26"/>
    </row>
    <row r="138" spans="1:220" ht="21.75" thickBot="1">
      <c r="I138" s="15"/>
      <c r="J138" s="15"/>
    </row>
    <row r="139" spans="1:220">
      <c r="C139" s="139" t="e">
        <f>DAY(C140)</f>
        <v>#REF!</v>
      </c>
      <c r="D139" s="140"/>
      <c r="E139" s="141"/>
      <c r="F139" s="141"/>
      <c r="G139" s="141"/>
      <c r="H139" s="141"/>
      <c r="I139" s="142"/>
      <c r="J139" s="139" t="e">
        <f>DAY(J140)</f>
        <v>#REF!</v>
      </c>
      <c r="K139" s="140"/>
      <c r="L139" s="141"/>
      <c r="M139" s="141"/>
      <c r="N139" s="141"/>
      <c r="O139" s="141"/>
      <c r="P139" s="142"/>
      <c r="Q139" s="139" t="e">
        <f>DAY(Q140)</f>
        <v>#REF!</v>
      </c>
      <c r="R139" s="140"/>
      <c r="S139" s="141"/>
      <c r="T139" s="141"/>
      <c r="U139" s="141"/>
      <c r="V139" s="141"/>
      <c r="W139" s="142"/>
      <c r="X139" s="139" t="e">
        <f>DAY(X140)</f>
        <v>#REF!</v>
      </c>
      <c r="Y139" s="140"/>
      <c r="Z139" s="141"/>
      <c r="AA139" s="141"/>
      <c r="AB139" s="141"/>
      <c r="AC139" s="141"/>
      <c r="AD139" s="142"/>
      <c r="AE139" s="139" t="e">
        <f t="shared" ref="AE139" si="2216">DAY(AE140)</f>
        <v>#REF!</v>
      </c>
      <c r="AF139" s="140"/>
      <c r="AG139" s="141"/>
      <c r="AH139" s="141"/>
      <c r="AI139" s="141"/>
      <c r="AJ139" s="141"/>
      <c r="AK139" s="142"/>
      <c r="AL139" s="139" t="e">
        <f t="shared" ref="AL139" si="2217">DAY(AL140)</f>
        <v>#REF!</v>
      </c>
      <c r="AM139" s="140"/>
      <c r="AN139" s="141"/>
      <c r="AO139" s="141"/>
      <c r="AP139" s="141"/>
      <c r="AQ139" s="141"/>
      <c r="AR139" s="142"/>
      <c r="AS139" s="139" t="e">
        <f t="shared" ref="AS139" si="2218">DAY(AS140)</f>
        <v>#REF!</v>
      </c>
      <c r="AT139" s="140"/>
      <c r="AU139" s="141"/>
      <c r="AV139" s="141"/>
      <c r="AW139" s="141"/>
      <c r="AX139" s="141"/>
      <c r="AY139" s="142"/>
      <c r="AZ139" s="139" t="e">
        <f t="shared" ref="AZ139" si="2219">DAY(AZ140)</f>
        <v>#REF!</v>
      </c>
      <c r="BA139" s="140"/>
      <c r="BB139" s="141"/>
      <c r="BC139" s="141"/>
      <c r="BD139" s="141"/>
      <c r="BE139" s="141"/>
      <c r="BF139" s="142"/>
      <c r="BG139" s="139" t="e">
        <f t="shared" ref="BG139" si="2220">DAY(BG140)</f>
        <v>#REF!</v>
      </c>
      <c r="BH139" s="140"/>
      <c r="BI139" s="141"/>
      <c r="BJ139" s="141"/>
      <c r="BK139" s="141"/>
      <c r="BL139" s="141"/>
      <c r="BM139" s="142"/>
      <c r="BN139" s="139" t="e">
        <f t="shared" ref="BN139" si="2221">DAY(BN140)</f>
        <v>#REF!</v>
      </c>
      <c r="BO139" s="140"/>
      <c r="BP139" s="141"/>
      <c r="BQ139" s="141"/>
      <c r="BR139" s="141"/>
      <c r="BS139" s="141"/>
      <c r="BT139" s="142"/>
      <c r="BU139" s="139" t="e">
        <f t="shared" ref="BU139" si="2222">DAY(BU140)</f>
        <v>#REF!</v>
      </c>
      <c r="BV139" s="140"/>
      <c r="BW139" s="141"/>
      <c r="BX139" s="141"/>
      <c r="BY139" s="141"/>
      <c r="BZ139" s="141"/>
      <c r="CA139" s="142"/>
      <c r="CB139" s="139" t="e">
        <f t="shared" ref="CB139" si="2223">DAY(CB140)</f>
        <v>#REF!</v>
      </c>
      <c r="CC139" s="140"/>
      <c r="CD139" s="141"/>
      <c r="CE139" s="141"/>
      <c r="CF139" s="141"/>
      <c r="CG139" s="141"/>
      <c r="CH139" s="142"/>
      <c r="CI139" s="139" t="e">
        <f t="shared" ref="CI139" si="2224">DAY(CI140)</f>
        <v>#REF!</v>
      </c>
      <c r="CJ139" s="140"/>
      <c r="CK139" s="141"/>
      <c r="CL139" s="141"/>
      <c r="CM139" s="141"/>
      <c r="CN139" s="141"/>
      <c r="CO139" s="142"/>
      <c r="CP139" s="139" t="e">
        <f t="shared" ref="CP139" si="2225">DAY(CP140)</f>
        <v>#REF!</v>
      </c>
      <c r="CQ139" s="140"/>
      <c r="CR139" s="141"/>
      <c r="CS139" s="141"/>
      <c r="CT139" s="141"/>
      <c r="CU139" s="141"/>
      <c r="CV139" s="142"/>
      <c r="CW139" s="139" t="e">
        <f t="shared" ref="CW139" si="2226">DAY(CW140)</f>
        <v>#REF!</v>
      </c>
      <c r="CX139" s="140"/>
      <c r="CY139" s="141"/>
      <c r="CZ139" s="141"/>
      <c r="DA139" s="141"/>
      <c r="DB139" s="141"/>
      <c r="DC139" s="142"/>
      <c r="DD139" s="139" t="e">
        <f t="shared" ref="DD139" si="2227">DAY(DD140)</f>
        <v>#REF!</v>
      </c>
      <c r="DE139" s="140"/>
      <c r="DF139" s="141"/>
      <c r="DG139" s="141"/>
      <c r="DH139" s="141"/>
      <c r="DI139" s="141"/>
      <c r="DJ139" s="142"/>
      <c r="DK139" s="139" t="e">
        <f t="shared" ref="DK139" si="2228">DAY(DK140)</f>
        <v>#REF!</v>
      </c>
      <c r="DL139" s="140"/>
      <c r="DM139" s="141"/>
      <c r="DN139" s="141"/>
      <c r="DO139" s="141"/>
      <c r="DP139" s="141"/>
      <c r="DQ139" s="142"/>
      <c r="DR139" s="139" t="e">
        <f t="shared" ref="DR139" si="2229">DAY(DR140)</f>
        <v>#REF!</v>
      </c>
      <c r="DS139" s="140"/>
      <c r="DT139" s="141"/>
      <c r="DU139" s="141"/>
      <c r="DV139" s="141"/>
      <c r="DW139" s="141"/>
      <c r="DX139" s="142"/>
      <c r="DY139" s="139" t="e">
        <f t="shared" ref="DY139" si="2230">DAY(DY140)</f>
        <v>#REF!</v>
      </c>
      <c r="DZ139" s="140"/>
      <c r="EA139" s="141"/>
      <c r="EB139" s="141"/>
      <c r="EC139" s="141"/>
      <c r="ED139" s="141"/>
      <c r="EE139" s="142"/>
      <c r="EF139" s="139" t="e">
        <f t="shared" ref="EF139" si="2231">DAY(EF140)</f>
        <v>#REF!</v>
      </c>
      <c r="EG139" s="140"/>
      <c r="EH139" s="141"/>
      <c r="EI139" s="141"/>
      <c r="EJ139" s="141"/>
      <c r="EK139" s="141"/>
      <c r="EL139" s="142"/>
      <c r="EM139" s="139" t="e">
        <f t="shared" ref="EM139" si="2232">DAY(EM140)</f>
        <v>#REF!</v>
      </c>
      <c r="EN139" s="140"/>
      <c r="EO139" s="141"/>
      <c r="EP139" s="141"/>
      <c r="EQ139" s="141"/>
      <c r="ER139" s="141"/>
      <c r="ES139" s="142"/>
      <c r="ET139" s="139" t="e">
        <f t="shared" ref="ET139" si="2233">DAY(ET140)</f>
        <v>#REF!</v>
      </c>
      <c r="EU139" s="140"/>
      <c r="EV139" s="141"/>
      <c r="EW139" s="141"/>
      <c r="EX139" s="141"/>
      <c r="EY139" s="141"/>
      <c r="EZ139" s="142"/>
      <c r="FA139" s="139" t="e">
        <f t="shared" ref="FA139" si="2234">DAY(FA140)</f>
        <v>#REF!</v>
      </c>
      <c r="FB139" s="140"/>
      <c r="FC139" s="141"/>
      <c r="FD139" s="141"/>
      <c r="FE139" s="141"/>
      <c r="FF139" s="141"/>
      <c r="FG139" s="142"/>
      <c r="FH139" s="139" t="e">
        <f t="shared" ref="FH139" si="2235">DAY(FH140)</f>
        <v>#REF!</v>
      </c>
      <c r="FI139" s="140"/>
      <c r="FJ139" s="141"/>
      <c r="FK139" s="141"/>
      <c r="FL139" s="141"/>
      <c r="FM139" s="141"/>
      <c r="FN139" s="142"/>
      <c r="FO139" s="139" t="e">
        <f t="shared" ref="FO139" si="2236">DAY(FO140)</f>
        <v>#REF!</v>
      </c>
      <c r="FP139" s="140"/>
      <c r="FQ139" s="141"/>
      <c r="FR139" s="141"/>
      <c r="FS139" s="141"/>
      <c r="FT139" s="141"/>
      <c r="FU139" s="142"/>
      <c r="FV139" s="139" t="e">
        <f t="shared" ref="FV139" si="2237">DAY(FV140)</f>
        <v>#REF!</v>
      </c>
      <c r="FW139" s="140"/>
      <c r="FX139" s="141"/>
      <c r="FY139" s="141"/>
      <c r="FZ139" s="141"/>
      <c r="GA139" s="141"/>
      <c r="GB139" s="142"/>
      <c r="GC139" s="139" t="e">
        <f t="shared" ref="GC139" si="2238">DAY(GC140)</f>
        <v>#REF!</v>
      </c>
      <c r="GD139" s="140"/>
      <c r="GE139" s="141"/>
      <c r="GF139" s="141"/>
      <c r="GG139" s="141"/>
      <c r="GH139" s="141"/>
      <c r="GI139" s="142"/>
      <c r="GJ139" s="139" t="e">
        <f t="shared" ref="GJ139" si="2239">DAY(GJ140)</f>
        <v>#REF!</v>
      </c>
      <c r="GK139" s="140"/>
      <c r="GL139" s="141"/>
      <c r="GM139" s="141"/>
      <c r="GN139" s="141"/>
      <c r="GO139" s="141"/>
      <c r="GP139" s="142"/>
      <c r="GQ139" s="139" t="e">
        <f t="shared" ref="GQ139" si="2240">DAY(GQ140)</f>
        <v>#REF!</v>
      </c>
      <c r="GR139" s="140"/>
      <c r="GS139" s="141"/>
      <c r="GT139" s="141"/>
      <c r="GU139" s="141"/>
      <c r="GV139" s="141"/>
      <c r="GW139" s="142"/>
      <c r="GX139" s="139" t="e">
        <f t="shared" ref="GX139" si="2241">DAY(GX140)</f>
        <v>#REF!</v>
      </c>
      <c r="GY139" s="140"/>
      <c r="GZ139" s="141"/>
      <c r="HA139" s="141"/>
      <c r="HB139" s="141"/>
      <c r="HC139" s="141"/>
      <c r="HD139" s="142"/>
      <c r="HE139" s="139" t="e">
        <f t="shared" ref="HE139" si="2242">DAY(HE140)</f>
        <v>#REF!</v>
      </c>
      <c r="HF139" s="140"/>
      <c r="HG139" s="141"/>
      <c r="HH139" s="141"/>
      <c r="HI139" s="141"/>
      <c r="HJ139" s="141"/>
      <c r="HK139" s="142"/>
    </row>
    <row r="140" spans="1:220">
      <c r="C140" s="143" t="e">
        <f>#REF!</f>
        <v>#REF!</v>
      </c>
      <c r="D140" s="144"/>
      <c r="E140" s="144"/>
      <c r="F140" s="144"/>
      <c r="G140" s="144"/>
      <c r="H140" s="144"/>
      <c r="I140" s="145"/>
      <c r="J140" s="143" t="e">
        <f>C140+1</f>
        <v>#REF!</v>
      </c>
      <c r="K140" s="144"/>
      <c r="L140" s="144"/>
      <c r="M140" s="144"/>
      <c r="N140" s="144"/>
      <c r="O140" s="144"/>
      <c r="P140" s="145"/>
      <c r="Q140" s="143" t="e">
        <f>J140+1</f>
        <v>#REF!</v>
      </c>
      <c r="R140" s="144"/>
      <c r="S140" s="144"/>
      <c r="T140" s="144"/>
      <c r="U140" s="144"/>
      <c r="V140" s="144"/>
      <c r="W140" s="145"/>
      <c r="X140" s="143" t="e">
        <f>Q140+1</f>
        <v>#REF!</v>
      </c>
      <c r="Y140" s="144"/>
      <c r="Z140" s="144"/>
      <c r="AA140" s="144"/>
      <c r="AB140" s="144"/>
      <c r="AC140" s="144"/>
      <c r="AD140" s="145"/>
      <c r="AE140" s="143" t="e">
        <f t="shared" ref="AE140" si="2243">X140+1</f>
        <v>#REF!</v>
      </c>
      <c r="AF140" s="144"/>
      <c r="AG140" s="144"/>
      <c r="AH140" s="144"/>
      <c r="AI140" s="144"/>
      <c r="AJ140" s="144"/>
      <c r="AK140" s="145"/>
      <c r="AL140" s="143" t="e">
        <f t="shared" ref="AL140" si="2244">AE140+1</f>
        <v>#REF!</v>
      </c>
      <c r="AM140" s="144"/>
      <c r="AN140" s="144"/>
      <c r="AO140" s="144"/>
      <c r="AP140" s="144"/>
      <c r="AQ140" s="144"/>
      <c r="AR140" s="145"/>
      <c r="AS140" s="143" t="e">
        <f t="shared" ref="AS140" si="2245">AL140+1</f>
        <v>#REF!</v>
      </c>
      <c r="AT140" s="144"/>
      <c r="AU140" s="144"/>
      <c r="AV140" s="144"/>
      <c r="AW140" s="144"/>
      <c r="AX140" s="144"/>
      <c r="AY140" s="145"/>
      <c r="AZ140" s="143" t="e">
        <f t="shared" ref="AZ140" si="2246">AS140+1</f>
        <v>#REF!</v>
      </c>
      <c r="BA140" s="144"/>
      <c r="BB140" s="144"/>
      <c r="BC140" s="144"/>
      <c r="BD140" s="144"/>
      <c r="BE140" s="144"/>
      <c r="BF140" s="145"/>
      <c r="BG140" s="143" t="e">
        <f t="shared" ref="BG140" si="2247">AZ140+1</f>
        <v>#REF!</v>
      </c>
      <c r="BH140" s="144"/>
      <c r="BI140" s="144"/>
      <c r="BJ140" s="144"/>
      <c r="BK140" s="144"/>
      <c r="BL140" s="144"/>
      <c r="BM140" s="145"/>
      <c r="BN140" s="143" t="e">
        <f t="shared" ref="BN140" si="2248">BG140+1</f>
        <v>#REF!</v>
      </c>
      <c r="BO140" s="144"/>
      <c r="BP140" s="144"/>
      <c r="BQ140" s="144"/>
      <c r="BR140" s="144"/>
      <c r="BS140" s="144"/>
      <c r="BT140" s="145"/>
      <c r="BU140" s="143" t="e">
        <f t="shared" ref="BU140" si="2249">BN140+1</f>
        <v>#REF!</v>
      </c>
      <c r="BV140" s="144"/>
      <c r="BW140" s="144"/>
      <c r="BX140" s="144"/>
      <c r="BY140" s="144"/>
      <c r="BZ140" s="144"/>
      <c r="CA140" s="145"/>
      <c r="CB140" s="143" t="e">
        <f t="shared" ref="CB140" si="2250">BU140+1</f>
        <v>#REF!</v>
      </c>
      <c r="CC140" s="144"/>
      <c r="CD140" s="144"/>
      <c r="CE140" s="144"/>
      <c r="CF140" s="144"/>
      <c r="CG140" s="144"/>
      <c r="CH140" s="145"/>
      <c r="CI140" s="143" t="e">
        <f t="shared" ref="CI140" si="2251">CB140+1</f>
        <v>#REF!</v>
      </c>
      <c r="CJ140" s="144"/>
      <c r="CK140" s="144"/>
      <c r="CL140" s="144"/>
      <c r="CM140" s="144"/>
      <c r="CN140" s="144"/>
      <c r="CO140" s="145"/>
      <c r="CP140" s="143" t="e">
        <f t="shared" ref="CP140" si="2252">CI140+1</f>
        <v>#REF!</v>
      </c>
      <c r="CQ140" s="144"/>
      <c r="CR140" s="144"/>
      <c r="CS140" s="144"/>
      <c r="CT140" s="144"/>
      <c r="CU140" s="144"/>
      <c r="CV140" s="145"/>
      <c r="CW140" s="143" t="e">
        <f t="shared" ref="CW140" si="2253">CP140+1</f>
        <v>#REF!</v>
      </c>
      <c r="CX140" s="144"/>
      <c r="CY140" s="144"/>
      <c r="CZ140" s="144"/>
      <c r="DA140" s="144"/>
      <c r="DB140" s="144"/>
      <c r="DC140" s="145"/>
      <c r="DD140" s="143" t="e">
        <f t="shared" ref="DD140" si="2254">CW140+1</f>
        <v>#REF!</v>
      </c>
      <c r="DE140" s="144"/>
      <c r="DF140" s="144"/>
      <c r="DG140" s="144"/>
      <c r="DH140" s="144"/>
      <c r="DI140" s="144"/>
      <c r="DJ140" s="145"/>
      <c r="DK140" s="143" t="e">
        <f t="shared" ref="DK140" si="2255">DD140+1</f>
        <v>#REF!</v>
      </c>
      <c r="DL140" s="144"/>
      <c r="DM140" s="144"/>
      <c r="DN140" s="144"/>
      <c r="DO140" s="144"/>
      <c r="DP140" s="144"/>
      <c r="DQ140" s="145"/>
      <c r="DR140" s="143" t="e">
        <f t="shared" ref="DR140" si="2256">DK140+1</f>
        <v>#REF!</v>
      </c>
      <c r="DS140" s="144"/>
      <c r="DT140" s="144"/>
      <c r="DU140" s="144"/>
      <c r="DV140" s="144"/>
      <c r="DW140" s="144"/>
      <c r="DX140" s="145"/>
      <c r="DY140" s="143" t="e">
        <f t="shared" ref="DY140" si="2257">DR140+1</f>
        <v>#REF!</v>
      </c>
      <c r="DZ140" s="144"/>
      <c r="EA140" s="144"/>
      <c r="EB140" s="144"/>
      <c r="EC140" s="144"/>
      <c r="ED140" s="144"/>
      <c r="EE140" s="145"/>
      <c r="EF140" s="143" t="e">
        <f t="shared" ref="EF140" si="2258">DY140+1</f>
        <v>#REF!</v>
      </c>
      <c r="EG140" s="144"/>
      <c r="EH140" s="144"/>
      <c r="EI140" s="144"/>
      <c r="EJ140" s="144"/>
      <c r="EK140" s="144"/>
      <c r="EL140" s="145"/>
      <c r="EM140" s="143" t="e">
        <f t="shared" ref="EM140" si="2259">EF140+1</f>
        <v>#REF!</v>
      </c>
      <c r="EN140" s="144"/>
      <c r="EO140" s="144"/>
      <c r="EP140" s="144"/>
      <c r="EQ140" s="144"/>
      <c r="ER140" s="144"/>
      <c r="ES140" s="145"/>
      <c r="ET140" s="143" t="e">
        <f t="shared" ref="ET140" si="2260">EM140+1</f>
        <v>#REF!</v>
      </c>
      <c r="EU140" s="144"/>
      <c r="EV140" s="144"/>
      <c r="EW140" s="144"/>
      <c r="EX140" s="144"/>
      <c r="EY140" s="144"/>
      <c r="EZ140" s="145"/>
      <c r="FA140" s="143" t="e">
        <f t="shared" ref="FA140" si="2261">ET140+1</f>
        <v>#REF!</v>
      </c>
      <c r="FB140" s="144"/>
      <c r="FC140" s="144"/>
      <c r="FD140" s="144"/>
      <c r="FE140" s="144"/>
      <c r="FF140" s="144"/>
      <c r="FG140" s="145"/>
      <c r="FH140" s="143" t="e">
        <f t="shared" ref="FH140" si="2262">FA140+1</f>
        <v>#REF!</v>
      </c>
      <c r="FI140" s="144"/>
      <c r="FJ140" s="144"/>
      <c r="FK140" s="144"/>
      <c r="FL140" s="144"/>
      <c r="FM140" s="144"/>
      <c r="FN140" s="145"/>
      <c r="FO140" s="143" t="e">
        <f t="shared" ref="FO140" si="2263">FH140+1</f>
        <v>#REF!</v>
      </c>
      <c r="FP140" s="144"/>
      <c r="FQ140" s="144"/>
      <c r="FR140" s="144"/>
      <c r="FS140" s="144"/>
      <c r="FT140" s="144"/>
      <c r="FU140" s="145"/>
      <c r="FV140" s="143" t="e">
        <f t="shared" ref="FV140" si="2264">FO140+1</f>
        <v>#REF!</v>
      </c>
      <c r="FW140" s="144"/>
      <c r="FX140" s="144"/>
      <c r="FY140" s="144"/>
      <c r="FZ140" s="144"/>
      <c r="GA140" s="144"/>
      <c r="GB140" s="145"/>
      <c r="GC140" s="143" t="e">
        <f t="shared" ref="GC140" si="2265">FV140+1</f>
        <v>#REF!</v>
      </c>
      <c r="GD140" s="144"/>
      <c r="GE140" s="144"/>
      <c r="GF140" s="144"/>
      <c r="GG140" s="144"/>
      <c r="GH140" s="144"/>
      <c r="GI140" s="145"/>
      <c r="GJ140" s="143" t="e">
        <f t="shared" ref="GJ140" si="2266">GC140+1</f>
        <v>#REF!</v>
      </c>
      <c r="GK140" s="144"/>
      <c r="GL140" s="144"/>
      <c r="GM140" s="144"/>
      <c r="GN140" s="144"/>
      <c r="GO140" s="144"/>
      <c r="GP140" s="145"/>
      <c r="GQ140" s="143" t="e">
        <f t="shared" ref="GQ140" si="2267">GJ140+1</f>
        <v>#REF!</v>
      </c>
      <c r="GR140" s="144"/>
      <c r="GS140" s="144"/>
      <c r="GT140" s="144"/>
      <c r="GU140" s="144"/>
      <c r="GV140" s="144"/>
      <c r="GW140" s="145"/>
      <c r="GX140" s="143" t="e">
        <f t="shared" ref="GX140" si="2268">GQ140+1</f>
        <v>#REF!</v>
      </c>
      <c r="GY140" s="144"/>
      <c r="GZ140" s="144"/>
      <c r="HA140" s="144"/>
      <c r="HB140" s="144"/>
      <c r="HC140" s="144"/>
      <c r="HD140" s="145"/>
      <c r="HE140" s="143" t="e">
        <f t="shared" ref="HE140" si="2269">GX140+1</f>
        <v>#REF!</v>
      </c>
      <c r="HF140" s="144"/>
      <c r="HG140" s="144"/>
      <c r="HH140" s="144"/>
      <c r="HI140" s="144"/>
      <c r="HJ140" s="144"/>
      <c r="HK140" s="145"/>
    </row>
    <row r="141" spans="1:220" s="7" customFormat="1" ht="15.75" customHeight="1">
      <c r="B141" s="13"/>
      <c r="C141" s="146" t="e">
        <f>IF(C142=5,"الخميس",IF(C142=4,"الأربعاء",IF(C142=3,"الثلاثاء",IF(C142=2,"الإثنين",IF(C142=1,"الأحد",IF(C142=6,"الجمعة",IF(C142=7,"السبت")))))))</f>
        <v>#REF!</v>
      </c>
      <c r="D141" s="144"/>
      <c r="E141" s="144"/>
      <c r="F141" s="144"/>
      <c r="G141" s="144"/>
      <c r="H141" s="144"/>
      <c r="I141" s="145"/>
      <c r="J141" s="146" t="e">
        <f>IF(J142=5,"الخميس",IF(J142=4,"الأربعاء",IF(J142=3,"الثلاثاء",IF(J142=2,"الإثنين",IF(J142=1,"الأحد",IF(J142=6,"الجمعة",IF(J142=7,"السبت")))))))</f>
        <v>#REF!</v>
      </c>
      <c r="K141" s="144"/>
      <c r="L141" s="144"/>
      <c r="M141" s="144"/>
      <c r="N141" s="144"/>
      <c r="O141" s="144"/>
      <c r="P141" s="145"/>
      <c r="Q141" s="146" t="e">
        <f>IF(Q142=5,"الخميس",IF(Q142=4,"الأربعاء",IF(Q142=3,"الثلاثاء",IF(Q142=2,"الإثنين",IF(Q142=1,"الأحد",IF(Q142=6,"الجمعة",IF(Q142=7,"السبت")))))))</f>
        <v>#REF!</v>
      </c>
      <c r="R141" s="144"/>
      <c r="S141" s="144"/>
      <c r="T141" s="144"/>
      <c r="U141" s="144"/>
      <c r="V141" s="144"/>
      <c r="W141" s="145"/>
      <c r="X141" s="146" t="e">
        <f>IF(X142=5,"الخميس",IF(X142=4,"الأربعاء",IF(X142=3,"الثلاثاء",IF(X142=2,"الإثنين",IF(X142=1,"الأحد",IF(X142=6,"الجمعة",IF(X142=7,"السبت")))))))</f>
        <v>#REF!</v>
      </c>
      <c r="Y141" s="144"/>
      <c r="Z141" s="144"/>
      <c r="AA141" s="144"/>
      <c r="AB141" s="144"/>
      <c r="AC141" s="144"/>
      <c r="AD141" s="145"/>
      <c r="AE141" s="146" t="e">
        <f t="shared" ref="AE141" si="2270">IF(AE142=5,"الخميس",IF(AE142=4,"الأربعاء",IF(AE142=3,"الثلاثاء",IF(AE142=2,"الإثنين",IF(AE142=1,"الأحد",IF(AE142=6,"الجمعة",IF(AE142=7,"السبت")))))))</f>
        <v>#REF!</v>
      </c>
      <c r="AF141" s="144"/>
      <c r="AG141" s="144"/>
      <c r="AH141" s="144"/>
      <c r="AI141" s="144"/>
      <c r="AJ141" s="144"/>
      <c r="AK141" s="145"/>
      <c r="AL141" s="146" t="e">
        <f t="shared" ref="AL141" si="2271">IF(AL142=5,"الخميس",IF(AL142=4,"الأربعاء",IF(AL142=3,"الثلاثاء",IF(AL142=2,"الإثنين",IF(AL142=1,"الأحد",IF(AL142=6,"الجمعة",IF(AL142=7,"السبت")))))))</f>
        <v>#REF!</v>
      </c>
      <c r="AM141" s="144"/>
      <c r="AN141" s="144"/>
      <c r="AO141" s="144"/>
      <c r="AP141" s="144"/>
      <c r="AQ141" s="144"/>
      <c r="AR141" s="145"/>
      <c r="AS141" s="146" t="e">
        <f t="shared" ref="AS141" si="2272">IF(AS142=5,"الخميس",IF(AS142=4,"الأربعاء",IF(AS142=3,"الثلاثاء",IF(AS142=2,"الإثنين",IF(AS142=1,"الأحد",IF(AS142=6,"الجمعة",IF(AS142=7,"السبت")))))))</f>
        <v>#REF!</v>
      </c>
      <c r="AT141" s="144"/>
      <c r="AU141" s="144"/>
      <c r="AV141" s="144"/>
      <c r="AW141" s="144"/>
      <c r="AX141" s="144"/>
      <c r="AY141" s="145"/>
      <c r="AZ141" s="146" t="e">
        <f t="shared" ref="AZ141" si="2273">IF(AZ142=5,"الخميس",IF(AZ142=4,"الأربعاء",IF(AZ142=3,"الثلاثاء",IF(AZ142=2,"الإثنين",IF(AZ142=1,"الأحد",IF(AZ142=6,"الجمعة",IF(AZ142=7,"السبت")))))))</f>
        <v>#REF!</v>
      </c>
      <c r="BA141" s="144"/>
      <c r="BB141" s="144"/>
      <c r="BC141" s="144"/>
      <c r="BD141" s="144"/>
      <c r="BE141" s="144"/>
      <c r="BF141" s="145"/>
      <c r="BG141" s="146" t="e">
        <f t="shared" ref="BG141" si="2274">IF(BG142=5,"الخميس",IF(BG142=4,"الأربعاء",IF(BG142=3,"الثلاثاء",IF(BG142=2,"الإثنين",IF(BG142=1,"الأحد",IF(BG142=6,"الجمعة",IF(BG142=7,"السبت")))))))</f>
        <v>#REF!</v>
      </c>
      <c r="BH141" s="144"/>
      <c r="BI141" s="144"/>
      <c r="BJ141" s="144"/>
      <c r="BK141" s="144"/>
      <c r="BL141" s="144"/>
      <c r="BM141" s="145"/>
      <c r="BN141" s="146" t="e">
        <f t="shared" ref="BN141" si="2275">IF(BN142=5,"الخميس",IF(BN142=4,"الأربعاء",IF(BN142=3,"الثلاثاء",IF(BN142=2,"الإثنين",IF(BN142=1,"الأحد",IF(BN142=6,"الجمعة",IF(BN142=7,"السبت")))))))</f>
        <v>#REF!</v>
      </c>
      <c r="BO141" s="144"/>
      <c r="BP141" s="144"/>
      <c r="BQ141" s="144"/>
      <c r="BR141" s="144"/>
      <c r="BS141" s="144"/>
      <c r="BT141" s="145"/>
      <c r="BU141" s="146" t="e">
        <f t="shared" ref="BU141" si="2276">IF(BU142=5,"الخميس",IF(BU142=4,"الأربعاء",IF(BU142=3,"الثلاثاء",IF(BU142=2,"الإثنين",IF(BU142=1,"الأحد",IF(BU142=6,"الجمعة",IF(BU142=7,"السبت")))))))</f>
        <v>#REF!</v>
      </c>
      <c r="BV141" s="144"/>
      <c r="BW141" s="144"/>
      <c r="BX141" s="144"/>
      <c r="BY141" s="144"/>
      <c r="BZ141" s="144"/>
      <c r="CA141" s="145"/>
      <c r="CB141" s="146" t="e">
        <f t="shared" ref="CB141" si="2277">IF(CB142=5,"الخميس",IF(CB142=4,"الأربعاء",IF(CB142=3,"الثلاثاء",IF(CB142=2,"الإثنين",IF(CB142=1,"الأحد",IF(CB142=6,"الجمعة",IF(CB142=7,"السبت")))))))</f>
        <v>#REF!</v>
      </c>
      <c r="CC141" s="144"/>
      <c r="CD141" s="144"/>
      <c r="CE141" s="144"/>
      <c r="CF141" s="144"/>
      <c r="CG141" s="144"/>
      <c r="CH141" s="145"/>
      <c r="CI141" s="146" t="e">
        <f t="shared" ref="CI141" si="2278">IF(CI142=5,"الخميس",IF(CI142=4,"الأربعاء",IF(CI142=3,"الثلاثاء",IF(CI142=2,"الإثنين",IF(CI142=1,"الأحد",IF(CI142=6,"الجمعة",IF(CI142=7,"السبت")))))))</f>
        <v>#REF!</v>
      </c>
      <c r="CJ141" s="144"/>
      <c r="CK141" s="144"/>
      <c r="CL141" s="144"/>
      <c r="CM141" s="144"/>
      <c r="CN141" s="144"/>
      <c r="CO141" s="145"/>
      <c r="CP141" s="146" t="e">
        <f t="shared" ref="CP141" si="2279">IF(CP142=5,"الخميس",IF(CP142=4,"الأربعاء",IF(CP142=3,"الثلاثاء",IF(CP142=2,"الإثنين",IF(CP142=1,"الأحد",IF(CP142=6,"الجمعة",IF(CP142=7,"السبت")))))))</f>
        <v>#REF!</v>
      </c>
      <c r="CQ141" s="144"/>
      <c r="CR141" s="144"/>
      <c r="CS141" s="144"/>
      <c r="CT141" s="144"/>
      <c r="CU141" s="144"/>
      <c r="CV141" s="145"/>
      <c r="CW141" s="146" t="e">
        <f t="shared" ref="CW141" si="2280">IF(CW142=5,"الخميس",IF(CW142=4,"الأربعاء",IF(CW142=3,"الثلاثاء",IF(CW142=2,"الإثنين",IF(CW142=1,"الأحد",IF(CW142=6,"الجمعة",IF(CW142=7,"السبت")))))))</f>
        <v>#REF!</v>
      </c>
      <c r="CX141" s="144"/>
      <c r="CY141" s="144"/>
      <c r="CZ141" s="144"/>
      <c r="DA141" s="144"/>
      <c r="DB141" s="144"/>
      <c r="DC141" s="145"/>
      <c r="DD141" s="146" t="e">
        <f t="shared" ref="DD141" si="2281">IF(DD142=5,"الخميس",IF(DD142=4,"الأربعاء",IF(DD142=3,"الثلاثاء",IF(DD142=2,"الإثنين",IF(DD142=1,"الأحد",IF(DD142=6,"الجمعة",IF(DD142=7,"السبت")))))))</f>
        <v>#REF!</v>
      </c>
      <c r="DE141" s="144"/>
      <c r="DF141" s="144"/>
      <c r="DG141" s="144"/>
      <c r="DH141" s="144"/>
      <c r="DI141" s="144"/>
      <c r="DJ141" s="145"/>
      <c r="DK141" s="146" t="e">
        <f t="shared" ref="DK141" si="2282">IF(DK142=5,"الخميس",IF(DK142=4,"الأربعاء",IF(DK142=3,"الثلاثاء",IF(DK142=2,"الإثنين",IF(DK142=1,"الأحد",IF(DK142=6,"الجمعة",IF(DK142=7,"السبت")))))))</f>
        <v>#REF!</v>
      </c>
      <c r="DL141" s="144"/>
      <c r="DM141" s="144"/>
      <c r="DN141" s="144"/>
      <c r="DO141" s="144"/>
      <c r="DP141" s="144"/>
      <c r="DQ141" s="145"/>
      <c r="DR141" s="146" t="e">
        <f t="shared" ref="DR141" si="2283">IF(DR142=5,"الخميس",IF(DR142=4,"الأربعاء",IF(DR142=3,"الثلاثاء",IF(DR142=2,"الإثنين",IF(DR142=1,"الأحد",IF(DR142=6,"الجمعة",IF(DR142=7,"السبت")))))))</f>
        <v>#REF!</v>
      </c>
      <c r="DS141" s="144"/>
      <c r="DT141" s="144"/>
      <c r="DU141" s="144"/>
      <c r="DV141" s="144"/>
      <c r="DW141" s="144"/>
      <c r="DX141" s="145"/>
      <c r="DY141" s="146" t="e">
        <f t="shared" ref="DY141" si="2284">IF(DY142=5,"الخميس",IF(DY142=4,"الأربعاء",IF(DY142=3,"الثلاثاء",IF(DY142=2,"الإثنين",IF(DY142=1,"الأحد",IF(DY142=6,"الجمعة",IF(DY142=7,"السبت")))))))</f>
        <v>#REF!</v>
      </c>
      <c r="DZ141" s="144"/>
      <c r="EA141" s="144"/>
      <c r="EB141" s="144"/>
      <c r="EC141" s="144"/>
      <c r="ED141" s="144"/>
      <c r="EE141" s="145"/>
      <c r="EF141" s="146" t="e">
        <f t="shared" ref="EF141" si="2285">IF(EF142=5,"الخميس",IF(EF142=4,"الأربعاء",IF(EF142=3,"الثلاثاء",IF(EF142=2,"الإثنين",IF(EF142=1,"الأحد",IF(EF142=6,"الجمعة",IF(EF142=7,"السبت")))))))</f>
        <v>#REF!</v>
      </c>
      <c r="EG141" s="144"/>
      <c r="EH141" s="144"/>
      <c r="EI141" s="144"/>
      <c r="EJ141" s="144"/>
      <c r="EK141" s="144"/>
      <c r="EL141" s="145"/>
      <c r="EM141" s="146" t="e">
        <f t="shared" ref="EM141" si="2286">IF(EM142=5,"الخميس",IF(EM142=4,"الأربعاء",IF(EM142=3,"الثلاثاء",IF(EM142=2,"الإثنين",IF(EM142=1,"الأحد",IF(EM142=6,"الجمعة",IF(EM142=7,"السبت")))))))</f>
        <v>#REF!</v>
      </c>
      <c r="EN141" s="144"/>
      <c r="EO141" s="144"/>
      <c r="EP141" s="144"/>
      <c r="EQ141" s="144"/>
      <c r="ER141" s="144"/>
      <c r="ES141" s="145"/>
      <c r="ET141" s="146" t="e">
        <f t="shared" ref="ET141" si="2287">IF(ET142=5,"الخميس",IF(ET142=4,"الأربعاء",IF(ET142=3,"الثلاثاء",IF(ET142=2,"الإثنين",IF(ET142=1,"الأحد",IF(ET142=6,"الجمعة",IF(ET142=7,"السبت")))))))</f>
        <v>#REF!</v>
      </c>
      <c r="EU141" s="144"/>
      <c r="EV141" s="144"/>
      <c r="EW141" s="144"/>
      <c r="EX141" s="144"/>
      <c r="EY141" s="144"/>
      <c r="EZ141" s="145"/>
      <c r="FA141" s="146" t="e">
        <f t="shared" ref="FA141" si="2288">IF(FA142=5,"الخميس",IF(FA142=4,"الأربعاء",IF(FA142=3,"الثلاثاء",IF(FA142=2,"الإثنين",IF(FA142=1,"الأحد",IF(FA142=6,"الجمعة",IF(FA142=7,"السبت")))))))</f>
        <v>#REF!</v>
      </c>
      <c r="FB141" s="144"/>
      <c r="FC141" s="144"/>
      <c r="FD141" s="144"/>
      <c r="FE141" s="144"/>
      <c r="FF141" s="144"/>
      <c r="FG141" s="145"/>
      <c r="FH141" s="146" t="e">
        <f t="shared" ref="FH141" si="2289">IF(FH142=5,"الخميس",IF(FH142=4,"الأربعاء",IF(FH142=3,"الثلاثاء",IF(FH142=2,"الإثنين",IF(FH142=1,"الأحد",IF(FH142=6,"الجمعة",IF(FH142=7,"السبت")))))))</f>
        <v>#REF!</v>
      </c>
      <c r="FI141" s="144"/>
      <c r="FJ141" s="144"/>
      <c r="FK141" s="144"/>
      <c r="FL141" s="144"/>
      <c r="FM141" s="144"/>
      <c r="FN141" s="145"/>
      <c r="FO141" s="146" t="e">
        <f t="shared" ref="FO141" si="2290">IF(FO142=5,"الخميس",IF(FO142=4,"الأربعاء",IF(FO142=3,"الثلاثاء",IF(FO142=2,"الإثنين",IF(FO142=1,"الأحد",IF(FO142=6,"الجمعة",IF(FO142=7,"السبت")))))))</f>
        <v>#REF!</v>
      </c>
      <c r="FP141" s="144"/>
      <c r="FQ141" s="144"/>
      <c r="FR141" s="144"/>
      <c r="FS141" s="144"/>
      <c r="FT141" s="144"/>
      <c r="FU141" s="145"/>
      <c r="FV141" s="146" t="e">
        <f t="shared" ref="FV141" si="2291">IF(FV142=5,"الخميس",IF(FV142=4,"الأربعاء",IF(FV142=3,"الثلاثاء",IF(FV142=2,"الإثنين",IF(FV142=1,"الأحد",IF(FV142=6,"الجمعة",IF(FV142=7,"السبت")))))))</f>
        <v>#REF!</v>
      </c>
      <c r="FW141" s="144"/>
      <c r="FX141" s="144"/>
      <c r="FY141" s="144"/>
      <c r="FZ141" s="144"/>
      <c r="GA141" s="144"/>
      <c r="GB141" s="145"/>
      <c r="GC141" s="146" t="e">
        <f t="shared" ref="GC141" si="2292">IF(GC142=5,"الخميس",IF(GC142=4,"الأربعاء",IF(GC142=3,"الثلاثاء",IF(GC142=2,"الإثنين",IF(GC142=1,"الأحد",IF(GC142=6,"الجمعة",IF(GC142=7,"السبت")))))))</f>
        <v>#REF!</v>
      </c>
      <c r="GD141" s="144"/>
      <c r="GE141" s="144"/>
      <c r="GF141" s="144"/>
      <c r="GG141" s="144"/>
      <c r="GH141" s="144"/>
      <c r="GI141" s="145"/>
      <c r="GJ141" s="146" t="e">
        <f t="shared" ref="GJ141" si="2293">IF(GJ142=5,"الخميس",IF(GJ142=4,"الأربعاء",IF(GJ142=3,"الثلاثاء",IF(GJ142=2,"الإثنين",IF(GJ142=1,"الأحد",IF(GJ142=6,"الجمعة",IF(GJ142=7,"السبت")))))))</f>
        <v>#REF!</v>
      </c>
      <c r="GK141" s="144"/>
      <c r="GL141" s="144"/>
      <c r="GM141" s="144"/>
      <c r="GN141" s="144"/>
      <c r="GO141" s="144"/>
      <c r="GP141" s="145"/>
      <c r="GQ141" s="146" t="e">
        <f t="shared" ref="GQ141" si="2294">IF(GQ142=5,"الخميس",IF(GQ142=4,"الأربعاء",IF(GQ142=3,"الثلاثاء",IF(GQ142=2,"الإثنين",IF(GQ142=1,"الأحد",IF(GQ142=6,"الجمعة",IF(GQ142=7,"السبت")))))))</f>
        <v>#REF!</v>
      </c>
      <c r="GR141" s="144"/>
      <c r="GS141" s="144"/>
      <c r="GT141" s="144"/>
      <c r="GU141" s="144"/>
      <c r="GV141" s="144"/>
      <c r="GW141" s="145"/>
      <c r="GX141" s="146" t="e">
        <f t="shared" ref="GX141" si="2295">IF(GX142=5,"الخميس",IF(GX142=4,"الأربعاء",IF(GX142=3,"الثلاثاء",IF(GX142=2,"الإثنين",IF(GX142=1,"الأحد",IF(GX142=6,"الجمعة",IF(GX142=7,"السبت")))))))</f>
        <v>#REF!</v>
      </c>
      <c r="GY141" s="144"/>
      <c r="GZ141" s="144"/>
      <c r="HA141" s="144"/>
      <c r="HB141" s="144"/>
      <c r="HC141" s="144"/>
      <c r="HD141" s="145"/>
      <c r="HE141" s="146" t="e">
        <f t="shared" ref="HE141" si="2296">IF(HE142=5,"الخميس",IF(HE142=4,"الأربعاء",IF(HE142=3,"الثلاثاء",IF(HE142=2,"الإثنين",IF(HE142=1,"الأحد",IF(HE142=6,"الجمعة",IF(HE142=7,"السبت")))))))</f>
        <v>#REF!</v>
      </c>
      <c r="HF141" s="144"/>
      <c r="HG141" s="144"/>
      <c r="HH141" s="144"/>
      <c r="HI141" s="144"/>
      <c r="HJ141" s="144"/>
      <c r="HK141" s="145"/>
      <c r="HL141"/>
    </row>
    <row r="142" spans="1:220" ht="15.75" thickBot="1">
      <c r="C142" s="147" t="e">
        <f>WEEKDAY(C140)</f>
        <v>#REF!</v>
      </c>
      <c r="D142" s="148"/>
      <c r="E142" s="149"/>
      <c r="F142" s="149"/>
      <c r="G142" s="149"/>
      <c r="H142" s="149"/>
      <c r="I142" s="126"/>
      <c r="J142" s="147" t="e">
        <f>WEEKDAY(J140)</f>
        <v>#REF!</v>
      </c>
      <c r="K142" s="148"/>
      <c r="L142" s="148"/>
      <c r="M142" s="148"/>
      <c r="N142" s="148"/>
      <c r="O142" s="148"/>
      <c r="P142" s="150"/>
      <c r="Q142" s="147" t="e">
        <f>WEEKDAY(Q140)</f>
        <v>#REF!</v>
      </c>
      <c r="R142" s="148"/>
      <c r="S142" s="149"/>
      <c r="T142" s="149"/>
      <c r="U142" s="149"/>
      <c r="V142" s="149"/>
      <c r="W142" s="126"/>
      <c r="X142" s="147" t="e">
        <f>WEEKDAY(X140)</f>
        <v>#REF!</v>
      </c>
      <c r="Y142" s="148"/>
      <c r="Z142" s="149"/>
      <c r="AA142" s="149"/>
      <c r="AB142" s="149"/>
      <c r="AC142" s="149"/>
      <c r="AD142" s="126"/>
      <c r="AE142" s="147" t="e">
        <f t="shared" ref="AE142" si="2297">WEEKDAY(AE140)</f>
        <v>#REF!</v>
      </c>
      <c r="AF142" s="148"/>
      <c r="AG142" s="149"/>
      <c r="AH142" s="149"/>
      <c r="AI142" s="149"/>
      <c r="AJ142" s="149"/>
      <c r="AK142" s="126"/>
      <c r="AL142" s="147" t="e">
        <f t="shared" ref="AL142" si="2298">WEEKDAY(AL140)</f>
        <v>#REF!</v>
      </c>
      <c r="AM142" s="148"/>
      <c r="AN142" s="149"/>
      <c r="AO142" s="149"/>
      <c r="AP142" s="149"/>
      <c r="AQ142" s="149"/>
      <c r="AR142" s="126"/>
      <c r="AS142" s="147" t="e">
        <f t="shared" ref="AS142" si="2299">WEEKDAY(AS140)</f>
        <v>#REF!</v>
      </c>
      <c r="AT142" s="148"/>
      <c r="AU142" s="149"/>
      <c r="AV142" s="149"/>
      <c r="AW142" s="149"/>
      <c r="AX142" s="149"/>
      <c r="AY142" s="126"/>
      <c r="AZ142" s="147" t="e">
        <f t="shared" ref="AZ142" si="2300">WEEKDAY(AZ140)</f>
        <v>#REF!</v>
      </c>
      <c r="BA142" s="148"/>
      <c r="BB142" s="149"/>
      <c r="BC142" s="149"/>
      <c r="BD142" s="149"/>
      <c r="BE142" s="149"/>
      <c r="BF142" s="126"/>
      <c r="BG142" s="147" t="e">
        <f t="shared" ref="BG142" si="2301">WEEKDAY(BG140)</f>
        <v>#REF!</v>
      </c>
      <c r="BH142" s="148"/>
      <c r="BI142" s="149"/>
      <c r="BJ142" s="149"/>
      <c r="BK142" s="149"/>
      <c r="BL142" s="149"/>
      <c r="BM142" s="126"/>
      <c r="BN142" s="147" t="e">
        <f t="shared" ref="BN142" si="2302">WEEKDAY(BN140)</f>
        <v>#REF!</v>
      </c>
      <c r="BO142" s="148"/>
      <c r="BP142" s="149"/>
      <c r="BQ142" s="149"/>
      <c r="BR142" s="149"/>
      <c r="BS142" s="149"/>
      <c r="BT142" s="126"/>
      <c r="BU142" s="147" t="e">
        <f t="shared" ref="BU142" si="2303">WEEKDAY(BU140)</f>
        <v>#REF!</v>
      </c>
      <c r="BV142" s="148"/>
      <c r="BW142" s="149"/>
      <c r="BX142" s="149"/>
      <c r="BY142" s="149"/>
      <c r="BZ142" s="149"/>
      <c r="CA142" s="126"/>
      <c r="CB142" s="147" t="e">
        <f t="shared" ref="CB142" si="2304">WEEKDAY(CB140)</f>
        <v>#REF!</v>
      </c>
      <c r="CC142" s="148"/>
      <c r="CD142" s="149"/>
      <c r="CE142" s="149"/>
      <c r="CF142" s="149"/>
      <c r="CG142" s="149"/>
      <c r="CH142" s="126"/>
      <c r="CI142" s="147" t="e">
        <f t="shared" ref="CI142" si="2305">WEEKDAY(CI140)</f>
        <v>#REF!</v>
      </c>
      <c r="CJ142" s="148"/>
      <c r="CK142" s="149"/>
      <c r="CL142" s="149"/>
      <c r="CM142" s="149"/>
      <c r="CN142" s="149"/>
      <c r="CO142" s="126"/>
      <c r="CP142" s="147" t="e">
        <f t="shared" ref="CP142" si="2306">WEEKDAY(CP140)</f>
        <v>#REF!</v>
      </c>
      <c r="CQ142" s="148"/>
      <c r="CR142" s="149"/>
      <c r="CS142" s="149"/>
      <c r="CT142" s="149"/>
      <c r="CU142" s="149"/>
      <c r="CV142" s="126"/>
      <c r="CW142" s="147" t="e">
        <f t="shared" ref="CW142" si="2307">WEEKDAY(CW140)</f>
        <v>#REF!</v>
      </c>
      <c r="CX142" s="148"/>
      <c r="CY142" s="149"/>
      <c r="CZ142" s="149"/>
      <c r="DA142" s="149"/>
      <c r="DB142" s="149"/>
      <c r="DC142" s="126"/>
      <c r="DD142" s="147" t="e">
        <f t="shared" ref="DD142" si="2308">WEEKDAY(DD140)</f>
        <v>#REF!</v>
      </c>
      <c r="DE142" s="148"/>
      <c r="DF142" s="149"/>
      <c r="DG142" s="149"/>
      <c r="DH142" s="149"/>
      <c r="DI142" s="149"/>
      <c r="DJ142" s="126"/>
      <c r="DK142" s="147" t="e">
        <f t="shared" ref="DK142" si="2309">WEEKDAY(DK140)</f>
        <v>#REF!</v>
      </c>
      <c r="DL142" s="148"/>
      <c r="DM142" s="149"/>
      <c r="DN142" s="149"/>
      <c r="DO142" s="149"/>
      <c r="DP142" s="149"/>
      <c r="DQ142" s="126"/>
      <c r="DR142" s="147" t="e">
        <f t="shared" ref="DR142" si="2310">WEEKDAY(DR140)</f>
        <v>#REF!</v>
      </c>
      <c r="DS142" s="148"/>
      <c r="DT142" s="149"/>
      <c r="DU142" s="149"/>
      <c r="DV142" s="149"/>
      <c r="DW142" s="149"/>
      <c r="DX142" s="126"/>
      <c r="DY142" s="147" t="e">
        <f t="shared" ref="DY142" si="2311">WEEKDAY(DY140)</f>
        <v>#REF!</v>
      </c>
      <c r="DZ142" s="148"/>
      <c r="EA142" s="149"/>
      <c r="EB142" s="149"/>
      <c r="EC142" s="149"/>
      <c r="ED142" s="149"/>
      <c r="EE142" s="126"/>
      <c r="EF142" s="147" t="e">
        <f t="shared" ref="EF142" si="2312">WEEKDAY(EF140)</f>
        <v>#REF!</v>
      </c>
      <c r="EG142" s="148"/>
      <c r="EH142" s="149"/>
      <c r="EI142" s="149"/>
      <c r="EJ142" s="149"/>
      <c r="EK142" s="149"/>
      <c r="EL142" s="126"/>
      <c r="EM142" s="147" t="e">
        <f t="shared" ref="EM142" si="2313">WEEKDAY(EM140)</f>
        <v>#REF!</v>
      </c>
      <c r="EN142" s="148"/>
      <c r="EO142" s="149"/>
      <c r="EP142" s="149"/>
      <c r="EQ142" s="149"/>
      <c r="ER142" s="149"/>
      <c r="ES142" s="126"/>
      <c r="ET142" s="147" t="e">
        <f t="shared" ref="ET142" si="2314">WEEKDAY(ET140)</f>
        <v>#REF!</v>
      </c>
      <c r="EU142" s="148"/>
      <c r="EV142" s="149"/>
      <c r="EW142" s="149"/>
      <c r="EX142" s="149"/>
      <c r="EY142" s="149"/>
      <c r="EZ142" s="126"/>
      <c r="FA142" s="147" t="e">
        <f t="shared" ref="FA142" si="2315">WEEKDAY(FA140)</f>
        <v>#REF!</v>
      </c>
      <c r="FB142" s="148"/>
      <c r="FC142" s="149"/>
      <c r="FD142" s="149"/>
      <c r="FE142" s="149"/>
      <c r="FF142" s="149"/>
      <c r="FG142" s="126"/>
      <c r="FH142" s="147" t="e">
        <f t="shared" ref="FH142" si="2316">WEEKDAY(FH140)</f>
        <v>#REF!</v>
      </c>
      <c r="FI142" s="148"/>
      <c r="FJ142" s="149"/>
      <c r="FK142" s="149"/>
      <c r="FL142" s="149"/>
      <c r="FM142" s="149"/>
      <c r="FN142" s="126"/>
      <c r="FO142" s="147" t="e">
        <f t="shared" ref="FO142" si="2317">WEEKDAY(FO140)</f>
        <v>#REF!</v>
      </c>
      <c r="FP142" s="148"/>
      <c r="FQ142" s="149"/>
      <c r="FR142" s="149"/>
      <c r="FS142" s="149"/>
      <c r="FT142" s="149"/>
      <c r="FU142" s="126"/>
      <c r="FV142" s="147" t="e">
        <f t="shared" ref="FV142" si="2318">WEEKDAY(FV140)</f>
        <v>#REF!</v>
      </c>
      <c r="FW142" s="148"/>
      <c r="FX142" s="149"/>
      <c r="FY142" s="149"/>
      <c r="FZ142" s="149"/>
      <c r="GA142" s="149"/>
      <c r="GB142" s="126"/>
      <c r="GC142" s="147" t="e">
        <f t="shared" ref="GC142" si="2319">WEEKDAY(GC140)</f>
        <v>#REF!</v>
      </c>
      <c r="GD142" s="148"/>
      <c r="GE142" s="149"/>
      <c r="GF142" s="149"/>
      <c r="GG142" s="149"/>
      <c r="GH142" s="149"/>
      <c r="GI142" s="126"/>
      <c r="GJ142" s="147" t="e">
        <f t="shared" ref="GJ142" si="2320">WEEKDAY(GJ140)</f>
        <v>#REF!</v>
      </c>
      <c r="GK142" s="148"/>
      <c r="GL142" s="149"/>
      <c r="GM142" s="149"/>
      <c r="GN142" s="149"/>
      <c r="GO142" s="149"/>
      <c r="GP142" s="126"/>
      <c r="GQ142" s="147" t="e">
        <f t="shared" ref="GQ142" si="2321">WEEKDAY(GQ140)</f>
        <v>#REF!</v>
      </c>
      <c r="GR142" s="148"/>
      <c r="GS142" s="149"/>
      <c r="GT142" s="149"/>
      <c r="GU142" s="149"/>
      <c r="GV142" s="149"/>
      <c r="GW142" s="126"/>
      <c r="GX142" s="147" t="e">
        <f t="shared" ref="GX142" si="2322">WEEKDAY(GX140)</f>
        <v>#REF!</v>
      </c>
      <c r="GY142" s="148"/>
      <c r="GZ142" s="149"/>
      <c r="HA142" s="149"/>
      <c r="HB142" s="149"/>
      <c r="HC142" s="149"/>
      <c r="HD142" s="126"/>
      <c r="HE142" s="147" t="e">
        <f t="shared" ref="HE142" si="2323">WEEKDAY(HE140)</f>
        <v>#REF!</v>
      </c>
      <c r="HF142" s="148"/>
      <c r="HG142" s="149"/>
      <c r="HH142" s="149"/>
      <c r="HI142" s="149"/>
      <c r="HJ142" s="149"/>
      <c r="HK142" s="126"/>
    </row>
    <row r="143" spans="1:220" ht="15">
      <c r="C143" s="9" t="s">
        <v>2</v>
      </c>
      <c r="D143" s="2" t="s">
        <v>3</v>
      </c>
      <c r="E143" s="2" t="s">
        <v>4</v>
      </c>
      <c r="F143" s="3" t="s">
        <v>5</v>
      </c>
      <c r="G143" s="4" t="s">
        <v>6</v>
      </c>
      <c r="H143" s="5" t="s">
        <v>7</v>
      </c>
      <c r="I143" s="6" t="s">
        <v>8</v>
      </c>
      <c r="J143" s="1" t="s">
        <v>2</v>
      </c>
      <c r="K143" s="2" t="s">
        <v>3</v>
      </c>
      <c r="L143" s="2" t="s">
        <v>4</v>
      </c>
      <c r="M143" s="3" t="s">
        <v>5</v>
      </c>
      <c r="N143" s="4" t="s">
        <v>6</v>
      </c>
      <c r="O143" s="5" t="s">
        <v>7</v>
      </c>
      <c r="P143" s="6" t="s">
        <v>8</v>
      </c>
      <c r="Q143" s="9" t="s">
        <v>2</v>
      </c>
      <c r="R143" s="2" t="s">
        <v>3</v>
      </c>
      <c r="S143" s="2" t="s">
        <v>4</v>
      </c>
      <c r="T143" s="3" t="s">
        <v>5</v>
      </c>
      <c r="U143" s="4" t="s">
        <v>6</v>
      </c>
      <c r="V143" s="5" t="s">
        <v>7</v>
      </c>
      <c r="W143" s="6" t="s">
        <v>8</v>
      </c>
      <c r="X143" s="1" t="s">
        <v>2</v>
      </c>
      <c r="Y143" s="2" t="s">
        <v>3</v>
      </c>
      <c r="Z143" s="2" t="s">
        <v>4</v>
      </c>
      <c r="AA143" s="3" t="s">
        <v>5</v>
      </c>
      <c r="AB143" s="4" t="s">
        <v>6</v>
      </c>
      <c r="AC143" s="5" t="s">
        <v>7</v>
      </c>
      <c r="AD143" s="6" t="s">
        <v>8</v>
      </c>
      <c r="AE143" s="9" t="s">
        <v>2</v>
      </c>
      <c r="AF143" s="2" t="s">
        <v>3</v>
      </c>
      <c r="AG143" s="2" t="s">
        <v>4</v>
      </c>
      <c r="AH143" s="3" t="s">
        <v>5</v>
      </c>
      <c r="AI143" s="4" t="s">
        <v>6</v>
      </c>
      <c r="AJ143" s="5" t="s">
        <v>7</v>
      </c>
      <c r="AK143" s="6" t="s">
        <v>8</v>
      </c>
      <c r="AL143" s="1" t="s">
        <v>2</v>
      </c>
      <c r="AM143" s="2" t="s">
        <v>3</v>
      </c>
      <c r="AN143" s="2" t="s">
        <v>4</v>
      </c>
      <c r="AO143" s="3" t="s">
        <v>5</v>
      </c>
      <c r="AP143" s="4" t="s">
        <v>6</v>
      </c>
      <c r="AQ143" s="5" t="s">
        <v>7</v>
      </c>
      <c r="AR143" s="6" t="s">
        <v>8</v>
      </c>
      <c r="AS143" s="1" t="s">
        <v>2</v>
      </c>
      <c r="AT143" s="2" t="s">
        <v>3</v>
      </c>
      <c r="AU143" s="2" t="s">
        <v>4</v>
      </c>
      <c r="AV143" s="3" t="s">
        <v>5</v>
      </c>
      <c r="AW143" s="4" t="s">
        <v>6</v>
      </c>
      <c r="AX143" s="5" t="s">
        <v>7</v>
      </c>
      <c r="AY143" s="6" t="s">
        <v>8</v>
      </c>
      <c r="AZ143" s="1" t="s">
        <v>2</v>
      </c>
      <c r="BA143" s="2" t="s">
        <v>3</v>
      </c>
      <c r="BB143" s="2" t="s">
        <v>4</v>
      </c>
      <c r="BC143" s="3" t="s">
        <v>5</v>
      </c>
      <c r="BD143" s="4" t="s">
        <v>6</v>
      </c>
      <c r="BE143" s="5" t="s">
        <v>7</v>
      </c>
      <c r="BF143" s="6" t="s">
        <v>8</v>
      </c>
      <c r="BG143" s="1" t="s">
        <v>2</v>
      </c>
      <c r="BH143" s="2" t="s">
        <v>3</v>
      </c>
      <c r="BI143" s="2" t="s">
        <v>4</v>
      </c>
      <c r="BJ143" s="3" t="s">
        <v>5</v>
      </c>
      <c r="BK143" s="4" t="s">
        <v>6</v>
      </c>
      <c r="BL143" s="5" t="s">
        <v>7</v>
      </c>
      <c r="BM143" s="6" t="s">
        <v>8</v>
      </c>
      <c r="BN143" s="1" t="s">
        <v>2</v>
      </c>
      <c r="BO143" s="2" t="s">
        <v>3</v>
      </c>
      <c r="BP143" s="2" t="s">
        <v>4</v>
      </c>
      <c r="BQ143" s="3" t="s">
        <v>5</v>
      </c>
      <c r="BR143" s="4" t="s">
        <v>6</v>
      </c>
      <c r="BS143" s="5" t="s">
        <v>7</v>
      </c>
      <c r="BT143" s="6" t="s">
        <v>8</v>
      </c>
      <c r="BU143" s="1" t="s">
        <v>2</v>
      </c>
      <c r="BV143" s="2" t="s">
        <v>3</v>
      </c>
      <c r="BW143" s="2" t="s">
        <v>4</v>
      </c>
      <c r="BX143" s="3" t="s">
        <v>5</v>
      </c>
      <c r="BY143" s="4" t="s">
        <v>6</v>
      </c>
      <c r="BZ143" s="5" t="s">
        <v>7</v>
      </c>
      <c r="CA143" s="6" t="s">
        <v>8</v>
      </c>
      <c r="CB143" s="1" t="s">
        <v>2</v>
      </c>
      <c r="CC143" s="2" t="s">
        <v>3</v>
      </c>
      <c r="CD143" s="2" t="s">
        <v>4</v>
      </c>
      <c r="CE143" s="3" t="s">
        <v>5</v>
      </c>
      <c r="CF143" s="4" t="s">
        <v>6</v>
      </c>
      <c r="CG143" s="5" t="s">
        <v>7</v>
      </c>
      <c r="CH143" s="6" t="s">
        <v>8</v>
      </c>
      <c r="CI143" s="1" t="s">
        <v>2</v>
      </c>
      <c r="CJ143" s="2" t="s">
        <v>3</v>
      </c>
      <c r="CK143" s="2" t="s">
        <v>4</v>
      </c>
      <c r="CL143" s="3" t="s">
        <v>5</v>
      </c>
      <c r="CM143" s="4" t="s">
        <v>6</v>
      </c>
      <c r="CN143" s="5" t="s">
        <v>7</v>
      </c>
      <c r="CO143" s="6" t="s">
        <v>8</v>
      </c>
      <c r="CP143" s="1" t="s">
        <v>2</v>
      </c>
      <c r="CQ143" s="2" t="s">
        <v>3</v>
      </c>
      <c r="CR143" s="2" t="s">
        <v>4</v>
      </c>
      <c r="CS143" s="3" t="s">
        <v>5</v>
      </c>
      <c r="CT143" s="4" t="s">
        <v>6</v>
      </c>
      <c r="CU143" s="5" t="s">
        <v>7</v>
      </c>
      <c r="CV143" s="6" t="s">
        <v>8</v>
      </c>
      <c r="CW143" s="1" t="s">
        <v>2</v>
      </c>
      <c r="CX143" s="2" t="s">
        <v>3</v>
      </c>
      <c r="CY143" s="2" t="s">
        <v>4</v>
      </c>
      <c r="CZ143" s="3" t="s">
        <v>5</v>
      </c>
      <c r="DA143" s="4" t="s">
        <v>6</v>
      </c>
      <c r="DB143" s="5" t="s">
        <v>7</v>
      </c>
      <c r="DC143" s="6" t="s">
        <v>8</v>
      </c>
      <c r="DD143" s="9" t="s">
        <v>2</v>
      </c>
      <c r="DE143" s="2" t="s">
        <v>3</v>
      </c>
      <c r="DF143" s="2" t="s">
        <v>4</v>
      </c>
      <c r="DG143" s="3" t="s">
        <v>5</v>
      </c>
      <c r="DH143" s="4" t="s">
        <v>6</v>
      </c>
      <c r="DI143" s="5" t="s">
        <v>7</v>
      </c>
      <c r="DJ143" s="6" t="s">
        <v>8</v>
      </c>
      <c r="DK143" s="1" t="s">
        <v>2</v>
      </c>
      <c r="DL143" s="2" t="s">
        <v>3</v>
      </c>
      <c r="DM143" s="2" t="s">
        <v>4</v>
      </c>
      <c r="DN143" s="3" t="s">
        <v>5</v>
      </c>
      <c r="DO143" s="4" t="s">
        <v>6</v>
      </c>
      <c r="DP143" s="5" t="s">
        <v>7</v>
      </c>
      <c r="DQ143" s="6" t="s">
        <v>8</v>
      </c>
      <c r="DR143" s="1" t="s">
        <v>2</v>
      </c>
      <c r="DS143" s="2" t="s">
        <v>3</v>
      </c>
      <c r="DT143" s="2" t="s">
        <v>4</v>
      </c>
      <c r="DU143" s="3" t="s">
        <v>5</v>
      </c>
      <c r="DV143" s="4" t="s">
        <v>6</v>
      </c>
      <c r="DW143" s="5" t="s">
        <v>7</v>
      </c>
      <c r="DX143" s="6" t="s">
        <v>8</v>
      </c>
      <c r="DY143" s="1" t="s">
        <v>2</v>
      </c>
      <c r="DZ143" s="2" t="s">
        <v>3</v>
      </c>
      <c r="EA143" s="2" t="s">
        <v>4</v>
      </c>
      <c r="EB143" s="3" t="s">
        <v>5</v>
      </c>
      <c r="EC143" s="4" t="s">
        <v>6</v>
      </c>
      <c r="ED143" s="5" t="s">
        <v>7</v>
      </c>
      <c r="EE143" s="6" t="s">
        <v>8</v>
      </c>
      <c r="EF143" s="9" t="s">
        <v>2</v>
      </c>
      <c r="EG143" s="2" t="s">
        <v>3</v>
      </c>
      <c r="EH143" s="2" t="s">
        <v>4</v>
      </c>
      <c r="EI143" s="3" t="s">
        <v>5</v>
      </c>
      <c r="EJ143" s="4" t="s">
        <v>6</v>
      </c>
      <c r="EK143" s="5" t="s">
        <v>7</v>
      </c>
      <c r="EL143" s="6" t="s">
        <v>8</v>
      </c>
      <c r="EM143" s="1" t="s">
        <v>2</v>
      </c>
      <c r="EN143" s="2" t="s">
        <v>3</v>
      </c>
      <c r="EO143" s="2" t="s">
        <v>4</v>
      </c>
      <c r="EP143" s="3" t="s">
        <v>5</v>
      </c>
      <c r="EQ143" s="4" t="s">
        <v>6</v>
      </c>
      <c r="ER143" s="5" t="s">
        <v>7</v>
      </c>
      <c r="ES143" s="6" t="s">
        <v>8</v>
      </c>
      <c r="ET143" s="1" t="s">
        <v>2</v>
      </c>
      <c r="EU143" s="2" t="s">
        <v>3</v>
      </c>
      <c r="EV143" s="2" t="s">
        <v>4</v>
      </c>
      <c r="EW143" s="3" t="s">
        <v>5</v>
      </c>
      <c r="EX143" s="4" t="s">
        <v>6</v>
      </c>
      <c r="EY143" s="5" t="s">
        <v>7</v>
      </c>
      <c r="EZ143" s="6" t="s">
        <v>8</v>
      </c>
      <c r="FA143" s="1" t="s">
        <v>2</v>
      </c>
      <c r="FB143" s="2" t="s">
        <v>3</v>
      </c>
      <c r="FC143" s="2" t="s">
        <v>4</v>
      </c>
      <c r="FD143" s="3" t="s">
        <v>5</v>
      </c>
      <c r="FE143" s="4" t="s">
        <v>6</v>
      </c>
      <c r="FF143" s="5" t="s">
        <v>7</v>
      </c>
      <c r="FG143" s="6" t="s">
        <v>8</v>
      </c>
      <c r="FH143" s="1" t="s">
        <v>2</v>
      </c>
      <c r="FI143" s="2" t="s">
        <v>3</v>
      </c>
      <c r="FJ143" s="2" t="s">
        <v>4</v>
      </c>
      <c r="FK143" s="3" t="s">
        <v>5</v>
      </c>
      <c r="FL143" s="4" t="s">
        <v>6</v>
      </c>
      <c r="FM143" s="5" t="s">
        <v>7</v>
      </c>
      <c r="FN143" s="6" t="s">
        <v>8</v>
      </c>
      <c r="FO143" s="1" t="s">
        <v>2</v>
      </c>
      <c r="FP143" s="2" t="s">
        <v>3</v>
      </c>
      <c r="FQ143" s="2" t="s">
        <v>4</v>
      </c>
      <c r="FR143" s="3" t="s">
        <v>5</v>
      </c>
      <c r="FS143" s="4" t="s">
        <v>6</v>
      </c>
      <c r="FT143" s="5" t="s">
        <v>7</v>
      </c>
      <c r="FU143" s="6" t="s">
        <v>8</v>
      </c>
      <c r="FV143" s="1" t="s">
        <v>2</v>
      </c>
      <c r="FW143" s="2" t="s">
        <v>3</v>
      </c>
      <c r="FX143" s="2" t="s">
        <v>4</v>
      </c>
      <c r="FY143" s="3" t="s">
        <v>5</v>
      </c>
      <c r="FZ143" s="4" t="s">
        <v>6</v>
      </c>
      <c r="GA143" s="5" t="s">
        <v>7</v>
      </c>
      <c r="GB143" s="6" t="s">
        <v>8</v>
      </c>
      <c r="GC143" s="1" t="s">
        <v>2</v>
      </c>
      <c r="GD143" s="2" t="s">
        <v>3</v>
      </c>
      <c r="GE143" s="2" t="s">
        <v>4</v>
      </c>
      <c r="GF143" s="3" t="s">
        <v>5</v>
      </c>
      <c r="GG143" s="4" t="s">
        <v>6</v>
      </c>
      <c r="GH143" s="5" t="s">
        <v>7</v>
      </c>
      <c r="GI143" s="6" t="s">
        <v>8</v>
      </c>
      <c r="GJ143" s="1" t="s">
        <v>2</v>
      </c>
      <c r="GK143" s="2" t="s">
        <v>3</v>
      </c>
      <c r="GL143" s="2" t="s">
        <v>4</v>
      </c>
      <c r="GM143" s="3" t="s">
        <v>5</v>
      </c>
      <c r="GN143" s="4" t="s">
        <v>6</v>
      </c>
      <c r="GO143" s="5" t="s">
        <v>7</v>
      </c>
      <c r="GP143" s="6" t="s">
        <v>8</v>
      </c>
      <c r="GQ143" s="1" t="s">
        <v>2</v>
      </c>
      <c r="GR143" s="2" t="s">
        <v>3</v>
      </c>
      <c r="GS143" s="2" t="s">
        <v>4</v>
      </c>
      <c r="GT143" s="3" t="s">
        <v>5</v>
      </c>
      <c r="GU143" s="4" t="s">
        <v>6</v>
      </c>
      <c r="GV143" s="5" t="s">
        <v>7</v>
      </c>
      <c r="GW143" s="6" t="s">
        <v>8</v>
      </c>
      <c r="GX143" s="1" t="s">
        <v>2</v>
      </c>
      <c r="GY143" s="2" t="s">
        <v>3</v>
      </c>
      <c r="GZ143" s="2" t="s">
        <v>4</v>
      </c>
      <c r="HA143" s="3" t="s">
        <v>5</v>
      </c>
      <c r="HB143" s="4" t="s">
        <v>6</v>
      </c>
      <c r="HC143" s="5" t="s">
        <v>7</v>
      </c>
      <c r="HD143" s="6" t="s">
        <v>8</v>
      </c>
      <c r="HE143" s="1" t="s">
        <v>2</v>
      </c>
      <c r="HF143" s="2" t="s">
        <v>3</v>
      </c>
      <c r="HG143" s="2" t="s">
        <v>4</v>
      </c>
      <c r="HH143" s="3" t="s">
        <v>5</v>
      </c>
      <c r="HI143" s="4" t="s">
        <v>6</v>
      </c>
      <c r="HJ143" s="5" t="s">
        <v>7</v>
      </c>
      <c r="HK143" s="6" t="s">
        <v>8</v>
      </c>
      <c r="HL143" s="9"/>
    </row>
    <row r="144" spans="1:220" s="28" customFormat="1">
      <c r="A144"/>
      <c r="B144" s="12"/>
      <c r="C144" s="29" t="e">
        <f>VLOOKUP(C142,I130:Q137,3)</f>
        <v>#REF!</v>
      </c>
      <c r="D144" s="29" t="e">
        <f>VLOOKUP(C142,I130:Q137,4)</f>
        <v>#REF!</v>
      </c>
      <c r="E144" s="29" t="e">
        <f>VLOOKUP(C142,I130:Q137,5)</f>
        <v>#REF!</v>
      </c>
      <c r="F144" s="29" t="e">
        <f>VLOOKUP(C142,I130:Q137,6)</f>
        <v>#REF!</v>
      </c>
      <c r="G144" s="30" t="e">
        <f>VLOOKUP(C142,I130:Q137,7)</f>
        <v>#REF!</v>
      </c>
      <c r="H144" s="30" t="e">
        <f>VLOOKUP(C142,I130:Q137,8)</f>
        <v>#REF!</v>
      </c>
      <c r="I144" s="30" t="e">
        <f>VLOOKUP(C142,I130:Q137,9)</f>
        <v>#REF!</v>
      </c>
      <c r="J144" s="29" t="e">
        <f>VLOOKUP(J142,I130:Q137,3)</f>
        <v>#REF!</v>
      </c>
      <c r="K144" s="29" t="e">
        <f>VLOOKUP(J142,I130:Q137,4)</f>
        <v>#REF!</v>
      </c>
      <c r="L144" s="29" t="e">
        <f>VLOOKUP(J142,I130:Q137,5)</f>
        <v>#REF!</v>
      </c>
      <c r="M144" s="29" t="e">
        <f>VLOOKUP(J142,I130:Q137,6)</f>
        <v>#REF!</v>
      </c>
      <c r="N144" s="30" t="e">
        <f>VLOOKUP(J142,I130:Q137,7)</f>
        <v>#REF!</v>
      </c>
      <c r="O144" s="30" t="e">
        <f>VLOOKUP(J142,I130:Q137,8)</f>
        <v>#REF!</v>
      </c>
      <c r="P144" s="30" t="e">
        <f>VLOOKUP(J142,I130:Q137,9)</f>
        <v>#REF!</v>
      </c>
      <c r="Q144" s="29" t="e">
        <f>VLOOKUP(Q142,I130:Q137,3)</f>
        <v>#REF!</v>
      </c>
      <c r="R144" s="29" t="e">
        <f>VLOOKUP(Q142,I130:Q137,4)</f>
        <v>#REF!</v>
      </c>
      <c r="S144" s="29" t="e">
        <f>VLOOKUP(Q142,I130:Q137,5)</f>
        <v>#REF!</v>
      </c>
      <c r="T144" s="29" t="e">
        <f>VLOOKUP(Q142,I130:Q137,6)</f>
        <v>#REF!</v>
      </c>
      <c r="U144" s="30" t="e">
        <f>VLOOKUP(Q142,I130:Q137,7)</f>
        <v>#REF!</v>
      </c>
      <c r="V144" s="30" t="e">
        <f>VLOOKUP(Q142,I130:Q137,8)</f>
        <v>#REF!</v>
      </c>
      <c r="W144" s="30" t="e">
        <f>VLOOKUP(Q142,I130:Q137,9)</f>
        <v>#REF!</v>
      </c>
      <c r="X144" s="29" t="e">
        <f>VLOOKUP(X142,I130:Q137,3)</f>
        <v>#REF!</v>
      </c>
      <c r="Y144" s="29" t="e">
        <f>VLOOKUP(X142,I130:Q137,4)</f>
        <v>#REF!</v>
      </c>
      <c r="Z144" s="29" t="e">
        <f>VLOOKUP(X142,I130:Q137,5)</f>
        <v>#REF!</v>
      </c>
      <c r="AA144" s="29" t="e">
        <f>VLOOKUP(X142,I130:Q137,6)</f>
        <v>#REF!</v>
      </c>
      <c r="AB144" s="30" t="e">
        <f>VLOOKUP(X142,I130:Q137,7)</f>
        <v>#REF!</v>
      </c>
      <c r="AC144" s="30" t="e">
        <f>VLOOKUP(X142,I130:Q137,8)</f>
        <v>#REF!</v>
      </c>
      <c r="AD144" s="30" t="e">
        <f>VLOOKUP(X142,I130:Q137,9)</f>
        <v>#REF!</v>
      </c>
      <c r="AE144" s="29" t="e">
        <f>VLOOKUP(AE142,I130:Q137,3)</f>
        <v>#REF!</v>
      </c>
      <c r="AF144" s="29" t="e">
        <f>VLOOKUP(AE142,I130:Q137,4)</f>
        <v>#REF!</v>
      </c>
      <c r="AG144" s="29" t="e">
        <f>VLOOKUP(AE142,I130:Q137,5)</f>
        <v>#REF!</v>
      </c>
      <c r="AH144" s="29" t="e">
        <f>VLOOKUP(AE142,I130:Q137,6)</f>
        <v>#REF!</v>
      </c>
      <c r="AI144" s="30" t="e">
        <f>VLOOKUP(AE142,I130:Q137,7)</f>
        <v>#REF!</v>
      </c>
      <c r="AJ144" s="30" t="e">
        <f>VLOOKUP(AE142,I130:Q137,8)</f>
        <v>#REF!</v>
      </c>
      <c r="AK144" s="30" t="e">
        <f>VLOOKUP(AE142,I130:Q137,9)</f>
        <v>#REF!</v>
      </c>
      <c r="AL144" s="29" t="e">
        <f>VLOOKUP(AL142,I130:Q137,3)</f>
        <v>#REF!</v>
      </c>
      <c r="AM144" s="29" t="e">
        <f>VLOOKUP(AL142,I130:Q137,4)</f>
        <v>#REF!</v>
      </c>
      <c r="AN144" s="29" t="e">
        <f>VLOOKUP(AL142,I130:Q137,5)</f>
        <v>#REF!</v>
      </c>
      <c r="AO144" s="29" t="e">
        <f>VLOOKUP(AL142,I130:Q137,6)</f>
        <v>#REF!</v>
      </c>
      <c r="AP144" s="30" t="e">
        <f>VLOOKUP(AL142,I130:Q137,7)</f>
        <v>#REF!</v>
      </c>
      <c r="AQ144" s="30" t="e">
        <f>VLOOKUP(AL142,I130:Q137,8)</f>
        <v>#REF!</v>
      </c>
      <c r="AR144" s="30" t="e">
        <f>VLOOKUP(AL142,I130:Q137,9)</f>
        <v>#REF!</v>
      </c>
      <c r="AS144" s="29" t="e">
        <f>VLOOKUP(AS142,I130:Q137,3)</f>
        <v>#REF!</v>
      </c>
      <c r="AT144" s="29" t="e">
        <f>VLOOKUP(AS142,I130:Q137,4)</f>
        <v>#REF!</v>
      </c>
      <c r="AU144" s="29" t="e">
        <f>VLOOKUP(AS142,I130:Q137,5)</f>
        <v>#REF!</v>
      </c>
      <c r="AV144" s="29" t="e">
        <f>VLOOKUP(AS142,I130:Q137,6)</f>
        <v>#REF!</v>
      </c>
      <c r="AW144" s="30" t="e">
        <f>VLOOKUP(AS142,I130:Q137,7)</f>
        <v>#REF!</v>
      </c>
      <c r="AX144" s="30" t="e">
        <f>VLOOKUP(AS142,I130:Q137,8)</f>
        <v>#REF!</v>
      </c>
      <c r="AY144" s="30" t="e">
        <f>VLOOKUP(AS142,I130:Q137,9)</f>
        <v>#REF!</v>
      </c>
      <c r="AZ144" s="29" t="e">
        <f t="shared" ref="AZ144" si="2324">C144</f>
        <v>#REF!</v>
      </c>
      <c r="BA144" s="29" t="e">
        <f t="shared" ref="BA144" si="2325">D144</f>
        <v>#REF!</v>
      </c>
      <c r="BB144" s="29" t="e">
        <f t="shared" ref="BB144" si="2326">E144</f>
        <v>#REF!</v>
      </c>
      <c r="BC144" s="29" t="e">
        <f t="shared" ref="BC144" si="2327">F144</f>
        <v>#REF!</v>
      </c>
      <c r="BD144" s="29" t="e">
        <f t="shared" ref="BD144" si="2328">G144</f>
        <v>#REF!</v>
      </c>
      <c r="BE144" s="29" t="e">
        <f t="shared" ref="BE144" si="2329">H144</f>
        <v>#REF!</v>
      </c>
      <c r="BF144" s="29" t="e">
        <f t="shared" ref="BF144" si="2330">I144</f>
        <v>#REF!</v>
      </c>
      <c r="BG144" s="29" t="e">
        <f t="shared" ref="BG144" si="2331">J144</f>
        <v>#REF!</v>
      </c>
      <c r="BH144" s="29" t="e">
        <f t="shared" ref="BH144" si="2332">K144</f>
        <v>#REF!</v>
      </c>
      <c r="BI144" s="29" t="e">
        <f t="shared" ref="BI144" si="2333">L144</f>
        <v>#REF!</v>
      </c>
      <c r="BJ144" s="29" t="e">
        <f t="shared" ref="BJ144" si="2334">M144</f>
        <v>#REF!</v>
      </c>
      <c r="BK144" s="29" t="e">
        <f t="shared" ref="BK144" si="2335">N144</f>
        <v>#REF!</v>
      </c>
      <c r="BL144" s="29" t="e">
        <f t="shared" ref="BL144" si="2336">O144</f>
        <v>#REF!</v>
      </c>
      <c r="BM144" s="29" t="e">
        <f t="shared" ref="BM144" si="2337">P144</f>
        <v>#REF!</v>
      </c>
      <c r="BN144" s="29" t="e">
        <f t="shared" ref="BN144" si="2338">Q144</f>
        <v>#REF!</v>
      </c>
      <c r="BO144" s="29" t="e">
        <f t="shared" ref="BO144" si="2339">R144</f>
        <v>#REF!</v>
      </c>
      <c r="BP144" s="29" t="e">
        <f t="shared" ref="BP144" si="2340">S144</f>
        <v>#REF!</v>
      </c>
      <c r="BQ144" s="29" t="e">
        <f t="shared" ref="BQ144" si="2341">T144</f>
        <v>#REF!</v>
      </c>
      <c r="BR144" s="29" t="e">
        <f t="shared" ref="BR144" si="2342">U144</f>
        <v>#REF!</v>
      </c>
      <c r="BS144" s="29" t="e">
        <f t="shared" ref="BS144" si="2343">V144</f>
        <v>#REF!</v>
      </c>
      <c r="BT144" s="29" t="e">
        <f t="shared" ref="BT144" si="2344">W144</f>
        <v>#REF!</v>
      </c>
      <c r="BU144" s="29" t="e">
        <f t="shared" ref="BU144" si="2345">X144</f>
        <v>#REF!</v>
      </c>
      <c r="BV144" s="29" t="e">
        <f t="shared" ref="BV144" si="2346">Y144</f>
        <v>#REF!</v>
      </c>
      <c r="BW144" s="29" t="e">
        <f t="shared" ref="BW144" si="2347">Z144</f>
        <v>#REF!</v>
      </c>
      <c r="BX144" s="29" t="e">
        <f t="shared" ref="BX144" si="2348">AA144</f>
        <v>#REF!</v>
      </c>
      <c r="BY144" s="29" t="e">
        <f t="shared" ref="BY144" si="2349">AB144</f>
        <v>#REF!</v>
      </c>
      <c r="BZ144" s="29" t="e">
        <f t="shared" ref="BZ144" si="2350">AC144</f>
        <v>#REF!</v>
      </c>
      <c r="CA144" s="29" t="e">
        <f t="shared" ref="CA144" si="2351">AD144</f>
        <v>#REF!</v>
      </c>
      <c r="CB144" s="29" t="e">
        <f t="shared" ref="CB144" si="2352">AE144</f>
        <v>#REF!</v>
      </c>
      <c r="CC144" s="29" t="e">
        <f t="shared" ref="CC144" si="2353">AF144</f>
        <v>#REF!</v>
      </c>
      <c r="CD144" s="29" t="e">
        <f t="shared" ref="CD144" si="2354">AG144</f>
        <v>#REF!</v>
      </c>
      <c r="CE144" s="29" t="e">
        <f t="shared" ref="CE144" si="2355">AH144</f>
        <v>#REF!</v>
      </c>
      <c r="CF144" s="29" t="e">
        <f t="shared" ref="CF144" si="2356">AI144</f>
        <v>#REF!</v>
      </c>
      <c r="CG144" s="29" t="e">
        <f t="shared" ref="CG144" si="2357">AJ144</f>
        <v>#REF!</v>
      </c>
      <c r="CH144" s="29" t="e">
        <f t="shared" ref="CH144" si="2358">AK144</f>
        <v>#REF!</v>
      </c>
      <c r="CI144" s="29" t="e">
        <f t="shared" ref="CI144" si="2359">AL144</f>
        <v>#REF!</v>
      </c>
      <c r="CJ144" s="29" t="e">
        <f t="shared" ref="CJ144" si="2360">AM144</f>
        <v>#REF!</v>
      </c>
      <c r="CK144" s="29" t="e">
        <f t="shared" ref="CK144" si="2361">AN144</f>
        <v>#REF!</v>
      </c>
      <c r="CL144" s="29" t="e">
        <f t="shared" ref="CL144" si="2362">AO144</f>
        <v>#REF!</v>
      </c>
      <c r="CM144" s="29" t="e">
        <f t="shared" ref="CM144" si="2363">AP144</f>
        <v>#REF!</v>
      </c>
      <c r="CN144" s="29" t="e">
        <f t="shared" ref="CN144" si="2364">AQ144</f>
        <v>#REF!</v>
      </c>
      <c r="CO144" s="29" t="e">
        <f t="shared" ref="CO144" si="2365">AR144</f>
        <v>#REF!</v>
      </c>
      <c r="CP144" s="29" t="e">
        <f t="shared" ref="CP144" si="2366">AS144</f>
        <v>#REF!</v>
      </c>
      <c r="CQ144" s="29" t="e">
        <f t="shared" ref="CQ144" si="2367">AT144</f>
        <v>#REF!</v>
      </c>
      <c r="CR144" s="29" t="e">
        <f t="shared" ref="CR144" si="2368">AU144</f>
        <v>#REF!</v>
      </c>
      <c r="CS144" s="29" t="e">
        <f t="shared" ref="CS144" si="2369">AV144</f>
        <v>#REF!</v>
      </c>
      <c r="CT144" s="29" t="e">
        <f t="shared" ref="CT144" si="2370">AW144</f>
        <v>#REF!</v>
      </c>
      <c r="CU144" s="29" t="e">
        <f t="shared" ref="CU144" si="2371">AX144</f>
        <v>#REF!</v>
      </c>
      <c r="CV144" s="29" t="e">
        <f t="shared" ref="CV144" si="2372">AY144</f>
        <v>#REF!</v>
      </c>
      <c r="CW144" s="29" t="e">
        <f t="shared" ref="CW144" si="2373">AZ144</f>
        <v>#REF!</v>
      </c>
      <c r="CX144" s="29" t="e">
        <f t="shared" ref="CX144" si="2374">BA144</f>
        <v>#REF!</v>
      </c>
      <c r="CY144" s="29" t="e">
        <f t="shared" ref="CY144" si="2375">BB144</f>
        <v>#REF!</v>
      </c>
      <c r="CZ144" s="29" t="e">
        <f t="shared" ref="CZ144" si="2376">BC144</f>
        <v>#REF!</v>
      </c>
      <c r="DA144" s="29" t="e">
        <f t="shared" ref="DA144" si="2377">BD144</f>
        <v>#REF!</v>
      </c>
      <c r="DB144" s="29" t="e">
        <f t="shared" ref="DB144" si="2378">BE144</f>
        <v>#REF!</v>
      </c>
      <c r="DC144" s="29" t="e">
        <f t="shared" ref="DC144" si="2379">BF144</f>
        <v>#REF!</v>
      </c>
      <c r="DD144" s="29" t="e">
        <f t="shared" ref="DD144" si="2380">BG144</f>
        <v>#REF!</v>
      </c>
      <c r="DE144" s="29" t="e">
        <f t="shared" ref="DE144" si="2381">BH144</f>
        <v>#REF!</v>
      </c>
      <c r="DF144" s="29" t="e">
        <f t="shared" ref="DF144" si="2382">BI144</f>
        <v>#REF!</v>
      </c>
      <c r="DG144" s="29" t="e">
        <f t="shared" ref="DG144" si="2383">BJ144</f>
        <v>#REF!</v>
      </c>
      <c r="DH144" s="29" t="e">
        <f t="shared" ref="DH144" si="2384">BK144</f>
        <v>#REF!</v>
      </c>
      <c r="DI144" s="29" t="e">
        <f t="shared" ref="DI144" si="2385">BL144</f>
        <v>#REF!</v>
      </c>
      <c r="DJ144" s="29" t="e">
        <f t="shared" ref="DJ144" si="2386">BM144</f>
        <v>#REF!</v>
      </c>
      <c r="DK144" s="29" t="e">
        <f t="shared" ref="DK144" si="2387">BN144</f>
        <v>#REF!</v>
      </c>
      <c r="DL144" s="29" t="e">
        <f t="shared" ref="DL144" si="2388">BO144</f>
        <v>#REF!</v>
      </c>
      <c r="DM144" s="29" t="e">
        <f t="shared" ref="DM144" si="2389">BP144</f>
        <v>#REF!</v>
      </c>
      <c r="DN144" s="29" t="e">
        <f t="shared" ref="DN144" si="2390">BQ144</f>
        <v>#REF!</v>
      </c>
      <c r="DO144" s="29" t="e">
        <f t="shared" ref="DO144" si="2391">BR144</f>
        <v>#REF!</v>
      </c>
      <c r="DP144" s="29" t="e">
        <f t="shared" ref="DP144" si="2392">BS144</f>
        <v>#REF!</v>
      </c>
      <c r="DQ144" s="29" t="e">
        <f t="shared" ref="DQ144" si="2393">BT144</f>
        <v>#REF!</v>
      </c>
      <c r="DR144" s="29" t="e">
        <f t="shared" ref="DR144" si="2394">BU144</f>
        <v>#REF!</v>
      </c>
      <c r="DS144" s="29" t="e">
        <f t="shared" ref="DS144" si="2395">BV144</f>
        <v>#REF!</v>
      </c>
      <c r="DT144" s="29" t="e">
        <f t="shared" ref="DT144" si="2396">BW144</f>
        <v>#REF!</v>
      </c>
      <c r="DU144" s="29" t="e">
        <f t="shared" ref="DU144" si="2397">BX144</f>
        <v>#REF!</v>
      </c>
      <c r="DV144" s="29" t="e">
        <f t="shared" ref="DV144" si="2398">BY144</f>
        <v>#REF!</v>
      </c>
      <c r="DW144" s="29" t="e">
        <f t="shared" ref="DW144" si="2399">BZ144</f>
        <v>#REF!</v>
      </c>
      <c r="DX144" s="29" t="e">
        <f t="shared" ref="DX144" si="2400">CA144</f>
        <v>#REF!</v>
      </c>
      <c r="DY144" s="29" t="e">
        <f t="shared" ref="DY144" si="2401">CB144</f>
        <v>#REF!</v>
      </c>
      <c r="DZ144" s="29" t="e">
        <f t="shared" ref="DZ144" si="2402">CC144</f>
        <v>#REF!</v>
      </c>
      <c r="EA144" s="29" t="e">
        <f t="shared" ref="EA144" si="2403">CD144</f>
        <v>#REF!</v>
      </c>
      <c r="EB144" s="29" t="e">
        <f t="shared" ref="EB144" si="2404">CE144</f>
        <v>#REF!</v>
      </c>
      <c r="EC144" s="29" t="e">
        <f t="shared" ref="EC144" si="2405">CF144</f>
        <v>#REF!</v>
      </c>
      <c r="ED144" s="29" t="e">
        <f t="shared" ref="ED144" si="2406">CG144</f>
        <v>#REF!</v>
      </c>
      <c r="EE144" s="29" t="e">
        <f t="shared" ref="EE144" si="2407">CH144</f>
        <v>#REF!</v>
      </c>
      <c r="EF144" s="29" t="e">
        <f t="shared" ref="EF144" si="2408">CI144</f>
        <v>#REF!</v>
      </c>
      <c r="EG144" s="29" t="e">
        <f t="shared" ref="EG144" si="2409">CJ144</f>
        <v>#REF!</v>
      </c>
      <c r="EH144" s="29" t="e">
        <f t="shared" ref="EH144" si="2410">CK144</f>
        <v>#REF!</v>
      </c>
      <c r="EI144" s="29" t="e">
        <f t="shared" ref="EI144" si="2411">CL144</f>
        <v>#REF!</v>
      </c>
      <c r="EJ144" s="29" t="e">
        <f t="shared" ref="EJ144" si="2412">CM144</f>
        <v>#REF!</v>
      </c>
      <c r="EK144" s="29" t="e">
        <f t="shared" ref="EK144" si="2413">CN144</f>
        <v>#REF!</v>
      </c>
      <c r="EL144" s="29" t="e">
        <f t="shared" ref="EL144" si="2414">CO144</f>
        <v>#REF!</v>
      </c>
      <c r="EM144" s="29" t="e">
        <f t="shared" ref="EM144" si="2415">CP144</f>
        <v>#REF!</v>
      </c>
      <c r="EN144" s="29" t="e">
        <f t="shared" ref="EN144" si="2416">CQ144</f>
        <v>#REF!</v>
      </c>
      <c r="EO144" s="29" t="e">
        <f t="shared" ref="EO144" si="2417">CR144</f>
        <v>#REF!</v>
      </c>
      <c r="EP144" s="29" t="e">
        <f t="shared" ref="EP144" si="2418">CS144</f>
        <v>#REF!</v>
      </c>
      <c r="EQ144" s="29" t="e">
        <f t="shared" ref="EQ144" si="2419">CT144</f>
        <v>#REF!</v>
      </c>
      <c r="ER144" s="29" t="e">
        <f t="shared" ref="ER144" si="2420">CU144</f>
        <v>#REF!</v>
      </c>
      <c r="ES144" s="29" t="e">
        <f t="shared" ref="ES144" si="2421">CV144</f>
        <v>#REF!</v>
      </c>
      <c r="ET144" s="29" t="e">
        <f t="shared" ref="ET144" si="2422">CW144</f>
        <v>#REF!</v>
      </c>
      <c r="EU144" s="29" t="e">
        <f t="shared" ref="EU144" si="2423">CX144</f>
        <v>#REF!</v>
      </c>
      <c r="EV144" s="29" t="e">
        <f t="shared" ref="EV144" si="2424">CY144</f>
        <v>#REF!</v>
      </c>
      <c r="EW144" s="29" t="e">
        <f t="shared" ref="EW144" si="2425">CZ144</f>
        <v>#REF!</v>
      </c>
      <c r="EX144" s="29" t="e">
        <f t="shared" ref="EX144" si="2426">DA144</f>
        <v>#REF!</v>
      </c>
      <c r="EY144" s="29" t="e">
        <f t="shared" ref="EY144" si="2427">DB144</f>
        <v>#REF!</v>
      </c>
      <c r="EZ144" s="29" t="e">
        <f t="shared" ref="EZ144" si="2428">DC144</f>
        <v>#REF!</v>
      </c>
      <c r="FA144" s="29" t="e">
        <f t="shared" ref="FA144" si="2429">DD144</f>
        <v>#REF!</v>
      </c>
      <c r="FB144" s="29" t="e">
        <f t="shared" ref="FB144" si="2430">DE144</f>
        <v>#REF!</v>
      </c>
      <c r="FC144" s="29" t="e">
        <f t="shared" ref="FC144" si="2431">DF144</f>
        <v>#REF!</v>
      </c>
      <c r="FD144" s="29" t="e">
        <f t="shared" ref="FD144" si="2432">DG144</f>
        <v>#REF!</v>
      </c>
      <c r="FE144" s="29" t="e">
        <f t="shared" ref="FE144" si="2433">DH144</f>
        <v>#REF!</v>
      </c>
      <c r="FF144" s="29" t="e">
        <f t="shared" ref="FF144" si="2434">DI144</f>
        <v>#REF!</v>
      </c>
      <c r="FG144" s="29" t="e">
        <f t="shared" ref="FG144" si="2435">DJ144</f>
        <v>#REF!</v>
      </c>
      <c r="FH144" s="29" t="e">
        <f t="shared" ref="FH144" si="2436">DK144</f>
        <v>#REF!</v>
      </c>
      <c r="FI144" s="29" t="e">
        <f t="shared" ref="FI144" si="2437">DL144</f>
        <v>#REF!</v>
      </c>
      <c r="FJ144" s="29" t="e">
        <f t="shared" ref="FJ144" si="2438">DM144</f>
        <v>#REF!</v>
      </c>
      <c r="FK144" s="29" t="e">
        <f t="shared" ref="FK144" si="2439">DN144</f>
        <v>#REF!</v>
      </c>
      <c r="FL144" s="29" t="e">
        <f t="shared" ref="FL144" si="2440">DO144</f>
        <v>#REF!</v>
      </c>
      <c r="FM144" s="29" t="e">
        <f t="shared" ref="FM144" si="2441">DP144</f>
        <v>#REF!</v>
      </c>
      <c r="FN144" s="29" t="e">
        <f t="shared" ref="FN144" si="2442">DQ144</f>
        <v>#REF!</v>
      </c>
      <c r="FO144" s="29" t="e">
        <f t="shared" ref="FO144" si="2443">DR144</f>
        <v>#REF!</v>
      </c>
      <c r="FP144" s="29" t="e">
        <f t="shared" ref="FP144" si="2444">DS144</f>
        <v>#REF!</v>
      </c>
      <c r="FQ144" s="29" t="e">
        <f t="shared" ref="FQ144" si="2445">DT144</f>
        <v>#REF!</v>
      </c>
      <c r="FR144" s="29" t="e">
        <f t="shared" ref="FR144" si="2446">DU144</f>
        <v>#REF!</v>
      </c>
      <c r="FS144" s="29" t="e">
        <f t="shared" ref="FS144" si="2447">DV144</f>
        <v>#REF!</v>
      </c>
      <c r="FT144" s="29" t="e">
        <f t="shared" ref="FT144" si="2448">DW144</f>
        <v>#REF!</v>
      </c>
      <c r="FU144" s="29" t="e">
        <f t="shared" ref="FU144" si="2449">DX144</f>
        <v>#REF!</v>
      </c>
      <c r="FV144" s="29" t="e">
        <f t="shared" ref="FV144" si="2450">DY144</f>
        <v>#REF!</v>
      </c>
      <c r="FW144" s="29" t="e">
        <f t="shared" ref="FW144" si="2451">DZ144</f>
        <v>#REF!</v>
      </c>
      <c r="FX144" s="29" t="e">
        <f t="shared" ref="FX144" si="2452">EA144</f>
        <v>#REF!</v>
      </c>
      <c r="FY144" s="29" t="e">
        <f t="shared" ref="FY144" si="2453">EB144</f>
        <v>#REF!</v>
      </c>
      <c r="FZ144" s="29" t="e">
        <f t="shared" ref="FZ144" si="2454">EC144</f>
        <v>#REF!</v>
      </c>
      <c r="GA144" s="29" t="e">
        <f t="shared" ref="GA144" si="2455">ED144</f>
        <v>#REF!</v>
      </c>
      <c r="GB144" s="29" t="e">
        <f t="shared" ref="GB144" si="2456">EE144</f>
        <v>#REF!</v>
      </c>
      <c r="GC144" s="29" t="e">
        <f t="shared" ref="GC144" si="2457">EF144</f>
        <v>#REF!</v>
      </c>
      <c r="GD144" s="29" t="e">
        <f t="shared" ref="GD144" si="2458">EG144</f>
        <v>#REF!</v>
      </c>
      <c r="GE144" s="29" t="e">
        <f t="shared" ref="GE144" si="2459">EH144</f>
        <v>#REF!</v>
      </c>
      <c r="GF144" s="29" t="e">
        <f t="shared" ref="GF144" si="2460">EI144</f>
        <v>#REF!</v>
      </c>
      <c r="GG144" s="29" t="e">
        <f t="shared" ref="GG144" si="2461">EJ144</f>
        <v>#REF!</v>
      </c>
      <c r="GH144" s="29" t="e">
        <f t="shared" ref="GH144" si="2462">EK144</f>
        <v>#REF!</v>
      </c>
      <c r="GI144" s="29" t="e">
        <f t="shared" ref="GI144" si="2463">EL144</f>
        <v>#REF!</v>
      </c>
      <c r="GJ144" s="29" t="e">
        <f t="shared" ref="GJ144" si="2464">EM144</f>
        <v>#REF!</v>
      </c>
      <c r="GK144" s="29" t="e">
        <f t="shared" ref="GK144" si="2465">EN144</f>
        <v>#REF!</v>
      </c>
      <c r="GL144" s="29" t="e">
        <f t="shared" ref="GL144" si="2466">EO144</f>
        <v>#REF!</v>
      </c>
      <c r="GM144" s="29" t="e">
        <f t="shared" ref="GM144" si="2467">EP144</f>
        <v>#REF!</v>
      </c>
      <c r="GN144" s="29" t="e">
        <f t="shared" ref="GN144" si="2468">EQ144</f>
        <v>#REF!</v>
      </c>
      <c r="GO144" s="29" t="e">
        <f t="shared" ref="GO144" si="2469">ER144</f>
        <v>#REF!</v>
      </c>
      <c r="GP144" s="29" t="e">
        <f t="shared" ref="GP144" si="2470">ES144</f>
        <v>#REF!</v>
      </c>
      <c r="GQ144" s="29" t="e">
        <f t="shared" ref="GQ144" si="2471">ET144</f>
        <v>#REF!</v>
      </c>
      <c r="GR144" s="29" t="e">
        <f t="shared" ref="GR144" si="2472">EU144</f>
        <v>#REF!</v>
      </c>
      <c r="GS144" s="29" t="e">
        <f t="shared" ref="GS144" si="2473">EV144</f>
        <v>#REF!</v>
      </c>
      <c r="GT144" s="29" t="e">
        <f t="shared" ref="GT144" si="2474">EW144</f>
        <v>#REF!</v>
      </c>
      <c r="GU144" s="29" t="e">
        <f t="shared" ref="GU144" si="2475">EX144</f>
        <v>#REF!</v>
      </c>
      <c r="GV144" s="29" t="e">
        <f t="shared" ref="GV144" si="2476">EY144</f>
        <v>#REF!</v>
      </c>
      <c r="GW144" s="29" t="e">
        <f t="shared" ref="GW144" si="2477">EZ144</f>
        <v>#REF!</v>
      </c>
      <c r="GX144" s="29" t="e">
        <f t="shared" ref="GX144" si="2478">FA144</f>
        <v>#REF!</v>
      </c>
      <c r="GY144" s="29" t="e">
        <f t="shared" ref="GY144" si="2479">FB144</f>
        <v>#REF!</v>
      </c>
      <c r="GZ144" s="29" t="e">
        <f t="shared" ref="GZ144" si="2480">FC144</f>
        <v>#REF!</v>
      </c>
      <c r="HA144" s="29" t="e">
        <f t="shared" ref="HA144" si="2481">FD144</f>
        <v>#REF!</v>
      </c>
      <c r="HB144" s="29" t="e">
        <f t="shared" ref="HB144" si="2482">FE144</f>
        <v>#REF!</v>
      </c>
      <c r="HC144" s="29" t="e">
        <f t="shared" ref="HC144" si="2483">FF144</f>
        <v>#REF!</v>
      </c>
      <c r="HD144" s="29" t="e">
        <f t="shared" ref="HD144" si="2484">FG144</f>
        <v>#REF!</v>
      </c>
      <c r="HE144" s="29" t="e">
        <f t="shared" ref="HE144" si="2485">FH144</f>
        <v>#REF!</v>
      </c>
      <c r="HF144" s="29" t="e">
        <f t="shared" ref="HF144" si="2486">FI144</f>
        <v>#REF!</v>
      </c>
      <c r="HG144" s="29" t="e">
        <f t="shared" ref="HG144" si="2487">FJ144</f>
        <v>#REF!</v>
      </c>
      <c r="HH144" s="29" t="e">
        <f t="shared" ref="HH144" si="2488">FK144</f>
        <v>#REF!</v>
      </c>
      <c r="HI144" s="29" t="e">
        <f t="shared" ref="HI144" si="2489">FL144</f>
        <v>#REF!</v>
      </c>
      <c r="HJ144" s="29" t="e">
        <f t="shared" ref="HJ144" si="2490">FM144</f>
        <v>#REF!</v>
      </c>
      <c r="HK144" s="29" t="e">
        <f t="shared" ref="HK144" si="2491">FN144</f>
        <v>#REF!</v>
      </c>
      <c r="HL144" s="31" t="s">
        <v>10</v>
      </c>
    </row>
    <row r="145" spans="1:220" ht="21.75" thickBot="1"/>
    <row r="146" spans="1:220" ht="21.75" thickBot="1">
      <c r="J146" t="e">
        <f>#REF!</f>
        <v>#REF!</v>
      </c>
      <c r="K146" s="22" t="e">
        <f>#REF!</f>
        <v>#REF!</v>
      </c>
      <c r="L146" s="22" t="e">
        <f>#REF!</f>
        <v>#REF!</v>
      </c>
      <c r="M146" s="22" t="e">
        <f>#REF!</f>
        <v>#REF!</v>
      </c>
      <c r="N146" s="22" t="e">
        <f>#REF!</f>
        <v>#REF!</v>
      </c>
      <c r="O146" s="23" t="e">
        <f>#REF!</f>
        <v>#REF!</v>
      </c>
      <c r="P146" s="24" t="e">
        <f>#REF!</f>
        <v>#REF!</v>
      </c>
      <c r="Q146" s="25" t="e">
        <f>#REF!</f>
        <v>#REF!</v>
      </c>
    </row>
    <row r="147" spans="1:220" ht="21.75" thickBot="1">
      <c r="I147" s="19">
        <v>1</v>
      </c>
      <c r="J147" s="14" t="e">
        <f>#REF!</f>
        <v>#REF!</v>
      </c>
      <c r="K147" s="22" t="e">
        <f>#REF!</f>
        <v>#REF!</v>
      </c>
      <c r="L147" s="22" t="e">
        <f>#REF!</f>
        <v>#REF!</v>
      </c>
      <c r="M147" s="22" t="e">
        <f>#REF!</f>
        <v>#REF!</v>
      </c>
      <c r="N147" s="22" t="e">
        <f>#REF!</f>
        <v>#REF!</v>
      </c>
      <c r="O147" s="26" t="e">
        <f>#REF!</f>
        <v>#REF!</v>
      </c>
      <c r="P147" s="26" t="e">
        <f>#REF!</f>
        <v>#REF!</v>
      </c>
      <c r="Q147" s="26" t="e">
        <f>#REF!</f>
        <v>#REF!</v>
      </c>
    </row>
    <row r="148" spans="1:220" ht="21.75" thickBot="1">
      <c r="I148" s="19">
        <v>2</v>
      </c>
      <c r="J148" s="14" t="e">
        <f>#REF!</f>
        <v>#REF!</v>
      </c>
      <c r="K148" s="22" t="e">
        <f>#REF!</f>
        <v>#REF!</v>
      </c>
      <c r="L148" s="22" t="e">
        <f>#REF!</f>
        <v>#REF!</v>
      </c>
      <c r="M148" s="22" t="e">
        <f>#REF!</f>
        <v>#REF!</v>
      </c>
      <c r="N148" s="22" t="e">
        <f>#REF!</f>
        <v>#REF!</v>
      </c>
      <c r="O148" s="26" t="e">
        <f>#REF!</f>
        <v>#REF!</v>
      </c>
      <c r="P148" s="26" t="e">
        <f>#REF!</f>
        <v>#REF!</v>
      </c>
      <c r="Q148" s="26" t="e">
        <f>#REF!</f>
        <v>#REF!</v>
      </c>
    </row>
    <row r="149" spans="1:220" ht="21.75" thickBot="1">
      <c r="I149" s="19">
        <v>3</v>
      </c>
      <c r="J149" s="14" t="e">
        <f>#REF!</f>
        <v>#REF!</v>
      </c>
      <c r="K149" s="22" t="e">
        <f>#REF!</f>
        <v>#REF!</v>
      </c>
      <c r="L149" s="22" t="e">
        <f>#REF!</f>
        <v>#REF!</v>
      </c>
      <c r="M149" s="22" t="e">
        <f>#REF!</f>
        <v>#REF!</v>
      </c>
      <c r="N149" s="22" t="e">
        <f>#REF!</f>
        <v>#REF!</v>
      </c>
      <c r="O149" s="26" t="e">
        <f>#REF!</f>
        <v>#REF!</v>
      </c>
      <c r="P149" s="26" t="e">
        <f>#REF!</f>
        <v>#REF!</v>
      </c>
      <c r="Q149" s="26" t="e">
        <f>#REF!</f>
        <v>#REF!</v>
      </c>
    </row>
    <row r="150" spans="1:220" ht="21.75" thickBot="1">
      <c r="I150" s="19">
        <v>4</v>
      </c>
      <c r="J150" s="14" t="e">
        <f>#REF!</f>
        <v>#REF!</v>
      </c>
      <c r="K150" s="22" t="e">
        <f>#REF!</f>
        <v>#REF!</v>
      </c>
      <c r="L150" s="22" t="e">
        <f>#REF!</f>
        <v>#REF!</v>
      </c>
      <c r="M150" s="22" t="e">
        <f>#REF!</f>
        <v>#REF!</v>
      </c>
      <c r="N150" s="22" t="e">
        <f>#REF!</f>
        <v>#REF!</v>
      </c>
      <c r="O150" s="26" t="e">
        <f>#REF!</f>
        <v>#REF!</v>
      </c>
      <c r="P150" s="26" t="e">
        <f>#REF!</f>
        <v>#REF!</v>
      </c>
      <c r="Q150" s="26" t="e">
        <f>#REF!</f>
        <v>#REF!</v>
      </c>
    </row>
    <row r="151" spans="1:220" ht="24" thickBot="1">
      <c r="C151" s="10" t="s">
        <v>9</v>
      </c>
      <c r="D151" s="137" t="e">
        <f>#REF!</f>
        <v>#REF!</v>
      </c>
      <c r="E151" s="138"/>
      <c r="I151" s="19">
        <v>5</v>
      </c>
      <c r="J151" s="14" t="e">
        <f>#REF!</f>
        <v>#REF!</v>
      </c>
      <c r="K151" s="22" t="e">
        <f>#REF!</f>
        <v>#REF!</v>
      </c>
      <c r="L151" s="22" t="e">
        <f>#REF!</f>
        <v>#REF!</v>
      </c>
      <c r="M151" s="22" t="e">
        <f>#REF!</f>
        <v>#REF!</v>
      </c>
      <c r="N151" s="22" t="e">
        <f>#REF!</f>
        <v>#REF!</v>
      </c>
      <c r="O151" s="26" t="e">
        <f>#REF!</f>
        <v>#REF!</v>
      </c>
      <c r="P151" s="26" t="e">
        <f>#REF!</f>
        <v>#REF!</v>
      </c>
      <c r="Q151" s="26" t="e">
        <f>#REF!</f>
        <v>#REF!</v>
      </c>
    </row>
    <row r="152" spans="1:220" ht="21.75" thickBot="1">
      <c r="C152" s="12"/>
      <c r="D152" s="12"/>
      <c r="E152" s="12"/>
      <c r="F152" s="12"/>
      <c r="I152" s="19">
        <v>6</v>
      </c>
      <c r="J152" s="14" t="str">
        <f t="shared" ref="J152:J153" si="2492">IF(I152=5,"الخميس",IF(I152=4,"الأربعاء",IF(I152=3,"الثلاثاء",IF(I152=2,"الإثنين",IF(I152=1,"الأحد",IF(I152=6,"الجمعة",IF(I152=7,"السبت")))))))</f>
        <v>الجمعة</v>
      </c>
      <c r="K152" s="22"/>
      <c r="L152" s="22"/>
      <c r="M152" s="22"/>
      <c r="N152" s="22"/>
      <c r="O152" s="26"/>
      <c r="P152" s="26"/>
      <c r="Q152" s="26"/>
    </row>
    <row r="153" spans="1:220" ht="27" thickBot="1">
      <c r="C153" s="104" t="s">
        <v>12</v>
      </c>
      <c r="D153" s="21"/>
      <c r="E153" s="21"/>
      <c r="F153" s="105"/>
      <c r="G153" s="18">
        <f>(COUNTA(C160:HK160))-(COUNTIF(C160:HK160,0))</f>
        <v>217</v>
      </c>
      <c r="I153" s="20">
        <v>7</v>
      </c>
      <c r="J153" s="14" t="str">
        <f t="shared" si="2492"/>
        <v>السبت</v>
      </c>
      <c r="K153" s="22"/>
      <c r="L153" s="22"/>
      <c r="M153" s="22"/>
      <c r="N153" s="22"/>
      <c r="O153" s="26"/>
      <c r="P153" s="26"/>
      <c r="Q153" s="26"/>
    </row>
    <row r="154" spans="1:220" ht="21.75" thickBot="1">
      <c r="I154" s="15"/>
      <c r="J154" s="15"/>
    </row>
    <row r="155" spans="1:220">
      <c r="C155" s="139" t="e">
        <f>DAY(C156)</f>
        <v>#REF!</v>
      </c>
      <c r="D155" s="140"/>
      <c r="E155" s="141"/>
      <c r="F155" s="141"/>
      <c r="G155" s="141"/>
      <c r="H155" s="141"/>
      <c r="I155" s="142"/>
      <c r="J155" s="139" t="e">
        <f>DAY(J156)</f>
        <v>#REF!</v>
      </c>
      <c r="K155" s="140"/>
      <c r="L155" s="141"/>
      <c r="M155" s="141"/>
      <c r="N155" s="141"/>
      <c r="O155" s="141"/>
      <c r="P155" s="142"/>
      <c r="Q155" s="139" t="e">
        <f>DAY(Q156)</f>
        <v>#REF!</v>
      </c>
      <c r="R155" s="140"/>
      <c r="S155" s="141"/>
      <c r="T155" s="141"/>
      <c r="U155" s="141"/>
      <c r="V155" s="141"/>
      <c r="W155" s="142"/>
      <c r="X155" s="139" t="e">
        <f>DAY(X156)</f>
        <v>#REF!</v>
      </c>
      <c r="Y155" s="140"/>
      <c r="Z155" s="141"/>
      <c r="AA155" s="141"/>
      <c r="AB155" s="141"/>
      <c r="AC155" s="141"/>
      <c r="AD155" s="142"/>
      <c r="AE155" s="139" t="e">
        <f t="shared" ref="AE155" si="2493">DAY(AE156)</f>
        <v>#REF!</v>
      </c>
      <c r="AF155" s="140"/>
      <c r="AG155" s="141"/>
      <c r="AH155" s="141"/>
      <c r="AI155" s="141"/>
      <c r="AJ155" s="141"/>
      <c r="AK155" s="142"/>
      <c r="AL155" s="139" t="e">
        <f t="shared" ref="AL155" si="2494">DAY(AL156)</f>
        <v>#REF!</v>
      </c>
      <c r="AM155" s="140"/>
      <c r="AN155" s="141"/>
      <c r="AO155" s="141"/>
      <c r="AP155" s="141"/>
      <c r="AQ155" s="141"/>
      <c r="AR155" s="142"/>
      <c r="AS155" s="139" t="e">
        <f t="shared" ref="AS155" si="2495">DAY(AS156)</f>
        <v>#REF!</v>
      </c>
      <c r="AT155" s="140"/>
      <c r="AU155" s="141"/>
      <c r="AV155" s="141"/>
      <c r="AW155" s="141"/>
      <c r="AX155" s="141"/>
      <c r="AY155" s="142"/>
      <c r="AZ155" s="139" t="e">
        <f t="shared" ref="AZ155" si="2496">DAY(AZ156)</f>
        <v>#REF!</v>
      </c>
      <c r="BA155" s="140"/>
      <c r="BB155" s="141"/>
      <c r="BC155" s="141"/>
      <c r="BD155" s="141"/>
      <c r="BE155" s="141"/>
      <c r="BF155" s="142"/>
      <c r="BG155" s="139" t="e">
        <f t="shared" ref="BG155" si="2497">DAY(BG156)</f>
        <v>#REF!</v>
      </c>
      <c r="BH155" s="140"/>
      <c r="BI155" s="141"/>
      <c r="BJ155" s="141"/>
      <c r="BK155" s="141"/>
      <c r="BL155" s="141"/>
      <c r="BM155" s="142"/>
      <c r="BN155" s="139" t="e">
        <f t="shared" ref="BN155" si="2498">DAY(BN156)</f>
        <v>#REF!</v>
      </c>
      <c r="BO155" s="140"/>
      <c r="BP155" s="141"/>
      <c r="BQ155" s="141"/>
      <c r="BR155" s="141"/>
      <c r="BS155" s="141"/>
      <c r="BT155" s="142"/>
      <c r="BU155" s="139" t="e">
        <f t="shared" ref="BU155" si="2499">DAY(BU156)</f>
        <v>#REF!</v>
      </c>
      <c r="BV155" s="140"/>
      <c r="BW155" s="141"/>
      <c r="BX155" s="141"/>
      <c r="BY155" s="141"/>
      <c r="BZ155" s="141"/>
      <c r="CA155" s="142"/>
      <c r="CB155" s="139" t="e">
        <f t="shared" ref="CB155" si="2500">DAY(CB156)</f>
        <v>#REF!</v>
      </c>
      <c r="CC155" s="140"/>
      <c r="CD155" s="141"/>
      <c r="CE155" s="141"/>
      <c r="CF155" s="141"/>
      <c r="CG155" s="141"/>
      <c r="CH155" s="142"/>
      <c r="CI155" s="139" t="e">
        <f t="shared" ref="CI155" si="2501">DAY(CI156)</f>
        <v>#REF!</v>
      </c>
      <c r="CJ155" s="140"/>
      <c r="CK155" s="141"/>
      <c r="CL155" s="141"/>
      <c r="CM155" s="141"/>
      <c r="CN155" s="141"/>
      <c r="CO155" s="142"/>
      <c r="CP155" s="139" t="e">
        <f t="shared" ref="CP155" si="2502">DAY(CP156)</f>
        <v>#REF!</v>
      </c>
      <c r="CQ155" s="140"/>
      <c r="CR155" s="141"/>
      <c r="CS155" s="141"/>
      <c r="CT155" s="141"/>
      <c r="CU155" s="141"/>
      <c r="CV155" s="142"/>
      <c r="CW155" s="139" t="e">
        <f t="shared" ref="CW155" si="2503">DAY(CW156)</f>
        <v>#REF!</v>
      </c>
      <c r="CX155" s="140"/>
      <c r="CY155" s="141"/>
      <c r="CZ155" s="141"/>
      <c r="DA155" s="141"/>
      <c r="DB155" s="141"/>
      <c r="DC155" s="142"/>
      <c r="DD155" s="139" t="e">
        <f t="shared" ref="DD155" si="2504">DAY(DD156)</f>
        <v>#REF!</v>
      </c>
      <c r="DE155" s="140"/>
      <c r="DF155" s="141"/>
      <c r="DG155" s="141"/>
      <c r="DH155" s="141"/>
      <c r="DI155" s="141"/>
      <c r="DJ155" s="142"/>
      <c r="DK155" s="139" t="e">
        <f t="shared" ref="DK155" si="2505">DAY(DK156)</f>
        <v>#REF!</v>
      </c>
      <c r="DL155" s="140"/>
      <c r="DM155" s="141"/>
      <c r="DN155" s="141"/>
      <c r="DO155" s="141"/>
      <c r="DP155" s="141"/>
      <c r="DQ155" s="142"/>
      <c r="DR155" s="139" t="e">
        <f t="shared" ref="DR155" si="2506">DAY(DR156)</f>
        <v>#REF!</v>
      </c>
      <c r="DS155" s="140"/>
      <c r="DT155" s="141"/>
      <c r="DU155" s="141"/>
      <c r="DV155" s="141"/>
      <c r="DW155" s="141"/>
      <c r="DX155" s="142"/>
      <c r="DY155" s="139" t="e">
        <f t="shared" ref="DY155" si="2507">DAY(DY156)</f>
        <v>#REF!</v>
      </c>
      <c r="DZ155" s="140"/>
      <c r="EA155" s="141"/>
      <c r="EB155" s="141"/>
      <c r="EC155" s="141"/>
      <c r="ED155" s="141"/>
      <c r="EE155" s="142"/>
      <c r="EF155" s="139" t="e">
        <f t="shared" ref="EF155" si="2508">DAY(EF156)</f>
        <v>#REF!</v>
      </c>
      <c r="EG155" s="140"/>
      <c r="EH155" s="141"/>
      <c r="EI155" s="141"/>
      <c r="EJ155" s="141"/>
      <c r="EK155" s="141"/>
      <c r="EL155" s="142"/>
      <c r="EM155" s="139" t="e">
        <f t="shared" ref="EM155" si="2509">DAY(EM156)</f>
        <v>#REF!</v>
      </c>
      <c r="EN155" s="140"/>
      <c r="EO155" s="141"/>
      <c r="EP155" s="141"/>
      <c r="EQ155" s="141"/>
      <c r="ER155" s="141"/>
      <c r="ES155" s="142"/>
      <c r="ET155" s="139" t="e">
        <f t="shared" ref="ET155" si="2510">DAY(ET156)</f>
        <v>#REF!</v>
      </c>
      <c r="EU155" s="140"/>
      <c r="EV155" s="141"/>
      <c r="EW155" s="141"/>
      <c r="EX155" s="141"/>
      <c r="EY155" s="141"/>
      <c r="EZ155" s="142"/>
      <c r="FA155" s="139" t="e">
        <f t="shared" ref="FA155" si="2511">DAY(FA156)</f>
        <v>#REF!</v>
      </c>
      <c r="FB155" s="140"/>
      <c r="FC155" s="141"/>
      <c r="FD155" s="141"/>
      <c r="FE155" s="141"/>
      <c r="FF155" s="141"/>
      <c r="FG155" s="142"/>
      <c r="FH155" s="139" t="e">
        <f t="shared" ref="FH155" si="2512">DAY(FH156)</f>
        <v>#REF!</v>
      </c>
      <c r="FI155" s="140"/>
      <c r="FJ155" s="141"/>
      <c r="FK155" s="141"/>
      <c r="FL155" s="141"/>
      <c r="FM155" s="141"/>
      <c r="FN155" s="142"/>
      <c r="FO155" s="139" t="e">
        <f t="shared" ref="FO155" si="2513">DAY(FO156)</f>
        <v>#REF!</v>
      </c>
      <c r="FP155" s="140"/>
      <c r="FQ155" s="141"/>
      <c r="FR155" s="141"/>
      <c r="FS155" s="141"/>
      <c r="FT155" s="141"/>
      <c r="FU155" s="142"/>
      <c r="FV155" s="139" t="e">
        <f t="shared" ref="FV155" si="2514">DAY(FV156)</f>
        <v>#REF!</v>
      </c>
      <c r="FW155" s="140"/>
      <c r="FX155" s="141"/>
      <c r="FY155" s="141"/>
      <c r="FZ155" s="141"/>
      <c r="GA155" s="141"/>
      <c r="GB155" s="142"/>
      <c r="GC155" s="139" t="e">
        <f t="shared" ref="GC155" si="2515">DAY(GC156)</f>
        <v>#REF!</v>
      </c>
      <c r="GD155" s="140"/>
      <c r="GE155" s="141"/>
      <c r="GF155" s="141"/>
      <c r="GG155" s="141"/>
      <c r="GH155" s="141"/>
      <c r="GI155" s="142"/>
      <c r="GJ155" s="139" t="e">
        <f t="shared" ref="GJ155" si="2516">DAY(GJ156)</f>
        <v>#REF!</v>
      </c>
      <c r="GK155" s="140"/>
      <c r="GL155" s="141"/>
      <c r="GM155" s="141"/>
      <c r="GN155" s="141"/>
      <c r="GO155" s="141"/>
      <c r="GP155" s="142"/>
      <c r="GQ155" s="139" t="e">
        <f t="shared" ref="GQ155" si="2517">DAY(GQ156)</f>
        <v>#REF!</v>
      </c>
      <c r="GR155" s="140"/>
      <c r="GS155" s="141"/>
      <c r="GT155" s="141"/>
      <c r="GU155" s="141"/>
      <c r="GV155" s="141"/>
      <c r="GW155" s="142"/>
      <c r="GX155" s="139" t="e">
        <f t="shared" ref="GX155" si="2518">DAY(GX156)</f>
        <v>#REF!</v>
      </c>
      <c r="GY155" s="140"/>
      <c r="GZ155" s="141"/>
      <c r="HA155" s="141"/>
      <c r="HB155" s="141"/>
      <c r="HC155" s="141"/>
      <c r="HD155" s="142"/>
      <c r="HE155" s="139" t="e">
        <f t="shared" ref="HE155" si="2519">DAY(HE156)</f>
        <v>#REF!</v>
      </c>
      <c r="HF155" s="140"/>
      <c r="HG155" s="141"/>
      <c r="HH155" s="141"/>
      <c r="HI155" s="141"/>
      <c r="HJ155" s="141"/>
      <c r="HK155" s="142"/>
    </row>
    <row r="156" spans="1:220">
      <c r="C156" s="143" t="e">
        <f>#REF!</f>
        <v>#REF!</v>
      </c>
      <c r="D156" s="144"/>
      <c r="E156" s="144"/>
      <c r="F156" s="144"/>
      <c r="G156" s="144"/>
      <c r="H156" s="144"/>
      <c r="I156" s="145"/>
      <c r="J156" s="143" t="e">
        <f>C156+1</f>
        <v>#REF!</v>
      </c>
      <c r="K156" s="144"/>
      <c r="L156" s="144"/>
      <c r="M156" s="144"/>
      <c r="N156" s="144"/>
      <c r="O156" s="144"/>
      <c r="P156" s="145"/>
      <c r="Q156" s="143" t="e">
        <f>J156+1</f>
        <v>#REF!</v>
      </c>
      <c r="R156" s="144"/>
      <c r="S156" s="144"/>
      <c r="T156" s="144"/>
      <c r="U156" s="144"/>
      <c r="V156" s="144"/>
      <c r="W156" s="145"/>
      <c r="X156" s="143" t="e">
        <f>Q156+1</f>
        <v>#REF!</v>
      </c>
      <c r="Y156" s="144"/>
      <c r="Z156" s="144"/>
      <c r="AA156" s="144"/>
      <c r="AB156" s="144"/>
      <c r="AC156" s="144"/>
      <c r="AD156" s="145"/>
      <c r="AE156" s="143" t="e">
        <f t="shared" ref="AE156" si="2520">X156+1</f>
        <v>#REF!</v>
      </c>
      <c r="AF156" s="144"/>
      <c r="AG156" s="144"/>
      <c r="AH156" s="144"/>
      <c r="AI156" s="144"/>
      <c r="AJ156" s="144"/>
      <c r="AK156" s="145"/>
      <c r="AL156" s="143" t="e">
        <f t="shared" ref="AL156" si="2521">AE156+1</f>
        <v>#REF!</v>
      </c>
      <c r="AM156" s="144"/>
      <c r="AN156" s="144"/>
      <c r="AO156" s="144"/>
      <c r="AP156" s="144"/>
      <c r="AQ156" s="144"/>
      <c r="AR156" s="145"/>
      <c r="AS156" s="143" t="e">
        <f t="shared" ref="AS156" si="2522">AL156+1</f>
        <v>#REF!</v>
      </c>
      <c r="AT156" s="144"/>
      <c r="AU156" s="144"/>
      <c r="AV156" s="144"/>
      <c r="AW156" s="144"/>
      <c r="AX156" s="144"/>
      <c r="AY156" s="145"/>
      <c r="AZ156" s="143" t="e">
        <f t="shared" ref="AZ156" si="2523">AS156+1</f>
        <v>#REF!</v>
      </c>
      <c r="BA156" s="144"/>
      <c r="BB156" s="144"/>
      <c r="BC156" s="144"/>
      <c r="BD156" s="144"/>
      <c r="BE156" s="144"/>
      <c r="BF156" s="145"/>
      <c r="BG156" s="143" t="e">
        <f t="shared" ref="BG156" si="2524">AZ156+1</f>
        <v>#REF!</v>
      </c>
      <c r="BH156" s="144"/>
      <c r="BI156" s="144"/>
      <c r="BJ156" s="144"/>
      <c r="BK156" s="144"/>
      <c r="BL156" s="144"/>
      <c r="BM156" s="145"/>
      <c r="BN156" s="143" t="e">
        <f t="shared" ref="BN156" si="2525">BG156+1</f>
        <v>#REF!</v>
      </c>
      <c r="BO156" s="144"/>
      <c r="BP156" s="144"/>
      <c r="BQ156" s="144"/>
      <c r="BR156" s="144"/>
      <c r="BS156" s="144"/>
      <c r="BT156" s="145"/>
      <c r="BU156" s="143" t="e">
        <f t="shared" ref="BU156" si="2526">BN156+1</f>
        <v>#REF!</v>
      </c>
      <c r="BV156" s="144"/>
      <c r="BW156" s="144"/>
      <c r="BX156" s="144"/>
      <c r="BY156" s="144"/>
      <c r="BZ156" s="144"/>
      <c r="CA156" s="145"/>
      <c r="CB156" s="143" t="e">
        <f t="shared" ref="CB156" si="2527">BU156+1</f>
        <v>#REF!</v>
      </c>
      <c r="CC156" s="144"/>
      <c r="CD156" s="144"/>
      <c r="CE156" s="144"/>
      <c r="CF156" s="144"/>
      <c r="CG156" s="144"/>
      <c r="CH156" s="145"/>
      <c r="CI156" s="143" t="e">
        <f t="shared" ref="CI156" si="2528">CB156+1</f>
        <v>#REF!</v>
      </c>
      <c r="CJ156" s="144"/>
      <c r="CK156" s="144"/>
      <c r="CL156" s="144"/>
      <c r="CM156" s="144"/>
      <c r="CN156" s="144"/>
      <c r="CO156" s="145"/>
      <c r="CP156" s="143" t="e">
        <f t="shared" ref="CP156" si="2529">CI156+1</f>
        <v>#REF!</v>
      </c>
      <c r="CQ156" s="144"/>
      <c r="CR156" s="144"/>
      <c r="CS156" s="144"/>
      <c r="CT156" s="144"/>
      <c r="CU156" s="144"/>
      <c r="CV156" s="145"/>
      <c r="CW156" s="143" t="e">
        <f t="shared" ref="CW156" si="2530">CP156+1</f>
        <v>#REF!</v>
      </c>
      <c r="CX156" s="144"/>
      <c r="CY156" s="144"/>
      <c r="CZ156" s="144"/>
      <c r="DA156" s="144"/>
      <c r="DB156" s="144"/>
      <c r="DC156" s="145"/>
      <c r="DD156" s="143" t="e">
        <f t="shared" ref="DD156" si="2531">CW156+1</f>
        <v>#REF!</v>
      </c>
      <c r="DE156" s="144"/>
      <c r="DF156" s="144"/>
      <c r="DG156" s="144"/>
      <c r="DH156" s="144"/>
      <c r="DI156" s="144"/>
      <c r="DJ156" s="145"/>
      <c r="DK156" s="143" t="e">
        <f t="shared" ref="DK156" si="2532">DD156+1</f>
        <v>#REF!</v>
      </c>
      <c r="DL156" s="144"/>
      <c r="DM156" s="144"/>
      <c r="DN156" s="144"/>
      <c r="DO156" s="144"/>
      <c r="DP156" s="144"/>
      <c r="DQ156" s="145"/>
      <c r="DR156" s="143" t="e">
        <f t="shared" ref="DR156" si="2533">DK156+1</f>
        <v>#REF!</v>
      </c>
      <c r="DS156" s="144"/>
      <c r="DT156" s="144"/>
      <c r="DU156" s="144"/>
      <c r="DV156" s="144"/>
      <c r="DW156" s="144"/>
      <c r="DX156" s="145"/>
      <c r="DY156" s="143" t="e">
        <f t="shared" ref="DY156" si="2534">DR156+1</f>
        <v>#REF!</v>
      </c>
      <c r="DZ156" s="144"/>
      <c r="EA156" s="144"/>
      <c r="EB156" s="144"/>
      <c r="EC156" s="144"/>
      <c r="ED156" s="144"/>
      <c r="EE156" s="145"/>
      <c r="EF156" s="143" t="e">
        <f t="shared" ref="EF156" si="2535">DY156+1</f>
        <v>#REF!</v>
      </c>
      <c r="EG156" s="144"/>
      <c r="EH156" s="144"/>
      <c r="EI156" s="144"/>
      <c r="EJ156" s="144"/>
      <c r="EK156" s="144"/>
      <c r="EL156" s="145"/>
      <c r="EM156" s="143" t="e">
        <f t="shared" ref="EM156" si="2536">EF156+1</f>
        <v>#REF!</v>
      </c>
      <c r="EN156" s="144"/>
      <c r="EO156" s="144"/>
      <c r="EP156" s="144"/>
      <c r="EQ156" s="144"/>
      <c r="ER156" s="144"/>
      <c r="ES156" s="145"/>
      <c r="ET156" s="143" t="e">
        <f t="shared" ref="ET156" si="2537">EM156+1</f>
        <v>#REF!</v>
      </c>
      <c r="EU156" s="144"/>
      <c r="EV156" s="144"/>
      <c r="EW156" s="144"/>
      <c r="EX156" s="144"/>
      <c r="EY156" s="144"/>
      <c r="EZ156" s="145"/>
      <c r="FA156" s="143" t="e">
        <f t="shared" ref="FA156" si="2538">ET156+1</f>
        <v>#REF!</v>
      </c>
      <c r="FB156" s="144"/>
      <c r="FC156" s="144"/>
      <c r="FD156" s="144"/>
      <c r="FE156" s="144"/>
      <c r="FF156" s="144"/>
      <c r="FG156" s="145"/>
      <c r="FH156" s="143" t="e">
        <f t="shared" ref="FH156" si="2539">FA156+1</f>
        <v>#REF!</v>
      </c>
      <c r="FI156" s="144"/>
      <c r="FJ156" s="144"/>
      <c r="FK156" s="144"/>
      <c r="FL156" s="144"/>
      <c r="FM156" s="144"/>
      <c r="FN156" s="145"/>
      <c r="FO156" s="143" t="e">
        <f t="shared" ref="FO156" si="2540">FH156+1</f>
        <v>#REF!</v>
      </c>
      <c r="FP156" s="144"/>
      <c r="FQ156" s="144"/>
      <c r="FR156" s="144"/>
      <c r="FS156" s="144"/>
      <c r="FT156" s="144"/>
      <c r="FU156" s="145"/>
      <c r="FV156" s="143" t="e">
        <f t="shared" ref="FV156" si="2541">FO156+1</f>
        <v>#REF!</v>
      </c>
      <c r="FW156" s="144"/>
      <c r="FX156" s="144"/>
      <c r="FY156" s="144"/>
      <c r="FZ156" s="144"/>
      <c r="GA156" s="144"/>
      <c r="GB156" s="145"/>
      <c r="GC156" s="143" t="e">
        <f t="shared" ref="GC156" si="2542">FV156+1</f>
        <v>#REF!</v>
      </c>
      <c r="GD156" s="144"/>
      <c r="GE156" s="144"/>
      <c r="GF156" s="144"/>
      <c r="GG156" s="144"/>
      <c r="GH156" s="144"/>
      <c r="GI156" s="145"/>
      <c r="GJ156" s="143" t="e">
        <f t="shared" ref="GJ156" si="2543">GC156+1</f>
        <v>#REF!</v>
      </c>
      <c r="GK156" s="144"/>
      <c r="GL156" s="144"/>
      <c r="GM156" s="144"/>
      <c r="GN156" s="144"/>
      <c r="GO156" s="144"/>
      <c r="GP156" s="145"/>
      <c r="GQ156" s="143" t="e">
        <f t="shared" ref="GQ156" si="2544">GJ156+1</f>
        <v>#REF!</v>
      </c>
      <c r="GR156" s="144"/>
      <c r="GS156" s="144"/>
      <c r="GT156" s="144"/>
      <c r="GU156" s="144"/>
      <c r="GV156" s="144"/>
      <c r="GW156" s="145"/>
      <c r="GX156" s="143" t="e">
        <f t="shared" ref="GX156" si="2545">GQ156+1</f>
        <v>#REF!</v>
      </c>
      <c r="GY156" s="144"/>
      <c r="GZ156" s="144"/>
      <c r="HA156" s="144"/>
      <c r="HB156" s="144"/>
      <c r="HC156" s="144"/>
      <c r="HD156" s="145"/>
      <c r="HE156" s="143" t="e">
        <f t="shared" ref="HE156" si="2546">GX156+1</f>
        <v>#REF!</v>
      </c>
      <c r="HF156" s="144"/>
      <c r="HG156" s="144"/>
      <c r="HH156" s="144"/>
      <c r="HI156" s="144"/>
      <c r="HJ156" s="144"/>
      <c r="HK156" s="145"/>
    </row>
    <row r="157" spans="1:220" s="7" customFormat="1" ht="15.75" customHeight="1">
      <c r="B157" s="13"/>
      <c r="C157" s="146" t="e">
        <f>IF(C158=5,"الخميس",IF(C158=4,"الأربعاء",IF(C158=3,"الثلاثاء",IF(C158=2,"الإثنين",IF(C158=1,"الأحد",IF(C158=6,"الجمعة",IF(C158=7,"السبت")))))))</f>
        <v>#REF!</v>
      </c>
      <c r="D157" s="144"/>
      <c r="E157" s="144"/>
      <c r="F157" s="144"/>
      <c r="G157" s="144"/>
      <c r="H157" s="144"/>
      <c r="I157" s="145"/>
      <c r="J157" s="146" t="e">
        <f>IF(J158=5,"الخميس",IF(J158=4,"الأربعاء",IF(J158=3,"الثلاثاء",IF(J158=2,"الإثنين",IF(J158=1,"الأحد",IF(J158=6,"الجمعة",IF(J158=7,"السبت")))))))</f>
        <v>#REF!</v>
      </c>
      <c r="K157" s="144"/>
      <c r="L157" s="144"/>
      <c r="M157" s="144"/>
      <c r="N157" s="144"/>
      <c r="O157" s="144"/>
      <c r="P157" s="145"/>
      <c r="Q157" s="146" t="e">
        <f>IF(Q158=5,"الخميس",IF(Q158=4,"الأربعاء",IF(Q158=3,"الثلاثاء",IF(Q158=2,"الإثنين",IF(Q158=1,"الأحد",IF(Q158=6,"الجمعة",IF(Q158=7,"السبت")))))))</f>
        <v>#REF!</v>
      </c>
      <c r="R157" s="144"/>
      <c r="S157" s="144"/>
      <c r="T157" s="144"/>
      <c r="U157" s="144"/>
      <c r="V157" s="144"/>
      <c r="W157" s="145"/>
      <c r="X157" s="146" t="e">
        <f>IF(X158=5,"الخميس",IF(X158=4,"الأربعاء",IF(X158=3,"الثلاثاء",IF(X158=2,"الإثنين",IF(X158=1,"الأحد",IF(X158=6,"الجمعة",IF(X158=7,"السبت")))))))</f>
        <v>#REF!</v>
      </c>
      <c r="Y157" s="144"/>
      <c r="Z157" s="144"/>
      <c r="AA157" s="144"/>
      <c r="AB157" s="144"/>
      <c r="AC157" s="144"/>
      <c r="AD157" s="145"/>
      <c r="AE157" s="146" t="e">
        <f t="shared" ref="AE157" si="2547">IF(AE158=5,"الخميس",IF(AE158=4,"الأربعاء",IF(AE158=3,"الثلاثاء",IF(AE158=2,"الإثنين",IF(AE158=1,"الأحد",IF(AE158=6,"الجمعة",IF(AE158=7,"السبت")))))))</f>
        <v>#REF!</v>
      </c>
      <c r="AF157" s="144"/>
      <c r="AG157" s="144"/>
      <c r="AH157" s="144"/>
      <c r="AI157" s="144"/>
      <c r="AJ157" s="144"/>
      <c r="AK157" s="145"/>
      <c r="AL157" s="146" t="e">
        <f t="shared" ref="AL157" si="2548">IF(AL158=5,"الخميس",IF(AL158=4,"الأربعاء",IF(AL158=3,"الثلاثاء",IF(AL158=2,"الإثنين",IF(AL158=1,"الأحد",IF(AL158=6,"الجمعة",IF(AL158=7,"السبت")))))))</f>
        <v>#REF!</v>
      </c>
      <c r="AM157" s="144"/>
      <c r="AN157" s="144"/>
      <c r="AO157" s="144"/>
      <c r="AP157" s="144"/>
      <c r="AQ157" s="144"/>
      <c r="AR157" s="145"/>
      <c r="AS157" s="146" t="e">
        <f t="shared" ref="AS157" si="2549">IF(AS158=5,"الخميس",IF(AS158=4,"الأربعاء",IF(AS158=3,"الثلاثاء",IF(AS158=2,"الإثنين",IF(AS158=1,"الأحد",IF(AS158=6,"الجمعة",IF(AS158=7,"السبت")))))))</f>
        <v>#REF!</v>
      </c>
      <c r="AT157" s="144"/>
      <c r="AU157" s="144"/>
      <c r="AV157" s="144"/>
      <c r="AW157" s="144"/>
      <c r="AX157" s="144"/>
      <c r="AY157" s="145"/>
      <c r="AZ157" s="146" t="e">
        <f t="shared" ref="AZ157" si="2550">IF(AZ158=5,"الخميس",IF(AZ158=4,"الأربعاء",IF(AZ158=3,"الثلاثاء",IF(AZ158=2,"الإثنين",IF(AZ158=1,"الأحد",IF(AZ158=6,"الجمعة",IF(AZ158=7,"السبت")))))))</f>
        <v>#REF!</v>
      </c>
      <c r="BA157" s="144"/>
      <c r="BB157" s="144"/>
      <c r="BC157" s="144"/>
      <c r="BD157" s="144"/>
      <c r="BE157" s="144"/>
      <c r="BF157" s="145"/>
      <c r="BG157" s="146" t="e">
        <f t="shared" ref="BG157" si="2551">IF(BG158=5,"الخميس",IF(BG158=4,"الأربعاء",IF(BG158=3,"الثلاثاء",IF(BG158=2,"الإثنين",IF(BG158=1,"الأحد",IF(BG158=6,"الجمعة",IF(BG158=7,"السبت")))))))</f>
        <v>#REF!</v>
      </c>
      <c r="BH157" s="144"/>
      <c r="BI157" s="144"/>
      <c r="BJ157" s="144"/>
      <c r="BK157" s="144"/>
      <c r="BL157" s="144"/>
      <c r="BM157" s="145"/>
      <c r="BN157" s="146" t="e">
        <f t="shared" ref="BN157" si="2552">IF(BN158=5,"الخميس",IF(BN158=4,"الأربعاء",IF(BN158=3,"الثلاثاء",IF(BN158=2,"الإثنين",IF(BN158=1,"الأحد",IF(BN158=6,"الجمعة",IF(BN158=7,"السبت")))))))</f>
        <v>#REF!</v>
      </c>
      <c r="BO157" s="144"/>
      <c r="BP157" s="144"/>
      <c r="BQ157" s="144"/>
      <c r="BR157" s="144"/>
      <c r="BS157" s="144"/>
      <c r="BT157" s="145"/>
      <c r="BU157" s="146" t="e">
        <f t="shared" ref="BU157" si="2553">IF(BU158=5,"الخميس",IF(BU158=4,"الأربعاء",IF(BU158=3,"الثلاثاء",IF(BU158=2,"الإثنين",IF(BU158=1,"الأحد",IF(BU158=6,"الجمعة",IF(BU158=7,"السبت")))))))</f>
        <v>#REF!</v>
      </c>
      <c r="BV157" s="144"/>
      <c r="BW157" s="144"/>
      <c r="BX157" s="144"/>
      <c r="BY157" s="144"/>
      <c r="BZ157" s="144"/>
      <c r="CA157" s="145"/>
      <c r="CB157" s="146" t="e">
        <f t="shared" ref="CB157" si="2554">IF(CB158=5,"الخميس",IF(CB158=4,"الأربعاء",IF(CB158=3,"الثلاثاء",IF(CB158=2,"الإثنين",IF(CB158=1,"الأحد",IF(CB158=6,"الجمعة",IF(CB158=7,"السبت")))))))</f>
        <v>#REF!</v>
      </c>
      <c r="CC157" s="144"/>
      <c r="CD157" s="144"/>
      <c r="CE157" s="144"/>
      <c r="CF157" s="144"/>
      <c r="CG157" s="144"/>
      <c r="CH157" s="145"/>
      <c r="CI157" s="146" t="e">
        <f t="shared" ref="CI157" si="2555">IF(CI158=5,"الخميس",IF(CI158=4,"الأربعاء",IF(CI158=3,"الثلاثاء",IF(CI158=2,"الإثنين",IF(CI158=1,"الأحد",IF(CI158=6,"الجمعة",IF(CI158=7,"السبت")))))))</f>
        <v>#REF!</v>
      </c>
      <c r="CJ157" s="144"/>
      <c r="CK157" s="144"/>
      <c r="CL157" s="144"/>
      <c r="CM157" s="144"/>
      <c r="CN157" s="144"/>
      <c r="CO157" s="145"/>
      <c r="CP157" s="146" t="e">
        <f t="shared" ref="CP157" si="2556">IF(CP158=5,"الخميس",IF(CP158=4,"الأربعاء",IF(CP158=3,"الثلاثاء",IF(CP158=2,"الإثنين",IF(CP158=1,"الأحد",IF(CP158=6,"الجمعة",IF(CP158=7,"السبت")))))))</f>
        <v>#REF!</v>
      </c>
      <c r="CQ157" s="144"/>
      <c r="CR157" s="144"/>
      <c r="CS157" s="144"/>
      <c r="CT157" s="144"/>
      <c r="CU157" s="144"/>
      <c r="CV157" s="145"/>
      <c r="CW157" s="146" t="e">
        <f t="shared" ref="CW157" si="2557">IF(CW158=5,"الخميس",IF(CW158=4,"الأربعاء",IF(CW158=3,"الثلاثاء",IF(CW158=2,"الإثنين",IF(CW158=1,"الأحد",IF(CW158=6,"الجمعة",IF(CW158=7,"السبت")))))))</f>
        <v>#REF!</v>
      </c>
      <c r="CX157" s="144"/>
      <c r="CY157" s="144"/>
      <c r="CZ157" s="144"/>
      <c r="DA157" s="144"/>
      <c r="DB157" s="144"/>
      <c r="DC157" s="145"/>
      <c r="DD157" s="146" t="e">
        <f t="shared" ref="DD157" si="2558">IF(DD158=5,"الخميس",IF(DD158=4,"الأربعاء",IF(DD158=3,"الثلاثاء",IF(DD158=2,"الإثنين",IF(DD158=1,"الأحد",IF(DD158=6,"الجمعة",IF(DD158=7,"السبت")))))))</f>
        <v>#REF!</v>
      </c>
      <c r="DE157" s="144"/>
      <c r="DF157" s="144"/>
      <c r="DG157" s="144"/>
      <c r="DH157" s="144"/>
      <c r="DI157" s="144"/>
      <c r="DJ157" s="145"/>
      <c r="DK157" s="146" t="e">
        <f t="shared" ref="DK157" si="2559">IF(DK158=5,"الخميس",IF(DK158=4,"الأربعاء",IF(DK158=3,"الثلاثاء",IF(DK158=2,"الإثنين",IF(DK158=1,"الأحد",IF(DK158=6,"الجمعة",IF(DK158=7,"السبت")))))))</f>
        <v>#REF!</v>
      </c>
      <c r="DL157" s="144"/>
      <c r="DM157" s="144"/>
      <c r="DN157" s="144"/>
      <c r="DO157" s="144"/>
      <c r="DP157" s="144"/>
      <c r="DQ157" s="145"/>
      <c r="DR157" s="146" t="e">
        <f t="shared" ref="DR157" si="2560">IF(DR158=5,"الخميس",IF(DR158=4,"الأربعاء",IF(DR158=3,"الثلاثاء",IF(DR158=2,"الإثنين",IF(DR158=1,"الأحد",IF(DR158=6,"الجمعة",IF(DR158=7,"السبت")))))))</f>
        <v>#REF!</v>
      </c>
      <c r="DS157" s="144"/>
      <c r="DT157" s="144"/>
      <c r="DU157" s="144"/>
      <c r="DV157" s="144"/>
      <c r="DW157" s="144"/>
      <c r="DX157" s="145"/>
      <c r="DY157" s="146" t="e">
        <f t="shared" ref="DY157" si="2561">IF(DY158=5,"الخميس",IF(DY158=4,"الأربعاء",IF(DY158=3,"الثلاثاء",IF(DY158=2,"الإثنين",IF(DY158=1,"الأحد",IF(DY158=6,"الجمعة",IF(DY158=7,"السبت")))))))</f>
        <v>#REF!</v>
      </c>
      <c r="DZ157" s="144"/>
      <c r="EA157" s="144"/>
      <c r="EB157" s="144"/>
      <c r="EC157" s="144"/>
      <c r="ED157" s="144"/>
      <c r="EE157" s="145"/>
      <c r="EF157" s="146" t="e">
        <f t="shared" ref="EF157" si="2562">IF(EF158=5,"الخميس",IF(EF158=4,"الأربعاء",IF(EF158=3,"الثلاثاء",IF(EF158=2,"الإثنين",IF(EF158=1,"الأحد",IF(EF158=6,"الجمعة",IF(EF158=7,"السبت")))))))</f>
        <v>#REF!</v>
      </c>
      <c r="EG157" s="144"/>
      <c r="EH157" s="144"/>
      <c r="EI157" s="144"/>
      <c r="EJ157" s="144"/>
      <c r="EK157" s="144"/>
      <c r="EL157" s="145"/>
      <c r="EM157" s="146" t="e">
        <f t="shared" ref="EM157" si="2563">IF(EM158=5,"الخميس",IF(EM158=4,"الأربعاء",IF(EM158=3,"الثلاثاء",IF(EM158=2,"الإثنين",IF(EM158=1,"الأحد",IF(EM158=6,"الجمعة",IF(EM158=7,"السبت")))))))</f>
        <v>#REF!</v>
      </c>
      <c r="EN157" s="144"/>
      <c r="EO157" s="144"/>
      <c r="EP157" s="144"/>
      <c r="EQ157" s="144"/>
      <c r="ER157" s="144"/>
      <c r="ES157" s="145"/>
      <c r="ET157" s="146" t="e">
        <f t="shared" ref="ET157" si="2564">IF(ET158=5,"الخميس",IF(ET158=4,"الأربعاء",IF(ET158=3,"الثلاثاء",IF(ET158=2,"الإثنين",IF(ET158=1,"الأحد",IF(ET158=6,"الجمعة",IF(ET158=7,"السبت")))))))</f>
        <v>#REF!</v>
      </c>
      <c r="EU157" s="144"/>
      <c r="EV157" s="144"/>
      <c r="EW157" s="144"/>
      <c r="EX157" s="144"/>
      <c r="EY157" s="144"/>
      <c r="EZ157" s="145"/>
      <c r="FA157" s="146" t="e">
        <f t="shared" ref="FA157" si="2565">IF(FA158=5,"الخميس",IF(FA158=4,"الأربعاء",IF(FA158=3,"الثلاثاء",IF(FA158=2,"الإثنين",IF(FA158=1,"الأحد",IF(FA158=6,"الجمعة",IF(FA158=7,"السبت")))))))</f>
        <v>#REF!</v>
      </c>
      <c r="FB157" s="144"/>
      <c r="FC157" s="144"/>
      <c r="FD157" s="144"/>
      <c r="FE157" s="144"/>
      <c r="FF157" s="144"/>
      <c r="FG157" s="145"/>
      <c r="FH157" s="146" t="e">
        <f t="shared" ref="FH157" si="2566">IF(FH158=5,"الخميس",IF(FH158=4,"الأربعاء",IF(FH158=3,"الثلاثاء",IF(FH158=2,"الإثنين",IF(FH158=1,"الأحد",IF(FH158=6,"الجمعة",IF(FH158=7,"السبت")))))))</f>
        <v>#REF!</v>
      </c>
      <c r="FI157" s="144"/>
      <c r="FJ157" s="144"/>
      <c r="FK157" s="144"/>
      <c r="FL157" s="144"/>
      <c r="FM157" s="144"/>
      <c r="FN157" s="145"/>
      <c r="FO157" s="146" t="e">
        <f t="shared" ref="FO157" si="2567">IF(FO158=5,"الخميس",IF(FO158=4,"الأربعاء",IF(FO158=3,"الثلاثاء",IF(FO158=2,"الإثنين",IF(FO158=1,"الأحد",IF(FO158=6,"الجمعة",IF(FO158=7,"السبت")))))))</f>
        <v>#REF!</v>
      </c>
      <c r="FP157" s="144"/>
      <c r="FQ157" s="144"/>
      <c r="FR157" s="144"/>
      <c r="FS157" s="144"/>
      <c r="FT157" s="144"/>
      <c r="FU157" s="145"/>
      <c r="FV157" s="146" t="e">
        <f t="shared" ref="FV157" si="2568">IF(FV158=5,"الخميس",IF(FV158=4,"الأربعاء",IF(FV158=3,"الثلاثاء",IF(FV158=2,"الإثنين",IF(FV158=1,"الأحد",IF(FV158=6,"الجمعة",IF(FV158=7,"السبت")))))))</f>
        <v>#REF!</v>
      </c>
      <c r="FW157" s="144"/>
      <c r="FX157" s="144"/>
      <c r="FY157" s="144"/>
      <c r="FZ157" s="144"/>
      <c r="GA157" s="144"/>
      <c r="GB157" s="145"/>
      <c r="GC157" s="146" t="e">
        <f t="shared" ref="GC157" si="2569">IF(GC158=5,"الخميس",IF(GC158=4,"الأربعاء",IF(GC158=3,"الثلاثاء",IF(GC158=2,"الإثنين",IF(GC158=1,"الأحد",IF(GC158=6,"الجمعة",IF(GC158=7,"السبت")))))))</f>
        <v>#REF!</v>
      </c>
      <c r="GD157" s="144"/>
      <c r="GE157" s="144"/>
      <c r="GF157" s="144"/>
      <c r="GG157" s="144"/>
      <c r="GH157" s="144"/>
      <c r="GI157" s="145"/>
      <c r="GJ157" s="146" t="e">
        <f t="shared" ref="GJ157" si="2570">IF(GJ158=5,"الخميس",IF(GJ158=4,"الأربعاء",IF(GJ158=3,"الثلاثاء",IF(GJ158=2,"الإثنين",IF(GJ158=1,"الأحد",IF(GJ158=6,"الجمعة",IF(GJ158=7,"السبت")))))))</f>
        <v>#REF!</v>
      </c>
      <c r="GK157" s="144"/>
      <c r="GL157" s="144"/>
      <c r="GM157" s="144"/>
      <c r="GN157" s="144"/>
      <c r="GO157" s="144"/>
      <c r="GP157" s="145"/>
      <c r="GQ157" s="146" t="e">
        <f t="shared" ref="GQ157" si="2571">IF(GQ158=5,"الخميس",IF(GQ158=4,"الأربعاء",IF(GQ158=3,"الثلاثاء",IF(GQ158=2,"الإثنين",IF(GQ158=1,"الأحد",IF(GQ158=6,"الجمعة",IF(GQ158=7,"السبت")))))))</f>
        <v>#REF!</v>
      </c>
      <c r="GR157" s="144"/>
      <c r="GS157" s="144"/>
      <c r="GT157" s="144"/>
      <c r="GU157" s="144"/>
      <c r="GV157" s="144"/>
      <c r="GW157" s="145"/>
      <c r="GX157" s="146" t="e">
        <f t="shared" ref="GX157" si="2572">IF(GX158=5,"الخميس",IF(GX158=4,"الأربعاء",IF(GX158=3,"الثلاثاء",IF(GX158=2,"الإثنين",IF(GX158=1,"الأحد",IF(GX158=6,"الجمعة",IF(GX158=7,"السبت")))))))</f>
        <v>#REF!</v>
      </c>
      <c r="GY157" s="144"/>
      <c r="GZ157" s="144"/>
      <c r="HA157" s="144"/>
      <c r="HB157" s="144"/>
      <c r="HC157" s="144"/>
      <c r="HD157" s="145"/>
      <c r="HE157" s="146" t="e">
        <f t="shared" ref="HE157" si="2573">IF(HE158=5,"الخميس",IF(HE158=4,"الأربعاء",IF(HE158=3,"الثلاثاء",IF(HE158=2,"الإثنين",IF(HE158=1,"الأحد",IF(HE158=6,"الجمعة",IF(HE158=7,"السبت")))))))</f>
        <v>#REF!</v>
      </c>
      <c r="HF157" s="144"/>
      <c r="HG157" s="144"/>
      <c r="HH157" s="144"/>
      <c r="HI157" s="144"/>
      <c r="HJ157" s="144"/>
      <c r="HK157" s="145"/>
      <c r="HL157"/>
    </row>
    <row r="158" spans="1:220" ht="15.75" thickBot="1">
      <c r="C158" s="147" t="e">
        <f>WEEKDAY(C156)</f>
        <v>#REF!</v>
      </c>
      <c r="D158" s="148"/>
      <c r="E158" s="149"/>
      <c r="F158" s="149"/>
      <c r="G158" s="149"/>
      <c r="H158" s="149"/>
      <c r="I158" s="126"/>
      <c r="J158" s="147" t="e">
        <f>WEEKDAY(J156)</f>
        <v>#REF!</v>
      </c>
      <c r="K158" s="148"/>
      <c r="L158" s="148"/>
      <c r="M158" s="148"/>
      <c r="N158" s="148"/>
      <c r="O158" s="148"/>
      <c r="P158" s="150"/>
      <c r="Q158" s="147" t="e">
        <f>WEEKDAY(Q156)</f>
        <v>#REF!</v>
      </c>
      <c r="R158" s="148"/>
      <c r="S158" s="149"/>
      <c r="T158" s="149"/>
      <c r="U158" s="149"/>
      <c r="V158" s="149"/>
      <c r="W158" s="126"/>
      <c r="X158" s="147" t="e">
        <f>WEEKDAY(X156)</f>
        <v>#REF!</v>
      </c>
      <c r="Y158" s="148"/>
      <c r="Z158" s="149"/>
      <c r="AA158" s="149"/>
      <c r="AB158" s="149"/>
      <c r="AC158" s="149"/>
      <c r="AD158" s="126"/>
      <c r="AE158" s="147" t="e">
        <f t="shared" ref="AE158" si="2574">WEEKDAY(AE156)</f>
        <v>#REF!</v>
      </c>
      <c r="AF158" s="148"/>
      <c r="AG158" s="149"/>
      <c r="AH158" s="149"/>
      <c r="AI158" s="149"/>
      <c r="AJ158" s="149"/>
      <c r="AK158" s="126"/>
      <c r="AL158" s="147" t="e">
        <f t="shared" ref="AL158" si="2575">WEEKDAY(AL156)</f>
        <v>#REF!</v>
      </c>
      <c r="AM158" s="148"/>
      <c r="AN158" s="149"/>
      <c r="AO158" s="149"/>
      <c r="AP158" s="149"/>
      <c r="AQ158" s="149"/>
      <c r="AR158" s="126"/>
      <c r="AS158" s="147" t="e">
        <f t="shared" ref="AS158" si="2576">WEEKDAY(AS156)</f>
        <v>#REF!</v>
      </c>
      <c r="AT158" s="148"/>
      <c r="AU158" s="149"/>
      <c r="AV158" s="149"/>
      <c r="AW158" s="149"/>
      <c r="AX158" s="149"/>
      <c r="AY158" s="126"/>
      <c r="AZ158" s="147" t="e">
        <f t="shared" ref="AZ158" si="2577">WEEKDAY(AZ156)</f>
        <v>#REF!</v>
      </c>
      <c r="BA158" s="148"/>
      <c r="BB158" s="149"/>
      <c r="BC158" s="149"/>
      <c r="BD158" s="149"/>
      <c r="BE158" s="149"/>
      <c r="BF158" s="126"/>
      <c r="BG158" s="147" t="e">
        <f t="shared" ref="BG158" si="2578">WEEKDAY(BG156)</f>
        <v>#REF!</v>
      </c>
      <c r="BH158" s="148"/>
      <c r="BI158" s="149"/>
      <c r="BJ158" s="149"/>
      <c r="BK158" s="149"/>
      <c r="BL158" s="149"/>
      <c r="BM158" s="126"/>
      <c r="BN158" s="147" t="e">
        <f t="shared" ref="BN158" si="2579">WEEKDAY(BN156)</f>
        <v>#REF!</v>
      </c>
      <c r="BO158" s="148"/>
      <c r="BP158" s="149"/>
      <c r="BQ158" s="149"/>
      <c r="BR158" s="149"/>
      <c r="BS158" s="149"/>
      <c r="BT158" s="126"/>
      <c r="BU158" s="147" t="e">
        <f t="shared" ref="BU158" si="2580">WEEKDAY(BU156)</f>
        <v>#REF!</v>
      </c>
      <c r="BV158" s="148"/>
      <c r="BW158" s="149"/>
      <c r="BX158" s="149"/>
      <c r="BY158" s="149"/>
      <c r="BZ158" s="149"/>
      <c r="CA158" s="126"/>
      <c r="CB158" s="147" t="e">
        <f t="shared" ref="CB158" si="2581">WEEKDAY(CB156)</f>
        <v>#REF!</v>
      </c>
      <c r="CC158" s="148"/>
      <c r="CD158" s="149"/>
      <c r="CE158" s="149"/>
      <c r="CF158" s="149"/>
      <c r="CG158" s="149"/>
      <c r="CH158" s="126"/>
      <c r="CI158" s="147" t="e">
        <f t="shared" ref="CI158" si="2582">WEEKDAY(CI156)</f>
        <v>#REF!</v>
      </c>
      <c r="CJ158" s="148"/>
      <c r="CK158" s="149"/>
      <c r="CL158" s="149"/>
      <c r="CM158" s="149"/>
      <c r="CN158" s="149"/>
      <c r="CO158" s="126"/>
      <c r="CP158" s="147" t="e">
        <f t="shared" ref="CP158" si="2583">WEEKDAY(CP156)</f>
        <v>#REF!</v>
      </c>
      <c r="CQ158" s="148"/>
      <c r="CR158" s="149"/>
      <c r="CS158" s="149"/>
      <c r="CT158" s="149"/>
      <c r="CU158" s="149"/>
      <c r="CV158" s="126"/>
      <c r="CW158" s="147" t="e">
        <f t="shared" ref="CW158" si="2584">WEEKDAY(CW156)</f>
        <v>#REF!</v>
      </c>
      <c r="CX158" s="148"/>
      <c r="CY158" s="149"/>
      <c r="CZ158" s="149"/>
      <c r="DA158" s="149"/>
      <c r="DB158" s="149"/>
      <c r="DC158" s="126"/>
      <c r="DD158" s="147" t="e">
        <f t="shared" ref="DD158" si="2585">WEEKDAY(DD156)</f>
        <v>#REF!</v>
      </c>
      <c r="DE158" s="148"/>
      <c r="DF158" s="149"/>
      <c r="DG158" s="149"/>
      <c r="DH158" s="149"/>
      <c r="DI158" s="149"/>
      <c r="DJ158" s="126"/>
      <c r="DK158" s="147" t="e">
        <f t="shared" ref="DK158" si="2586">WEEKDAY(DK156)</f>
        <v>#REF!</v>
      </c>
      <c r="DL158" s="148"/>
      <c r="DM158" s="149"/>
      <c r="DN158" s="149"/>
      <c r="DO158" s="149"/>
      <c r="DP158" s="149"/>
      <c r="DQ158" s="126"/>
      <c r="DR158" s="147" t="e">
        <f t="shared" ref="DR158" si="2587">WEEKDAY(DR156)</f>
        <v>#REF!</v>
      </c>
      <c r="DS158" s="148"/>
      <c r="DT158" s="149"/>
      <c r="DU158" s="149"/>
      <c r="DV158" s="149"/>
      <c r="DW158" s="149"/>
      <c r="DX158" s="126"/>
      <c r="DY158" s="147" t="e">
        <f t="shared" ref="DY158" si="2588">WEEKDAY(DY156)</f>
        <v>#REF!</v>
      </c>
      <c r="DZ158" s="148"/>
      <c r="EA158" s="149"/>
      <c r="EB158" s="149"/>
      <c r="EC158" s="149"/>
      <c r="ED158" s="149"/>
      <c r="EE158" s="126"/>
      <c r="EF158" s="147" t="e">
        <f t="shared" ref="EF158" si="2589">WEEKDAY(EF156)</f>
        <v>#REF!</v>
      </c>
      <c r="EG158" s="148"/>
      <c r="EH158" s="149"/>
      <c r="EI158" s="149"/>
      <c r="EJ158" s="149"/>
      <c r="EK158" s="149"/>
      <c r="EL158" s="126"/>
      <c r="EM158" s="147" t="e">
        <f t="shared" ref="EM158" si="2590">WEEKDAY(EM156)</f>
        <v>#REF!</v>
      </c>
      <c r="EN158" s="148"/>
      <c r="EO158" s="149"/>
      <c r="EP158" s="149"/>
      <c r="EQ158" s="149"/>
      <c r="ER158" s="149"/>
      <c r="ES158" s="126"/>
      <c r="ET158" s="147" t="e">
        <f t="shared" ref="ET158" si="2591">WEEKDAY(ET156)</f>
        <v>#REF!</v>
      </c>
      <c r="EU158" s="148"/>
      <c r="EV158" s="149"/>
      <c r="EW158" s="149"/>
      <c r="EX158" s="149"/>
      <c r="EY158" s="149"/>
      <c r="EZ158" s="126"/>
      <c r="FA158" s="147" t="e">
        <f t="shared" ref="FA158" si="2592">WEEKDAY(FA156)</f>
        <v>#REF!</v>
      </c>
      <c r="FB158" s="148"/>
      <c r="FC158" s="149"/>
      <c r="FD158" s="149"/>
      <c r="FE158" s="149"/>
      <c r="FF158" s="149"/>
      <c r="FG158" s="126"/>
      <c r="FH158" s="147" t="e">
        <f t="shared" ref="FH158" si="2593">WEEKDAY(FH156)</f>
        <v>#REF!</v>
      </c>
      <c r="FI158" s="148"/>
      <c r="FJ158" s="149"/>
      <c r="FK158" s="149"/>
      <c r="FL158" s="149"/>
      <c r="FM158" s="149"/>
      <c r="FN158" s="126"/>
      <c r="FO158" s="147" t="e">
        <f t="shared" ref="FO158" si="2594">WEEKDAY(FO156)</f>
        <v>#REF!</v>
      </c>
      <c r="FP158" s="148"/>
      <c r="FQ158" s="149"/>
      <c r="FR158" s="149"/>
      <c r="FS158" s="149"/>
      <c r="FT158" s="149"/>
      <c r="FU158" s="126"/>
      <c r="FV158" s="147" t="e">
        <f t="shared" ref="FV158" si="2595">WEEKDAY(FV156)</f>
        <v>#REF!</v>
      </c>
      <c r="FW158" s="148"/>
      <c r="FX158" s="149"/>
      <c r="FY158" s="149"/>
      <c r="FZ158" s="149"/>
      <c r="GA158" s="149"/>
      <c r="GB158" s="126"/>
      <c r="GC158" s="147" t="e">
        <f t="shared" ref="GC158" si="2596">WEEKDAY(GC156)</f>
        <v>#REF!</v>
      </c>
      <c r="GD158" s="148"/>
      <c r="GE158" s="149"/>
      <c r="GF158" s="149"/>
      <c r="GG158" s="149"/>
      <c r="GH158" s="149"/>
      <c r="GI158" s="126"/>
      <c r="GJ158" s="147" t="e">
        <f t="shared" ref="GJ158" si="2597">WEEKDAY(GJ156)</f>
        <v>#REF!</v>
      </c>
      <c r="GK158" s="148"/>
      <c r="GL158" s="149"/>
      <c r="GM158" s="149"/>
      <c r="GN158" s="149"/>
      <c r="GO158" s="149"/>
      <c r="GP158" s="126"/>
      <c r="GQ158" s="147" t="e">
        <f t="shared" ref="GQ158" si="2598">WEEKDAY(GQ156)</f>
        <v>#REF!</v>
      </c>
      <c r="GR158" s="148"/>
      <c r="GS158" s="149"/>
      <c r="GT158" s="149"/>
      <c r="GU158" s="149"/>
      <c r="GV158" s="149"/>
      <c r="GW158" s="126"/>
      <c r="GX158" s="147" t="e">
        <f t="shared" ref="GX158" si="2599">WEEKDAY(GX156)</f>
        <v>#REF!</v>
      </c>
      <c r="GY158" s="148"/>
      <c r="GZ158" s="149"/>
      <c r="HA158" s="149"/>
      <c r="HB158" s="149"/>
      <c r="HC158" s="149"/>
      <c r="HD158" s="126"/>
      <c r="HE158" s="147" t="e">
        <f t="shared" ref="HE158" si="2600">WEEKDAY(HE156)</f>
        <v>#REF!</v>
      </c>
      <c r="HF158" s="148"/>
      <c r="HG158" s="149"/>
      <c r="HH158" s="149"/>
      <c r="HI158" s="149"/>
      <c r="HJ158" s="149"/>
      <c r="HK158" s="126"/>
    </row>
    <row r="159" spans="1:220" ht="15">
      <c r="C159" s="9" t="s">
        <v>2</v>
      </c>
      <c r="D159" s="2" t="s">
        <v>3</v>
      </c>
      <c r="E159" s="2" t="s">
        <v>4</v>
      </c>
      <c r="F159" s="3" t="s">
        <v>5</v>
      </c>
      <c r="G159" s="4" t="s">
        <v>6</v>
      </c>
      <c r="H159" s="5" t="s">
        <v>7</v>
      </c>
      <c r="I159" s="6" t="s">
        <v>8</v>
      </c>
      <c r="J159" s="1" t="s">
        <v>2</v>
      </c>
      <c r="K159" s="2" t="s">
        <v>3</v>
      </c>
      <c r="L159" s="2" t="s">
        <v>4</v>
      </c>
      <c r="M159" s="3" t="s">
        <v>5</v>
      </c>
      <c r="N159" s="4" t="s">
        <v>6</v>
      </c>
      <c r="O159" s="5" t="s">
        <v>7</v>
      </c>
      <c r="P159" s="6" t="s">
        <v>8</v>
      </c>
      <c r="Q159" s="9" t="s">
        <v>2</v>
      </c>
      <c r="R159" s="2" t="s">
        <v>3</v>
      </c>
      <c r="S159" s="2" t="s">
        <v>4</v>
      </c>
      <c r="T159" s="3" t="s">
        <v>5</v>
      </c>
      <c r="U159" s="4" t="s">
        <v>6</v>
      </c>
      <c r="V159" s="5" t="s">
        <v>7</v>
      </c>
      <c r="W159" s="6" t="s">
        <v>8</v>
      </c>
      <c r="X159" s="1" t="s">
        <v>2</v>
      </c>
      <c r="Y159" s="2" t="s">
        <v>3</v>
      </c>
      <c r="Z159" s="2" t="s">
        <v>4</v>
      </c>
      <c r="AA159" s="3" t="s">
        <v>5</v>
      </c>
      <c r="AB159" s="4" t="s">
        <v>6</v>
      </c>
      <c r="AC159" s="5" t="s">
        <v>7</v>
      </c>
      <c r="AD159" s="6" t="s">
        <v>8</v>
      </c>
      <c r="AE159" s="9" t="s">
        <v>2</v>
      </c>
      <c r="AF159" s="2" t="s">
        <v>3</v>
      </c>
      <c r="AG159" s="2" t="s">
        <v>4</v>
      </c>
      <c r="AH159" s="3" t="s">
        <v>5</v>
      </c>
      <c r="AI159" s="4" t="s">
        <v>6</v>
      </c>
      <c r="AJ159" s="5" t="s">
        <v>7</v>
      </c>
      <c r="AK159" s="6" t="s">
        <v>8</v>
      </c>
      <c r="AL159" s="1" t="s">
        <v>2</v>
      </c>
      <c r="AM159" s="2" t="s">
        <v>3</v>
      </c>
      <c r="AN159" s="2" t="s">
        <v>4</v>
      </c>
      <c r="AO159" s="3" t="s">
        <v>5</v>
      </c>
      <c r="AP159" s="4" t="s">
        <v>6</v>
      </c>
      <c r="AQ159" s="5" t="s">
        <v>7</v>
      </c>
      <c r="AR159" s="6" t="s">
        <v>8</v>
      </c>
      <c r="AS159" s="1" t="s">
        <v>2</v>
      </c>
      <c r="AT159" s="2" t="s">
        <v>3</v>
      </c>
      <c r="AU159" s="2" t="s">
        <v>4</v>
      </c>
      <c r="AV159" s="3" t="s">
        <v>5</v>
      </c>
      <c r="AW159" s="4" t="s">
        <v>6</v>
      </c>
      <c r="AX159" s="5" t="s">
        <v>7</v>
      </c>
      <c r="AY159" s="6" t="s">
        <v>8</v>
      </c>
      <c r="AZ159" s="1" t="s">
        <v>2</v>
      </c>
      <c r="BA159" s="2" t="s">
        <v>3</v>
      </c>
      <c r="BB159" s="2" t="s">
        <v>4</v>
      </c>
      <c r="BC159" s="3" t="s">
        <v>5</v>
      </c>
      <c r="BD159" s="4" t="s">
        <v>6</v>
      </c>
      <c r="BE159" s="5" t="s">
        <v>7</v>
      </c>
      <c r="BF159" s="6" t="s">
        <v>8</v>
      </c>
      <c r="BG159" s="1" t="s">
        <v>2</v>
      </c>
      <c r="BH159" s="2" t="s">
        <v>3</v>
      </c>
      <c r="BI159" s="2" t="s">
        <v>4</v>
      </c>
      <c r="BJ159" s="3" t="s">
        <v>5</v>
      </c>
      <c r="BK159" s="4" t="s">
        <v>6</v>
      </c>
      <c r="BL159" s="5" t="s">
        <v>7</v>
      </c>
      <c r="BM159" s="6" t="s">
        <v>8</v>
      </c>
      <c r="BN159" s="1" t="s">
        <v>2</v>
      </c>
      <c r="BO159" s="2" t="s">
        <v>3</v>
      </c>
      <c r="BP159" s="2" t="s">
        <v>4</v>
      </c>
      <c r="BQ159" s="3" t="s">
        <v>5</v>
      </c>
      <c r="BR159" s="4" t="s">
        <v>6</v>
      </c>
      <c r="BS159" s="5" t="s">
        <v>7</v>
      </c>
      <c r="BT159" s="6" t="s">
        <v>8</v>
      </c>
      <c r="BU159" s="1" t="s">
        <v>2</v>
      </c>
      <c r="BV159" s="2" t="s">
        <v>3</v>
      </c>
      <c r="BW159" s="2" t="s">
        <v>4</v>
      </c>
      <c r="BX159" s="3" t="s">
        <v>5</v>
      </c>
      <c r="BY159" s="4" t="s">
        <v>6</v>
      </c>
      <c r="BZ159" s="5" t="s">
        <v>7</v>
      </c>
      <c r="CA159" s="6" t="s">
        <v>8</v>
      </c>
      <c r="CB159" s="1" t="s">
        <v>2</v>
      </c>
      <c r="CC159" s="2" t="s">
        <v>3</v>
      </c>
      <c r="CD159" s="2" t="s">
        <v>4</v>
      </c>
      <c r="CE159" s="3" t="s">
        <v>5</v>
      </c>
      <c r="CF159" s="4" t="s">
        <v>6</v>
      </c>
      <c r="CG159" s="5" t="s">
        <v>7</v>
      </c>
      <c r="CH159" s="6" t="s">
        <v>8</v>
      </c>
      <c r="CI159" s="1" t="s">
        <v>2</v>
      </c>
      <c r="CJ159" s="2" t="s">
        <v>3</v>
      </c>
      <c r="CK159" s="2" t="s">
        <v>4</v>
      </c>
      <c r="CL159" s="3" t="s">
        <v>5</v>
      </c>
      <c r="CM159" s="4" t="s">
        <v>6</v>
      </c>
      <c r="CN159" s="5" t="s">
        <v>7</v>
      </c>
      <c r="CO159" s="6" t="s">
        <v>8</v>
      </c>
      <c r="CP159" s="1" t="s">
        <v>2</v>
      </c>
      <c r="CQ159" s="2" t="s">
        <v>3</v>
      </c>
      <c r="CR159" s="2" t="s">
        <v>4</v>
      </c>
      <c r="CS159" s="3" t="s">
        <v>5</v>
      </c>
      <c r="CT159" s="4" t="s">
        <v>6</v>
      </c>
      <c r="CU159" s="5" t="s">
        <v>7</v>
      </c>
      <c r="CV159" s="6" t="s">
        <v>8</v>
      </c>
      <c r="CW159" s="1" t="s">
        <v>2</v>
      </c>
      <c r="CX159" s="2" t="s">
        <v>3</v>
      </c>
      <c r="CY159" s="2" t="s">
        <v>4</v>
      </c>
      <c r="CZ159" s="3" t="s">
        <v>5</v>
      </c>
      <c r="DA159" s="4" t="s">
        <v>6</v>
      </c>
      <c r="DB159" s="5" t="s">
        <v>7</v>
      </c>
      <c r="DC159" s="6" t="s">
        <v>8</v>
      </c>
      <c r="DD159" s="9" t="s">
        <v>2</v>
      </c>
      <c r="DE159" s="2" t="s">
        <v>3</v>
      </c>
      <c r="DF159" s="2" t="s">
        <v>4</v>
      </c>
      <c r="DG159" s="3" t="s">
        <v>5</v>
      </c>
      <c r="DH159" s="4" t="s">
        <v>6</v>
      </c>
      <c r="DI159" s="5" t="s">
        <v>7</v>
      </c>
      <c r="DJ159" s="6" t="s">
        <v>8</v>
      </c>
      <c r="DK159" s="1" t="s">
        <v>2</v>
      </c>
      <c r="DL159" s="2" t="s">
        <v>3</v>
      </c>
      <c r="DM159" s="2" t="s">
        <v>4</v>
      </c>
      <c r="DN159" s="3" t="s">
        <v>5</v>
      </c>
      <c r="DO159" s="4" t="s">
        <v>6</v>
      </c>
      <c r="DP159" s="5" t="s">
        <v>7</v>
      </c>
      <c r="DQ159" s="6" t="s">
        <v>8</v>
      </c>
      <c r="DR159" s="1" t="s">
        <v>2</v>
      </c>
      <c r="DS159" s="2" t="s">
        <v>3</v>
      </c>
      <c r="DT159" s="2" t="s">
        <v>4</v>
      </c>
      <c r="DU159" s="3" t="s">
        <v>5</v>
      </c>
      <c r="DV159" s="4" t="s">
        <v>6</v>
      </c>
      <c r="DW159" s="5" t="s">
        <v>7</v>
      </c>
      <c r="DX159" s="6" t="s">
        <v>8</v>
      </c>
      <c r="DY159" s="1" t="s">
        <v>2</v>
      </c>
      <c r="DZ159" s="2" t="s">
        <v>3</v>
      </c>
      <c r="EA159" s="2" t="s">
        <v>4</v>
      </c>
      <c r="EB159" s="3" t="s">
        <v>5</v>
      </c>
      <c r="EC159" s="4" t="s">
        <v>6</v>
      </c>
      <c r="ED159" s="5" t="s">
        <v>7</v>
      </c>
      <c r="EE159" s="6" t="s">
        <v>8</v>
      </c>
      <c r="EF159" s="9" t="s">
        <v>2</v>
      </c>
      <c r="EG159" s="2" t="s">
        <v>3</v>
      </c>
      <c r="EH159" s="2" t="s">
        <v>4</v>
      </c>
      <c r="EI159" s="3" t="s">
        <v>5</v>
      </c>
      <c r="EJ159" s="4" t="s">
        <v>6</v>
      </c>
      <c r="EK159" s="5" t="s">
        <v>7</v>
      </c>
      <c r="EL159" s="6" t="s">
        <v>8</v>
      </c>
      <c r="EM159" s="1" t="s">
        <v>2</v>
      </c>
      <c r="EN159" s="2" t="s">
        <v>3</v>
      </c>
      <c r="EO159" s="2" t="s">
        <v>4</v>
      </c>
      <c r="EP159" s="3" t="s">
        <v>5</v>
      </c>
      <c r="EQ159" s="4" t="s">
        <v>6</v>
      </c>
      <c r="ER159" s="5" t="s">
        <v>7</v>
      </c>
      <c r="ES159" s="6" t="s">
        <v>8</v>
      </c>
      <c r="ET159" s="1" t="s">
        <v>2</v>
      </c>
      <c r="EU159" s="2" t="s">
        <v>3</v>
      </c>
      <c r="EV159" s="2" t="s">
        <v>4</v>
      </c>
      <c r="EW159" s="3" t="s">
        <v>5</v>
      </c>
      <c r="EX159" s="4" t="s">
        <v>6</v>
      </c>
      <c r="EY159" s="5" t="s">
        <v>7</v>
      </c>
      <c r="EZ159" s="6" t="s">
        <v>8</v>
      </c>
      <c r="FA159" s="1" t="s">
        <v>2</v>
      </c>
      <c r="FB159" s="2" t="s">
        <v>3</v>
      </c>
      <c r="FC159" s="2" t="s">
        <v>4</v>
      </c>
      <c r="FD159" s="3" t="s">
        <v>5</v>
      </c>
      <c r="FE159" s="4" t="s">
        <v>6</v>
      </c>
      <c r="FF159" s="5" t="s">
        <v>7</v>
      </c>
      <c r="FG159" s="6" t="s">
        <v>8</v>
      </c>
      <c r="FH159" s="1" t="s">
        <v>2</v>
      </c>
      <c r="FI159" s="2" t="s">
        <v>3</v>
      </c>
      <c r="FJ159" s="2" t="s">
        <v>4</v>
      </c>
      <c r="FK159" s="3" t="s">
        <v>5</v>
      </c>
      <c r="FL159" s="4" t="s">
        <v>6</v>
      </c>
      <c r="FM159" s="5" t="s">
        <v>7</v>
      </c>
      <c r="FN159" s="6" t="s">
        <v>8</v>
      </c>
      <c r="FO159" s="1" t="s">
        <v>2</v>
      </c>
      <c r="FP159" s="2" t="s">
        <v>3</v>
      </c>
      <c r="FQ159" s="2" t="s">
        <v>4</v>
      </c>
      <c r="FR159" s="3" t="s">
        <v>5</v>
      </c>
      <c r="FS159" s="4" t="s">
        <v>6</v>
      </c>
      <c r="FT159" s="5" t="s">
        <v>7</v>
      </c>
      <c r="FU159" s="6" t="s">
        <v>8</v>
      </c>
      <c r="FV159" s="1" t="s">
        <v>2</v>
      </c>
      <c r="FW159" s="2" t="s">
        <v>3</v>
      </c>
      <c r="FX159" s="2" t="s">
        <v>4</v>
      </c>
      <c r="FY159" s="3" t="s">
        <v>5</v>
      </c>
      <c r="FZ159" s="4" t="s">
        <v>6</v>
      </c>
      <c r="GA159" s="5" t="s">
        <v>7</v>
      </c>
      <c r="GB159" s="6" t="s">
        <v>8</v>
      </c>
      <c r="GC159" s="1" t="s">
        <v>2</v>
      </c>
      <c r="GD159" s="2" t="s">
        <v>3</v>
      </c>
      <c r="GE159" s="2" t="s">
        <v>4</v>
      </c>
      <c r="GF159" s="3" t="s">
        <v>5</v>
      </c>
      <c r="GG159" s="4" t="s">
        <v>6</v>
      </c>
      <c r="GH159" s="5" t="s">
        <v>7</v>
      </c>
      <c r="GI159" s="6" t="s">
        <v>8</v>
      </c>
      <c r="GJ159" s="1" t="s">
        <v>2</v>
      </c>
      <c r="GK159" s="2" t="s">
        <v>3</v>
      </c>
      <c r="GL159" s="2" t="s">
        <v>4</v>
      </c>
      <c r="GM159" s="3" t="s">
        <v>5</v>
      </c>
      <c r="GN159" s="4" t="s">
        <v>6</v>
      </c>
      <c r="GO159" s="5" t="s">
        <v>7</v>
      </c>
      <c r="GP159" s="6" t="s">
        <v>8</v>
      </c>
      <c r="GQ159" s="1" t="s">
        <v>2</v>
      </c>
      <c r="GR159" s="2" t="s">
        <v>3</v>
      </c>
      <c r="GS159" s="2" t="s">
        <v>4</v>
      </c>
      <c r="GT159" s="3" t="s">
        <v>5</v>
      </c>
      <c r="GU159" s="4" t="s">
        <v>6</v>
      </c>
      <c r="GV159" s="5" t="s">
        <v>7</v>
      </c>
      <c r="GW159" s="6" t="s">
        <v>8</v>
      </c>
      <c r="GX159" s="1" t="s">
        <v>2</v>
      </c>
      <c r="GY159" s="2" t="s">
        <v>3</v>
      </c>
      <c r="GZ159" s="2" t="s">
        <v>4</v>
      </c>
      <c r="HA159" s="3" t="s">
        <v>5</v>
      </c>
      <c r="HB159" s="4" t="s">
        <v>6</v>
      </c>
      <c r="HC159" s="5" t="s">
        <v>7</v>
      </c>
      <c r="HD159" s="6" t="s">
        <v>8</v>
      </c>
      <c r="HE159" s="1" t="s">
        <v>2</v>
      </c>
      <c r="HF159" s="2" t="s">
        <v>3</v>
      </c>
      <c r="HG159" s="2" t="s">
        <v>4</v>
      </c>
      <c r="HH159" s="3" t="s">
        <v>5</v>
      </c>
      <c r="HI159" s="4" t="s">
        <v>6</v>
      </c>
      <c r="HJ159" s="5" t="s">
        <v>7</v>
      </c>
      <c r="HK159" s="6" t="s">
        <v>8</v>
      </c>
      <c r="HL159" s="9"/>
    </row>
    <row r="160" spans="1:220" s="28" customFormat="1">
      <c r="A160"/>
      <c r="B160" s="12"/>
      <c r="C160" s="29" t="e">
        <f>VLOOKUP(C158,I146:Q153,3)</f>
        <v>#REF!</v>
      </c>
      <c r="D160" s="29" t="e">
        <f>VLOOKUP(C158,I146:Q153,4)</f>
        <v>#REF!</v>
      </c>
      <c r="E160" s="29" t="e">
        <f>VLOOKUP(C158,I146:Q153,5)</f>
        <v>#REF!</v>
      </c>
      <c r="F160" s="29" t="e">
        <f>VLOOKUP(C158,I146:Q153,6)</f>
        <v>#REF!</v>
      </c>
      <c r="G160" s="30" t="e">
        <f>VLOOKUP(C158,I146:Q153,7)</f>
        <v>#REF!</v>
      </c>
      <c r="H160" s="30" t="e">
        <f>VLOOKUP(C158,I146:Q153,8)</f>
        <v>#REF!</v>
      </c>
      <c r="I160" s="30" t="e">
        <f>VLOOKUP(C158,I146:Q153,9)</f>
        <v>#REF!</v>
      </c>
      <c r="J160" s="29" t="e">
        <f>VLOOKUP(J158,I146:Q153,3)</f>
        <v>#REF!</v>
      </c>
      <c r="K160" s="29" t="e">
        <f>VLOOKUP(J158,I146:Q153,4)</f>
        <v>#REF!</v>
      </c>
      <c r="L160" s="29" t="e">
        <f>VLOOKUP(J158,I146:Q153,5)</f>
        <v>#REF!</v>
      </c>
      <c r="M160" s="29" t="e">
        <f>VLOOKUP(J158,I146:Q153,6)</f>
        <v>#REF!</v>
      </c>
      <c r="N160" s="30" t="e">
        <f>VLOOKUP(J158,I146:Q153,7)</f>
        <v>#REF!</v>
      </c>
      <c r="O160" s="30" t="e">
        <f>VLOOKUP(J158,I146:Q153,8)</f>
        <v>#REF!</v>
      </c>
      <c r="P160" s="30" t="e">
        <f>VLOOKUP(J158,I146:Q153,9)</f>
        <v>#REF!</v>
      </c>
      <c r="Q160" s="29" t="e">
        <f>VLOOKUP(Q158,I146:Q153,3)</f>
        <v>#REF!</v>
      </c>
      <c r="R160" s="29" t="e">
        <f>VLOOKUP(Q158,I146:Q153,4)</f>
        <v>#REF!</v>
      </c>
      <c r="S160" s="29" t="e">
        <f>VLOOKUP(Q158,I146:Q153,5)</f>
        <v>#REF!</v>
      </c>
      <c r="T160" s="29" t="e">
        <f>VLOOKUP(Q158,I146:Q153,6)</f>
        <v>#REF!</v>
      </c>
      <c r="U160" s="30" t="e">
        <f>VLOOKUP(Q158,I146:Q153,7)</f>
        <v>#REF!</v>
      </c>
      <c r="V160" s="30" t="e">
        <f>VLOOKUP(Q158,I146:Q153,8)</f>
        <v>#REF!</v>
      </c>
      <c r="W160" s="30" t="e">
        <f>VLOOKUP(Q158,I146:Q153,9)</f>
        <v>#REF!</v>
      </c>
      <c r="X160" s="29" t="e">
        <f>VLOOKUP(X158,I146:Q153,3)</f>
        <v>#REF!</v>
      </c>
      <c r="Y160" s="29" t="e">
        <f>VLOOKUP(X158,I146:Q153,4)</f>
        <v>#REF!</v>
      </c>
      <c r="Z160" s="29" t="e">
        <f>VLOOKUP(X158,I146:Q153,5)</f>
        <v>#REF!</v>
      </c>
      <c r="AA160" s="29" t="e">
        <f>VLOOKUP(X158,I146:Q153,6)</f>
        <v>#REF!</v>
      </c>
      <c r="AB160" s="30" t="e">
        <f>VLOOKUP(X158,I146:Q153,7)</f>
        <v>#REF!</v>
      </c>
      <c r="AC160" s="30" t="e">
        <f>VLOOKUP(X158,I146:Q153,8)</f>
        <v>#REF!</v>
      </c>
      <c r="AD160" s="30" t="e">
        <f>VLOOKUP(X158,I146:Q153,9)</f>
        <v>#REF!</v>
      </c>
      <c r="AE160" s="29" t="e">
        <f>VLOOKUP(AE158,I146:Q153,3)</f>
        <v>#REF!</v>
      </c>
      <c r="AF160" s="29" t="e">
        <f>VLOOKUP(AE158,I146:Q153,4)</f>
        <v>#REF!</v>
      </c>
      <c r="AG160" s="29" t="e">
        <f>VLOOKUP(AE158,I146:Q153,5)</f>
        <v>#REF!</v>
      </c>
      <c r="AH160" s="29" t="e">
        <f>VLOOKUP(AE158,I146:Q153,6)</f>
        <v>#REF!</v>
      </c>
      <c r="AI160" s="30" t="e">
        <f>VLOOKUP(AE158,I146:Q153,7)</f>
        <v>#REF!</v>
      </c>
      <c r="AJ160" s="30" t="e">
        <f>VLOOKUP(AE158,I146:Q153,8)</f>
        <v>#REF!</v>
      </c>
      <c r="AK160" s="30" t="e">
        <f>VLOOKUP(AE158,I146:Q153,9)</f>
        <v>#REF!</v>
      </c>
      <c r="AL160" s="29" t="e">
        <f>VLOOKUP(AL158,I146:Q153,3)</f>
        <v>#REF!</v>
      </c>
      <c r="AM160" s="29" t="e">
        <f>VLOOKUP(AL158,I146:Q153,4)</f>
        <v>#REF!</v>
      </c>
      <c r="AN160" s="29" t="e">
        <f>VLOOKUP(AL158,I146:Q153,5)</f>
        <v>#REF!</v>
      </c>
      <c r="AO160" s="29" t="e">
        <f>VLOOKUP(AL158,I146:Q153,6)</f>
        <v>#REF!</v>
      </c>
      <c r="AP160" s="30" t="e">
        <f>VLOOKUP(AL158,I146:Q153,7)</f>
        <v>#REF!</v>
      </c>
      <c r="AQ160" s="30" t="e">
        <f>VLOOKUP(AL158,I146:Q153,8)</f>
        <v>#REF!</v>
      </c>
      <c r="AR160" s="30" t="e">
        <f>VLOOKUP(AL158,I146:Q153,9)</f>
        <v>#REF!</v>
      </c>
      <c r="AS160" s="29" t="e">
        <f>VLOOKUP(AS158,I146:Q153,3)</f>
        <v>#REF!</v>
      </c>
      <c r="AT160" s="29" t="e">
        <f>VLOOKUP(AS158,I146:Q153,4)</f>
        <v>#REF!</v>
      </c>
      <c r="AU160" s="29" t="e">
        <f>VLOOKUP(AS158,I146:Q153,5)</f>
        <v>#REF!</v>
      </c>
      <c r="AV160" s="29" t="e">
        <f>VLOOKUP(AS158,I146:Q153,6)</f>
        <v>#REF!</v>
      </c>
      <c r="AW160" s="30" t="e">
        <f>VLOOKUP(AS158,I146:Q153,7)</f>
        <v>#REF!</v>
      </c>
      <c r="AX160" s="30" t="e">
        <f>VLOOKUP(AS158,I146:Q153,8)</f>
        <v>#REF!</v>
      </c>
      <c r="AY160" s="30" t="e">
        <f>VLOOKUP(AS158,I146:Q153,9)</f>
        <v>#REF!</v>
      </c>
      <c r="AZ160" s="29" t="e">
        <f t="shared" ref="AZ160" si="2601">C160</f>
        <v>#REF!</v>
      </c>
      <c r="BA160" s="29" t="e">
        <f t="shared" ref="BA160" si="2602">D160</f>
        <v>#REF!</v>
      </c>
      <c r="BB160" s="29" t="e">
        <f t="shared" ref="BB160" si="2603">E160</f>
        <v>#REF!</v>
      </c>
      <c r="BC160" s="29" t="e">
        <f t="shared" ref="BC160" si="2604">F160</f>
        <v>#REF!</v>
      </c>
      <c r="BD160" s="29" t="e">
        <f t="shared" ref="BD160" si="2605">G160</f>
        <v>#REF!</v>
      </c>
      <c r="BE160" s="29" t="e">
        <f t="shared" ref="BE160" si="2606">H160</f>
        <v>#REF!</v>
      </c>
      <c r="BF160" s="29" t="e">
        <f t="shared" ref="BF160" si="2607">I160</f>
        <v>#REF!</v>
      </c>
      <c r="BG160" s="29" t="e">
        <f t="shared" ref="BG160" si="2608">J160</f>
        <v>#REF!</v>
      </c>
      <c r="BH160" s="29" t="e">
        <f t="shared" ref="BH160" si="2609">K160</f>
        <v>#REF!</v>
      </c>
      <c r="BI160" s="29" t="e">
        <f t="shared" ref="BI160" si="2610">L160</f>
        <v>#REF!</v>
      </c>
      <c r="BJ160" s="29" t="e">
        <f t="shared" ref="BJ160" si="2611">M160</f>
        <v>#REF!</v>
      </c>
      <c r="BK160" s="29" t="e">
        <f t="shared" ref="BK160" si="2612">N160</f>
        <v>#REF!</v>
      </c>
      <c r="BL160" s="29" t="e">
        <f t="shared" ref="BL160" si="2613">O160</f>
        <v>#REF!</v>
      </c>
      <c r="BM160" s="29" t="e">
        <f t="shared" ref="BM160" si="2614">P160</f>
        <v>#REF!</v>
      </c>
      <c r="BN160" s="29" t="e">
        <f t="shared" ref="BN160" si="2615">Q160</f>
        <v>#REF!</v>
      </c>
      <c r="BO160" s="29" t="e">
        <f t="shared" ref="BO160" si="2616">R160</f>
        <v>#REF!</v>
      </c>
      <c r="BP160" s="29" t="e">
        <f t="shared" ref="BP160" si="2617">S160</f>
        <v>#REF!</v>
      </c>
      <c r="BQ160" s="29" t="e">
        <f t="shared" ref="BQ160" si="2618">T160</f>
        <v>#REF!</v>
      </c>
      <c r="BR160" s="29" t="e">
        <f t="shared" ref="BR160" si="2619">U160</f>
        <v>#REF!</v>
      </c>
      <c r="BS160" s="29" t="e">
        <f t="shared" ref="BS160" si="2620">V160</f>
        <v>#REF!</v>
      </c>
      <c r="BT160" s="29" t="e">
        <f t="shared" ref="BT160" si="2621">W160</f>
        <v>#REF!</v>
      </c>
      <c r="BU160" s="29" t="e">
        <f t="shared" ref="BU160" si="2622">X160</f>
        <v>#REF!</v>
      </c>
      <c r="BV160" s="29" t="e">
        <f t="shared" ref="BV160" si="2623">Y160</f>
        <v>#REF!</v>
      </c>
      <c r="BW160" s="29" t="e">
        <f t="shared" ref="BW160" si="2624">Z160</f>
        <v>#REF!</v>
      </c>
      <c r="BX160" s="29" t="e">
        <f t="shared" ref="BX160" si="2625">AA160</f>
        <v>#REF!</v>
      </c>
      <c r="BY160" s="29" t="e">
        <f t="shared" ref="BY160" si="2626">AB160</f>
        <v>#REF!</v>
      </c>
      <c r="BZ160" s="29" t="e">
        <f t="shared" ref="BZ160" si="2627">AC160</f>
        <v>#REF!</v>
      </c>
      <c r="CA160" s="29" t="e">
        <f t="shared" ref="CA160" si="2628">AD160</f>
        <v>#REF!</v>
      </c>
      <c r="CB160" s="29" t="e">
        <f t="shared" ref="CB160" si="2629">AE160</f>
        <v>#REF!</v>
      </c>
      <c r="CC160" s="29" t="e">
        <f t="shared" ref="CC160" si="2630">AF160</f>
        <v>#REF!</v>
      </c>
      <c r="CD160" s="29" t="e">
        <f t="shared" ref="CD160" si="2631">AG160</f>
        <v>#REF!</v>
      </c>
      <c r="CE160" s="29" t="e">
        <f t="shared" ref="CE160" si="2632">AH160</f>
        <v>#REF!</v>
      </c>
      <c r="CF160" s="29" t="e">
        <f t="shared" ref="CF160" si="2633">AI160</f>
        <v>#REF!</v>
      </c>
      <c r="CG160" s="29" t="e">
        <f t="shared" ref="CG160" si="2634">AJ160</f>
        <v>#REF!</v>
      </c>
      <c r="CH160" s="29" t="e">
        <f t="shared" ref="CH160" si="2635">AK160</f>
        <v>#REF!</v>
      </c>
      <c r="CI160" s="29" t="e">
        <f t="shared" ref="CI160" si="2636">AL160</f>
        <v>#REF!</v>
      </c>
      <c r="CJ160" s="29" t="e">
        <f t="shared" ref="CJ160" si="2637">AM160</f>
        <v>#REF!</v>
      </c>
      <c r="CK160" s="29" t="e">
        <f t="shared" ref="CK160" si="2638">AN160</f>
        <v>#REF!</v>
      </c>
      <c r="CL160" s="29" t="e">
        <f t="shared" ref="CL160" si="2639">AO160</f>
        <v>#REF!</v>
      </c>
      <c r="CM160" s="29" t="e">
        <f t="shared" ref="CM160" si="2640">AP160</f>
        <v>#REF!</v>
      </c>
      <c r="CN160" s="29" t="e">
        <f t="shared" ref="CN160" si="2641">AQ160</f>
        <v>#REF!</v>
      </c>
      <c r="CO160" s="29" t="e">
        <f t="shared" ref="CO160" si="2642">AR160</f>
        <v>#REF!</v>
      </c>
      <c r="CP160" s="29" t="e">
        <f t="shared" ref="CP160" si="2643">AS160</f>
        <v>#REF!</v>
      </c>
      <c r="CQ160" s="29" t="e">
        <f t="shared" ref="CQ160" si="2644">AT160</f>
        <v>#REF!</v>
      </c>
      <c r="CR160" s="29" t="e">
        <f t="shared" ref="CR160" si="2645">AU160</f>
        <v>#REF!</v>
      </c>
      <c r="CS160" s="29" t="e">
        <f t="shared" ref="CS160" si="2646">AV160</f>
        <v>#REF!</v>
      </c>
      <c r="CT160" s="29" t="e">
        <f t="shared" ref="CT160" si="2647">AW160</f>
        <v>#REF!</v>
      </c>
      <c r="CU160" s="29" t="e">
        <f t="shared" ref="CU160" si="2648">AX160</f>
        <v>#REF!</v>
      </c>
      <c r="CV160" s="29" t="e">
        <f t="shared" ref="CV160" si="2649">AY160</f>
        <v>#REF!</v>
      </c>
      <c r="CW160" s="29" t="e">
        <f t="shared" ref="CW160" si="2650">AZ160</f>
        <v>#REF!</v>
      </c>
      <c r="CX160" s="29" t="e">
        <f t="shared" ref="CX160" si="2651">BA160</f>
        <v>#REF!</v>
      </c>
      <c r="CY160" s="29" t="e">
        <f t="shared" ref="CY160" si="2652">BB160</f>
        <v>#REF!</v>
      </c>
      <c r="CZ160" s="29" t="e">
        <f t="shared" ref="CZ160" si="2653">BC160</f>
        <v>#REF!</v>
      </c>
      <c r="DA160" s="29" t="e">
        <f t="shared" ref="DA160" si="2654">BD160</f>
        <v>#REF!</v>
      </c>
      <c r="DB160" s="29" t="e">
        <f t="shared" ref="DB160" si="2655">BE160</f>
        <v>#REF!</v>
      </c>
      <c r="DC160" s="29" t="e">
        <f t="shared" ref="DC160" si="2656">BF160</f>
        <v>#REF!</v>
      </c>
      <c r="DD160" s="29" t="e">
        <f t="shared" ref="DD160" si="2657">BG160</f>
        <v>#REF!</v>
      </c>
      <c r="DE160" s="29" t="e">
        <f t="shared" ref="DE160" si="2658">BH160</f>
        <v>#REF!</v>
      </c>
      <c r="DF160" s="29" t="e">
        <f t="shared" ref="DF160" si="2659">BI160</f>
        <v>#REF!</v>
      </c>
      <c r="DG160" s="29" t="e">
        <f t="shared" ref="DG160" si="2660">BJ160</f>
        <v>#REF!</v>
      </c>
      <c r="DH160" s="29" t="e">
        <f t="shared" ref="DH160" si="2661">BK160</f>
        <v>#REF!</v>
      </c>
      <c r="DI160" s="29" t="e">
        <f t="shared" ref="DI160" si="2662">BL160</f>
        <v>#REF!</v>
      </c>
      <c r="DJ160" s="29" t="e">
        <f t="shared" ref="DJ160" si="2663">BM160</f>
        <v>#REF!</v>
      </c>
      <c r="DK160" s="29" t="e">
        <f t="shared" ref="DK160" si="2664">BN160</f>
        <v>#REF!</v>
      </c>
      <c r="DL160" s="29" t="e">
        <f t="shared" ref="DL160" si="2665">BO160</f>
        <v>#REF!</v>
      </c>
      <c r="DM160" s="29" t="e">
        <f t="shared" ref="DM160" si="2666">BP160</f>
        <v>#REF!</v>
      </c>
      <c r="DN160" s="29" t="e">
        <f t="shared" ref="DN160" si="2667">BQ160</f>
        <v>#REF!</v>
      </c>
      <c r="DO160" s="29" t="e">
        <f t="shared" ref="DO160" si="2668">BR160</f>
        <v>#REF!</v>
      </c>
      <c r="DP160" s="29" t="e">
        <f t="shared" ref="DP160" si="2669">BS160</f>
        <v>#REF!</v>
      </c>
      <c r="DQ160" s="29" t="e">
        <f t="shared" ref="DQ160" si="2670">BT160</f>
        <v>#REF!</v>
      </c>
      <c r="DR160" s="29" t="e">
        <f t="shared" ref="DR160" si="2671">BU160</f>
        <v>#REF!</v>
      </c>
      <c r="DS160" s="29" t="e">
        <f t="shared" ref="DS160" si="2672">BV160</f>
        <v>#REF!</v>
      </c>
      <c r="DT160" s="29" t="e">
        <f t="shared" ref="DT160" si="2673">BW160</f>
        <v>#REF!</v>
      </c>
      <c r="DU160" s="29" t="e">
        <f t="shared" ref="DU160" si="2674">BX160</f>
        <v>#REF!</v>
      </c>
      <c r="DV160" s="29" t="e">
        <f t="shared" ref="DV160" si="2675">BY160</f>
        <v>#REF!</v>
      </c>
      <c r="DW160" s="29" t="e">
        <f t="shared" ref="DW160" si="2676">BZ160</f>
        <v>#REF!</v>
      </c>
      <c r="DX160" s="29" t="e">
        <f t="shared" ref="DX160" si="2677">CA160</f>
        <v>#REF!</v>
      </c>
      <c r="DY160" s="29" t="e">
        <f t="shared" ref="DY160" si="2678">CB160</f>
        <v>#REF!</v>
      </c>
      <c r="DZ160" s="29" t="e">
        <f t="shared" ref="DZ160" si="2679">CC160</f>
        <v>#REF!</v>
      </c>
      <c r="EA160" s="29" t="e">
        <f t="shared" ref="EA160" si="2680">CD160</f>
        <v>#REF!</v>
      </c>
      <c r="EB160" s="29" t="e">
        <f t="shared" ref="EB160" si="2681">CE160</f>
        <v>#REF!</v>
      </c>
      <c r="EC160" s="29" t="e">
        <f t="shared" ref="EC160" si="2682">CF160</f>
        <v>#REF!</v>
      </c>
      <c r="ED160" s="29" t="e">
        <f t="shared" ref="ED160" si="2683">CG160</f>
        <v>#REF!</v>
      </c>
      <c r="EE160" s="29" t="e">
        <f t="shared" ref="EE160" si="2684">CH160</f>
        <v>#REF!</v>
      </c>
      <c r="EF160" s="29" t="e">
        <f t="shared" ref="EF160" si="2685">CI160</f>
        <v>#REF!</v>
      </c>
      <c r="EG160" s="29" t="e">
        <f t="shared" ref="EG160" si="2686">CJ160</f>
        <v>#REF!</v>
      </c>
      <c r="EH160" s="29" t="e">
        <f t="shared" ref="EH160" si="2687">CK160</f>
        <v>#REF!</v>
      </c>
      <c r="EI160" s="29" t="e">
        <f t="shared" ref="EI160" si="2688">CL160</f>
        <v>#REF!</v>
      </c>
      <c r="EJ160" s="29" t="e">
        <f t="shared" ref="EJ160" si="2689">CM160</f>
        <v>#REF!</v>
      </c>
      <c r="EK160" s="29" t="e">
        <f t="shared" ref="EK160" si="2690">CN160</f>
        <v>#REF!</v>
      </c>
      <c r="EL160" s="29" t="e">
        <f t="shared" ref="EL160" si="2691">CO160</f>
        <v>#REF!</v>
      </c>
      <c r="EM160" s="29" t="e">
        <f t="shared" ref="EM160" si="2692">CP160</f>
        <v>#REF!</v>
      </c>
      <c r="EN160" s="29" t="e">
        <f t="shared" ref="EN160" si="2693">CQ160</f>
        <v>#REF!</v>
      </c>
      <c r="EO160" s="29" t="e">
        <f t="shared" ref="EO160" si="2694">CR160</f>
        <v>#REF!</v>
      </c>
      <c r="EP160" s="29" t="e">
        <f t="shared" ref="EP160" si="2695">CS160</f>
        <v>#REF!</v>
      </c>
      <c r="EQ160" s="29" t="e">
        <f t="shared" ref="EQ160" si="2696">CT160</f>
        <v>#REF!</v>
      </c>
      <c r="ER160" s="29" t="e">
        <f t="shared" ref="ER160" si="2697">CU160</f>
        <v>#REF!</v>
      </c>
      <c r="ES160" s="29" t="e">
        <f t="shared" ref="ES160" si="2698">CV160</f>
        <v>#REF!</v>
      </c>
      <c r="ET160" s="29" t="e">
        <f t="shared" ref="ET160" si="2699">CW160</f>
        <v>#REF!</v>
      </c>
      <c r="EU160" s="29" t="e">
        <f t="shared" ref="EU160" si="2700">CX160</f>
        <v>#REF!</v>
      </c>
      <c r="EV160" s="29" t="e">
        <f t="shared" ref="EV160" si="2701">CY160</f>
        <v>#REF!</v>
      </c>
      <c r="EW160" s="29" t="e">
        <f t="shared" ref="EW160" si="2702">CZ160</f>
        <v>#REF!</v>
      </c>
      <c r="EX160" s="29" t="e">
        <f t="shared" ref="EX160" si="2703">DA160</f>
        <v>#REF!</v>
      </c>
      <c r="EY160" s="29" t="e">
        <f t="shared" ref="EY160" si="2704">DB160</f>
        <v>#REF!</v>
      </c>
      <c r="EZ160" s="29" t="e">
        <f t="shared" ref="EZ160" si="2705">DC160</f>
        <v>#REF!</v>
      </c>
      <c r="FA160" s="29" t="e">
        <f t="shared" ref="FA160" si="2706">DD160</f>
        <v>#REF!</v>
      </c>
      <c r="FB160" s="29" t="e">
        <f t="shared" ref="FB160" si="2707">DE160</f>
        <v>#REF!</v>
      </c>
      <c r="FC160" s="29" t="e">
        <f t="shared" ref="FC160" si="2708">DF160</f>
        <v>#REF!</v>
      </c>
      <c r="FD160" s="29" t="e">
        <f t="shared" ref="FD160" si="2709">DG160</f>
        <v>#REF!</v>
      </c>
      <c r="FE160" s="29" t="e">
        <f t="shared" ref="FE160" si="2710">DH160</f>
        <v>#REF!</v>
      </c>
      <c r="FF160" s="29" t="e">
        <f t="shared" ref="FF160" si="2711">DI160</f>
        <v>#REF!</v>
      </c>
      <c r="FG160" s="29" t="e">
        <f t="shared" ref="FG160" si="2712">DJ160</f>
        <v>#REF!</v>
      </c>
      <c r="FH160" s="29" t="e">
        <f t="shared" ref="FH160" si="2713">DK160</f>
        <v>#REF!</v>
      </c>
      <c r="FI160" s="29" t="e">
        <f t="shared" ref="FI160" si="2714">DL160</f>
        <v>#REF!</v>
      </c>
      <c r="FJ160" s="29" t="e">
        <f t="shared" ref="FJ160" si="2715">DM160</f>
        <v>#REF!</v>
      </c>
      <c r="FK160" s="29" t="e">
        <f t="shared" ref="FK160" si="2716">DN160</f>
        <v>#REF!</v>
      </c>
      <c r="FL160" s="29" t="e">
        <f t="shared" ref="FL160" si="2717">DO160</f>
        <v>#REF!</v>
      </c>
      <c r="FM160" s="29" t="e">
        <f t="shared" ref="FM160" si="2718">DP160</f>
        <v>#REF!</v>
      </c>
      <c r="FN160" s="29" t="e">
        <f t="shared" ref="FN160" si="2719">DQ160</f>
        <v>#REF!</v>
      </c>
      <c r="FO160" s="29" t="e">
        <f t="shared" ref="FO160" si="2720">DR160</f>
        <v>#REF!</v>
      </c>
      <c r="FP160" s="29" t="e">
        <f t="shared" ref="FP160" si="2721">DS160</f>
        <v>#REF!</v>
      </c>
      <c r="FQ160" s="29" t="e">
        <f t="shared" ref="FQ160" si="2722">DT160</f>
        <v>#REF!</v>
      </c>
      <c r="FR160" s="29" t="e">
        <f t="shared" ref="FR160" si="2723">DU160</f>
        <v>#REF!</v>
      </c>
      <c r="FS160" s="29" t="e">
        <f t="shared" ref="FS160" si="2724">DV160</f>
        <v>#REF!</v>
      </c>
      <c r="FT160" s="29" t="e">
        <f t="shared" ref="FT160" si="2725">DW160</f>
        <v>#REF!</v>
      </c>
      <c r="FU160" s="29" t="e">
        <f t="shared" ref="FU160" si="2726">DX160</f>
        <v>#REF!</v>
      </c>
      <c r="FV160" s="29" t="e">
        <f t="shared" ref="FV160" si="2727">DY160</f>
        <v>#REF!</v>
      </c>
      <c r="FW160" s="29" t="e">
        <f t="shared" ref="FW160" si="2728">DZ160</f>
        <v>#REF!</v>
      </c>
      <c r="FX160" s="29" t="e">
        <f t="shared" ref="FX160" si="2729">EA160</f>
        <v>#REF!</v>
      </c>
      <c r="FY160" s="29" t="e">
        <f t="shared" ref="FY160" si="2730">EB160</f>
        <v>#REF!</v>
      </c>
      <c r="FZ160" s="29" t="e">
        <f t="shared" ref="FZ160" si="2731">EC160</f>
        <v>#REF!</v>
      </c>
      <c r="GA160" s="29" t="e">
        <f t="shared" ref="GA160" si="2732">ED160</f>
        <v>#REF!</v>
      </c>
      <c r="GB160" s="29" t="e">
        <f t="shared" ref="GB160" si="2733">EE160</f>
        <v>#REF!</v>
      </c>
      <c r="GC160" s="29" t="e">
        <f t="shared" ref="GC160" si="2734">EF160</f>
        <v>#REF!</v>
      </c>
      <c r="GD160" s="29" t="e">
        <f t="shared" ref="GD160" si="2735">EG160</f>
        <v>#REF!</v>
      </c>
      <c r="GE160" s="29" t="e">
        <f t="shared" ref="GE160" si="2736">EH160</f>
        <v>#REF!</v>
      </c>
      <c r="GF160" s="29" t="e">
        <f t="shared" ref="GF160" si="2737">EI160</f>
        <v>#REF!</v>
      </c>
      <c r="GG160" s="29" t="e">
        <f t="shared" ref="GG160" si="2738">EJ160</f>
        <v>#REF!</v>
      </c>
      <c r="GH160" s="29" t="e">
        <f t="shared" ref="GH160" si="2739">EK160</f>
        <v>#REF!</v>
      </c>
      <c r="GI160" s="29" t="e">
        <f t="shared" ref="GI160" si="2740">EL160</f>
        <v>#REF!</v>
      </c>
      <c r="GJ160" s="29" t="e">
        <f t="shared" ref="GJ160" si="2741">EM160</f>
        <v>#REF!</v>
      </c>
      <c r="GK160" s="29" t="e">
        <f t="shared" ref="GK160" si="2742">EN160</f>
        <v>#REF!</v>
      </c>
      <c r="GL160" s="29" t="e">
        <f t="shared" ref="GL160" si="2743">EO160</f>
        <v>#REF!</v>
      </c>
      <c r="GM160" s="29" t="e">
        <f t="shared" ref="GM160" si="2744">EP160</f>
        <v>#REF!</v>
      </c>
      <c r="GN160" s="29" t="e">
        <f t="shared" ref="GN160" si="2745">EQ160</f>
        <v>#REF!</v>
      </c>
      <c r="GO160" s="29" t="e">
        <f t="shared" ref="GO160" si="2746">ER160</f>
        <v>#REF!</v>
      </c>
      <c r="GP160" s="29" t="e">
        <f t="shared" ref="GP160" si="2747">ES160</f>
        <v>#REF!</v>
      </c>
      <c r="GQ160" s="29" t="e">
        <f t="shared" ref="GQ160" si="2748">ET160</f>
        <v>#REF!</v>
      </c>
      <c r="GR160" s="29" t="e">
        <f t="shared" ref="GR160" si="2749">EU160</f>
        <v>#REF!</v>
      </c>
      <c r="GS160" s="29" t="e">
        <f t="shared" ref="GS160" si="2750">EV160</f>
        <v>#REF!</v>
      </c>
      <c r="GT160" s="29" t="e">
        <f t="shared" ref="GT160" si="2751">EW160</f>
        <v>#REF!</v>
      </c>
      <c r="GU160" s="29" t="e">
        <f t="shared" ref="GU160" si="2752">EX160</f>
        <v>#REF!</v>
      </c>
      <c r="GV160" s="29" t="e">
        <f t="shared" ref="GV160" si="2753">EY160</f>
        <v>#REF!</v>
      </c>
      <c r="GW160" s="29" t="e">
        <f t="shared" ref="GW160" si="2754">EZ160</f>
        <v>#REF!</v>
      </c>
      <c r="GX160" s="29" t="e">
        <f t="shared" ref="GX160" si="2755">FA160</f>
        <v>#REF!</v>
      </c>
      <c r="GY160" s="29" t="e">
        <f t="shared" ref="GY160" si="2756">FB160</f>
        <v>#REF!</v>
      </c>
      <c r="GZ160" s="29" t="e">
        <f t="shared" ref="GZ160" si="2757">FC160</f>
        <v>#REF!</v>
      </c>
      <c r="HA160" s="29" t="e">
        <f t="shared" ref="HA160" si="2758">FD160</f>
        <v>#REF!</v>
      </c>
      <c r="HB160" s="29" t="e">
        <f t="shared" ref="HB160" si="2759">FE160</f>
        <v>#REF!</v>
      </c>
      <c r="HC160" s="29" t="e">
        <f t="shared" ref="HC160" si="2760">FF160</f>
        <v>#REF!</v>
      </c>
      <c r="HD160" s="29" t="e">
        <f t="shared" ref="HD160" si="2761">FG160</f>
        <v>#REF!</v>
      </c>
      <c r="HE160" s="29" t="e">
        <f t="shared" ref="HE160" si="2762">FH160</f>
        <v>#REF!</v>
      </c>
      <c r="HF160" s="29" t="e">
        <f t="shared" ref="HF160" si="2763">FI160</f>
        <v>#REF!</v>
      </c>
      <c r="HG160" s="29" t="e">
        <f t="shared" ref="HG160" si="2764">FJ160</f>
        <v>#REF!</v>
      </c>
      <c r="HH160" s="29" t="e">
        <f t="shared" ref="HH160" si="2765">FK160</f>
        <v>#REF!</v>
      </c>
      <c r="HI160" s="29" t="e">
        <f t="shared" ref="HI160" si="2766">FL160</f>
        <v>#REF!</v>
      </c>
      <c r="HJ160" s="29" t="e">
        <f t="shared" ref="HJ160" si="2767">FM160</f>
        <v>#REF!</v>
      </c>
      <c r="HK160" s="29" t="e">
        <f t="shared" ref="HK160" si="2768">FN160</f>
        <v>#REF!</v>
      </c>
      <c r="HL160" s="31" t="s">
        <v>10</v>
      </c>
    </row>
    <row r="161" spans="1:220" ht="21.75" thickBot="1"/>
    <row r="162" spans="1:220" ht="21.75" thickBot="1">
      <c r="J162" t="e">
        <f>#REF!</f>
        <v>#REF!</v>
      </c>
      <c r="K162" s="22" t="e">
        <f>#REF!</f>
        <v>#REF!</v>
      </c>
      <c r="L162" s="22" t="e">
        <f>#REF!</f>
        <v>#REF!</v>
      </c>
      <c r="M162" s="22" t="e">
        <f>#REF!</f>
        <v>#REF!</v>
      </c>
      <c r="N162" s="22" t="e">
        <f>#REF!</f>
        <v>#REF!</v>
      </c>
      <c r="O162" s="23" t="e">
        <f>#REF!</f>
        <v>#REF!</v>
      </c>
      <c r="P162" s="24" t="e">
        <f>#REF!</f>
        <v>#REF!</v>
      </c>
      <c r="Q162" s="25" t="e">
        <f>#REF!</f>
        <v>#REF!</v>
      </c>
    </row>
    <row r="163" spans="1:220" ht="21.75" thickBot="1">
      <c r="I163" s="19">
        <v>1</v>
      </c>
      <c r="J163" s="14" t="e">
        <f>#REF!</f>
        <v>#REF!</v>
      </c>
      <c r="K163" s="22" t="e">
        <f>#REF!</f>
        <v>#REF!</v>
      </c>
      <c r="L163" s="22" t="e">
        <f>#REF!</f>
        <v>#REF!</v>
      </c>
      <c r="M163" s="22" t="e">
        <f>#REF!</f>
        <v>#REF!</v>
      </c>
      <c r="N163" s="22" t="e">
        <f>#REF!</f>
        <v>#REF!</v>
      </c>
      <c r="O163" s="26" t="e">
        <f>#REF!</f>
        <v>#REF!</v>
      </c>
      <c r="P163" s="26" t="e">
        <f>#REF!</f>
        <v>#REF!</v>
      </c>
      <c r="Q163" s="26" t="e">
        <f>#REF!</f>
        <v>#REF!</v>
      </c>
    </row>
    <row r="164" spans="1:220" ht="21.75" thickBot="1">
      <c r="I164" s="19">
        <v>2</v>
      </c>
      <c r="J164" s="14" t="e">
        <f>#REF!</f>
        <v>#REF!</v>
      </c>
      <c r="K164" s="22" t="e">
        <f>#REF!</f>
        <v>#REF!</v>
      </c>
      <c r="L164" s="22" t="e">
        <f>#REF!</f>
        <v>#REF!</v>
      </c>
      <c r="M164" s="22" t="e">
        <f>#REF!</f>
        <v>#REF!</v>
      </c>
      <c r="N164" s="22" t="e">
        <f>#REF!</f>
        <v>#REF!</v>
      </c>
      <c r="O164" s="26" t="e">
        <f>#REF!</f>
        <v>#REF!</v>
      </c>
      <c r="P164" s="26" t="e">
        <f>#REF!</f>
        <v>#REF!</v>
      </c>
      <c r="Q164" s="26" t="e">
        <f>#REF!</f>
        <v>#REF!</v>
      </c>
    </row>
    <row r="165" spans="1:220" ht="21.75" thickBot="1">
      <c r="I165" s="19">
        <v>3</v>
      </c>
      <c r="J165" s="14" t="e">
        <f>#REF!</f>
        <v>#REF!</v>
      </c>
      <c r="K165" s="22" t="e">
        <f>#REF!</f>
        <v>#REF!</v>
      </c>
      <c r="L165" s="22" t="e">
        <f>#REF!</f>
        <v>#REF!</v>
      </c>
      <c r="M165" s="22" t="e">
        <f>#REF!</f>
        <v>#REF!</v>
      </c>
      <c r="N165" s="22" t="e">
        <f>#REF!</f>
        <v>#REF!</v>
      </c>
      <c r="O165" s="26" t="e">
        <f>#REF!</f>
        <v>#REF!</v>
      </c>
      <c r="P165" s="26" t="e">
        <f>#REF!</f>
        <v>#REF!</v>
      </c>
      <c r="Q165" s="26" t="e">
        <f>#REF!</f>
        <v>#REF!</v>
      </c>
    </row>
    <row r="166" spans="1:220" ht="21.75" thickBot="1">
      <c r="I166" s="19">
        <v>4</v>
      </c>
      <c r="J166" s="14" t="e">
        <f>#REF!</f>
        <v>#REF!</v>
      </c>
      <c r="K166" s="22" t="e">
        <f>#REF!</f>
        <v>#REF!</v>
      </c>
      <c r="L166" s="22" t="e">
        <f>#REF!</f>
        <v>#REF!</v>
      </c>
      <c r="M166" s="22" t="e">
        <f>#REF!</f>
        <v>#REF!</v>
      </c>
      <c r="N166" s="22" t="e">
        <f>#REF!</f>
        <v>#REF!</v>
      </c>
      <c r="O166" s="26" t="e">
        <f>#REF!</f>
        <v>#REF!</v>
      </c>
      <c r="P166" s="26" t="e">
        <f>#REF!</f>
        <v>#REF!</v>
      </c>
      <c r="Q166" s="26" t="e">
        <f>#REF!</f>
        <v>#REF!</v>
      </c>
    </row>
    <row r="167" spans="1:220" ht="24" thickBot="1">
      <c r="C167" s="10" t="s">
        <v>9</v>
      </c>
      <c r="D167" s="137" t="e">
        <f>#REF!</f>
        <v>#REF!</v>
      </c>
      <c r="E167" s="138"/>
      <c r="I167" s="19">
        <v>5</v>
      </c>
      <c r="J167" s="14" t="e">
        <f>#REF!</f>
        <v>#REF!</v>
      </c>
      <c r="K167" s="22" t="e">
        <f>#REF!</f>
        <v>#REF!</v>
      </c>
      <c r="L167" s="22" t="e">
        <f>#REF!</f>
        <v>#REF!</v>
      </c>
      <c r="M167" s="22" t="e">
        <f>#REF!</f>
        <v>#REF!</v>
      </c>
      <c r="N167" s="22" t="e">
        <f>#REF!</f>
        <v>#REF!</v>
      </c>
      <c r="O167" s="26" t="e">
        <f>#REF!</f>
        <v>#REF!</v>
      </c>
      <c r="P167" s="26" t="e">
        <f>#REF!</f>
        <v>#REF!</v>
      </c>
      <c r="Q167" s="26" t="e">
        <f>#REF!</f>
        <v>#REF!</v>
      </c>
    </row>
    <row r="168" spans="1:220" ht="21.75" thickBot="1">
      <c r="C168" s="12"/>
      <c r="D168" s="12"/>
      <c r="E168" s="12"/>
      <c r="F168" s="12"/>
      <c r="I168" s="19">
        <v>6</v>
      </c>
      <c r="J168" s="14" t="str">
        <f t="shared" ref="J168:J169" si="2769">IF(I168=5,"الخميس",IF(I168=4,"الأربعاء",IF(I168=3,"الثلاثاء",IF(I168=2,"الإثنين",IF(I168=1,"الأحد",IF(I168=6,"الجمعة",IF(I168=7,"السبت")))))))</f>
        <v>الجمعة</v>
      </c>
      <c r="K168" s="22"/>
      <c r="L168" s="22"/>
      <c r="M168" s="22"/>
      <c r="N168" s="22"/>
      <c r="O168" s="26"/>
      <c r="P168" s="26"/>
      <c r="Q168" s="26"/>
    </row>
    <row r="169" spans="1:220" ht="27" thickBot="1">
      <c r="C169" s="104" t="s">
        <v>12</v>
      </c>
      <c r="D169" s="21"/>
      <c r="E169" s="21"/>
      <c r="F169" s="105"/>
      <c r="G169" s="18">
        <f>(COUNTA(C176:HK176))-(COUNTIF(C176:HK176,0))</f>
        <v>217</v>
      </c>
      <c r="I169" s="20">
        <v>7</v>
      </c>
      <c r="J169" s="14" t="str">
        <f t="shared" si="2769"/>
        <v>السبت</v>
      </c>
      <c r="K169" s="22"/>
      <c r="L169" s="22"/>
      <c r="M169" s="22"/>
      <c r="N169" s="22"/>
      <c r="O169" s="26"/>
      <c r="P169" s="26"/>
      <c r="Q169" s="26"/>
    </row>
    <row r="170" spans="1:220" ht="21.75" thickBot="1">
      <c r="I170" s="15"/>
      <c r="J170" s="15"/>
    </row>
    <row r="171" spans="1:220">
      <c r="C171" s="139" t="e">
        <f>DAY(C172)</f>
        <v>#REF!</v>
      </c>
      <c r="D171" s="140"/>
      <c r="E171" s="141"/>
      <c r="F171" s="141"/>
      <c r="G171" s="141"/>
      <c r="H171" s="141"/>
      <c r="I171" s="142"/>
      <c r="J171" s="139" t="e">
        <f>DAY(J172)</f>
        <v>#REF!</v>
      </c>
      <c r="K171" s="140"/>
      <c r="L171" s="141"/>
      <c r="M171" s="141"/>
      <c r="N171" s="141"/>
      <c r="O171" s="141"/>
      <c r="P171" s="142"/>
      <c r="Q171" s="139" t="e">
        <f>DAY(Q172)</f>
        <v>#REF!</v>
      </c>
      <c r="R171" s="140"/>
      <c r="S171" s="141"/>
      <c r="T171" s="141"/>
      <c r="U171" s="141"/>
      <c r="V171" s="141"/>
      <c r="W171" s="142"/>
      <c r="X171" s="139" t="e">
        <f>DAY(X172)</f>
        <v>#REF!</v>
      </c>
      <c r="Y171" s="140"/>
      <c r="Z171" s="141"/>
      <c r="AA171" s="141"/>
      <c r="AB171" s="141"/>
      <c r="AC171" s="141"/>
      <c r="AD171" s="142"/>
      <c r="AE171" s="139" t="e">
        <f t="shared" ref="AE171" si="2770">DAY(AE172)</f>
        <v>#REF!</v>
      </c>
      <c r="AF171" s="140"/>
      <c r="AG171" s="141"/>
      <c r="AH171" s="141"/>
      <c r="AI171" s="141"/>
      <c r="AJ171" s="141"/>
      <c r="AK171" s="142"/>
      <c r="AL171" s="139" t="e">
        <f t="shared" ref="AL171" si="2771">DAY(AL172)</f>
        <v>#REF!</v>
      </c>
      <c r="AM171" s="140"/>
      <c r="AN171" s="141"/>
      <c r="AO171" s="141"/>
      <c r="AP171" s="141"/>
      <c r="AQ171" s="141"/>
      <c r="AR171" s="142"/>
      <c r="AS171" s="139" t="e">
        <f t="shared" ref="AS171" si="2772">DAY(AS172)</f>
        <v>#REF!</v>
      </c>
      <c r="AT171" s="140"/>
      <c r="AU171" s="141"/>
      <c r="AV171" s="141"/>
      <c r="AW171" s="141"/>
      <c r="AX171" s="141"/>
      <c r="AY171" s="142"/>
      <c r="AZ171" s="139" t="e">
        <f t="shared" ref="AZ171" si="2773">DAY(AZ172)</f>
        <v>#REF!</v>
      </c>
      <c r="BA171" s="140"/>
      <c r="BB171" s="141"/>
      <c r="BC171" s="141"/>
      <c r="BD171" s="141"/>
      <c r="BE171" s="141"/>
      <c r="BF171" s="142"/>
      <c r="BG171" s="139" t="e">
        <f t="shared" ref="BG171" si="2774">DAY(BG172)</f>
        <v>#REF!</v>
      </c>
      <c r="BH171" s="140"/>
      <c r="BI171" s="141"/>
      <c r="BJ171" s="141"/>
      <c r="BK171" s="141"/>
      <c r="BL171" s="141"/>
      <c r="BM171" s="142"/>
      <c r="BN171" s="139" t="e">
        <f t="shared" ref="BN171" si="2775">DAY(BN172)</f>
        <v>#REF!</v>
      </c>
      <c r="BO171" s="140"/>
      <c r="BP171" s="141"/>
      <c r="BQ171" s="141"/>
      <c r="BR171" s="141"/>
      <c r="BS171" s="141"/>
      <c r="BT171" s="142"/>
      <c r="BU171" s="139" t="e">
        <f t="shared" ref="BU171" si="2776">DAY(BU172)</f>
        <v>#REF!</v>
      </c>
      <c r="BV171" s="140"/>
      <c r="BW171" s="141"/>
      <c r="BX171" s="141"/>
      <c r="BY171" s="141"/>
      <c r="BZ171" s="141"/>
      <c r="CA171" s="142"/>
      <c r="CB171" s="139" t="e">
        <f t="shared" ref="CB171" si="2777">DAY(CB172)</f>
        <v>#REF!</v>
      </c>
      <c r="CC171" s="140"/>
      <c r="CD171" s="141"/>
      <c r="CE171" s="141"/>
      <c r="CF171" s="141"/>
      <c r="CG171" s="141"/>
      <c r="CH171" s="142"/>
      <c r="CI171" s="139" t="e">
        <f t="shared" ref="CI171" si="2778">DAY(CI172)</f>
        <v>#REF!</v>
      </c>
      <c r="CJ171" s="140"/>
      <c r="CK171" s="141"/>
      <c r="CL171" s="141"/>
      <c r="CM171" s="141"/>
      <c r="CN171" s="141"/>
      <c r="CO171" s="142"/>
      <c r="CP171" s="139" t="e">
        <f t="shared" ref="CP171" si="2779">DAY(CP172)</f>
        <v>#REF!</v>
      </c>
      <c r="CQ171" s="140"/>
      <c r="CR171" s="141"/>
      <c r="CS171" s="141"/>
      <c r="CT171" s="141"/>
      <c r="CU171" s="141"/>
      <c r="CV171" s="142"/>
      <c r="CW171" s="139" t="e">
        <f t="shared" ref="CW171" si="2780">DAY(CW172)</f>
        <v>#REF!</v>
      </c>
      <c r="CX171" s="140"/>
      <c r="CY171" s="141"/>
      <c r="CZ171" s="141"/>
      <c r="DA171" s="141"/>
      <c r="DB171" s="141"/>
      <c r="DC171" s="142"/>
      <c r="DD171" s="139" t="e">
        <f t="shared" ref="DD171" si="2781">DAY(DD172)</f>
        <v>#REF!</v>
      </c>
      <c r="DE171" s="140"/>
      <c r="DF171" s="141"/>
      <c r="DG171" s="141"/>
      <c r="DH171" s="141"/>
      <c r="DI171" s="141"/>
      <c r="DJ171" s="142"/>
      <c r="DK171" s="139" t="e">
        <f t="shared" ref="DK171" si="2782">DAY(DK172)</f>
        <v>#REF!</v>
      </c>
      <c r="DL171" s="140"/>
      <c r="DM171" s="141"/>
      <c r="DN171" s="141"/>
      <c r="DO171" s="141"/>
      <c r="DP171" s="141"/>
      <c r="DQ171" s="142"/>
      <c r="DR171" s="139" t="e">
        <f t="shared" ref="DR171" si="2783">DAY(DR172)</f>
        <v>#REF!</v>
      </c>
      <c r="DS171" s="140"/>
      <c r="DT171" s="141"/>
      <c r="DU171" s="141"/>
      <c r="DV171" s="141"/>
      <c r="DW171" s="141"/>
      <c r="DX171" s="142"/>
      <c r="DY171" s="139" t="e">
        <f t="shared" ref="DY171" si="2784">DAY(DY172)</f>
        <v>#REF!</v>
      </c>
      <c r="DZ171" s="140"/>
      <c r="EA171" s="141"/>
      <c r="EB171" s="141"/>
      <c r="EC171" s="141"/>
      <c r="ED171" s="141"/>
      <c r="EE171" s="142"/>
      <c r="EF171" s="139" t="e">
        <f t="shared" ref="EF171" si="2785">DAY(EF172)</f>
        <v>#REF!</v>
      </c>
      <c r="EG171" s="140"/>
      <c r="EH171" s="141"/>
      <c r="EI171" s="141"/>
      <c r="EJ171" s="141"/>
      <c r="EK171" s="141"/>
      <c r="EL171" s="142"/>
      <c r="EM171" s="139" t="e">
        <f t="shared" ref="EM171" si="2786">DAY(EM172)</f>
        <v>#REF!</v>
      </c>
      <c r="EN171" s="140"/>
      <c r="EO171" s="141"/>
      <c r="EP171" s="141"/>
      <c r="EQ171" s="141"/>
      <c r="ER171" s="141"/>
      <c r="ES171" s="142"/>
      <c r="ET171" s="139" t="e">
        <f t="shared" ref="ET171" si="2787">DAY(ET172)</f>
        <v>#REF!</v>
      </c>
      <c r="EU171" s="140"/>
      <c r="EV171" s="141"/>
      <c r="EW171" s="141"/>
      <c r="EX171" s="141"/>
      <c r="EY171" s="141"/>
      <c r="EZ171" s="142"/>
      <c r="FA171" s="139" t="e">
        <f t="shared" ref="FA171" si="2788">DAY(FA172)</f>
        <v>#REF!</v>
      </c>
      <c r="FB171" s="140"/>
      <c r="FC171" s="141"/>
      <c r="FD171" s="141"/>
      <c r="FE171" s="141"/>
      <c r="FF171" s="141"/>
      <c r="FG171" s="142"/>
      <c r="FH171" s="139" t="e">
        <f t="shared" ref="FH171" si="2789">DAY(FH172)</f>
        <v>#REF!</v>
      </c>
      <c r="FI171" s="140"/>
      <c r="FJ171" s="141"/>
      <c r="FK171" s="141"/>
      <c r="FL171" s="141"/>
      <c r="FM171" s="141"/>
      <c r="FN171" s="142"/>
      <c r="FO171" s="139" t="e">
        <f t="shared" ref="FO171" si="2790">DAY(FO172)</f>
        <v>#REF!</v>
      </c>
      <c r="FP171" s="140"/>
      <c r="FQ171" s="141"/>
      <c r="FR171" s="141"/>
      <c r="FS171" s="141"/>
      <c r="FT171" s="141"/>
      <c r="FU171" s="142"/>
      <c r="FV171" s="139" t="e">
        <f t="shared" ref="FV171" si="2791">DAY(FV172)</f>
        <v>#REF!</v>
      </c>
      <c r="FW171" s="140"/>
      <c r="FX171" s="141"/>
      <c r="FY171" s="141"/>
      <c r="FZ171" s="141"/>
      <c r="GA171" s="141"/>
      <c r="GB171" s="142"/>
      <c r="GC171" s="139" t="e">
        <f t="shared" ref="GC171" si="2792">DAY(GC172)</f>
        <v>#REF!</v>
      </c>
      <c r="GD171" s="140"/>
      <c r="GE171" s="141"/>
      <c r="GF171" s="141"/>
      <c r="GG171" s="141"/>
      <c r="GH171" s="141"/>
      <c r="GI171" s="142"/>
      <c r="GJ171" s="139" t="e">
        <f t="shared" ref="GJ171" si="2793">DAY(GJ172)</f>
        <v>#REF!</v>
      </c>
      <c r="GK171" s="140"/>
      <c r="GL171" s="141"/>
      <c r="GM171" s="141"/>
      <c r="GN171" s="141"/>
      <c r="GO171" s="141"/>
      <c r="GP171" s="142"/>
      <c r="GQ171" s="139" t="e">
        <f t="shared" ref="GQ171" si="2794">DAY(GQ172)</f>
        <v>#REF!</v>
      </c>
      <c r="GR171" s="140"/>
      <c r="GS171" s="141"/>
      <c r="GT171" s="141"/>
      <c r="GU171" s="141"/>
      <c r="GV171" s="141"/>
      <c r="GW171" s="142"/>
      <c r="GX171" s="139" t="e">
        <f t="shared" ref="GX171" si="2795">DAY(GX172)</f>
        <v>#REF!</v>
      </c>
      <c r="GY171" s="140"/>
      <c r="GZ171" s="141"/>
      <c r="HA171" s="141"/>
      <c r="HB171" s="141"/>
      <c r="HC171" s="141"/>
      <c r="HD171" s="142"/>
      <c r="HE171" s="139" t="e">
        <f t="shared" ref="HE171" si="2796">DAY(HE172)</f>
        <v>#REF!</v>
      </c>
      <c r="HF171" s="140"/>
      <c r="HG171" s="141"/>
      <c r="HH171" s="141"/>
      <c r="HI171" s="141"/>
      <c r="HJ171" s="141"/>
      <c r="HK171" s="142"/>
    </row>
    <row r="172" spans="1:220">
      <c r="C172" s="143" t="e">
        <f>#REF!</f>
        <v>#REF!</v>
      </c>
      <c r="D172" s="144"/>
      <c r="E172" s="144"/>
      <c r="F172" s="144"/>
      <c r="G172" s="144"/>
      <c r="H172" s="144"/>
      <c r="I172" s="145"/>
      <c r="J172" s="143" t="e">
        <f>C172+1</f>
        <v>#REF!</v>
      </c>
      <c r="K172" s="144"/>
      <c r="L172" s="144"/>
      <c r="M172" s="144"/>
      <c r="N172" s="144"/>
      <c r="O172" s="144"/>
      <c r="P172" s="145"/>
      <c r="Q172" s="143" t="e">
        <f>J172+1</f>
        <v>#REF!</v>
      </c>
      <c r="R172" s="144"/>
      <c r="S172" s="144"/>
      <c r="T172" s="144"/>
      <c r="U172" s="144"/>
      <c r="V172" s="144"/>
      <c r="W172" s="145"/>
      <c r="X172" s="143" t="e">
        <f>Q172+1</f>
        <v>#REF!</v>
      </c>
      <c r="Y172" s="144"/>
      <c r="Z172" s="144"/>
      <c r="AA172" s="144"/>
      <c r="AB172" s="144"/>
      <c r="AC172" s="144"/>
      <c r="AD172" s="145"/>
      <c r="AE172" s="143" t="e">
        <f t="shared" ref="AE172" si="2797">X172+1</f>
        <v>#REF!</v>
      </c>
      <c r="AF172" s="144"/>
      <c r="AG172" s="144"/>
      <c r="AH172" s="144"/>
      <c r="AI172" s="144"/>
      <c r="AJ172" s="144"/>
      <c r="AK172" s="145"/>
      <c r="AL172" s="143" t="e">
        <f t="shared" ref="AL172" si="2798">AE172+1</f>
        <v>#REF!</v>
      </c>
      <c r="AM172" s="144"/>
      <c r="AN172" s="144"/>
      <c r="AO172" s="144"/>
      <c r="AP172" s="144"/>
      <c r="AQ172" s="144"/>
      <c r="AR172" s="145"/>
      <c r="AS172" s="143" t="e">
        <f t="shared" ref="AS172" si="2799">AL172+1</f>
        <v>#REF!</v>
      </c>
      <c r="AT172" s="144"/>
      <c r="AU172" s="144"/>
      <c r="AV172" s="144"/>
      <c r="AW172" s="144"/>
      <c r="AX172" s="144"/>
      <c r="AY172" s="145"/>
      <c r="AZ172" s="143" t="e">
        <f t="shared" ref="AZ172" si="2800">AS172+1</f>
        <v>#REF!</v>
      </c>
      <c r="BA172" s="144"/>
      <c r="BB172" s="144"/>
      <c r="BC172" s="144"/>
      <c r="BD172" s="144"/>
      <c r="BE172" s="144"/>
      <c r="BF172" s="145"/>
      <c r="BG172" s="143" t="e">
        <f t="shared" ref="BG172" si="2801">AZ172+1</f>
        <v>#REF!</v>
      </c>
      <c r="BH172" s="144"/>
      <c r="BI172" s="144"/>
      <c r="BJ172" s="144"/>
      <c r="BK172" s="144"/>
      <c r="BL172" s="144"/>
      <c r="BM172" s="145"/>
      <c r="BN172" s="143" t="e">
        <f t="shared" ref="BN172" si="2802">BG172+1</f>
        <v>#REF!</v>
      </c>
      <c r="BO172" s="144"/>
      <c r="BP172" s="144"/>
      <c r="BQ172" s="144"/>
      <c r="BR172" s="144"/>
      <c r="BS172" s="144"/>
      <c r="BT172" s="145"/>
      <c r="BU172" s="143" t="e">
        <f t="shared" ref="BU172" si="2803">BN172+1</f>
        <v>#REF!</v>
      </c>
      <c r="BV172" s="144"/>
      <c r="BW172" s="144"/>
      <c r="BX172" s="144"/>
      <c r="BY172" s="144"/>
      <c r="BZ172" s="144"/>
      <c r="CA172" s="145"/>
      <c r="CB172" s="143" t="e">
        <f t="shared" ref="CB172" si="2804">BU172+1</f>
        <v>#REF!</v>
      </c>
      <c r="CC172" s="144"/>
      <c r="CD172" s="144"/>
      <c r="CE172" s="144"/>
      <c r="CF172" s="144"/>
      <c r="CG172" s="144"/>
      <c r="CH172" s="145"/>
      <c r="CI172" s="143" t="e">
        <f t="shared" ref="CI172" si="2805">CB172+1</f>
        <v>#REF!</v>
      </c>
      <c r="CJ172" s="144"/>
      <c r="CK172" s="144"/>
      <c r="CL172" s="144"/>
      <c r="CM172" s="144"/>
      <c r="CN172" s="144"/>
      <c r="CO172" s="145"/>
      <c r="CP172" s="143" t="e">
        <f t="shared" ref="CP172" si="2806">CI172+1</f>
        <v>#REF!</v>
      </c>
      <c r="CQ172" s="144"/>
      <c r="CR172" s="144"/>
      <c r="CS172" s="144"/>
      <c r="CT172" s="144"/>
      <c r="CU172" s="144"/>
      <c r="CV172" s="145"/>
      <c r="CW172" s="143" t="e">
        <f t="shared" ref="CW172" si="2807">CP172+1</f>
        <v>#REF!</v>
      </c>
      <c r="CX172" s="144"/>
      <c r="CY172" s="144"/>
      <c r="CZ172" s="144"/>
      <c r="DA172" s="144"/>
      <c r="DB172" s="144"/>
      <c r="DC172" s="145"/>
      <c r="DD172" s="143" t="e">
        <f t="shared" ref="DD172" si="2808">CW172+1</f>
        <v>#REF!</v>
      </c>
      <c r="DE172" s="144"/>
      <c r="DF172" s="144"/>
      <c r="DG172" s="144"/>
      <c r="DH172" s="144"/>
      <c r="DI172" s="144"/>
      <c r="DJ172" s="145"/>
      <c r="DK172" s="143" t="e">
        <f t="shared" ref="DK172" si="2809">DD172+1</f>
        <v>#REF!</v>
      </c>
      <c r="DL172" s="144"/>
      <c r="DM172" s="144"/>
      <c r="DN172" s="144"/>
      <c r="DO172" s="144"/>
      <c r="DP172" s="144"/>
      <c r="DQ172" s="145"/>
      <c r="DR172" s="143" t="e">
        <f t="shared" ref="DR172" si="2810">DK172+1</f>
        <v>#REF!</v>
      </c>
      <c r="DS172" s="144"/>
      <c r="DT172" s="144"/>
      <c r="DU172" s="144"/>
      <c r="DV172" s="144"/>
      <c r="DW172" s="144"/>
      <c r="DX172" s="145"/>
      <c r="DY172" s="143" t="e">
        <f t="shared" ref="DY172" si="2811">DR172+1</f>
        <v>#REF!</v>
      </c>
      <c r="DZ172" s="144"/>
      <c r="EA172" s="144"/>
      <c r="EB172" s="144"/>
      <c r="EC172" s="144"/>
      <c r="ED172" s="144"/>
      <c r="EE172" s="145"/>
      <c r="EF172" s="143" t="e">
        <f t="shared" ref="EF172" si="2812">DY172+1</f>
        <v>#REF!</v>
      </c>
      <c r="EG172" s="144"/>
      <c r="EH172" s="144"/>
      <c r="EI172" s="144"/>
      <c r="EJ172" s="144"/>
      <c r="EK172" s="144"/>
      <c r="EL172" s="145"/>
      <c r="EM172" s="143" t="e">
        <f t="shared" ref="EM172" si="2813">EF172+1</f>
        <v>#REF!</v>
      </c>
      <c r="EN172" s="144"/>
      <c r="EO172" s="144"/>
      <c r="EP172" s="144"/>
      <c r="EQ172" s="144"/>
      <c r="ER172" s="144"/>
      <c r="ES172" s="145"/>
      <c r="ET172" s="143" t="e">
        <f t="shared" ref="ET172" si="2814">EM172+1</f>
        <v>#REF!</v>
      </c>
      <c r="EU172" s="144"/>
      <c r="EV172" s="144"/>
      <c r="EW172" s="144"/>
      <c r="EX172" s="144"/>
      <c r="EY172" s="144"/>
      <c r="EZ172" s="145"/>
      <c r="FA172" s="143" t="e">
        <f t="shared" ref="FA172" si="2815">ET172+1</f>
        <v>#REF!</v>
      </c>
      <c r="FB172" s="144"/>
      <c r="FC172" s="144"/>
      <c r="FD172" s="144"/>
      <c r="FE172" s="144"/>
      <c r="FF172" s="144"/>
      <c r="FG172" s="145"/>
      <c r="FH172" s="143" t="e">
        <f t="shared" ref="FH172" si="2816">FA172+1</f>
        <v>#REF!</v>
      </c>
      <c r="FI172" s="144"/>
      <c r="FJ172" s="144"/>
      <c r="FK172" s="144"/>
      <c r="FL172" s="144"/>
      <c r="FM172" s="144"/>
      <c r="FN172" s="145"/>
      <c r="FO172" s="143" t="e">
        <f t="shared" ref="FO172" si="2817">FH172+1</f>
        <v>#REF!</v>
      </c>
      <c r="FP172" s="144"/>
      <c r="FQ172" s="144"/>
      <c r="FR172" s="144"/>
      <c r="FS172" s="144"/>
      <c r="FT172" s="144"/>
      <c r="FU172" s="145"/>
      <c r="FV172" s="143" t="e">
        <f t="shared" ref="FV172" si="2818">FO172+1</f>
        <v>#REF!</v>
      </c>
      <c r="FW172" s="144"/>
      <c r="FX172" s="144"/>
      <c r="FY172" s="144"/>
      <c r="FZ172" s="144"/>
      <c r="GA172" s="144"/>
      <c r="GB172" s="145"/>
      <c r="GC172" s="143" t="e">
        <f t="shared" ref="GC172" si="2819">FV172+1</f>
        <v>#REF!</v>
      </c>
      <c r="GD172" s="144"/>
      <c r="GE172" s="144"/>
      <c r="GF172" s="144"/>
      <c r="GG172" s="144"/>
      <c r="GH172" s="144"/>
      <c r="GI172" s="145"/>
      <c r="GJ172" s="143" t="e">
        <f t="shared" ref="GJ172" si="2820">GC172+1</f>
        <v>#REF!</v>
      </c>
      <c r="GK172" s="144"/>
      <c r="GL172" s="144"/>
      <c r="GM172" s="144"/>
      <c r="GN172" s="144"/>
      <c r="GO172" s="144"/>
      <c r="GP172" s="145"/>
      <c r="GQ172" s="143" t="e">
        <f t="shared" ref="GQ172" si="2821">GJ172+1</f>
        <v>#REF!</v>
      </c>
      <c r="GR172" s="144"/>
      <c r="GS172" s="144"/>
      <c r="GT172" s="144"/>
      <c r="GU172" s="144"/>
      <c r="GV172" s="144"/>
      <c r="GW172" s="145"/>
      <c r="GX172" s="143" t="e">
        <f t="shared" ref="GX172" si="2822">GQ172+1</f>
        <v>#REF!</v>
      </c>
      <c r="GY172" s="144"/>
      <c r="GZ172" s="144"/>
      <c r="HA172" s="144"/>
      <c r="HB172" s="144"/>
      <c r="HC172" s="144"/>
      <c r="HD172" s="145"/>
      <c r="HE172" s="143" t="e">
        <f t="shared" ref="HE172" si="2823">GX172+1</f>
        <v>#REF!</v>
      </c>
      <c r="HF172" s="144"/>
      <c r="HG172" s="144"/>
      <c r="HH172" s="144"/>
      <c r="HI172" s="144"/>
      <c r="HJ172" s="144"/>
      <c r="HK172" s="145"/>
    </row>
    <row r="173" spans="1:220" s="7" customFormat="1" ht="15.75" customHeight="1">
      <c r="B173" s="13"/>
      <c r="C173" s="146" t="e">
        <f>IF(C174=5,"الخميس",IF(C174=4,"الأربعاء",IF(C174=3,"الثلاثاء",IF(C174=2,"الإثنين",IF(C174=1,"الأحد",IF(C174=6,"الجمعة",IF(C174=7,"السبت")))))))</f>
        <v>#REF!</v>
      </c>
      <c r="D173" s="144"/>
      <c r="E173" s="144"/>
      <c r="F173" s="144"/>
      <c r="G173" s="144"/>
      <c r="H173" s="144"/>
      <c r="I173" s="145"/>
      <c r="J173" s="146" t="e">
        <f>IF(J174=5,"الخميس",IF(J174=4,"الأربعاء",IF(J174=3,"الثلاثاء",IF(J174=2,"الإثنين",IF(J174=1,"الأحد",IF(J174=6,"الجمعة",IF(J174=7,"السبت")))))))</f>
        <v>#REF!</v>
      </c>
      <c r="K173" s="144"/>
      <c r="L173" s="144"/>
      <c r="M173" s="144"/>
      <c r="N173" s="144"/>
      <c r="O173" s="144"/>
      <c r="P173" s="145"/>
      <c r="Q173" s="146" t="e">
        <f>IF(Q174=5,"الخميس",IF(Q174=4,"الأربعاء",IF(Q174=3,"الثلاثاء",IF(Q174=2,"الإثنين",IF(Q174=1,"الأحد",IF(Q174=6,"الجمعة",IF(Q174=7,"السبت")))))))</f>
        <v>#REF!</v>
      </c>
      <c r="R173" s="144"/>
      <c r="S173" s="144"/>
      <c r="T173" s="144"/>
      <c r="U173" s="144"/>
      <c r="V173" s="144"/>
      <c r="W173" s="145"/>
      <c r="X173" s="146" t="e">
        <f>IF(X174=5,"الخميس",IF(X174=4,"الأربعاء",IF(X174=3,"الثلاثاء",IF(X174=2,"الإثنين",IF(X174=1,"الأحد",IF(X174=6,"الجمعة",IF(X174=7,"السبت")))))))</f>
        <v>#REF!</v>
      </c>
      <c r="Y173" s="144"/>
      <c r="Z173" s="144"/>
      <c r="AA173" s="144"/>
      <c r="AB173" s="144"/>
      <c r="AC173" s="144"/>
      <c r="AD173" s="145"/>
      <c r="AE173" s="146" t="e">
        <f t="shared" ref="AE173" si="2824">IF(AE174=5,"الخميس",IF(AE174=4,"الأربعاء",IF(AE174=3,"الثلاثاء",IF(AE174=2,"الإثنين",IF(AE174=1,"الأحد",IF(AE174=6,"الجمعة",IF(AE174=7,"السبت")))))))</f>
        <v>#REF!</v>
      </c>
      <c r="AF173" s="144"/>
      <c r="AG173" s="144"/>
      <c r="AH173" s="144"/>
      <c r="AI173" s="144"/>
      <c r="AJ173" s="144"/>
      <c r="AK173" s="145"/>
      <c r="AL173" s="146" t="e">
        <f t="shared" ref="AL173" si="2825">IF(AL174=5,"الخميس",IF(AL174=4,"الأربعاء",IF(AL174=3,"الثلاثاء",IF(AL174=2,"الإثنين",IF(AL174=1,"الأحد",IF(AL174=6,"الجمعة",IF(AL174=7,"السبت")))))))</f>
        <v>#REF!</v>
      </c>
      <c r="AM173" s="144"/>
      <c r="AN173" s="144"/>
      <c r="AO173" s="144"/>
      <c r="AP173" s="144"/>
      <c r="AQ173" s="144"/>
      <c r="AR173" s="145"/>
      <c r="AS173" s="146" t="e">
        <f t="shared" ref="AS173" si="2826">IF(AS174=5,"الخميس",IF(AS174=4,"الأربعاء",IF(AS174=3,"الثلاثاء",IF(AS174=2,"الإثنين",IF(AS174=1,"الأحد",IF(AS174=6,"الجمعة",IF(AS174=7,"السبت")))))))</f>
        <v>#REF!</v>
      </c>
      <c r="AT173" s="144"/>
      <c r="AU173" s="144"/>
      <c r="AV173" s="144"/>
      <c r="AW173" s="144"/>
      <c r="AX173" s="144"/>
      <c r="AY173" s="145"/>
      <c r="AZ173" s="146" t="e">
        <f t="shared" ref="AZ173" si="2827">IF(AZ174=5,"الخميس",IF(AZ174=4,"الأربعاء",IF(AZ174=3,"الثلاثاء",IF(AZ174=2,"الإثنين",IF(AZ174=1,"الأحد",IF(AZ174=6,"الجمعة",IF(AZ174=7,"السبت")))))))</f>
        <v>#REF!</v>
      </c>
      <c r="BA173" s="144"/>
      <c r="BB173" s="144"/>
      <c r="BC173" s="144"/>
      <c r="BD173" s="144"/>
      <c r="BE173" s="144"/>
      <c r="BF173" s="145"/>
      <c r="BG173" s="146" t="e">
        <f t="shared" ref="BG173" si="2828">IF(BG174=5,"الخميس",IF(BG174=4,"الأربعاء",IF(BG174=3,"الثلاثاء",IF(BG174=2,"الإثنين",IF(BG174=1,"الأحد",IF(BG174=6,"الجمعة",IF(BG174=7,"السبت")))))))</f>
        <v>#REF!</v>
      </c>
      <c r="BH173" s="144"/>
      <c r="BI173" s="144"/>
      <c r="BJ173" s="144"/>
      <c r="BK173" s="144"/>
      <c r="BL173" s="144"/>
      <c r="BM173" s="145"/>
      <c r="BN173" s="146" t="e">
        <f t="shared" ref="BN173" si="2829">IF(BN174=5,"الخميس",IF(BN174=4,"الأربعاء",IF(BN174=3,"الثلاثاء",IF(BN174=2,"الإثنين",IF(BN174=1,"الأحد",IF(BN174=6,"الجمعة",IF(BN174=7,"السبت")))))))</f>
        <v>#REF!</v>
      </c>
      <c r="BO173" s="144"/>
      <c r="BP173" s="144"/>
      <c r="BQ173" s="144"/>
      <c r="BR173" s="144"/>
      <c r="BS173" s="144"/>
      <c r="BT173" s="145"/>
      <c r="BU173" s="146" t="e">
        <f t="shared" ref="BU173" si="2830">IF(BU174=5,"الخميس",IF(BU174=4,"الأربعاء",IF(BU174=3,"الثلاثاء",IF(BU174=2,"الإثنين",IF(BU174=1,"الأحد",IF(BU174=6,"الجمعة",IF(BU174=7,"السبت")))))))</f>
        <v>#REF!</v>
      </c>
      <c r="BV173" s="144"/>
      <c r="BW173" s="144"/>
      <c r="BX173" s="144"/>
      <c r="BY173" s="144"/>
      <c r="BZ173" s="144"/>
      <c r="CA173" s="145"/>
      <c r="CB173" s="146" t="e">
        <f t="shared" ref="CB173" si="2831">IF(CB174=5,"الخميس",IF(CB174=4,"الأربعاء",IF(CB174=3,"الثلاثاء",IF(CB174=2,"الإثنين",IF(CB174=1,"الأحد",IF(CB174=6,"الجمعة",IF(CB174=7,"السبت")))))))</f>
        <v>#REF!</v>
      </c>
      <c r="CC173" s="144"/>
      <c r="CD173" s="144"/>
      <c r="CE173" s="144"/>
      <c r="CF173" s="144"/>
      <c r="CG173" s="144"/>
      <c r="CH173" s="145"/>
      <c r="CI173" s="146" t="e">
        <f t="shared" ref="CI173" si="2832">IF(CI174=5,"الخميس",IF(CI174=4,"الأربعاء",IF(CI174=3,"الثلاثاء",IF(CI174=2,"الإثنين",IF(CI174=1,"الأحد",IF(CI174=6,"الجمعة",IF(CI174=7,"السبت")))))))</f>
        <v>#REF!</v>
      </c>
      <c r="CJ173" s="144"/>
      <c r="CK173" s="144"/>
      <c r="CL173" s="144"/>
      <c r="CM173" s="144"/>
      <c r="CN173" s="144"/>
      <c r="CO173" s="145"/>
      <c r="CP173" s="146" t="e">
        <f t="shared" ref="CP173" si="2833">IF(CP174=5,"الخميس",IF(CP174=4,"الأربعاء",IF(CP174=3,"الثلاثاء",IF(CP174=2,"الإثنين",IF(CP174=1,"الأحد",IF(CP174=6,"الجمعة",IF(CP174=7,"السبت")))))))</f>
        <v>#REF!</v>
      </c>
      <c r="CQ173" s="144"/>
      <c r="CR173" s="144"/>
      <c r="CS173" s="144"/>
      <c r="CT173" s="144"/>
      <c r="CU173" s="144"/>
      <c r="CV173" s="145"/>
      <c r="CW173" s="146" t="e">
        <f t="shared" ref="CW173" si="2834">IF(CW174=5,"الخميس",IF(CW174=4,"الأربعاء",IF(CW174=3,"الثلاثاء",IF(CW174=2,"الإثنين",IF(CW174=1,"الأحد",IF(CW174=6,"الجمعة",IF(CW174=7,"السبت")))))))</f>
        <v>#REF!</v>
      </c>
      <c r="CX173" s="144"/>
      <c r="CY173" s="144"/>
      <c r="CZ173" s="144"/>
      <c r="DA173" s="144"/>
      <c r="DB173" s="144"/>
      <c r="DC173" s="145"/>
      <c r="DD173" s="146" t="e">
        <f t="shared" ref="DD173" si="2835">IF(DD174=5,"الخميس",IF(DD174=4,"الأربعاء",IF(DD174=3,"الثلاثاء",IF(DD174=2,"الإثنين",IF(DD174=1,"الأحد",IF(DD174=6,"الجمعة",IF(DD174=7,"السبت")))))))</f>
        <v>#REF!</v>
      </c>
      <c r="DE173" s="144"/>
      <c r="DF173" s="144"/>
      <c r="DG173" s="144"/>
      <c r="DH173" s="144"/>
      <c r="DI173" s="144"/>
      <c r="DJ173" s="145"/>
      <c r="DK173" s="146" t="e">
        <f t="shared" ref="DK173" si="2836">IF(DK174=5,"الخميس",IF(DK174=4,"الأربعاء",IF(DK174=3,"الثلاثاء",IF(DK174=2,"الإثنين",IF(DK174=1,"الأحد",IF(DK174=6,"الجمعة",IF(DK174=7,"السبت")))))))</f>
        <v>#REF!</v>
      </c>
      <c r="DL173" s="144"/>
      <c r="DM173" s="144"/>
      <c r="DN173" s="144"/>
      <c r="DO173" s="144"/>
      <c r="DP173" s="144"/>
      <c r="DQ173" s="145"/>
      <c r="DR173" s="146" t="e">
        <f t="shared" ref="DR173" si="2837">IF(DR174=5,"الخميس",IF(DR174=4,"الأربعاء",IF(DR174=3,"الثلاثاء",IF(DR174=2,"الإثنين",IF(DR174=1,"الأحد",IF(DR174=6,"الجمعة",IF(DR174=7,"السبت")))))))</f>
        <v>#REF!</v>
      </c>
      <c r="DS173" s="144"/>
      <c r="DT173" s="144"/>
      <c r="DU173" s="144"/>
      <c r="DV173" s="144"/>
      <c r="DW173" s="144"/>
      <c r="DX173" s="145"/>
      <c r="DY173" s="146" t="e">
        <f t="shared" ref="DY173" si="2838">IF(DY174=5,"الخميس",IF(DY174=4,"الأربعاء",IF(DY174=3,"الثلاثاء",IF(DY174=2,"الإثنين",IF(DY174=1,"الأحد",IF(DY174=6,"الجمعة",IF(DY174=7,"السبت")))))))</f>
        <v>#REF!</v>
      </c>
      <c r="DZ173" s="144"/>
      <c r="EA173" s="144"/>
      <c r="EB173" s="144"/>
      <c r="EC173" s="144"/>
      <c r="ED173" s="144"/>
      <c r="EE173" s="145"/>
      <c r="EF173" s="146" t="e">
        <f t="shared" ref="EF173" si="2839">IF(EF174=5,"الخميس",IF(EF174=4,"الأربعاء",IF(EF174=3,"الثلاثاء",IF(EF174=2,"الإثنين",IF(EF174=1,"الأحد",IF(EF174=6,"الجمعة",IF(EF174=7,"السبت")))))))</f>
        <v>#REF!</v>
      </c>
      <c r="EG173" s="144"/>
      <c r="EH173" s="144"/>
      <c r="EI173" s="144"/>
      <c r="EJ173" s="144"/>
      <c r="EK173" s="144"/>
      <c r="EL173" s="145"/>
      <c r="EM173" s="146" t="e">
        <f t="shared" ref="EM173" si="2840">IF(EM174=5,"الخميس",IF(EM174=4,"الأربعاء",IF(EM174=3,"الثلاثاء",IF(EM174=2,"الإثنين",IF(EM174=1,"الأحد",IF(EM174=6,"الجمعة",IF(EM174=7,"السبت")))))))</f>
        <v>#REF!</v>
      </c>
      <c r="EN173" s="144"/>
      <c r="EO173" s="144"/>
      <c r="EP173" s="144"/>
      <c r="EQ173" s="144"/>
      <c r="ER173" s="144"/>
      <c r="ES173" s="145"/>
      <c r="ET173" s="146" t="e">
        <f t="shared" ref="ET173" si="2841">IF(ET174=5,"الخميس",IF(ET174=4,"الأربعاء",IF(ET174=3,"الثلاثاء",IF(ET174=2,"الإثنين",IF(ET174=1,"الأحد",IF(ET174=6,"الجمعة",IF(ET174=7,"السبت")))))))</f>
        <v>#REF!</v>
      </c>
      <c r="EU173" s="144"/>
      <c r="EV173" s="144"/>
      <c r="EW173" s="144"/>
      <c r="EX173" s="144"/>
      <c r="EY173" s="144"/>
      <c r="EZ173" s="145"/>
      <c r="FA173" s="146" t="e">
        <f t="shared" ref="FA173" si="2842">IF(FA174=5,"الخميس",IF(FA174=4,"الأربعاء",IF(FA174=3,"الثلاثاء",IF(FA174=2,"الإثنين",IF(FA174=1,"الأحد",IF(FA174=6,"الجمعة",IF(FA174=7,"السبت")))))))</f>
        <v>#REF!</v>
      </c>
      <c r="FB173" s="144"/>
      <c r="FC173" s="144"/>
      <c r="FD173" s="144"/>
      <c r="FE173" s="144"/>
      <c r="FF173" s="144"/>
      <c r="FG173" s="145"/>
      <c r="FH173" s="146" t="e">
        <f t="shared" ref="FH173" si="2843">IF(FH174=5,"الخميس",IF(FH174=4,"الأربعاء",IF(FH174=3,"الثلاثاء",IF(FH174=2,"الإثنين",IF(FH174=1,"الأحد",IF(FH174=6,"الجمعة",IF(FH174=7,"السبت")))))))</f>
        <v>#REF!</v>
      </c>
      <c r="FI173" s="144"/>
      <c r="FJ173" s="144"/>
      <c r="FK173" s="144"/>
      <c r="FL173" s="144"/>
      <c r="FM173" s="144"/>
      <c r="FN173" s="145"/>
      <c r="FO173" s="146" t="e">
        <f t="shared" ref="FO173" si="2844">IF(FO174=5,"الخميس",IF(FO174=4,"الأربعاء",IF(FO174=3,"الثلاثاء",IF(FO174=2,"الإثنين",IF(FO174=1,"الأحد",IF(FO174=6,"الجمعة",IF(FO174=7,"السبت")))))))</f>
        <v>#REF!</v>
      </c>
      <c r="FP173" s="144"/>
      <c r="FQ173" s="144"/>
      <c r="FR173" s="144"/>
      <c r="FS173" s="144"/>
      <c r="FT173" s="144"/>
      <c r="FU173" s="145"/>
      <c r="FV173" s="146" t="e">
        <f t="shared" ref="FV173" si="2845">IF(FV174=5,"الخميس",IF(FV174=4,"الأربعاء",IF(FV174=3,"الثلاثاء",IF(FV174=2,"الإثنين",IF(FV174=1,"الأحد",IF(FV174=6,"الجمعة",IF(FV174=7,"السبت")))))))</f>
        <v>#REF!</v>
      </c>
      <c r="FW173" s="144"/>
      <c r="FX173" s="144"/>
      <c r="FY173" s="144"/>
      <c r="FZ173" s="144"/>
      <c r="GA173" s="144"/>
      <c r="GB173" s="145"/>
      <c r="GC173" s="146" t="e">
        <f t="shared" ref="GC173" si="2846">IF(GC174=5,"الخميس",IF(GC174=4,"الأربعاء",IF(GC174=3,"الثلاثاء",IF(GC174=2,"الإثنين",IF(GC174=1,"الأحد",IF(GC174=6,"الجمعة",IF(GC174=7,"السبت")))))))</f>
        <v>#REF!</v>
      </c>
      <c r="GD173" s="144"/>
      <c r="GE173" s="144"/>
      <c r="GF173" s="144"/>
      <c r="GG173" s="144"/>
      <c r="GH173" s="144"/>
      <c r="GI173" s="145"/>
      <c r="GJ173" s="146" t="e">
        <f t="shared" ref="GJ173" si="2847">IF(GJ174=5,"الخميس",IF(GJ174=4,"الأربعاء",IF(GJ174=3,"الثلاثاء",IF(GJ174=2,"الإثنين",IF(GJ174=1,"الأحد",IF(GJ174=6,"الجمعة",IF(GJ174=7,"السبت")))))))</f>
        <v>#REF!</v>
      </c>
      <c r="GK173" s="144"/>
      <c r="GL173" s="144"/>
      <c r="GM173" s="144"/>
      <c r="GN173" s="144"/>
      <c r="GO173" s="144"/>
      <c r="GP173" s="145"/>
      <c r="GQ173" s="146" t="e">
        <f t="shared" ref="GQ173" si="2848">IF(GQ174=5,"الخميس",IF(GQ174=4,"الأربعاء",IF(GQ174=3,"الثلاثاء",IF(GQ174=2,"الإثنين",IF(GQ174=1,"الأحد",IF(GQ174=6,"الجمعة",IF(GQ174=7,"السبت")))))))</f>
        <v>#REF!</v>
      </c>
      <c r="GR173" s="144"/>
      <c r="GS173" s="144"/>
      <c r="GT173" s="144"/>
      <c r="GU173" s="144"/>
      <c r="GV173" s="144"/>
      <c r="GW173" s="145"/>
      <c r="GX173" s="146" t="e">
        <f t="shared" ref="GX173" si="2849">IF(GX174=5,"الخميس",IF(GX174=4,"الأربعاء",IF(GX174=3,"الثلاثاء",IF(GX174=2,"الإثنين",IF(GX174=1,"الأحد",IF(GX174=6,"الجمعة",IF(GX174=7,"السبت")))))))</f>
        <v>#REF!</v>
      </c>
      <c r="GY173" s="144"/>
      <c r="GZ173" s="144"/>
      <c r="HA173" s="144"/>
      <c r="HB173" s="144"/>
      <c r="HC173" s="144"/>
      <c r="HD173" s="145"/>
      <c r="HE173" s="146" t="e">
        <f t="shared" ref="HE173" si="2850">IF(HE174=5,"الخميس",IF(HE174=4,"الأربعاء",IF(HE174=3,"الثلاثاء",IF(HE174=2,"الإثنين",IF(HE174=1,"الأحد",IF(HE174=6,"الجمعة",IF(HE174=7,"السبت")))))))</f>
        <v>#REF!</v>
      </c>
      <c r="HF173" s="144"/>
      <c r="HG173" s="144"/>
      <c r="HH173" s="144"/>
      <c r="HI173" s="144"/>
      <c r="HJ173" s="144"/>
      <c r="HK173" s="145"/>
      <c r="HL173"/>
    </row>
    <row r="174" spans="1:220" ht="15.75" thickBot="1">
      <c r="C174" s="147" t="e">
        <f>WEEKDAY(C172)</f>
        <v>#REF!</v>
      </c>
      <c r="D174" s="148"/>
      <c r="E174" s="149"/>
      <c r="F174" s="149"/>
      <c r="G174" s="149"/>
      <c r="H174" s="149"/>
      <c r="I174" s="126"/>
      <c r="J174" s="147" t="e">
        <f>WEEKDAY(J172)</f>
        <v>#REF!</v>
      </c>
      <c r="K174" s="148"/>
      <c r="L174" s="148"/>
      <c r="M174" s="148"/>
      <c r="N174" s="148"/>
      <c r="O174" s="148"/>
      <c r="P174" s="150"/>
      <c r="Q174" s="147" t="e">
        <f>WEEKDAY(Q172)</f>
        <v>#REF!</v>
      </c>
      <c r="R174" s="148"/>
      <c r="S174" s="149"/>
      <c r="T174" s="149"/>
      <c r="U174" s="149"/>
      <c r="V174" s="149"/>
      <c r="W174" s="126"/>
      <c r="X174" s="147" t="e">
        <f>WEEKDAY(X172)</f>
        <v>#REF!</v>
      </c>
      <c r="Y174" s="148"/>
      <c r="Z174" s="149"/>
      <c r="AA174" s="149"/>
      <c r="AB174" s="149"/>
      <c r="AC174" s="149"/>
      <c r="AD174" s="126"/>
      <c r="AE174" s="147" t="e">
        <f t="shared" ref="AE174" si="2851">WEEKDAY(AE172)</f>
        <v>#REF!</v>
      </c>
      <c r="AF174" s="148"/>
      <c r="AG174" s="149"/>
      <c r="AH174" s="149"/>
      <c r="AI174" s="149"/>
      <c r="AJ174" s="149"/>
      <c r="AK174" s="126"/>
      <c r="AL174" s="147" t="e">
        <f t="shared" ref="AL174" si="2852">WEEKDAY(AL172)</f>
        <v>#REF!</v>
      </c>
      <c r="AM174" s="148"/>
      <c r="AN174" s="149"/>
      <c r="AO174" s="149"/>
      <c r="AP174" s="149"/>
      <c r="AQ174" s="149"/>
      <c r="AR174" s="126"/>
      <c r="AS174" s="147" t="e">
        <f t="shared" ref="AS174" si="2853">WEEKDAY(AS172)</f>
        <v>#REF!</v>
      </c>
      <c r="AT174" s="148"/>
      <c r="AU174" s="149"/>
      <c r="AV174" s="149"/>
      <c r="AW174" s="149"/>
      <c r="AX174" s="149"/>
      <c r="AY174" s="126"/>
      <c r="AZ174" s="147" t="e">
        <f t="shared" ref="AZ174" si="2854">WEEKDAY(AZ172)</f>
        <v>#REF!</v>
      </c>
      <c r="BA174" s="148"/>
      <c r="BB174" s="149"/>
      <c r="BC174" s="149"/>
      <c r="BD174" s="149"/>
      <c r="BE174" s="149"/>
      <c r="BF174" s="126"/>
      <c r="BG174" s="147" t="e">
        <f t="shared" ref="BG174" si="2855">WEEKDAY(BG172)</f>
        <v>#REF!</v>
      </c>
      <c r="BH174" s="148"/>
      <c r="BI174" s="149"/>
      <c r="BJ174" s="149"/>
      <c r="BK174" s="149"/>
      <c r="BL174" s="149"/>
      <c r="BM174" s="126"/>
      <c r="BN174" s="147" t="e">
        <f t="shared" ref="BN174" si="2856">WEEKDAY(BN172)</f>
        <v>#REF!</v>
      </c>
      <c r="BO174" s="148"/>
      <c r="BP174" s="149"/>
      <c r="BQ174" s="149"/>
      <c r="BR174" s="149"/>
      <c r="BS174" s="149"/>
      <c r="BT174" s="126"/>
      <c r="BU174" s="147" t="e">
        <f t="shared" ref="BU174" si="2857">WEEKDAY(BU172)</f>
        <v>#REF!</v>
      </c>
      <c r="BV174" s="148"/>
      <c r="BW174" s="149"/>
      <c r="BX174" s="149"/>
      <c r="BY174" s="149"/>
      <c r="BZ174" s="149"/>
      <c r="CA174" s="126"/>
      <c r="CB174" s="147" t="e">
        <f t="shared" ref="CB174" si="2858">WEEKDAY(CB172)</f>
        <v>#REF!</v>
      </c>
      <c r="CC174" s="148"/>
      <c r="CD174" s="149"/>
      <c r="CE174" s="149"/>
      <c r="CF174" s="149"/>
      <c r="CG174" s="149"/>
      <c r="CH174" s="126"/>
      <c r="CI174" s="147" t="e">
        <f t="shared" ref="CI174" si="2859">WEEKDAY(CI172)</f>
        <v>#REF!</v>
      </c>
      <c r="CJ174" s="148"/>
      <c r="CK174" s="149"/>
      <c r="CL174" s="149"/>
      <c r="CM174" s="149"/>
      <c r="CN174" s="149"/>
      <c r="CO174" s="126"/>
      <c r="CP174" s="147" t="e">
        <f t="shared" ref="CP174" si="2860">WEEKDAY(CP172)</f>
        <v>#REF!</v>
      </c>
      <c r="CQ174" s="148"/>
      <c r="CR174" s="149"/>
      <c r="CS174" s="149"/>
      <c r="CT174" s="149"/>
      <c r="CU174" s="149"/>
      <c r="CV174" s="126"/>
      <c r="CW174" s="147" t="e">
        <f t="shared" ref="CW174" si="2861">WEEKDAY(CW172)</f>
        <v>#REF!</v>
      </c>
      <c r="CX174" s="148"/>
      <c r="CY174" s="149"/>
      <c r="CZ174" s="149"/>
      <c r="DA174" s="149"/>
      <c r="DB174" s="149"/>
      <c r="DC174" s="126"/>
      <c r="DD174" s="147" t="e">
        <f t="shared" ref="DD174" si="2862">WEEKDAY(DD172)</f>
        <v>#REF!</v>
      </c>
      <c r="DE174" s="148"/>
      <c r="DF174" s="149"/>
      <c r="DG174" s="149"/>
      <c r="DH174" s="149"/>
      <c r="DI174" s="149"/>
      <c r="DJ174" s="126"/>
      <c r="DK174" s="147" t="e">
        <f t="shared" ref="DK174" si="2863">WEEKDAY(DK172)</f>
        <v>#REF!</v>
      </c>
      <c r="DL174" s="148"/>
      <c r="DM174" s="149"/>
      <c r="DN174" s="149"/>
      <c r="DO174" s="149"/>
      <c r="DP174" s="149"/>
      <c r="DQ174" s="126"/>
      <c r="DR174" s="147" t="e">
        <f t="shared" ref="DR174" si="2864">WEEKDAY(DR172)</f>
        <v>#REF!</v>
      </c>
      <c r="DS174" s="148"/>
      <c r="DT174" s="149"/>
      <c r="DU174" s="149"/>
      <c r="DV174" s="149"/>
      <c r="DW174" s="149"/>
      <c r="DX174" s="126"/>
      <c r="DY174" s="147" t="e">
        <f t="shared" ref="DY174" si="2865">WEEKDAY(DY172)</f>
        <v>#REF!</v>
      </c>
      <c r="DZ174" s="148"/>
      <c r="EA174" s="149"/>
      <c r="EB174" s="149"/>
      <c r="EC174" s="149"/>
      <c r="ED174" s="149"/>
      <c r="EE174" s="126"/>
      <c r="EF174" s="147" t="e">
        <f t="shared" ref="EF174" si="2866">WEEKDAY(EF172)</f>
        <v>#REF!</v>
      </c>
      <c r="EG174" s="148"/>
      <c r="EH174" s="149"/>
      <c r="EI174" s="149"/>
      <c r="EJ174" s="149"/>
      <c r="EK174" s="149"/>
      <c r="EL174" s="126"/>
      <c r="EM174" s="147" t="e">
        <f t="shared" ref="EM174" si="2867">WEEKDAY(EM172)</f>
        <v>#REF!</v>
      </c>
      <c r="EN174" s="148"/>
      <c r="EO174" s="149"/>
      <c r="EP174" s="149"/>
      <c r="EQ174" s="149"/>
      <c r="ER174" s="149"/>
      <c r="ES174" s="126"/>
      <c r="ET174" s="147" t="e">
        <f t="shared" ref="ET174" si="2868">WEEKDAY(ET172)</f>
        <v>#REF!</v>
      </c>
      <c r="EU174" s="148"/>
      <c r="EV174" s="149"/>
      <c r="EW174" s="149"/>
      <c r="EX174" s="149"/>
      <c r="EY174" s="149"/>
      <c r="EZ174" s="126"/>
      <c r="FA174" s="147" t="e">
        <f t="shared" ref="FA174" si="2869">WEEKDAY(FA172)</f>
        <v>#REF!</v>
      </c>
      <c r="FB174" s="148"/>
      <c r="FC174" s="149"/>
      <c r="FD174" s="149"/>
      <c r="FE174" s="149"/>
      <c r="FF174" s="149"/>
      <c r="FG174" s="126"/>
      <c r="FH174" s="147" t="e">
        <f t="shared" ref="FH174" si="2870">WEEKDAY(FH172)</f>
        <v>#REF!</v>
      </c>
      <c r="FI174" s="148"/>
      <c r="FJ174" s="149"/>
      <c r="FK174" s="149"/>
      <c r="FL174" s="149"/>
      <c r="FM174" s="149"/>
      <c r="FN174" s="126"/>
      <c r="FO174" s="147" t="e">
        <f t="shared" ref="FO174" si="2871">WEEKDAY(FO172)</f>
        <v>#REF!</v>
      </c>
      <c r="FP174" s="148"/>
      <c r="FQ174" s="149"/>
      <c r="FR174" s="149"/>
      <c r="FS174" s="149"/>
      <c r="FT174" s="149"/>
      <c r="FU174" s="126"/>
      <c r="FV174" s="147" t="e">
        <f t="shared" ref="FV174" si="2872">WEEKDAY(FV172)</f>
        <v>#REF!</v>
      </c>
      <c r="FW174" s="148"/>
      <c r="FX174" s="149"/>
      <c r="FY174" s="149"/>
      <c r="FZ174" s="149"/>
      <c r="GA174" s="149"/>
      <c r="GB174" s="126"/>
      <c r="GC174" s="147" t="e">
        <f t="shared" ref="GC174" si="2873">WEEKDAY(GC172)</f>
        <v>#REF!</v>
      </c>
      <c r="GD174" s="148"/>
      <c r="GE174" s="149"/>
      <c r="GF174" s="149"/>
      <c r="GG174" s="149"/>
      <c r="GH174" s="149"/>
      <c r="GI174" s="126"/>
      <c r="GJ174" s="147" t="e">
        <f t="shared" ref="GJ174" si="2874">WEEKDAY(GJ172)</f>
        <v>#REF!</v>
      </c>
      <c r="GK174" s="148"/>
      <c r="GL174" s="149"/>
      <c r="GM174" s="149"/>
      <c r="GN174" s="149"/>
      <c r="GO174" s="149"/>
      <c r="GP174" s="126"/>
      <c r="GQ174" s="147" t="e">
        <f t="shared" ref="GQ174" si="2875">WEEKDAY(GQ172)</f>
        <v>#REF!</v>
      </c>
      <c r="GR174" s="148"/>
      <c r="GS174" s="149"/>
      <c r="GT174" s="149"/>
      <c r="GU174" s="149"/>
      <c r="GV174" s="149"/>
      <c r="GW174" s="126"/>
      <c r="GX174" s="147" t="e">
        <f t="shared" ref="GX174" si="2876">WEEKDAY(GX172)</f>
        <v>#REF!</v>
      </c>
      <c r="GY174" s="148"/>
      <c r="GZ174" s="149"/>
      <c r="HA174" s="149"/>
      <c r="HB174" s="149"/>
      <c r="HC174" s="149"/>
      <c r="HD174" s="126"/>
      <c r="HE174" s="147" t="e">
        <f t="shared" ref="HE174" si="2877">WEEKDAY(HE172)</f>
        <v>#REF!</v>
      </c>
      <c r="HF174" s="148"/>
      <c r="HG174" s="149"/>
      <c r="HH174" s="149"/>
      <c r="HI174" s="149"/>
      <c r="HJ174" s="149"/>
      <c r="HK174" s="126"/>
    </row>
    <row r="175" spans="1:220" ht="15">
      <c r="C175" s="9" t="s">
        <v>2</v>
      </c>
      <c r="D175" s="2" t="s">
        <v>3</v>
      </c>
      <c r="E175" s="2" t="s">
        <v>4</v>
      </c>
      <c r="F175" s="3" t="s">
        <v>5</v>
      </c>
      <c r="G175" s="4" t="s">
        <v>6</v>
      </c>
      <c r="H175" s="5" t="s">
        <v>7</v>
      </c>
      <c r="I175" s="6" t="s">
        <v>8</v>
      </c>
      <c r="J175" s="1" t="s">
        <v>2</v>
      </c>
      <c r="K175" s="2" t="s">
        <v>3</v>
      </c>
      <c r="L175" s="2" t="s">
        <v>4</v>
      </c>
      <c r="M175" s="3" t="s">
        <v>5</v>
      </c>
      <c r="N175" s="4" t="s">
        <v>6</v>
      </c>
      <c r="O175" s="5" t="s">
        <v>7</v>
      </c>
      <c r="P175" s="6" t="s">
        <v>8</v>
      </c>
      <c r="Q175" s="9" t="s">
        <v>2</v>
      </c>
      <c r="R175" s="2" t="s">
        <v>3</v>
      </c>
      <c r="S175" s="2" t="s">
        <v>4</v>
      </c>
      <c r="T175" s="3" t="s">
        <v>5</v>
      </c>
      <c r="U175" s="4" t="s">
        <v>6</v>
      </c>
      <c r="V175" s="5" t="s">
        <v>7</v>
      </c>
      <c r="W175" s="6" t="s">
        <v>8</v>
      </c>
      <c r="X175" s="1" t="s">
        <v>2</v>
      </c>
      <c r="Y175" s="2" t="s">
        <v>3</v>
      </c>
      <c r="Z175" s="2" t="s">
        <v>4</v>
      </c>
      <c r="AA175" s="3" t="s">
        <v>5</v>
      </c>
      <c r="AB175" s="4" t="s">
        <v>6</v>
      </c>
      <c r="AC175" s="5" t="s">
        <v>7</v>
      </c>
      <c r="AD175" s="6" t="s">
        <v>8</v>
      </c>
      <c r="AE175" s="9" t="s">
        <v>2</v>
      </c>
      <c r="AF175" s="2" t="s">
        <v>3</v>
      </c>
      <c r="AG175" s="2" t="s">
        <v>4</v>
      </c>
      <c r="AH175" s="3" t="s">
        <v>5</v>
      </c>
      <c r="AI175" s="4" t="s">
        <v>6</v>
      </c>
      <c r="AJ175" s="5" t="s">
        <v>7</v>
      </c>
      <c r="AK175" s="6" t="s">
        <v>8</v>
      </c>
      <c r="AL175" s="1" t="s">
        <v>2</v>
      </c>
      <c r="AM175" s="2" t="s">
        <v>3</v>
      </c>
      <c r="AN175" s="2" t="s">
        <v>4</v>
      </c>
      <c r="AO175" s="3" t="s">
        <v>5</v>
      </c>
      <c r="AP175" s="4" t="s">
        <v>6</v>
      </c>
      <c r="AQ175" s="5" t="s">
        <v>7</v>
      </c>
      <c r="AR175" s="6" t="s">
        <v>8</v>
      </c>
      <c r="AS175" s="1" t="s">
        <v>2</v>
      </c>
      <c r="AT175" s="2" t="s">
        <v>3</v>
      </c>
      <c r="AU175" s="2" t="s">
        <v>4</v>
      </c>
      <c r="AV175" s="3" t="s">
        <v>5</v>
      </c>
      <c r="AW175" s="4" t="s">
        <v>6</v>
      </c>
      <c r="AX175" s="5" t="s">
        <v>7</v>
      </c>
      <c r="AY175" s="6" t="s">
        <v>8</v>
      </c>
      <c r="AZ175" s="1" t="s">
        <v>2</v>
      </c>
      <c r="BA175" s="2" t="s">
        <v>3</v>
      </c>
      <c r="BB175" s="2" t="s">
        <v>4</v>
      </c>
      <c r="BC175" s="3" t="s">
        <v>5</v>
      </c>
      <c r="BD175" s="4" t="s">
        <v>6</v>
      </c>
      <c r="BE175" s="5" t="s">
        <v>7</v>
      </c>
      <c r="BF175" s="6" t="s">
        <v>8</v>
      </c>
      <c r="BG175" s="1" t="s">
        <v>2</v>
      </c>
      <c r="BH175" s="2" t="s">
        <v>3</v>
      </c>
      <c r="BI175" s="2" t="s">
        <v>4</v>
      </c>
      <c r="BJ175" s="3" t="s">
        <v>5</v>
      </c>
      <c r="BK175" s="4" t="s">
        <v>6</v>
      </c>
      <c r="BL175" s="5" t="s">
        <v>7</v>
      </c>
      <c r="BM175" s="6" t="s">
        <v>8</v>
      </c>
      <c r="BN175" s="1" t="s">
        <v>2</v>
      </c>
      <c r="BO175" s="2" t="s">
        <v>3</v>
      </c>
      <c r="BP175" s="2" t="s">
        <v>4</v>
      </c>
      <c r="BQ175" s="3" t="s">
        <v>5</v>
      </c>
      <c r="BR175" s="4" t="s">
        <v>6</v>
      </c>
      <c r="BS175" s="5" t="s">
        <v>7</v>
      </c>
      <c r="BT175" s="6" t="s">
        <v>8</v>
      </c>
      <c r="BU175" s="1" t="s">
        <v>2</v>
      </c>
      <c r="BV175" s="2" t="s">
        <v>3</v>
      </c>
      <c r="BW175" s="2" t="s">
        <v>4</v>
      </c>
      <c r="BX175" s="3" t="s">
        <v>5</v>
      </c>
      <c r="BY175" s="4" t="s">
        <v>6</v>
      </c>
      <c r="BZ175" s="5" t="s">
        <v>7</v>
      </c>
      <c r="CA175" s="6" t="s">
        <v>8</v>
      </c>
      <c r="CB175" s="1" t="s">
        <v>2</v>
      </c>
      <c r="CC175" s="2" t="s">
        <v>3</v>
      </c>
      <c r="CD175" s="2" t="s">
        <v>4</v>
      </c>
      <c r="CE175" s="3" t="s">
        <v>5</v>
      </c>
      <c r="CF175" s="4" t="s">
        <v>6</v>
      </c>
      <c r="CG175" s="5" t="s">
        <v>7</v>
      </c>
      <c r="CH175" s="6" t="s">
        <v>8</v>
      </c>
      <c r="CI175" s="1" t="s">
        <v>2</v>
      </c>
      <c r="CJ175" s="2" t="s">
        <v>3</v>
      </c>
      <c r="CK175" s="2" t="s">
        <v>4</v>
      </c>
      <c r="CL175" s="3" t="s">
        <v>5</v>
      </c>
      <c r="CM175" s="4" t="s">
        <v>6</v>
      </c>
      <c r="CN175" s="5" t="s">
        <v>7</v>
      </c>
      <c r="CO175" s="6" t="s">
        <v>8</v>
      </c>
      <c r="CP175" s="1" t="s">
        <v>2</v>
      </c>
      <c r="CQ175" s="2" t="s">
        <v>3</v>
      </c>
      <c r="CR175" s="2" t="s">
        <v>4</v>
      </c>
      <c r="CS175" s="3" t="s">
        <v>5</v>
      </c>
      <c r="CT175" s="4" t="s">
        <v>6</v>
      </c>
      <c r="CU175" s="5" t="s">
        <v>7</v>
      </c>
      <c r="CV175" s="6" t="s">
        <v>8</v>
      </c>
      <c r="CW175" s="1" t="s">
        <v>2</v>
      </c>
      <c r="CX175" s="2" t="s">
        <v>3</v>
      </c>
      <c r="CY175" s="2" t="s">
        <v>4</v>
      </c>
      <c r="CZ175" s="3" t="s">
        <v>5</v>
      </c>
      <c r="DA175" s="4" t="s">
        <v>6</v>
      </c>
      <c r="DB175" s="5" t="s">
        <v>7</v>
      </c>
      <c r="DC175" s="6" t="s">
        <v>8</v>
      </c>
      <c r="DD175" s="9" t="s">
        <v>2</v>
      </c>
      <c r="DE175" s="2" t="s">
        <v>3</v>
      </c>
      <c r="DF175" s="2" t="s">
        <v>4</v>
      </c>
      <c r="DG175" s="3" t="s">
        <v>5</v>
      </c>
      <c r="DH175" s="4" t="s">
        <v>6</v>
      </c>
      <c r="DI175" s="5" t="s">
        <v>7</v>
      </c>
      <c r="DJ175" s="6" t="s">
        <v>8</v>
      </c>
      <c r="DK175" s="1" t="s">
        <v>2</v>
      </c>
      <c r="DL175" s="2" t="s">
        <v>3</v>
      </c>
      <c r="DM175" s="2" t="s">
        <v>4</v>
      </c>
      <c r="DN175" s="3" t="s">
        <v>5</v>
      </c>
      <c r="DO175" s="4" t="s">
        <v>6</v>
      </c>
      <c r="DP175" s="5" t="s">
        <v>7</v>
      </c>
      <c r="DQ175" s="6" t="s">
        <v>8</v>
      </c>
      <c r="DR175" s="1" t="s">
        <v>2</v>
      </c>
      <c r="DS175" s="2" t="s">
        <v>3</v>
      </c>
      <c r="DT175" s="2" t="s">
        <v>4</v>
      </c>
      <c r="DU175" s="3" t="s">
        <v>5</v>
      </c>
      <c r="DV175" s="4" t="s">
        <v>6</v>
      </c>
      <c r="DW175" s="5" t="s">
        <v>7</v>
      </c>
      <c r="DX175" s="6" t="s">
        <v>8</v>
      </c>
      <c r="DY175" s="1" t="s">
        <v>2</v>
      </c>
      <c r="DZ175" s="2" t="s">
        <v>3</v>
      </c>
      <c r="EA175" s="2" t="s">
        <v>4</v>
      </c>
      <c r="EB175" s="3" t="s">
        <v>5</v>
      </c>
      <c r="EC175" s="4" t="s">
        <v>6</v>
      </c>
      <c r="ED175" s="5" t="s">
        <v>7</v>
      </c>
      <c r="EE175" s="6" t="s">
        <v>8</v>
      </c>
      <c r="EF175" s="9" t="s">
        <v>2</v>
      </c>
      <c r="EG175" s="2" t="s">
        <v>3</v>
      </c>
      <c r="EH175" s="2" t="s">
        <v>4</v>
      </c>
      <c r="EI175" s="3" t="s">
        <v>5</v>
      </c>
      <c r="EJ175" s="4" t="s">
        <v>6</v>
      </c>
      <c r="EK175" s="5" t="s">
        <v>7</v>
      </c>
      <c r="EL175" s="6" t="s">
        <v>8</v>
      </c>
      <c r="EM175" s="1" t="s">
        <v>2</v>
      </c>
      <c r="EN175" s="2" t="s">
        <v>3</v>
      </c>
      <c r="EO175" s="2" t="s">
        <v>4</v>
      </c>
      <c r="EP175" s="3" t="s">
        <v>5</v>
      </c>
      <c r="EQ175" s="4" t="s">
        <v>6</v>
      </c>
      <c r="ER175" s="5" t="s">
        <v>7</v>
      </c>
      <c r="ES175" s="6" t="s">
        <v>8</v>
      </c>
      <c r="ET175" s="1" t="s">
        <v>2</v>
      </c>
      <c r="EU175" s="2" t="s">
        <v>3</v>
      </c>
      <c r="EV175" s="2" t="s">
        <v>4</v>
      </c>
      <c r="EW175" s="3" t="s">
        <v>5</v>
      </c>
      <c r="EX175" s="4" t="s">
        <v>6</v>
      </c>
      <c r="EY175" s="5" t="s">
        <v>7</v>
      </c>
      <c r="EZ175" s="6" t="s">
        <v>8</v>
      </c>
      <c r="FA175" s="1" t="s">
        <v>2</v>
      </c>
      <c r="FB175" s="2" t="s">
        <v>3</v>
      </c>
      <c r="FC175" s="2" t="s">
        <v>4</v>
      </c>
      <c r="FD175" s="3" t="s">
        <v>5</v>
      </c>
      <c r="FE175" s="4" t="s">
        <v>6</v>
      </c>
      <c r="FF175" s="5" t="s">
        <v>7</v>
      </c>
      <c r="FG175" s="6" t="s">
        <v>8</v>
      </c>
      <c r="FH175" s="1" t="s">
        <v>2</v>
      </c>
      <c r="FI175" s="2" t="s">
        <v>3</v>
      </c>
      <c r="FJ175" s="2" t="s">
        <v>4</v>
      </c>
      <c r="FK175" s="3" t="s">
        <v>5</v>
      </c>
      <c r="FL175" s="4" t="s">
        <v>6</v>
      </c>
      <c r="FM175" s="5" t="s">
        <v>7</v>
      </c>
      <c r="FN175" s="6" t="s">
        <v>8</v>
      </c>
      <c r="FO175" s="1" t="s">
        <v>2</v>
      </c>
      <c r="FP175" s="2" t="s">
        <v>3</v>
      </c>
      <c r="FQ175" s="2" t="s">
        <v>4</v>
      </c>
      <c r="FR175" s="3" t="s">
        <v>5</v>
      </c>
      <c r="FS175" s="4" t="s">
        <v>6</v>
      </c>
      <c r="FT175" s="5" t="s">
        <v>7</v>
      </c>
      <c r="FU175" s="6" t="s">
        <v>8</v>
      </c>
      <c r="FV175" s="1" t="s">
        <v>2</v>
      </c>
      <c r="FW175" s="2" t="s">
        <v>3</v>
      </c>
      <c r="FX175" s="2" t="s">
        <v>4</v>
      </c>
      <c r="FY175" s="3" t="s">
        <v>5</v>
      </c>
      <c r="FZ175" s="4" t="s">
        <v>6</v>
      </c>
      <c r="GA175" s="5" t="s">
        <v>7</v>
      </c>
      <c r="GB175" s="6" t="s">
        <v>8</v>
      </c>
      <c r="GC175" s="1" t="s">
        <v>2</v>
      </c>
      <c r="GD175" s="2" t="s">
        <v>3</v>
      </c>
      <c r="GE175" s="2" t="s">
        <v>4</v>
      </c>
      <c r="GF175" s="3" t="s">
        <v>5</v>
      </c>
      <c r="GG175" s="4" t="s">
        <v>6</v>
      </c>
      <c r="GH175" s="5" t="s">
        <v>7</v>
      </c>
      <c r="GI175" s="6" t="s">
        <v>8</v>
      </c>
      <c r="GJ175" s="1" t="s">
        <v>2</v>
      </c>
      <c r="GK175" s="2" t="s">
        <v>3</v>
      </c>
      <c r="GL175" s="2" t="s">
        <v>4</v>
      </c>
      <c r="GM175" s="3" t="s">
        <v>5</v>
      </c>
      <c r="GN175" s="4" t="s">
        <v>6</v>
      </c>
      <c r="GO175" s="5" t="s">
        <v>7</v>
      </c>
      <c r="GP175" s="6" t="s">
        <v>8</v>
      </c>
      <c r="GQ175" s="1" t="s">
        <v>2</v>
      </c>
      <c r="GR175" s="2" t="s">
        <v>3</v>
      </c>
      <c r="GS175" s="2" t="s">
        <v>4</v>
      </c>
      <c r="GT175" s="3" t="s">
        <v>5</v>
      </c>
      <c r="GU175" s="4" t="s">
        <v>6</v>
      </c>
      <c r="GV175" s="5" t="s">
        <v>7</v>
      </c>
      <c r="GW175" s="6" t="s">
        <v>8</v>
      </c>
      <c r="GX175" s="1" t="s">
        <v>2</v>
      </c>
      <c r="GY175" s="2" t="s">
        <v>3</v>
      </c>
      <c r="GZ175" s="2" t="s">
        <v>4</v>
      </c>
      <c r="HA175" s="3" t="s">
        <v>5</v>
      </c>
      <c r="HB175" s="4" t="s">
        <v>6</v>
      </c>
      <c r="HC175" s="5" t="s">
        <v>7</v>
      </c>
      <c r="HD175" s="6" t="s">
        <v>8</v>
      </c>
      <c r="HE175" s="1" t="s">
        <v>2</v>
      </c>
      <c r="HF175" s="2" t="s">
        <v>3</v>
      </c>
      <c r="HG175" s="2" t="s">
        <v>4</v>
      </c>
      <c r="HH175" s="3" t="s">
        <v>5</v>
      </c>
      <c r="HI175" s="4" t="s">
        <v>6</v>
      </c>
      <c r="HJ175" s="5" t="s">
        <v>7</v>
      </c>
      <c r="HK175" s="6" t="s">
        <v>8</v>
      </c>
      <c r="HL175" s="9"/>
    </row>
    <row r="176" spans="1:220" s="28" customFormat="1">
      <c r="A176"/>
      <c r="B176" s="12"/>
      <c r="C176" s="29" t="e">
        <f>VLOOKUP(C174,I162:Q169,3)</f>
        <v>#REF!</v>
      </c>
      <c r="D176" s="29" t="e">
        <f>VLOOKUP(C174,I162:Q169,4)</f>
        <v>#REF!</v>
      </c>
      <c r="E176" s="29" t="e">
        <f>VLOOKUP(C174,I162:Q169,5)</f>
        <v>#REF!</v>
      </c>
      <c r="F176" s="29" t="e">
        <f>VLOOKUP(C174,I162:Q169,6)</f>
        <v>#REF!</v>
      </c>
      <c r="G176" s="30" t="e">
        <f>VLOOKUP(C174,I162:Q169,7)</f>
        <v>#REF!</v>
      </c>
      <c r="H176" s="30" t="e">
        <f>VLOOKUP(C174,I162:Q169,8)</f>
        <v>#REF!</v>
      </c>
      <c r="I176" s="30" t="e">
        <f>VLOOKUP(C174,I162:Q169,9)</f>
        <v>#REF!</v>
      </c>
      <c r="J176" s="29" t="e">
        <f>VLOOKUP(J174,I162:Q169,3)</f>
        <v>#REF!</v>
      </c>
      <c r="K176" s="29" t="e">
        <f>VLOOKUP(J174,I162:Q169,4)</f>
        <v>#REF!</v>
      </c>
      <c r="L176" s="29" t="e">
        <f>VLOOKUP(J174,I162:Q169,5)</f>
        <v>#REF!</v>
      </c>
      <c r="M176" s="29" t="e">
        <f>VLOOKUP(J174,I162:Q169,6)</f>
        <v>#REF!</v>
      </c>
      <c r="N176" s="30" t="e">
        <f>VLOOKUP(J174,I162:Q169,7)</f>
        <v>#REF!</v>
      </c>
      <c r="O176" s="30" t="e">
        <f>VLOOKUP(J174,I162:Q169,8)</f>
        <v>#REF!</v>
      </c>
      <c r="P176" s="30" t="e">
        <f>VLOOKUP(J174,I162:Q169,9)</f>
        <v>#REF!</v>
      </c>
      <c r="Q176" s="29" t="e">
        <f>VLOOKUP(Q174,I162:Q169,3)</f>
        <v>#REF!</v>
      </c>
      <c r="R176" s="29" t="e">
        <f>VLOOKUP(Q174,I162:Q169,4)</f>
        <v>#REF!</v>
      </c>
      <c r="S176" s="29" t="e">
        <f>VLOOKUP(Q174,I162:Q169,5)</f>
        <v>#REF!</v>
      </c>
      <c r="T176" s="29" t="e">
        <f>VLOOKUP(Q174,I162:Q169,6)</f>
        <v>#REF!</v>
      </c>
      <c r="U176" s="30" t="e">
        <f>VLOOKUP(Q174,I162:Q169,7)</f>
        <v>#REF!</v>
      </c>
      <c r="V176" s="30" t="e">
        <f>VLOOKUP(Q174,I162:Q169,8)</f>
        <v>#REF!</v>
      </c>
      <c r="W176" s="30" t="e">
        <f>VLOOKUP(Q174,I162:Q169,9)</f>
        <v>#REF!</v>
      </c>
      <c r="X176" s="29" t="e">
        <f>VLOOKUP(X174,I162:Q169,3)</f>
        <v>#REF!</v>
      </c>
      <c r="Y176" s="29" t="e">
        <f>VLOOKUP(X174,I162:Q169,4)</f>
        <v>#REF!</v>
      </c>
      <c r="Z176" s="29" t="e">
        <f>VLOOKUP(X174,I162:Q169,5)</f>
        <v>#REF!</v>
      </c>
      <c r="AA176" s="29" t="e">
        <f>VLOOKUP(X174,I162:Q169,6)</f>
        <v>#REF!</v>
      </c>
      <c r="AB176" s="30" t="e">
        <f>VLOOKUP(X174,I162:Q169,7)</f>
        <v>#REF!</v>
      </c>
      <c r="AC176" s="30" t="e">
        <f>VLOOKUP(X174,I162:Q169,8)</f>
        <v>#REF!</v>
      </c>
      <c r="AD176" s="30" t="e">
        <f>VLOOKUP(X174,I162:Q169,9)</f>
        <v>#REF!</v>
      </c>
      <c r="AE176" s="29" t="e">
        <f>VLOOKUP(AE174,I162:Q169,3)</f>
        <v>#REF!</v>
      </c>
      <c r="AF176" s="29" t="e">
        <f>VLOOKUP(AE174,I162:Q169,4)</f>
        <v>#REF!</v>
      </c>
      <c r="AG176" s="29" t="e">
        <f>VLOOKUP(AE174,I162:Q169,5)</f>
        <v>#REF!</v>
      </c>
      <c r="AH176" s="29" t="e">
        <f>VLOOKUP(AE174,I162:Q169,6)</f>
        <v>#REF!</v>
      </c>
      <c r="AI176" s="30" t="e">
        <f>VLOOKUP(AE174,I162:Q169,7)</f>
        <v>#REF!</v>
      </c>
      <c r="AJ176" s="30" t="e">
        <f>VLOOKUP(AE174,I162:Q169,8)</f>
        <v>#REF!</v>
      </c>
      <c r="AK176" s="30" t="e">
        <f>VLOOKUP(AE174,I162:Q169,9)</f>
        <v>#REF!</v>
      </c>
      <c r="AL176" s="29" t="e">
        <f>VLOOKUP(AL174,I162:Q169,3)</f>
        <v>#REF!</v>
      </c>
      <c r="AM176" s="29" t="e">
        <f>VLOOKUP(AL174,I162:Q169,4)</f>
        <v>#REF!</v>
      </c>
      <c r="AN176" s="29" t="e">
        <f>VLOOKUP(AL174,I162:Q169,5)</f>
        <v>#REF!</v>
      </c>
      <c r="AO176" s="29" t="e">
        <f>VLOOKUP(AL174,I162:Q169,6)</f>
        <v>#REF!</v>
      </c>
      <c r="AP176" s="30" t="e">
        <f>VLOOKUP(AL174,I162:Q169,7)</f>
        <v>#REF!</v>
      </c>
      <c r="AQ176" s="30" t="e">
        <f>VLOOKUP(AL174,I162:Q169,8)</f>
        <v>#REF!</v>
      </c>
      <c r="AR176" s="30" t="e">
        <f>VLOOKUP(AL174,I162:Q169,9)</f>
        <v>#REF!</v>
      </c>
      <c r="AS176" s="29" t="e">
        <f>VLOOKUP(AS174,I162:Q169,3)</f>
        <v>#REF!</v>
      </c>
      <c r="AT176" s="29" t="e">
        <f>VLOOKUP(AS174,I162:Q169,4)</f>
        <v>#REF!</v>
      </c>
      <c r="AU176" s="29" t="e">
        <f>VLOOKUP(AS174,I162:Q169,5)</f>
        <v>#REF!</v>
      </c>
      <c r="AV176" s="29" t="e">
        <f>VLOOKUP(AS174,I162:Q169,6)</f>
        <v>#REF!</v>
      </c>
      <c r="AW176" s="30" t="e">
        <f>VLOOKUP(AS174,I162:Q169,7)</f>
        <v>#REF!</v>
      </c>
      <c r="AX176" s="30" t="e">
        <f>VLOOKUP(AS174,I162:Q169,8)</f>
        <v>#REF!</v>
      </c>
      <c r="AY176" s="30" t="e">
        <f>VLOOKUP(AS174,I162:Q169,9)</f>
        <v>#REF!</v>
      </c>
      <c r="AZ176" s="29" t="e">
        <f t="shared" ref="AZ176" si="2878">C176</f>
        <v>#REF!</v>
      </c>
      <c r="BA176" s="29" t="e">
        <f t="shared" ref="BA176" si="2879">D176</f>
        <v>#REF!</v>
      </c>
      <c r="BB176" s="29" t="e">
        <f t="shared" ref="BB176" si="2880">E176</f>
        <v>#REF!</v>
      </c>
      <c r="BC176" s="29" t="e">
        <f t="shared" ref="BC176" si="2881">F176</f>
        <v>#REF!</v>
      </c>
      <c r="BD176" s="29" t="e">
        <f t="shared" ref="BD176" si="2882">G176</f>
        <v>#REF!</v>
      </c>
      <c r="BE176" s="29" t="e">
        <f t="shared" ref="BE176" si="2883">H176</f>
        <v>#REF!</v>
      </c>
      <c r="BF176" s="29" t="e">
        <f t="shared" ref="BF176" si="2884">I176</f>
        <v>#REF!</v>
      </c>
      <c r="BG176" s="29" t="e">
        <f t="shared" ref="BG176" si="2885">J176</f>
        <v>#REF!</v>
      </c>
      <c r="BH176" s="29" t="e">
        <f t="shared" ref="BH176" si="2886">K176</f>
        <v>#REF!</v>
      </c>
      <c r="BI176" s="29" t="e">
        <f t="shared" ref="BI176" si="2887">L176</f>
        <v>#REF!</v>
      </c>
      <c r="BJ176" s="29" t="e">
        <f t="shared" ref="BJ176" si="2888">M176</f>
        <v>#REF!</v>
      </c>
      <c r="BK176" s="29" t="e">
        <f t="shared" ref="BK176" si="2889">N176</f>
        <v>#REF!</v>
      </c>
      <c r="BL176" s="29" t="e">
        <f t="shared" ref="BL176" si="2890">O176</f>
        <v>#REF!</v>
      </c>
      <c r="BM176" s="29" t="e">
        <f t="shared" ref="BM176" si="2891">P176</f>
        <v>#REF!</v>
      </c>
      <c r="BN176" s="29" t="e">
        <f t="shared" ref="BN176" si="2892">Q176</f>
        <v>#REF!</v>
      </c>
      <c r="BO176" s="29" t="e">
        <f t="shared" ref="BO176" si="2893">R176</f>
        <v>#REF!</v>
      </c>
      <c r="BP176" s="29" t="e">
        <f t="shared" ref="BP176" si="2894">S176</f>
        <v>#REF!</v>
      </c>
      <c r="BQ176" s="29" t="e">
        <f t="shared" ref="BQ176" si="2895">T176</f>
        <v>#REF!</v>
      </c>
      <c r="BR176" s="29" t="e">
        <f t="shared" ref="BR176" si="2896">U176</f>
        <v>#REF!</v>
      </c>
      <c r="BS176" s="29" t="e">
        <f t="shared" ref="BS176" si="2897">V176</f>
        <v>#REF!</v>
      </c>
      <c r="BT176" s="29" t="e">
        <f t="shared" ref="BT176" si="2898">W176</f>
        <v>#REF!</v>
      </c>
      <c r="BU176" s="29" t="e">
        <f t="shared" ref="BU176" si="2899">X176</f>
        <v>#REF!</v>
      </c>
      <c r="BV176" s="29" t="e">
        <f t="shared" ref="BV176" si="2900">Y176</f>
        <v>#REF!</v>
      </c>
      <c r="BW176" s="29" t="e">
        <f t="shared" ref="BW176" si="2901">Z176</f>
        <v>#REF!</v>
      </c>
      <c r="BX176" s="29" t="e">
        <f t="shared" ref="BX176" si="2902">AA176</f>
        <v>#REF!</v>
      </c>
      <c r="BY176" s="29" t="e">
        <f t="shared" ref="BY176" si="2903">AB176</f>
        <v>#REF!</v>
      </c>
      <c r="BZ176" s="29" t="e">
        <f t="shared" ref="BZ176" si="2904">AC176</f>
        <v>#REF!</v>
      </c>
      <c r="CA176" s="29" t="e">
        <f t="shared" ref="CA176" si="2905">AD176</f>
        <v>#REF!</v>
      </c>
      <c r="CB176" s="29" t="e">
        <f t="shared" ref="CB176" si="2906">AE176</f>
        <v>#REF!</v>
      </c>
      <c r="CC176" s="29" t="e">
        <f t="shared" ref="CC176" si="2907">AF176</f>
        <v>#REF!</v>
      </c>
      <c r="CD176" s="29" t="e">
        <f t="shared" ref="CD176" si="2908">AG176</f>
        <v>#REF!</v>
      </c>
      <c r="CE176" s="29" t="e">
        <f t="shared" ref="CE176" si="2909">AH176</f>
        <v>#REF!</v>
      </c>
      <c r="CF176" s="29" t="e">
        <f t="shared" ref="CF176" si="2910">AI176</f>
        <v>#REF!</v>
      </c>
      <c r="CG176" s="29" t="e">
        <f t="shared" ref="CG176" si="2911">AJ176</f>
        <v>#REF!</v>
      </c>
      <c r="CH176" s="29" t="e">
        <f t="shared" ref="CH176" si="2912">AK176</f>
        <v>#REF!</v>
      </c>
      <c r="CI176" s="29" t="e">
        <f t="shared" ref="CI176" si="2913">AL176</f>
        <v>#REF!</v>
      </c>
      <c r="CJ176" s="29" t="e">
        <f t="shared" ref="CJ176" si="2914">AM176</f>
        <v>#REF!</v>
      </c>
      <c r="CK176" s="29" t="e">
        <f t="shared" ref="CK176" si="2915">AN176</f>
        <v>#REF!</v>
      </c>
      <c r="CL176" s="29" t="e">
        <f t="shared" ref="CL176" si="2916">AO176</f>
        <v>#REF!</v>
      </c>
      <c r="CM176" s="29" t="e">
        <f t="shared" ref="CM176" si="2917">AP176</f>
        <v>#REF!</v>
      </c>
      <c r="CN176" s="29" t="e">
        <f t="shared" ref="CN176" si="2918">AQ176</f>
        <v>#REF!</v>
      </c>
      <c r="CO176" s="29" t="e">
        <f t="shared" ref="CO176" si="2919">AR176</f>
        <v>#REF!</v>
      </c>
      <c r="CP176" s="29" t="e">
        <f t="shared" ref="CP176" si="2920">AS176</f>
        <v>#REF!</v>
      </c>
      <c r="CQ176" s="29" t="e">
        <f t="shared" ref="CQ176" si="2921">AT176</f>
        <v>#REF!</v>
      </c>
      <c r="CR176" s="29" t="e">
        <f t="shared" ref="CR176" si="2922">AU176</f>
        <v>#REF!</v>
      </c>
      <c r="CS176" s="29" t="e">
        <f t="shared" ref="CS176" si="2923">AV176</f>
        <v>#REF!</v>
      </c>
      <c r="CT176" s="29" t="e">
        <f t="shared" ref="CT176" si="2924">AW176</f>
        <v>#REF!</v>
      </c>
      <c r="CU176" s="29" t="e">
        <f t="shared" ref="CU176" si="2925">AX176</f>
        <v>#REF!</v>
      </c>
      <c r="CV176" s="29" t="e">
        <f t="shared" ref="CV176" si="2926">AY176</f>
        <v>#REF!</v>
      </c>
      <c r="CW176" s="29" t="e">
        <f t="shared" ref="CW176" si="2927">AZ176</f>
        <v>#REF!</v>
      </c>
      <c r="CX176" s="29" t="e">
        <f t="shared" ref="CX176" si="2928">BA176</f>
        <v>#REF!</v>
      </c>
      <c r="CY176" s="29" t="e">
        <f t="shared" ref="CY176" si="2929">BB176</f>
        <v>#REF!</v>
      </c>
      <c r="CZ176" s="29" t="e">
        <f t="shared" ref="CZ176" si="2930">BC176</f>
        <v>#REF!</v>
      </c>
      <c r="DA176" s="29" t="e">
        <f t="shared" ref="DA176" si="2931">BD176</f>
        <v>#REF!</v>
      </c>
      <c r="DB176" s="29" t="e">
        <f t="shared" ref="DB176" si="2932">BE176</f>
        <v>#REF!</v>
      </c>
      <c r="DC176" s="29" t="e">
        <f t="shared" ref="DC176" si="2933">BF176</f>
        <v>#REF!</v>
      </c>
      <c r="DD176" s="29" t="e">
        <f t="shared" ref="DD176" si="2934">BG176</f>
        <v>#REF!</v>
      </c>
      <c r="DE176" s="29" t="e">
        <f t="shared" ref="DE176" si="2935">BH176</f>
        <v>#REF!</v>
      </c>
      <c r="DF176" s="29" t="e">
        <f t="shared" ref="DF176" si="2936">BI176</f>
        <v>#REF!</v>
      </c>
      <c r="DG176" s="29" t="e">
        <f t="shared" ref="DG176" si="2937">BJ176</f>
        <v>#REF!</v>
      </c>
      <c r="DH176" s="29" t="e">
        <f t="shared" ref="DH176" si="2938">BK176</f>
        <v>#REF!</v>
      </c>
      <c r="DI176" s="29" t="e">
        <f t="shared" ref="DI176" si="2939">BL176</f>
        <v>#REF!</v>
      </c>
      <c r="DJ176" s="29" t="e">
        <f t="shared" ref="DJ176" si="2940">BM176</f>
        <v>#REF!</v>
      </c>
      <c r="DK176" s="29" t="e">
        <f t="shared" ref="DK176" si="2941">BN176</f>
        <v>#REF!</v>
      </c>
      <c r="DL176" s="29" t="e">
        <f t="shared" ref="DL176" si="2942">BO176</f>
        <v>#REF!</v>
      </c>
      <c r="DM176" s="29" t="e">
        <f t="shared" ref="DM176" si="2943">BP176</f>
        <v>#REF!</v>
      </c>
      <c r="DN176" s="29" t="e">
        <f t="shared" ref="DN176" si="2944">BQ176</f>
        <v>#REF!</v>
      </c>
      <c r="DO176" s="29" t="e">
        <f t="shared" ref="DO176" si="2945">BR176</f>
        <v>#REF!</v>
      </c>
      <c r="DP176" s="29" t="e">
        <f t="shared" ref="DP176" si="2946">BS176</f>
        <v>#REF!</v>
      </c>
      <c r="DQ176" s="29" t="e">
        <f t="shared" ref="DQ176" si="2947">BT176</f>
        <v>#REF!</v>
      </c>
      <c r="DR176" s="29" t="e">
        <f t="shared" ref="DR176" si="2948">BU176</f>
        <v>#REF!</v>
      </c>
      <c r="DS176" s="29" t="e">
        <f t="shared" ref="DS176" si="2949">BV176</f>
        <v>#REF!</v>
      </c>
      <c r="DT176" s="29" t="e">
        <f t="shared" ref="DT176" si="2950">BW176</f>
        <v>#REF!</v>
      </c>
      <c r="DU176" s="29" t="e">
        <f t="shared" ref="DU176" si="2951">BX176</f>
        <v>#REF!</v>
      </c>
      <c r="DV176" s="29" t="e">
        <f t="shared" ref="DV176" si="2952">BY176</f>
        <v>#REF!</v>
      </c>
      <c r="DW176" s="29" t="e">
        <f t="shared" ref="DW176" si="2953">BZ176</f>
        <v>#REF!</v>
      </c>
      <c r="DX176" s="29" t="e">
        <f t="shared" ref="DX176" si="2954">CA176</f>
        <v>#REF!</v>
      </c>
      <c r="DY176" s="29" t="e">
        <f t="shared" ref="DY176" si="2955">CB176</f>
        <v>#REF!</v>
      </c>
      <c r="DZ176" s="29" t="e">
        <f t="shared" ref="DZ176" si="2956">CC176</f>
        <v>#REF!</v>
      </c>
      <c r="EA176" s="29" t="e">
        <f t="shared" ref="EA176" si="2957">CD176</f>
        <v>#REF!</v>
      </c>
      <c r="EB176" s="29" t="e">
        <f t="shared" ref="EB176" si="2958">CE176</f>
        <v>#REF!</v>
      </c>
      <c r="EC176" s="29" t="e">
        <f t="shared" ref="EC176" si="2959">CF176</f>
        <v>#REF!</v>
      </c>
      <c r="ED176" s="29" t="e">
        <f t="shared" ref="ED176" si="2960">CG176</f>
        <v>#REF!</v>
      </c>
      <c r="EE176" s="29" t="e">
        <f t="shared" ref="EE176" si="2961">CH176</f>
        <v>#REF!</v>
      </c>
      <c r="EF176" s="29" t="e">
        <f t="shared" ref="EF176" si="2962">CI176</f>
        <v>#REF!</v>
      </c>
      <c r="EG176" s="29" t="e">
        <f t="shared" ref="EG176" si="2963">CJ176</f>
        <v>#REF!</v>
      </c>
      <c r="EH176" s="29" t="e">
        <f t="shared" ref="EH176" si="2964">CK176</f>
        <v>#REF!</v>
      </c>
      <c r="EI176" s="29" t="e">
        <f t="shared" ref="EI176" si="2965">CL176</f>
        <v>#REF!</v>
      </c>
      <c r="EJ176" s="29" t="e">
        <f t="shared" ref="EJ176" si="2966">CM176</f>
        <v>#REF!</v>
      </c>
      <c r="EK176" s="29" t="e">
        <f t="shared" ref="EK176" si="2967">CN176</f>
        <v>#REF!</v>
      </c>
      <c r="EL176" s="29" t="e">
        <f t="shared" ref="EL176" si="2968">CO176</f>
        <v>#REF!</v>
      </c>
      <c r="EM176" s="29" t="e">
        <f t="shared" ref="EM176" si="2969">CP176</f>
        <v>#REF!</v>
      </c>
      <c r="EN176" s="29" t="e">
        <f t="shared" ref="EN176" si="2970">CQ176</f>
        <v>#REF!</v>
      </c>
      <c r="EO176" s="29" t="e">
        <f t="shared" ref="EO176" si="2971">CR176</f>
        <v>#REF!</v>
      </c>
      <c r="EP176" s="29" t="e">
        <f t="shared" ref="EP176" si="2972">CS176</f>
        <v>#REF!</v>
      </c>
      <c r="EQ176" s="29" t="e">
        <f t="shared" ref="EQ176" si="2973">CT176</f>
        <v>#REF!</v>
      </c>
      <c r="ER176" s="29" t="e">
        <f t="shared" ref="ER176" si="2974">CU176</f>
        <v>#REF!</v>
      </c>
      <c r="ES176" s="29" t="e">
        <f t="shared" ref="ES176" si="2975">CV176</f>
        <v>#REF!</v>
      </c>
      <c r="ET176" s="29" t="e">
        <f t="shared" ref="ET176" si="2976">CW176</f>
        <v>#REF!</v>
      </c>
      <c r="EU176" s="29" t="e">
        <f t="shared" ref="EU176" si="2977">CX176</f>
        <v>#REF!</v>
      </c>
      <c r="EV176" s="29" t="e">
        <f t="shared" ref="EV176" si="2978">CY176</f>
        <v>#REF!</v>
      </c>
      <c r="EW176" s="29" t="e">
        <f t="shared" ref="EW176" si="2979">CZ176</f>
        <v>#REF!</v>
      </c>
      <c r="EX176" s="29" t="e">
        <f t="shared" ref="EX176" si="2980">DA176</f>
        <v>#REF!</v>
      </c>
      <c r="EY176" s="29" t="e">
        <f t="shared" ref="EY176" si="2981">DB176</f>
        <v>#REF!</v>
      </c>
      <c r="EZ176" s="29" t="e">
        <f t="shared" ref="EZ176" si="2982">DC176</f>
        <v>#REF!</v>
      </c>
      <c r="FA176" s="29" t="e">
        <f t="shared" ref="FA176" si="2983">DD176</f>
        <v>#REF!</v>
      </c>
      <c r="FB176" s="29" t="e">
        <f t="shared" ref="FB176" si="2984">DE176</f>
        <v>#REF!</v>
      </c>
      <c r="FC176" s="29" t="e">
        <f t="shared" ref="FC176" si="2985">DF176</f>
        <v>#REF!</v>
      </c>
      <c r="FD176" s="29" t="e">
        <f t="shared" ref="FD176" si="2986">DG176</f>
        <v>#REF!</v>
      </c>
      <c r="FE176" s="29" t="e">
        <f t="shared" ref="FE176" si="2987">DH176</f>
        <v>#REF!</v>
      </c>
      <c r="FF176" s="29" t="e">
        <f t="shared" ref="FF176" si="2988">DI176</f>
        <v>#REF!</v>
      </c>
      <c r="FG176" s="29" t="e">
        <f t="shared" ref="FG176" si="2989">DJ176</f>
        <v>#REF!</v>
      </c>
      <c r="FH176" s="29" t="e">
        <f t="shared" ref="FH176" si="2990">DK176</f>
        <v>#REF!</v>
      </c>
      <c r="FI176" s="29" t="e">
        <f t="shared" ref="FI176" si="2991">DL176</f>
        <v>#REF!</v>
      </c>
      <c r="FJ176" s="29" t="e">
        <f t="shared" ref="FJ176" si="2992">DM176</f>
        <v>#REF!</v>
      </c>
      <c r="FK176" s="29" t="e">
        <f t="shared" ref="FK176" si="2993">DN176</f>
        <v>#REF!</v>
      </c>
      <c r="FL176" s="29" t="e">
        <f t="shared" ref="FL176" si="2994">DO176</f>
        <v>#REF!</v>
      </c>
      <c r="FM176" s="29" t="e">
        <f t="shared" ref="FM176" si="2995">DP176</f>
        <v>#REF!</v>
      </c>
      <c r="FN176" s="29" t="e">
        <f t="shared" ref="FN176" si="2996">DQ176</f>
        <v>#REF!</v>
      </c>
      <c r="FO176" s="29" t="e">
        <f t="shared" ref="FO176" si="2997">DR176</f>
        <v>#REF!</v>
      </c>
      <c r="FP176" s="29" t="e">
        <f t="shared" ref="FP176" si="2998">DS176</f>
        <v>#REF!</v>
      </c>
      <c r="FQ176" s="29" t="e">
        <f t="shared" ref="FQ176" si="2999">DT176</f>
        <v>#REF!</v>
      </c>
      <c r="FR176" s="29" t="e">
        <f t="shared" ref="FR176" si="3000">DU176</f>
        <v>#REF!</v>
      </c>
      <c r="FS176" s="29" t="e">
        <f t="shared" ref="FS176" si="3001">DV176</f>
        <v>#REF!</v>
      </c>
      <c r="FT176" s="29" t="e">
        <f t="shared" ref="FT176" si="3002">DW176</f>
        <v>#REF!</v>
      </c>
      <c r="FU176" s="29" t="e">
        <f t="shared" ref="FU176" si="3003">DX176</f>
        <v>#REF!</v>
      </c>
      <c r="FV176" s="29" t="e">
        <f t="shared" ref="FV176" si="3004">DY176</f>
        <v>#REF!</v>
      </c>
      <c r="FW176" s="29" t="e">
        <f t="shared" ref="FW176" si="3005">DZ176</f>
        <v>#REF!</v>
      </c>
      <c r="FX176" s="29" t="e">
        <f t="shared" ref="FX176" si="3006">EA176</f>
        <v>#REF!</v>
      </c>
      <c r="FY176" s="29" t="e">
        <f t="shared" ref="FY176" si="3007">EB176</f>
        <v>#REF!</v>
      </c>
      <c r="FZ176" s="29" t="e">
        <f t="shared" ref="FZ176" si="3008">EC176</f>
        <v>#REF!</v>
      </c>
      <c r="GA176" s="29" t="e">
        <f t="shared" ref="GA176" si="3009">ED176</f>
        <v>#REF!</v>
      </c>
      <c r="GB176" s="29" t="e">
        <f t="shared" ref="GB176" si="3010">EE176</f>
        <v>#REF!</v>
      </c>
      <c r="GC176" s="29" t="e">
        <f t="shared" ref="GC176" si="3011">EF176</f>
        <v>#REF!</v>
      </c>
      <c r="GD176" s="29" t="e">
        <f t="shared" ref="GD176" si="3012">EG176</f>
        <v>#REF!</v>
      </c>
      <c r="GE176" s="29" t="e">
        <f t="shared" ref="GE176" si="3013">EH176</f>
        <v>#REF!</v>
      </c>
      <c r="GF176" s="29" t="e">
        <f t="shared" ref="GF176" si="3014">EI176</f>
        <v>#REF!</v>
      </c>
      <c r="GG176" s="29" t="e">
        <f t="shared" ref="GG176" si="3015">EJ176</f>
        <v>#REF!</v>
      </c>
      <c r="GH176" s="29" t="e">
        <f t="shared" ref="GH176" si="3016">EK176</f>
        <v>#REF!</v>
      </c>
      <c r="GI176" s="29" t="e">
        <f t="shared" ref="GI176" si="3017">EL176</f>
        <v>#REF!</v>
      </c>
      <c r="GJ176" s="29" t="e">
        <f t="shared" ref="GJ176" si="3018">EM176</f>
        <v>#REF!</v>
      </c>
      <c r="GK176" s="29" t="e">
        <f t="shared" ref="GK176" si="3019">EN176</f>
        <v>#REF!</v>
      </c>
      <c r="GL176" s="29" t="e">
        <f t="shared" ref="GL176" si="3020">EO176</f>
        <v>#REF!</v>
      </c>
      <c r="GM176" s="29" t="e">
        <f t="shared" ref="GM176" si="3021">EP176</f>
        <v>#REF!</v>
      </c>
      <c r="GN176" s="29" t="e">
        <f t="shared" ref="GN176" si="3022">EQ176</f>
        <v>#REF!</v>
      </c>
      <c r="GO176" s="29" t="e">
        <f t="shared" ref="GO176" si="3023">ER176</f>
        <v>#REF!</v>
      </c>
      <c r="GP176" s="29" t="e">
        <f t="shared" ref="GP176" si="3024">ES176</f>
        <v>#REF!</v>
      </c>
      <c r="GQ176" s="29" t="e">
        <f t="shared" ref="GQ176" si="3025">ET176</f>
        <v>#REF!</v>
      </c>
      <c r="GR176" s="29" t="e">
        <f t="shared" ref="GR176" si="3026">EU176</f>
        <v>#REF!</v>
      </c>
      <c r="GS176" s="29" t="e">
        <f t="shared" ref="GS176" si="3027">EV176</f>
        <v>#REF!</v>
      </c>
      <c r="GT176" s="29" t="e">
        <f t="shared" ref="GT176" si="3028">EW176</f>
        <v>#REF!</v>
      </c>
      <c r="GU176" s="29" t="e">
        <f t="shared" ref="GU176" si="3029">EX176</f>
        <v>#REF!</v>
      </c>
      <c r="GV176" s="29" t="e">
        <f t="shared" ref="GV176" si="3030">EY176</f>
        <v>#REF!</v>
      </c>
      <c r="GW176" s="29" t="e">
        <f t="shared" ref="GW176" si="3031">EZ176</f>
        <v>#REF!</v>
      </c>
      <c r="GX176" s="29" t="e">
        <f t="shared" ref="GX176" si="3032">FA176</f>
        <v>#REF!</v>
      </c>
      <c r="GY176" s="29" t="e">
        <f t="shared" ref="GY176" si="3033">FB176</f>
        <v>#REF!</v>
      </c>
      <c r="GZ176" s="29" t="e">
        <f t="shared" ref="GZ176" si="3034">FC176</f>
        <v>#REF!</v>
      </c>
      <c r="HA176" s="29" t="e">
        <f t="shared" ref="HA176" si="3035">FD176</f>
        <v>#REF!</v>
      </c>
      <c r="HB176" s="29" t="e">
        <f t="shared" ref="HB176" si="3036">FE176</f>
        <v>#REF!</v>
      </c>
      <c r="HC176" s="29" t="e">
        <f t="shared" ref="HC176" si="3037">FF176</f>
        <v>#REF!</v>
      </c>
      <c r="HD176" s="29" t="e">
        <f t="shared" ref="HD176" si="3038">FG176</f>
        <v>#REF!</v>
      </c>
      <c r="HE176" s="29" t="e">
        <f t="shared" ref="HE176" si="3039">FH176</f>
        <v>#REF!</v>
      </c>
      <c r="HF176" s="29" t="e">
        <f t="shared" ref="HF176" si="3040">FI176</f>
        <v>#REF!</v>
      </c>
      <c r="HG176" s="29" t="e">
        <f t="shared" ref="HG176" si="3041">FJ176</f>
        <v>#REF!</v>
      </c>
      <c r="HH176" s="29" t="e">
        <f t="shared" ref="HH176" si="3042">FK176</f>
        <v>#REF!</v>
      </c>
      <c r="HI176" s="29" t="e">
        <f t="shared" ref="HI176" si="3043">FL176</f>
        <v>#REF!</v>
      </c>
      <c r="HJ176" s="29" t="e">
        <f t="shared" ref="HJ176" si="3044">FM176</f>
        <v>#REF!</v>
      </c>
      <c r="HK176" s="29" t="e">
        <f t="shared" ref="HK176" si="3045">FN176</f>
        <v>#REF!</v>
      </c>
      <c r="HL176" s="31" t="s">
        <v>10</v>
      </c>
    </row>
    <row r="177" spans="1:220" ht="21.75" thickBot="1"/>
    <row r="178" spans="1:220" ht="21.75" thickBot="1">
      <c r="J178" t="e">
        <f>#REF!</f>
        <v>#REF!</v>
      </c>
      <c r="K178" s="22" t="e">
        <f>#REF!</f>
        <v>#REF!</v>
      </c>
      <c r="L178" s="22" t="e">
        <f>#REF!</f>
        <v>#REF!</v>
      </c>
      <c r="M178" s="22" t="e">
        <f>#REF!</f>
        <v>#REF!</v>
      </c>
      <c r="N178" s="22" t="e">
        <f>#REF!</f>
        <v>#REF!</v>
      </c>
      <c r="O178" s="23" t="e">
        <f>#REF!</f>
        <v>#REF!</v>
      </c>
      <c r="P178" s="24" t="e">
        <f>#REF!</f>
        <v>#REF!</v>
      </c>
      <c r="Q178" s="25" t="e">
        <f>#REF!</f>
        <v>#REF!</v>
      </c>
    </row>
    <row r="179" spans="1:220" ht="21.75" thickBot="1">
      <c r="I179" s="19">
        <v>1</v>
      </c>
      <c r="J179" s="14" t="e">
        <f>#REF!</f>
        <v>#REF!</v>
      </c>
      <c r="K179" s="22" t="e">
        <f>#REF!</f>
        <v>#REF!</v>
      </c>
      <c r="L179" s="22" t="e">
        <f>#REF!</f>
        <v>#REF!</v>
      </c>
      <c r="M179" s="22" t="e">
        <f>#REF!</f>
        <v>#REF!</v>
      </c>
      <c r="N179" s="22" t="e">
        <f>#REF!</f>
        <v>#REF!</v>
      </c>
      <c r="O179" s="26" t="e">
        <f>#REF!</f>
        <v>#REF!</v>
      </c>
      <c r="P179" s="26" t="e">
        <f>#REF!</f>
        <v>#REF!</v>
      </c>
      <c r="Q179" s="26" t="e">
        <f>#REF!</f>
        <v>#REF!</v>
      </c>
    </row>
    <row r="180" spans="1:220" ht="21.75" thickBot="1">
      <c r="I180" s="19">
        <v>2</v>
      </c>
      <c r="J180" s="14" t="e">
        <f>#REF!</f>
        <v>#REF!</v>
      </c>
      <c r="K180" s="22" t="e">
        <f>#REF!</f>
        <v>#REF!</v>
      </c>
      <c r="L180" s="22" t="e">
        <f>#REF!</f>
        <v>#REF!</v>
      </c>
      <c r="M180" s="22" t="e">
        <f>#REF!</f>
        <v>#REF!</v>
      </c>
      <c r="N180" s="22" t="e">
        <f>#REF!</f>
        <v>#REF!</v>
      </c>
      <c r="O180" s="26" t="e">
        <f>#REF!</f>
        <v>#REF!</v>
      </c>
      <c r="P180" s="26" t="e">
        <f>#REF!</f>
        <v>#REF!</v>
      </c>
      <c r="Q180" s="26" t="e">
        <f>#REF!</f>
        <v>#REF!</v>
      </c>
    </row>
    <row r="181" spans="1:220" ht="21.75" thickBot="1">
      <c r="I181" s="19">
        <v>3</v>
      </c>
      <c r="J181" s="14" t="e">
        <f>#REF!</f>
        <v>#REF!</v>
      </c>
      <c r="K181" s="22" t="e">
        <f>#REF!</f>
        <v>#REF!</v>
      </c>
      <c r="L181" s="22" t="e">
        <f>#REF!</f>
        <v>#REF!</v>
      </c>
      <c r="M181" s="22" t="e">
        <f>#REF!</f>
        <v>#REF!</v>
      </c>
      <c r="N181" s="22" t="e">
        <f>#REF!</f>
        <v>#REF!</v>
      </c>
      <c r="O181" s="26" t="e">
        <f>#REF!</f>
        <v>#REF!</v>
      </c>
      <c r="P181" s="26" t="e">
        <f>#REF!</f>
        <v>#REF!</v>
      </c>
      <c r="Q181" s="26" t="e">
        <f>#REF!</f>
        <v>#REF!</v>
      </c>
    </row>
    <row r="182" spans="1:220" ht="21.75" thickBot="1">
      <c r="I182" s="19">
        <v>4</v>
      </c>
      <c r="J182" s="14" t="e">
        <f>#REF!</f>
        <v>#REF!</v>
      </c>
      <c r="K182" s="22" t="e">
        <f>#REF!</f>
        <v>#REF!</v>
      </c>
      <c r="L182" s="22" t="e">
        <f>#REF!</f>
        <v>#REF!</v>
      </c>
      <c r="M182" s="22" t="e">
        <f>#REF!</f>
        <v>#REF!</v>
      </c>
      <c r="N182" s="22" t="e">
        <f>#REF!</f>
        <v>#REF!</v>
      </c>
      <c r="O182" s="26" t="e">
        <f>#REF!</f>
        <v>#REF!</v>
      </c>
      <c r="P182" s="26" t="e">
        <f>#REF!</f>
        <v>#REF!</v>
      </c>
      <c r="Q182" s="26" t="e">
        <f>#REF!</f>
        <v>#REF!</v>
      </c>
    </row>
    <row r="183" spans="1:220" ht="24" thickBot="1">
      <c r="C183" s="10" t="s">
        <v>9</v>
      </c>
      <c r="D183" s="137" t="e">
        <f>#REF!</f>
        <v>#REF!</v>
      </c>
      <c r="E183" s="138"/>
      <c r="I183" s="19">
        <v>5</v>
      </c>
      <c r="J183" s="14" t="e">
        <f>#REF!</f>
        <v>#REF!</v>
      </c>
      <c r="K183" s="22" t="e">
        <f>#REF!</f>
        <v>#REF!</v>
      </c>
      <c r="L183" s="22" t="e">
        <f>#REF!</f>
        <v>#REF!</v>
      </c>
      <c r="M183" s="22" t="e">
        <f>#REF!</f>
        <v>#REF!</v>
      </c>
      <c r="N183" s="22" t="e">
        <f>#REF!</f>
        <v>#REF!</v>
      </c>
      <c r="O183" s="26" t="e">
        <f>#REF!</f>
        <v>#REF!</v>
      </c>
      <c r="P183" s="26" t="e">
        <f>#REF!</f>
        <v>#REF!</v>
      </c>
      <c r="Q183" s="26" t="e">
        <f>#REF!</f>
        <v>#REF!</v>
      </c>
    </row>
    <row r="184" spans="1:220" ht="21.75" thickBot="1">
      <c r="C184" s="12"/>
      <c r="D184" s="12"/>
      <c r="E184" s="12"/>
      <c r="F184" s="12"/>
      <c r="I184" s="19">
        <v>6</v>
      </c>
      <c r="J184" s="14" t="str">
        <f t="shared" ref="J184:J185" si="3046">IF(I184=5,"الخميس",IF(I184=4,"الأربعاء",IF(I184=3,"الثلاثاء",IF(I184=2,"الإثنين",IF(I184=1,"الأحد",IF(I184=6,"الجمعة",IF(I184=7,"السبت")))))))</f>
        <v>الجمعة</v>
      </c>
      <c r="K184" s="22"/>
      <c r="L184" s="22"/>
      <c r="M184" s="22"/>
      <c r="N184" s="22"/>
      <c r="O184" s="26"/>
      <c r="P184" s="26"/>
      <c r="Q184" s="26"/>
    </row>
    <row r="185" spans="1:220" ht="27" thickBot="1">
      <c r="C185" s="104" t="s">
        <v>12</v>
      </c>
      <c r="D185" s="21"/>
      <c r="E185" s="21"/>
      <c r="F185" s="105"/>
      <c r="G185" s="18">
        <f>(COUNTA(C192:HK192))-(COUNTIF(C192:HK192,0))</f>
        <v>217</v>
      </c>
      <c r="I185" s="20">
        <v>7</v>
      </c>
      <c r="J185" s="14" t="str">
        <f t="shared" si="3046"/>
        <v>السبت</v>
      </c>
      <c r="K185" s="22"/>
      <c r="L185" s="22"/>
      <c r="M185" s="22"/>
      <c r="N185" s="22"/>
      <c r="O185" s="26"/>
      <c r="P185" s="26"/>
      <c r="Q185" s="26"/>
    </row>
    <row r="186" spans="1:220" ht="21.75" thickBot="1">
      <c r="I186" s="15"/>
      <c r="J186" s="15"/>
    </row>
    <row r="187" spans="1:220">
      <c r="C187" s="139" t="e">
        <f>DAY(C188)</f>
        <v>#REF!</v>
      </c>
      <c r="D187" s="140"/>
      <c r="E187" s="141"/>
      <c r="F187" s="141"/>
      <c r="G187" s="141"/>
      <c r="H187" s="141"/>
      <c r="I187" s="142"/>
      <c r="J187" s="139" t="e">
        <f>DAY(J188)</f>
        <v>#REF!</v>
      </c>
      <c r="K187" s="140"/>
      <c r="L187" s="141"/>
      <c r="M187" s="141"/>
      <c r="N187" s="141"/>
      <c r="O187" s="141"/>
      <c r="P187" s="142"/>
      <c r="Q187" s="139" t="e">
        <f>DAY(Q188)</f>
        <v>#REF!</v>
      </c>
      <c r="R187" s="140"/>
      <c r="S187" s="141"/>
      <c r="T187" s="141"/>
      <c r="U187" s="141"/>
      <c r="V187" s="141"/>
      <c r="W187" s="142"/>
      <c r="X187" s="139" t="e">
        <f>DAY(X188)</f>
        <v>#REF!</v>
      </c>
      <c r="Y187" s="140"/>
      <c r="Z187" s="141"/>
      <c r="AA187" s="141"/>
      <c r="AB187" s="141"/>
      <c r="AC187" s="141"/>
      <c r="AD187" s="142"/>
      <c r="AE187" s="139" t="e">
        <f t="shared" ref="AE187" si="3047">DAY(AE188)</f>
        <v>#REF!</v>
      </c>
      <c r="AF187" s="140"/>
      <c r="AG187" s="141"/>
      <c r="AH187" s="141"/>
      <c r="AI187" s="141"/>
      <c r="AJ187" s="141"/>
      <c r="AK187" s="142"/>
      <c r="AL187" s="139" t="e">
        <f t="shared" ref="AL187" si="3048">DAY(AL188)</f>
        <v>#REF!</v>
      </c>
      <c r="AM187" s="140"/>
      <c r="AN187" s="141"/>
      <c r="AO187" s="141"/>
      <c r="AP187" s="141"/>
      <c r="AQ187" s="141"/>
      <c r="AR187" s="142"/>
      <c r="AS187" s="139" t="e">
        <f t="shared" ref="AS187" si="3049">DAY(AS188)</f>
        <v>#REF!</v>
      </c>
      <c r="AT187" s="140"/>
      <c r="AU187" s="141"/>
      <c r="AV187" s="141"/>
      <c r="AW187" s="141"/>
      <c r="AX187" s="141"/>
      <c r="AY187" s="142"/>
      <c r="AZ187" s="139" t="e">
        <f t="shared" ref="AZ187" si="3050">DAY(AZ188)</f>
        <v>#REF!</v>
      </c>
      <c r="BA187" s="140"/>
      <c r="BB187" s="141"/>
      <c r="BC187" s="141"/>
      <c r="BD187" s="141"/>
      <c r="BE187" s="141"/>
      <c r="BF187" s="142"/>
      <c r="BG187" s="139" t="e">
        <f t="shared" ref="BG187" si="3051">DAY(BG188)</f>
        <v>#REF!</v>
      </c>
      <c r="BH187" s="140"/>
      <c r="BI187" s="141"/>
      <c r="BJ187" s="141"/>
      <c r="BK187" s="141"/>
      <c r="BL187" s="141"/>
      <c r="BM187" s="142"/>
      <c r="BN187" s="139" t="e">
        <f t="shared" ref="BN187" si="3052">DAY(BN188)</f>
        <v>#REF!</v>
      </c>
      <c r="BO187" s="140"/>
      <c r="BP187" s="141"/>
      <c r="BQ187" s="141"/>
      <c r="BR187" s="141"/>
      <c r="BS187" s="141"/>
      <c r="BT187" s="142"/>
      <c r="BU187" s="139" t="e">
        <f t="shared" ref="BU187" si="3053">DAY(BU188)</f>
        <v>#REF!</v>
      </c>
      <c r="BV187" s="140"/>
      <c r="BW187" s="141"/>
      <c r="BX187" s="141"/>
      <c r="BY187" s="141"/>
      <c r="BZ187" s="141"/>
      <c r="CA187" s="142"/>
      <c r="CB187" s="139" t="e">
        <f t="shared" ref="CB187" si="3054">DAY(CB188)</f>
        <v>#REF!</v>
      </c>
      <c r="CC187" s="140"/>
      <c r="CD187" s="141"/>
      <c r="CE187" s="141"/>
      <c r="CF187" s="141"/>
      <c r="CG187" s="141"/>
      <c r="CH187" s="142"/>
      <c r="CI187" s="139" t="e">
        <f t="shared" ref="CI187" si="3055">DAY(CI188)</f>
        <v>#REF!</v>
      </c>
      <c r="CJ187" s="140"/>
      <c r="CK187" s="141"/>
      <c r="CL187" s="141"/>
      <c r="CM187" s="141"/>
      <c r="CN187" s="141"/>
      <c r="CO187" s="142"/>
      <c r="CP187" s="139" t="e">
        <f t="shared" ref="CP187" si="3056">DAY(CP188)</f>
        <v>#REF!</v>
      </c>
      <c r="CQ187" s="140"/>
      <c r="CR187" s="141"/>
      <c r="CS187" s="141"/>
      <c r="CT187" s="141"/>
      <c r="CU187" s="141"/>
      <c r="CV187" s="142"/>
      <c r="CW187" s="139" t="e">
        <f t="shared" ref="CW187" si="3057">DAY(CW188)</f>
        <v>#REF!</v>
      </c>
      <c r="CX187" s="140"/>
      <c r="CY187" s="141"/>
      <c r="CZ187" s="141"/>
      <c r="DA187" s="141"/>
      <c r="DB187" s="141"/>
      <c r="DC187" s="142"/>
      <c r="DD187" s="139" t="e">
        <f t="shared" ref="DD187" si="3058">DAY(DD188)</f>
        <v>#REF!</v>
      </c>
      <c r="DE187" s="140"/>
      <c r="DF187" s="141"/>
      <c r="DG187" s="141"/>
      <c r="DH187" s="141"/>
      <c r="DI187" s="141"/>
      <c r="DJ187" s="142"/>
      <c r="DK187" s="139" t="e">
        <f t="shared" ref="DK187" si="3059">DAY(DK188)</f>
        <v>#REF!</v>
      </c>
      <c r="DL187" s="140"/>
      <c r="DM187" s="141"/>
      <c r="DN187" s="141"/>
      <c r="DO187" s="141"/>
      <c r="DP187" s="141"/>
      <c r="DQ187" s="142"/>
      <c r="DR187" s="139" t="e">
        <f t="shared" ref="DR187" si="3060">DAY(DR188)</f>
        <v>#REF!</v>
      </c>
      <c r="DS187" s="140"/>
      <c r="DT187" s="141"/>
      <c r="DU187" s="141"/>
      <c r="DV187" s="141"/>
      <c r="DW187" s="141"/>
      <c r="DX187" s="142"/>
      <c r="DY187" s="139" t="e">
        <f t="shared" ref="DY187" si="3061">DAY(DY188)</f>
        <v>#REF!</v>
      </c>
      <c r="DZ187" s="140"/>
      <c r="EA187" s="141"/>
      <c r="EB187" s="141"/>
      <c r="EC187" s="141"/>
      <c r="ED187" s="141"/>
      <c r="EE187" s="142"/>
      <c r="EF187" s="139" t="e">
        <f t="shared" ref="EF187" si="3062">DAY(EF188)</f>
        <v>#REF!</v>
      </c>
      <c r="EG187" s="140"/>
      <c r="EH187" s="141"/>
      <c r="EI187" s="141"/>
      <c r="EJ187" s="141"/>
      <c r="EK187" s="141"/>
      <c r="EL187" s="142"/>
      <c r="EM187" s="139" t="e">
        <f t="shared" ref="EM187" si="3063">DAY(EM188)</f>
        <v>#REF!</v>
      </c>
      <c r="EN187" s="140"/>
      <c r="EO187" s="141"/>
      <c r="EP187" s="141"/>
      <c r="EQ187" s="141"/>
      <c r="ER187" s="141"/>
      <c r="ES187" s="142"/>
      <c r="ET187" s="139" t="e">
        <f t="shared" ref="ET187" si="3064">DAY(ET188)</f>
        <v>#REF!</v>
      </c>
      <c r="EU187" s="140"/>
      <c r="EV187" s="141"/>
      <c r="EW187" s="141"/>
      <c r="EX187" s="141"/>
      <c r="EY187" s="141"/>
      <c r="EZ187" s="142"/>
      <c r="FA187" s="139" t="e">
        <f t="shared" ref="FA187" si="3065">DAY(FA188)</f>
        <v>#REF!</v>
      </c>
      <c r="FB187" s="140"/>
      <c r="FC187" s="141"/>
      <c r="FD187" s="141"/>
      <c r="FE187" s="141"/>
      <c r="FF187" s="141"/>
      <c r="FG187" s="142"/>
      <c r="FH187" s="139" t="e">
        <f t="shared" ref="FH187" si="3066">DAY(FH188)</f>
        <v>#REF!</v>
      </c>
      <c r="FI187" s="140"/>
      <c r="FJ187" s="141"/>
      <c r="FK187" s="141"/>
      <c r="FL187" s="141"/>
      <c r="FM187" s="141"/>
      <c r="FN187" s="142"/>
      <c r="FO187" s="139" t="e">
        <f t="shared" ref="FO187" si="3067">DAY(FO188)</f>
        <v>#REF!</v>
      </c>
      <c r="FP187" s="140"/>
      <c r="FQ187" s="141"/>
      <c r="FR187" s="141"/>
      <c r="FS187" s="141"/>
      <c r="FT187" s="141"/>
      <c r="FU187" s="142"/>
      <c r="FV187" s="139" t="e">
        <f t="shared" ref="FV187" si="3068">DAY(FV188)</f>
        <v>#REF!</v>
      </c>
      <c r="FW187" s="140"/>
      <c r="FX187" s="141"/>
      <c r="FY187" s="141"/>
      <c r="FZ187" s="141"/>
      <c r="GA187" s="141"/>
      <c r="GB187" s="142"/>
      <c r="GC187" s="139" t="e">
        <f t="shared" ref="GC187" si="3069">DAY(GC188)</f>
        <v>#REF!</v>
      </c>
      <c r="GD187" s="140"/>
      <c r="GE187" s="141"/>
      <c r="GF187" s="141"/>
      <c r="GG187" s="141"/>
      <c r="GH187" s="141"/>
      <c r="GI187" s="142"/>
      <c r="GJ187" s="139" t="e">
        <f t="shared" ref="GJ187" si="3070">DAY(GJ188)</f>
        <v>#REF!</v>
      </c>
      <c r="GK187" s="140"/>
      <c r="GL187" s="141"/>
      <c r="GM187" s="141"/>
      <c r="GN187" s="141"/>
      <c r="GO187" s="141"/>
      <c r="GP187" s="142"/>
      <c r="GQ187" s="139" t="e">
        <f t="shared" ref="GQ187" si="3071">DAY(GQ188)</f>
        <v>#REF!</v>
      </c>
      <c r="GR187" s="140"/>
      <c r="GS187" s="141"/>
      <c r="GT187" s="141"/>
      <c r="GU187" s="141"/>
      <c r="GV187" s="141"/>
      <c r="GW187" s="142"/>
      <c r="GX187" s="139" t="e">
        <f t="shared" ref="GX187" si="3072">DAY(GX188)</f>
        <v>#REF!</v>
      </c>
      <c r="GY187" s="140"/>
      <c r="GZ187" s="141"/>
      <c r="HA187" s="141"/>
      <c r="HB187" s="141"/>
      <c r="HC187" s="141"/>
      <c r="HD187" s="142"/>
      <c r="HE187" s="139" t="e">
        <f t="shared" ref="HE187" si="3073">DAY(HE188)</f>
        <v>#REF!</v>
      </c>
      <c r="HF187" s="140"/>
      <c r="HG187" s="141"/>
      <c r="HH187" s="141"/>
      <c r="HI187" s="141"/>
      <c r="HJ187" s="141"/>
      <c r="HK187" s="142"/>
    </row>
    <row r="188" spans="1:220">
      <c r="C188" s="143" t="e">
        <f>#REF!</f>
        <v>#REF!</v>
      </c>
      <c r="D188" s="144"/>
      <c r="E188" s="144"/>
      <c r="F188" s="144"/>
      <c r="G188" s="144"/>
      <c r="H188" s="144"/>
      <c r="I188" s="145"/>
      <c r="J188" s="143" t="e">
        <f>C188+1</f>
        <v>#REF!</v>
      </c>
      <c r="K188" s="144"/>
      <c r="L188" s="144"/>
      <c r="M188" s="144"/>
      <c r="N188" s="144"/>
      <c r="O188" s="144"/>
      <c r="P188" s="145"/>
      <c r="Q188" s="143" t="e">
        <f>J188+1</f>
        <v>#REF!</v>
      </c>
      <c r="R188" s="144"/>
      <c r="S188" s="144"/>
      <c r="T188" s="144"/>
      <c r="U188" s="144"/>
      <c r="V188" s="144"/>
      <c r="W188" s="145"/>
      <c r="X188" s="143" t="e">
        <f>Q188+1</f>
        <v>#REF!</v>
      </c>
      <c r="Y188" s="144"/>
      <c r="Z188" s="144"/>
      <c r="AA188" s="144"/>
      <c r="AB188" s="144"/>
      <c r="AC188" s="144"/>
      <c r="AD188" s="145"/>
      <c r="AE188" s="143" t="e">
        <f t="shared" ref="AE188" si="3074">X188+1</f>
        <v>#REF!</v>
      </c>
      <c r="AF188" s="144"/>
      <c r="AG188" s="144"/>
      <c r="AH188" s="144"/>
      <c r="AI188" s="144"/>
      <c r="AJ188" s="144"/>
      <c r="AK188" s="145"/>
      <c r="AL188" s="143" t="e">
        <f t="shared" ref="AL188" si="3075">AE188+1</f>
        <v>#REF!</v>
      </c>
      <c r="AM188" s="144"/>
      <c r="AN188" s="144"/>
      <c r="AO188" s="144"/>
      <c r="AP188" s="144"/>
      <c r="AQ188" s="144"/>
      <c r="AR188" s="145"/>
      <c r="AS188" s="143" t="e">
        <f t="shared" ref="AS188" si="3076">AL188+1</f>
        <v>#REF!</v>
      </c>
      <c r="AT188" s="144"/>
      <c r="AU188" s="144"/>
      <c r="AV188" s="144"/>
      <c r="AW188" s="144"/>
      <c r="AX188" s="144"/>
      <c r="AY188" s="145"/>
      <c r="AZ188" s="143" t="e">
        <f t="shared" ref="AZ188" si="3077">AS188+1</f>
        <v>#REF!</v>
      </c>
      <c r="BA188" s="144"/>
      <c r="BB188" s="144"/>
      <c r="BC188" s="144"/>
      <c r="BD188" s="144"/>
      <c r="BE188" s="144"/>
      <c r="BF188" s="145"/>
      <c r="BG188" s="143" t="e">
        <f t="shared" ref="BG188" si="3078">AZ188+1</f>
        <v>#REF!</v>
      </c>
      <c r="BH188" s="144"/>
      <c r="BI188" s="144"/>
      <c r="BJ188" s="144"/>
      <c r="BK188" s="144"/>
      <c r="BL188" s="144"/>
      <c r="BM188" s="145"/>
      <c r="BN188" s="143" t="e">
        <f t="shared" ref="BN188" si="3079">BG188+1</f>
        <v>#REF!</v>
      </c>
      <c r="BO188" s="144"/>
      <c r="BP188" s="144"/>
      <c r="BQ188" s="144"/>
      <c r="BR188" s="144"/>
      <c r="BS188" s="144"/>
      <c r="BT188" s="145"/>
      <c r="BU188" s="143" t="e">
        <f t="shared" ref="BU188" si="3080">BN188+1</f>
        <v>#REF!</v>
      </c>
      <c r="BV188" s="144"/>
      <c r="BW188" s="144"/>
      <c r="BX188" s="144"/>
      <c r="BY188" s="144"/>
      <c r="BZ188" s="144"/>
      <c r="CA188" s="145"/>
      <c r="CB188" s="143" t="e">
        <f t="shared" ref="CB188" si="3081">BU188+1</f>
        <v>#REF!</v>
      </c>
      <c r="CC188" s="144"/>
      <c r="CD188" s="144"/>
      <c r="CE188" s="144"/>
      <c r="CF188" s="144"/>
      <c r="CG188" s="144"/>
      <c r="CH188" s="145"/>
      <c r="CI188" s="143" t="e">
        <f t="shared" ref="CI188" si="3082">CB188+1</f>
        <v>#REF!</v>
      </c>
      <c r="CJ188" s="144"/>
      <c r="CK188" s="144"/>
      <c r="CL188" s="144"/>
      <c r="CM188" s="144"/>
      <c r="CN188" s="144"/>
      <c r="CO188" s="145"/>
      <c r="CP188" s="143" t="e">
        <f t="shared" ref="CP188" si="3083">CI188+1</f>
        <v>#REF!</v>
      </c>
      <c r="CQ188" s="144"/>
      <c r="CR188" s="144"/>
      <c r="CS188" s="144"/>
      <c r="CT188" s="144"/>
      <c r="CU188" s="144"/>
      <c r="CV188" s="145"/>
      <c r="CW188" s="143" t="e">
        <f t="shared" ref="CW188" si="3084">CP188+1</f>
        <v>#REF!</v>
      </c>
      <c r="CX188" s="144"/>
      <c r="CY188" s="144"/>
      <c r="CZ188" s="144"/>
      <c r="DA188" s="144"/>
      <c r="DB188" s="144"/>
      <c r="DC188" s="145"/>
      <c r="DD188" s="143" t="e">
        <f t="shared" ref="DD188" si="3085">CW188+1</f>
        <v>#REF!</v>
      </c>
      <c r="DE188" s="144"/>
      <c r="DF188" s="144"/>
      <c r="DG188" s="144"/>
      <c r="DH188" s="144"/>
      <c r="DI188" s="144"/>
      <c r="DJ188" s="145"/>
      <c r="DK188" s="143" t="e">
        <f t="shared" ref="DK188" si="3086">DD188+1</f>
        <v>#REF!</v>
      </c>
      <c r="DL188" s="144"/>
      <c r="DM188" s="144"/>
      <c r="DN188" s="144"/>
      <c r="DO188" s="144"/>
      <c r="DP188" s="144"/>
      <c r="DQ188" s="145"/>
      <c r="DR188" s="143" t="e">
        <f t="shared" ref="DR188" si="3087">DK188+1</f>
        <v>#REF!</v>
      </c>
      <c r="DS188" s="144"/>
      <c r="DT188" s="144"/>
      <c r="DU188" s="144"/>
      <c r="DV188" s="144"/>
      <c r="DW188" s="144"/>
      <c r="DX188" s="145"/>
      <c r="DY188" s="143" t="e">
        <f t="shared" ref="DY188" si="3088">DR188+1</f>
        <v>#REF!</v>
      </c>
      <c r="DZ188" s="144"/>
      <c r="EA188" s="144"/>
      <c r="EB188" s="144"/>
      <c r="EC188" s="144"/>
      <c r="ED188" s="144"/>
      <c r="EE188" s="145"/>
      <c r="EF188" s="143" t="e">
        <f t="shared" ref="EF188" si="3089">DY188+1</f>
        <v>#REF!</v>
      </c>
      <c r="EG188" s="144"/>
      <c r="EH188" s="144"/>
      <c r="EI188" s="144"/>
      <c r="EJ188" s="144"/>
      <c r="EK188" s="144"/>
      <c r="EL188" s="145"/>
      <c r="EM188" s="143" t="e">
        <f t="shared" ref="EM188" si="3090">EF188+1</f>
        <v>#REF!</v>
      </c>
      <c r="EN188" s="144"/>
      <c r="EO188" s="144"/>
      <c r="EP188" s="144"/>
      <c r="EQ188" s="144"/>
      <c r="ER188" s="144"/>
      <c r="ES188" s="145"/>
      <c r="ET188" s="143" t="e">
        <f t="shared" ref="ET188" si="3091">EM188+1</f>
        <v>#REF!</v>
      </c>
      <c r="EU188" s="144"/>
      <c r="EV188" s="144"/>
      <c r="EW188" s="144"/>
      <c r="EX188" s="144"/>
      <c r="EY188" s="144"/>
      <c r="EZ188" s="145"/>
      <c r="FA188" s="143" t="e">
        <f t="shared" ref="FA188" si="3092">ET188+1</f>
        <v>#REF!</v>
      </c>
      <c r="FB188" s="144"/>
      <c r="FC188" s="144"/>
      <c r="FD188" s="144"/>
      <c r="FE188" s="144"/>
      <c r="FF188" s="144"/>
      <c r="FG188" s="145"/>
      <c r="FH188" s="143" t="e">
        <f t="shared" ref="FH188" si="3093">FA188+1</f>
        <v>#REF!</v>
      </c>
      <c r="FI188" s="144"/>
      <c r="FJ188" s="144"/>
      <c r="FK188" s="144"/>
      <c r="FL188" s="144"/>
      <c r="FM188" s="144"/>
      <c r="FN188" s="145"/>
      <c r="FO188" s="143" t="e">
        <f t="shared" ref="FO188" si="3094">FH188+1</f>
        <v>#REF!</v>
      </c>
      <c r="FP188" s="144"/>
      <c r="FQ188" s="144"/>
      <c r="FR188" s="144"/>
      <c r="FS188" s="144"/>
      <c r="FT188" s="144"/>
      <c r="FU188" s="145"/>
      <c r="FV188" s="143" t="e">
        <f t="shared" ref="FV188" si="3095">FO188+1</f>
        <v>#REF!</v>
      </c>
      <c r="FW188" s="144"/>
      <c r="FX188" s="144"/>
      <c r="FY188" s="144"/>
      <c r="FZ188" s="144"/>
      <c r="GA188" s="144"/>
      <c r="GB188" s="145"/>
      <c r="GC188" s="143" t="e">
        <f t="shared" ref="GC188" si="3096">FV188+1</f>
        <v>#REF!</v>
      </c>
      <c r="GD188" s="144"/>
      <c r="GE188" s="144"/>
      <c r="GF188" s="144"/>
      <c r="GG188" s="144"/>
      <c r="GH188" s="144"/>
      <c r="GI188" s="145"/>
      <c r="GJ188" s="143" t="e">
        <f t="shared" ref="GJ188" si="3097">GC188+1</f>
        <v>#REF!</v>
      </c>
      <c r="GK188" s="144"/>
      <c r="GL188" s="144"/>
      <c r="GM188" s="144"/>
      <c r="GN188" s="144"/>
      <c r="GO188" s="144"/>
      <c r="GP188" s="145"/>
      <c r="GQ188" s="143" t="e">
        <f t="shared" ref="GQ188" si="3098">GJ188+1</f>
        <v>#REF!</v>
      </c>
      <c r="GR188" s="144"/>
      <c r="GS188" s="144"/>
      <c r="GT188" s="144"/>
      <c r="GU188" s="144"/>
      <c r="GV188" s="144"/>
      <c r="GW188" s="145"/>
      <c r="GX188" s="143" t="e">
        <f t="shared" ref="GX188" si="3099">GQ188+1</f>
        <v>#REF!</v>
      </c>
      <c r="GY188" s="144"/>
      <c r="GZ188" s="144"/>
      <c r="HA188" s="144"/>
      <c r="HB188" s="144"/>
      <c r="HC188" s="144"/>
      <c r="HD188" s="145"/>
      <c r="HE188" s="143" t="e">
        <f t="shared" ref="HE188" si="3100">GX188+1</f>
        <v>#REF!</v>
      </c>
      <c r="HF188" s="144"/>
      <c r="HG188" s="144"/>
      <c r="HH188" s="144"/>
      <c r="HI188" s="144"/>
      <c r="HJ188" s="144"/>
      <c r="HK188" s="145"/>
    </row>
    <row r="189" spans="1:220" s="7" customFormat="1" ht="15.75" customHeight="1">
      <c r="B189" s="13"/>
      <c r="C189" s="146" t="e">
        <f>IF(C190=5,"الخميس",IF(C190=4,"الأربعاء",IF(C190=3,"الثلاثاء",IF(C190=2,"الإثنين",IF(C190=1,"الأحد",IF(C190=6,"الجمعة",IF(C190=7,"السبت")))))))</f>
        <v>#REF!</v>
      </c>
      <c r="D189" s="144"/>
      <c r="E189" s="144"/>
      <c r="F189" s="144"/>
      <c r="G189" s="144"/>
      <c r="H189" s="144"/>
      <c r="I189" s="145"/>
      <c r="J189" s="146" t="e">
        <f>IF(J190=5,"الخميس",IF(J190=4,"الأربعاء",IF(J190=3,"الثلاثاء",IF(J190=2,"الإثنين",IF(J190=1,"الأحد",IF(J190=6,"الجمعة",IF(J190=7,"السبت")))))))</f>
        <v>#REF!</v>
      </c>
      <c r="K189" s="144"/>
      <c r="L189" s="144"/>
      <c r="M189" s="144"/>
      <c r="N189" s="144"/>
      <c r="O189" s="144"/>
      <c r="P189" s="145"/>
      <c r="Q189" s="146" t="e">
        <f>IF(Q190=5,"الخميس",IF(Q190=4,"الأربعاء",IF(Q190=3,"الثلاثاء",IF(Q190=2,"الإثنين",IF(Q190=1,"الأحد",IF(Q190=6,"الجمعة",IF(Q190=7,"السبت")))))))</f>
        <v>#REF!</v>
      </c>
      <c r="R189" s="144"/>
      <c r="S189" s="144"/>
      <c r="T189" s="144"/>
      <c r="U189" s="144"/>
      <c r="V189" s="144"/>
      <c r="W189" s="145"/>
      <c r="X189" s="146" t="e">
        <f>IF(X190=5,"الخميس",IF(X190=4,"الأربعاء",IF(X190=3,"الثلاثاء",IF(X190=2,"الإثنين",IF(X190=1,"الأحد",IF(X190=6,"الجمعة",IF(X190=7,"السبت")))))))</f>
        <v>#REF!</v>
      </c>
      <c r="Y189" s="144"/>
      <c r="Z189" s="144"/>
      <c r="AA189" s="144"/>
      <c r="AB189" s="144"/>
      <c r="AC189" s="144"/>
      <c r="AD189" s="145"/>
      <c r="AE189" s="146" t="e">
        <f t="shared" ref="AE189" si="3101">IF(AE190=5,"الخميس",IF(AE190=4,"الأربعاء",IF(AE190=3,"الثلاثاء",IF(AE190=2,"الإثنين",IF(AE190=1,"الأحد",IF(AE190=6,"الجمعة",IF(AE190=7,"السبت")))))))</f>
        <v>#REF!</v>
      </c>
      <c r="AF189" s="144"/>
      <c r="AG189" s="144"/>
      <c r="AH189" s="144"/>
      <c r="AI189" s="144"/>
      <c r="AJ189" s="144"/>
      <c r="AK189" s="145"/>
      <c r="AL189" s="146" t="e">
        <f t="shared" ref="AL189" si="3102">IF(AL190=5,"الخميس",IF(AL190=4,"الأربعاء",IF(AL190=3,"الثلاثاء",IF(AL190=2,"الإثنين",IF(AL190=1,"الأحد",IF(AL190=6,"الجمعة",IF(AL190=7,"السبت")))))))</f>
        <v>#REF!</v>
      </c>
      <c r="AM189" s="144"/>
      <c r="AN189" s="144"/>
      <c r="AO189" s="144"/>
      <c r="AP189" s="144"/>
      <c r="AQ189" s="144"/>
      <c r="AR189" s="145"/>
      <c r="AS189" s="146" t="e">
        <f t="shared" ref="AS189" si="3103">IF(AS190=5,"الخميس",IF(AS190=4,"الأربعاء",IF(AS190=3,"الثلاثاء",IF(AS190=2,"الإثنين",IF(AS190=1,"الأحد",IF(AS190=6,"الجمعة",IF(AS190=7,"السبت")))))))</f>
        <v>#REF!</v>
      </c>
      <c r="AT189" s="144"/>
      <c r="AU189" s="144"/>
      <c r="AV189" s="144"/>
      <c r="AW189" s="144"/>
      <c r="AX189" s="144"/>
      <c r="AY189" s="145"/>
      <c r="AZ189" s="146" t="e">
        <f t="shared" ref="AZ189" si="3104">IF(AZ190=5,"الخميس",IF(AZ190=4,"الأربعاء",IF(AZ190=3,"الثلاثاء",IF(AZ190=2,"الإثنين",IF(AZ190=1,"الأحد",IF(AZ190=6,"الجمعة",IF(AZ190=7,"السبت")))))))</f>
        <v>#REF!</v>
      </c>
      <c r="BA189" s="144"/>
      <c r="BB189" s="144"/>
      <c r="BC189" s="144"/>
      <c r="BD189" s="144"/>
      <c r="BE189" s="144"/>
      <c r="BF189" s="145"/>
      <c r="BG189" s="146" t="e">
        <f t="shared" ref="BG189" si="3105">IF(BG190=5,"الخميس",IF(BG190=4,"الأربعاء",IF(BG190=3,"الثلاثاء",IF(BG190=2,"الإثنين",IF(BG190=1,"الأحد",IF(BG190=6,"الجمعة",IF(BG190=7,"السبت")))))))</f>
        <v>#REF!</v>
      </c>
      <c r="BH189" s="144"/>
      <c r="BI189" s="144"/>
      <c r="BJ189" s="144"/>
      <c r="BK189" s="144"/>
      <c r="BL189" s="144"/>
      <c r="BM189" s="145"/>
      <c r="BN189" s="146" t="e">
        <f t="shared" ref="BN189" si="3106">IF(BN190=5,"الخميس",IF(BN190=4,"الأربعاء",IF(BN190=3,"الثلاثاء",IF(BN190=2,"الإثنين",IF(BN190=1,"الأحد",IF(BN190=6,"الجمعة",IF(BN190=7,"السبت")))))))</f>
        <v>#REF!</v>
      </c>
      <c r="BO189" s="144"/>
      <c r="BP189" s="144"/>
      <c r="BQ189" s="144"/>
      <c r="BR189" s="144"/>
      <c r="BS189" s="144"/>
      <c r="BT189" s="145"/>
      <c r="BU189" s="146" t="e">
        <f t="shared" ref="BU189" si="3107">IF(BU190=5,"الخميس",IF(BU190=4,"الأربعاء",IF(BU190=3,"الثلاثاء",IF(BU190=2,"الإثنين",IF(BU190=1,"الأحد",IF(BU190=6,"الجمعة",IF(BU190=7,"السبت")))))))</f>
        <v>#REF!</v>
      </c>
      <c r="BV189" s="144"/>
      <c r="BW189" s="144"/>
      <c r="BX189" s="144"/>
      <c r="BY189" s="144"/>
      <c r="BZ189" s="144"/>
      <c r="CA189" s="145"/>
      <c r="CB189" s="146" t="e">
        <f t="shared" ref="CB189" si="3108">IF(CB190=5,"الخميس",IF(CB190=4,"الأربعاء",IF(CB190=3,"الثلاثاء",IF(CB190=2,"الإثنين",IF(CB190=1,"الأحد",IF(CB190=6,"الجمعة",IF(CB190=7,"السبت")))))))</f>
        <v>#REF!</v>
      </c>
      <c r="CC189" s="144"/>
      <c r="CD189" s="144"/>
      <c r="CE189" s="144"/>
      <c r="CF189" s="144"/>
      <c r="CG189" s="144"/>
      <c r="CH189" s="145"/>
      <c r="CI189" s="146" t="e">
        <f t="shared" ref="CI189" si="3109">IF(CI190=5,"الخميس",IF(CI190=4,"الأربعاء",IF(CI190=3,"الثلاثاء",IF(CI190=2,"الإثنين",IF(CI190=1,"الأحد",IF(CI190=6,"الجمعة",IF(CI190=7,"السبت")))))))</f>
        <v>#REF!</v>
      </c>
      <c r="CJ189" s="144"/>
      <c r="CK189" s="144"/>
      <c r="CL189" s="144"/>
      <c r="CM189" s="144"/>
      <c r="CN189" s="144"/>
      <c r="CO189" s="145"/>
      <c r="CP189" s="146" t="e">
        <f t="shared" ref="CP189" si="3110">IF(CP190=5,"الخميس",IF(CP190=4,"الأربعاء",IF(CP190=3,"الثلاثاء",IF(CP190=2,"الإثنين",IF(CP190=1,"الأحد",IF(CP190=6,"الجمعة",IF(CP190=7,"السبت")))))))</f>
        <v>#REF!</v>
      </c>
      <c r="CQ189" s="144"/>
      <c r="CR189" s="144"/>
      <c r="CS189" s="144"/>
      <c r="CT189" s="144"/>
      <c r="CU189" s="144"/>
      <c r="CV189" s="145"/>
      <c r="CW189" s="146" t="e">
        <f t="shared" ref="CW189" si="3111">IF(CW190=5,"الخميس",IF(CW190=4,"الأربعاء",IF(CW190=3,"الثلاثاء",IF(CW190=2,"الإثنين",IF(CW190=1,"الأحد",IF(CW190=6,"الجمعة",IF(CW190=7,"السبت")))))))</f>
        <v>#REF!</v>
      </c>
      <c r="CX189" s="144"/>
      <c r="CY189" s="144"/>
      <c r="CZ189" s="144"/>
      <c r="DA189" s="144"/>
      <c r="DB189" s="144"/>
      <c r="DC189" s="145"/>
      <c r="DD189" s="146" t="e">
        <f t="shared" ref="DD189" si="3112">IF(DD190=5,"الخميس",IF(DD190=4,"الأربعاء",IF(DD190=3,"الثلاثاء",IF(DD190=2,"الإثنين",IF(DD190=1,"الأحد",IF(DD190=6,"الجمعة",IF(DD190=7,"السبت")))))))</f>
        <v>#REF!</v>
      </c>
      <c r="DE189" s="144"/>
      <c r="DF189" s="144"/>
      <c r="DG189" s="144"/>
      <c r="DH189" s="144"/>
      <c r="DI189" s="144"/>
      <c r="DJ189" s="145"/>
      <c r="DK189" s="146" t="e">
        <f t="shared" ref="DK189" si="3113">IF(DK190=5,"الخميس",IF(DK190=4,"الأربعاء",IF(DK190=3,"الثلاثاء",IF(DK190=2,"الإثنين",IF(DK190=1,"الأحد",IF(DK190=6,"الجمعة",IF(DK190=7,"السبت")))))))</f>
        <v>#REF!</v>
      </c>
      <c r="DL189" s="144"/>
      <c r="DM189" s="144"/>
      <c r="DN189" s="144"/>
      <c r="DO189" s="144"/>
      <c r="DP189" s="144"/>
      <c r="DQ189" s="145"/>
      <c r="DR189" s="146" t="e">
        <f t="shared" ref="DR189" si="3114">IF(DR190=5,"الخميس",IF(DR190=4,"الأربعاء",IF(DR190=3,"الثلاثاء",IF(DR190=2,"الإثنين",IF(DR190=1,"الأحد",IF(DR190=6,"الجمعة",IF(DR190=7,"السبت")))))))</f>
        <v>#REF!</v>
      </c>
      <c r="DS189" s="144"/>
      <c r="DT189" s="144"/>
      <c r="DU189" s="144"/>
      <c r="DV189" s="144"/>
      <c r="DW189" s="144"/>
      <c r="DX189" s="145"/>
      <c r="DY189" s="146" t="e">
        <f t="shared" ref="DY189" si="3115">IF(DY190=5,"الخميس",IF(DY190=4,"الأربعاء",IF(DY190=3,"الثلاثاء",IF(DY190=2,"الإثنين",IF(DY190=1,"الأحد",IF(DY190=6,"الجمعة",IF(DY190=7,"السبت")))))))</f>
        <v>#REF!</v>
      </c>
      <c r="DZ189" s="144"/>
      <c r="EA189" s="144"/>
      <c r="EB189" s="144"/>
      <c r="EC189" s="144"/>
      <c r="ED189" s="144"/>
      <c r="EE189" s="145"/>
      <c r="EF189" s="146" t="e">
        <f t="shared" ref="EF189" si="3116">IF(EF190=5,"الخميس",IF(EF190=4,"الأربعاء",IF(EF190=3,"الثلاثاء",IF(EF190=2,"الإثنين",IF(EF190=1,"الأحد",IF(EF190=6,"الجمعة",IF(EF190=7,"السبت")))))))</f>
        <v>#REF!</v>
      </c>
      <c r="EG189" s="144"/>
      <c r="EH189" s="144"/>
      <c r="EI189" s="144"/>
      <c r="EJ189" s="144"/>
      <c r="EK189" s="144"/>
      <c r="EL189" s="145"/>
      <c r="EM189" s="146" t="e">
        <f t="shared" ref="EM189" si="3117">IF(EM190=5,"الخميس",IF(EM190=4,"الأربعاء",IF(EM190=3,"الثلاثاء",IF(EM190=2,"الإثنين",IF(EM190=1,"الأحد",IF(EM190=6,"الجمعة",IF(EM190=7,"السبت")))))))</f>
        <v>#REF!</v>
      </c>
      <c r="EN189" s="144"/>
      <c r="EO189" s="144"/>
      <c r="EP189" s="144"/>
      <c r="EQ189" s="144"/>
      <c r="ER189" s="144"/>
      <c r="ES189" s="145"/>
      <c r="ET189" s="146" t="e">
        <f t="shared" ref="ET189" si="3118">IF(ET190=5,"الخميس",IF(ET190=4,"الأربعاء",IF(ET190=3,"الثلاثاء",IF(ET190=2,"الإثنين",IF(ET190=1,"الأحد",IF(ET190=6,"الجمعة",IF(ET190=7,"السبت")))))))</f>
        <v>#REF!</v>
      </c>
      <c r="EU189" s="144"/>
      <c r="EV189" s="144"/>
      <c r="EW189" s="144"/>
      <c r="EX189" s="144"/>
      <c r="EY189" s="144"/>
      <c r="EZ189" s="145"/>
      <c r="FA189" s="146" t="e">
        <f t="shared" ref="FA189" si="3119">IF(FA190=5,"الخميس",IF(FA190=4,"الأربعاء",IF(FA190=3,"الثلاثاء",IF(FA190=2,"الإثنين",IF(FA190=1,"الأحد",IF(FA190=6,"الجمعة",IF(FA190=7,"السبت")))))))</f>
        <v>#REF!</v>
      </c>
      <c r="FB189" s="144"/>
      <c r="FC189" s="144"/>
      <c r="FD189" s="144"/>
      <c r="FE189" s="144"/>
      <c r="FF189" s="144"/>
      <c r="FG189" s="145"/>
      <c r="FH189" s="146" t="e">
        <f t="shared" ref="FH189" si="3120">IF(FH190=5,"الخميس",IF(FH190=4,"الأربعاء",IF(FH190=3,"الثلاثاء",IF(FH190=2,"الإثنين",IF(FH190=1,"الأحد",IF(FH190=6,"الجمعة",IF(FH190=7,"السبت")))))))</f>
        <v>#REF!</v>
      </c>
      <c r="FI189" s="144"/>
      <c r="FJ189" s="144"/>
      <c r="FK189" s="144"/>
      <c r="FL189" s="144"/>
      <c r="FM189" s="144"/>
      <c r="FN189" s="145"/>
      <c r="FO189" s="146" t="e">
        <f t="shared" ref="FO189" si="3121">IF(FO190=5,"الخميس",IF(FO190=4,"الأربعاء",IF(FO190=3,"الثلاثاء",IF(FO190=2,"الإثنين",IF(FO190=1,"الأحد",IF(FO190=6,"الجمعة",IF(FO190=7,"السبت")))))))</f>
        <v>#REF!</v>
      </c>
      <c r="FP189" s="144"/>
      <c r="FQ189" s="144"/>
      <c r="FR189" s="144"/>
      <c r="FS189" s="144"/>
      <c r="FT189" s="144"/>
      <c r="FU189" s="145"/>
      <c r="FV189" s="146" t="e">
        <f t="shared" ref="FV189" si="3122">IF(FV190=5,"الخميس",IF(FV190=4,"الأربعاء",IF(FV190=3,"الثلاثاء",IF(FV190=2,"الإثنين",IF(FV190=1,"الأحد",IF(FV190=6,"الجمعة",IF(FV190=7,"السبت")))))))</f>
        <v>#REF!</v>
      </c>
      <c r="FW189" s="144"/>
      <c r="FX189" s="144"/>
      <c r="FY189" s="144"/>
      <c r="FZ189" s="144"/>
      <c r="GA189" s="144"/>
      <c r="GB189" s="145"/>
      <c r="GC189" s="146" t="e">
        <f t="shared" ref="GC189" si="3123">IF(GC190=5,"الخميس",IF(GC190=4,"الأربعاء",IF(GC190=3,"الثلاثاء",IF(GC190=2,"الإثنين",IF(GC190=1,"الأحد",IF(GC190=6,"الجمعة",IF(GC190=7,"السبت")))))))</f>
        <v>#REF!</v>
      </c>
      <c r="GD189" s="144"/>
      <c r="GE189" s="144"/>
      <c r="GF189" s="144"/>
      <c r="GG189" s="144"/>
      <c r="GH189" s="144"/>
      <c r="GI189" s="145"/>
      <c r="GJ189" s="146" t="e">
        <f t="shared" ref="GJ189" si="3124">IF(GJ190=5,"الخميس",IF(GJ190=4,"الأربعاء",IF(GJ190=3,"الثلاثاء",IF(GJ190=2,"الإثنين",IF(GJ190=1,"الأحد",IF(GJ190=6,"الجمعة",IF(GJ190=7,"السبت")))))))</f>
        <v>#REF!</v>
      </c>
      <c r="GK189" s="144"/>
      <c r="GL189" s="144"/>
      <c r="GM189" s="144"/>
      <c r="GN189" s="144"/>
      <c r="GO189" s="144"/>
      <c r="GP189" s="145"/>
      <c r="GQ189" s="146" t="e">
        <f t="shared" ref="GQ189" si="3125">IF(GQ190=5,"الخميس",IF(GQ190=4,"الأربعاء",IF(GQ190=3,"الثلاثاء",IF(GQ190=2,"الإثنين",IF(GQ190=1,"الأحد",IF(GQ190=6,"الجمعة",IF(GQ190=7,"السبت")))))))</f>
        <v>#REF!</v>
      </c>
      <c r="GR189" s="144"/>
      <c r="GS189" s="144"/>
      <c r="GT189" s="144"/>
      <c r="GU189" s="144"/>
      <c r="GV189" s="144"/>
      <c r="GW189" s="145"/>
      <c r="GX189" s="146" t="e">
        <f t="shared" ref="GX189" si="3126">IF(GX190=5,"الخميس",IF(GX190=4,"الأربعاء",IF(GX190=3,"الثلاثاء",IF(GX190=2,"الإثنين",IF(GX190=1,"الأحد",IF(GX190=6,"الجمعة",IF(GX190=7,"السبت")))))))</f>
        <v>#REF!</v>
      </c>
      <c r="GY189" s="144"/>
      <c r="GZ189" s="144"/>
      <c r="HA189" s="144"/>
      <c r="HB189" s="144"/>
      <c r="HC189" s="144"/>
      <c r="HD189" s="145"/>
      <c r="HE189" s="146" t="e">
        <f t="shared" ref="HE189" si="3127">IF(HE190=5,"الخميس",IF(HE190=4,"الأربعاء",IF(HE190=3,"الثلاثاء",IF(HE190=2,"الإثنين",IF(HE190=1,"الأحد",IF(HE190=6,"الجمعة",IF(HE190=7,"السبت")))))))</f>
        <v>#REF!</v>
      </c>
      <c r="HF189" s="144"/>
      <c r="HG189" s="144"/>
      <c r="HH189" s="144"/>
      <c r="HI189" s="144"/>
      <c r="HJ189" s="144"/>
      <c r="HK189" s="145"/>
      <c r="HL189"/>
    </row>
    <row r="190" spans="1:220" ht="15.75" thickBot="1">
      <c r="C190" s="147" t="e">
        <f>WEEKDAY(C188)</f>
        <v>#REF!</v>
      </c>
      <c r="D190" s="148"/>
      <c r="E190" s="149"/>
      <c r="F190" s="149"/>
      <c r="G190" s="149"/>
      <c r="H190" s="149"/>
      <c r="I190" s="126"/>
      <c r="J190" s="147" t="e">
        <f>WEEKDAY(J188)</f>
        <v>#REF!</v>
      </c>
      <c r="K190" s="148"/>
      <c r="L190" s="148"/>
      <c r="M190" s="148"/>
      <c r="N190" s="148"/>
      <c r="O190" s="148"/>
      <c r="P190" s="150"/>
      <c r="Q190" s="147" t="e">
        <f>WEEKDAY(Q188)</f>
        <v>#REF!</v>
      </c>
      <c r="R190" s="148"/>
      <c r="S190" s="149"/>
      <c r="T190" s="149"/>
      <c r="U190" s="149"/>
      <c r="V190" s="149"/>
      <c r="W190" s="126"/>
      <c r="X190" s="147" t="e">
        <f>WEEKDAY(X188)</f>
        <v>#REF!</v>
      </c>
      <c r="Y190" s="148"/>
      <c r="Z190" s="149"/>
      <c r="AA190" s="149"/>
      <c r="AB190" s="149"/>
      <c r="AC190" s="149"/>
      <c r="AD190" s="126"/>
      <c r="AE190" s="147" t="e">
        <f t="shared" ref="AE190" si="3128">WEEKDAY(AE188)</f>
        <v>#REF!</v>
      </c>
      <c r="AF190" s="148"/>
      <c r="AG190" s="149"/>
      <c r="AH190" s="149"/>
      <c r="AI190" s="149"/>
      <c r="AJ190" s="149"/>
      <c r="AK190" s="126"/>
      <c r="AL190" s="147" t="e">
        <f t="shared" ref="AL190" si="3129">WEEKDAY(AL188)</f>
        <v>#REF!</v>
      </c>
      <c r="AM190" s="148"/>
      <c r="AN190" s="149"/>
      <c r="AO190" s="149"/>
      <c r="AP190" s="149"/>
      <c r="AQ190" s="149"/>
      <c r="AR190" s="126"/>
      <c r="AS190" s="147" t="e">
        <f t="shared" ref="AS190" si="3130">WEEKDAY(AS188)</f>
        <v>#REF!</v>
      </c>
      <c r="AT190" s="148"/>
      <c r="AU190" s="149"/>
      <c r="AV190" s="149"/>
      <c r="AW190" s="149"/>
      <c r="AX190" s="149"/>
      <c r="AY190" s="126"/>
      <c r="AZ190" s="147" t="e">
        <f t="shared" ref="AZ190" si="3131">WEEKDAY(AZ188)</f>
        <v>#REF!</v>
      </c>
      <c r="BA190" s="148"/>
      <c r="BB190" s="149"/>
      <c r="BC190" s="149"/>
      <c r="BD190" s="149"/>
      <c r="BE190" s="149"/>
      <c r="BF190" s="126"/>
      <c r="BG190" s="147" t="e">
        <f t="shared" ref="BG190" si="3132">WEEKDAY(BG188)</f>
        <v>#REF!</v>
      </c>
      <c r="BH190" s="148"/>
      <c r="BI190" s="149"/>
      <c r="BJ190" s="149"/>
      <c r="BK190" s="149"/>
      <c r="BL190" s="149"/>
      <c r="BM190" s="126"/>
      <c r="BN190" s="147" t="e">
        <f t="shared" ref="BN190" si="3133">WEEKDAY(BN188)</f>
        <v>#REF!</v>
      </c>
      <c r="BO190" s="148"/>
      <c r="BP190" s="149"/>
      <c r="BQ190" s="149"/>
      <c r="BR190" s="149"/>
      <c r="BS190" s="149"/>
      <c r="BT190" s="126"/>
      <c r="BU190" s="147" t="e">
        <f t="shared" ref="BU190" si="3134">WEEKDAY(BU188)</f>
        <v>#REF!</v>
      </c>
      <c r="BV190" s="148"/>
      <c r="BW190" s="149"/>
      <c r="BX190" s="149"/>
      <c r="BY190" s="149"/>
      <c r="BZ190" s="149"/>
      <c r="CA190" s="126"/>
      <c r="CB190" s="147" t="e">
        <f t="shared" ref="CB190" si="3135">WEEKDAY(CB188)</f>
        <v>#REF!</v>
      </c>
      <c r="CC190" s="148"/>
      <c r="CD190" s="149"/>
      <c r="CE190" s="149"/>
      <c r="CF190" s="149"/>
      <c r="CG190" s="149"/>
      <c r="CH190" s="126"/>
      <c r="CI190" s="147" t="e">
        <f t="shared" ref="CI190" si="3136">WEEKDAY(CI188)</f>
        <v>#REF!</v>
      </c>
      <c r="CJ190" s="148"/>
      <c r="CK190" s="149"/>
      <c r="CL190" s="149"/>
      <c r="CM190" s="149"/>
      <c r="CN190" s="149"/>
      <c r="CO190" s="126"/>
      <c r="CP190" s="147" t="e">
        <f t="shared" ref="CP190" si="3137">WEEKDAY(CP188)</f>
        <v>#REF!</v>
      </c>
      <c r="CQ190" s="148"/>
      <c r="CR190" s="149"/>
      <c r="CS190" s="149"/>
      <c r="CT190" s="149"/>
      <c r="CU190" s="149"/>
      <c r="CV190" s="126"/>
      <c r="CW190" s="147" t="e">
        <f t="shared" ref="CW190" si="3138">WEEKDAY(CW188)</f>
        <v>#REF!</v>
      </c>
      <c r="CX190" s="148"/>
      <c r="CY190" s="149"/>
      <c r="CZ190" s="149"/>
      <c r="DA190" s="149"/>
      <c r="DB190" s="149"/>
      <c r="DC190" s="126"/>
      <c r="DD190" s="147" t="e">
        <f t="shared" ref="DD190" si="3139">WEEKDAY(DD188)</f>
        <v>#REF!</v>
      </c>
      <c r="DE190" s="148"/>
      <c r="DF190" s="149"/>
      <c r="DG190" s="149"/>
      <c r="DH190" s="149"/>
      <c r="DI190" s="149"/>
      <c r="DJ190" s="126"/>
      <c r="DK190" s="147" t="e">
        <f t="shared" ref="DK190" si="3140">WEEKDAY(DK188)</f>
        <v>#REF!</v>
      </c>
      <c r="DL190" s="148"/>
      <c r="DM190" s="149"/>
      <c r="DN190" s="149"/>
      <c r="DO190" s="149"/>
      <c r="DP190" s="149"/>
      <c r="DQ190" s="126"/>
      <c r="DR190" s="147" t="e">
        <f t="shared" ref="DR190" si="3141">WEEKDAY(DR188)</f>
        <v>#REF!</v>
      </c>
      <c r="DS190" s="148"/>
      <c r="DT190" s="149"/>
      <c r="DU190" s="149"/>
      <c r="DV190" s="149"/>
      <c r="DW190" s="149"/>
      <c r="DX190" s="126"/>
      <c r="DY190" s="147" t="e">
        <f t="shared" ref="DY190" si="3142">WEEKDAY(DY188)</f>
        <v>#REF!</v>
      </c>
      <c r="DZ190" s="148"/>
      <c r="EA190" s="149"/>
      <c r="EB190" s="149"/>
      <c r="EC190" s="149"/>
      <c r="ED190" s="149"/>
      <c r="EE190" s="126"/>
      <c r="EF190" s="147" t="e">
        <f t="shared" ref="EF190" si="3143">WEEKDAY(EF188)</f>
        <v>#REF!</v>
      </c>
      <c r="EG190" s="148"/>
      <c r="EH190" s="149"/>
      <c r="EI190" s="149"/>
      <c r="EJ190" s="149"/>
      <c r="EK190" s="149"/>
      <c r="EL190" s="126"/>
      <c r="EM190" s="147" t="e">
        <f t="shared" ref="EM190" si="3144">WEEKDAY(EM188)</f>
        <v>#REF!</v>
      </c>
      <c r="EN190" s="148"/>
      <c r="EO190" s="149"/>
      <c r="EP190" s="149"/>
      <c r="EQ190" s="149"/>
      <c r="ER190" s="149"/>
      <c r="ES190" s="126"/>
      <c r="ET190" s="147" t="e">
        <f t="shared" ref="ET190" si="3145">WEEKDAY(ET188)</f>
        <v>#REF!</v>
      </c>
      <c r="EU190" s="148"/>
      <c r="EV190" s="149"/>
      <c r="EW190" s="149"/>
      <c r="EX190" s="149"/>
      <c r="EY190" s="149"/>
      <c r="EZ190" s="126"/>
      <c r="FA190" s="147" t="e">
        <f t="shared" ref="FA190" si="3146">WEEKDAY(FA188)</f>
        <v>#REF!</v>
      </c>
      <c r="FB190" s="148"/>
      <c r="FC190" s="149"/>
      <c r="FD190" s="149"/>
      <c r="FE190" s="149"/>
      <c r="FF190" s="149"/>
      <c r="FG190" s="126"/>
      <c r="FH190" s="147" t="e">
        <f t="shared" ref="FH190" si="3147">WEEKDAY(FH188)</f>
        <v>#REF!</v>
      </c>
      <c r="FI190" s="148"/>
      <c r="FJ190" s="149"/>
      <c r="FK190" s="149"/>
      <c r="FL190" s="149"/>
      <c r="FM190" s="149"/>
      <c r="FN190" s="126"/>
      <c r="FO190" s="147" t="e">
        <f t="shared" ref="FO190" si="3148">WEEKDAY(FO188)</f>
        <v>#REF!</v>
      </c>
      <c r="FP190" s="148"/>
      <c r="FQ190" s="149"/>
      <c r="FR190" s="149"/>
      <c r="FS190" s="149"/>
      <c r="FT190" s="149"/>
      <c r="FU190" s="126"/>
      <c r="FV190" s="147" t="e">
        <f t="shared" ref="FV190" si="3149">WEEKDAY(FV188)</f>
        <v>#REF!</v>
      </c>
      <c r="FW190" s="148"/>
      <c r="FX190" s="149"/>
      <c r="FY190" s="149"/>
      <c r="FZ190" s="149"/>
      <c r="GA190" s="149"/>
      <c r="GB190" s="126"/>
      <c r="GC190" s="147" t="e">
        <f t="shared" ref="GC190" si="3150">WEEKDAY(GC188)</f>
        <v>#REF!</v>
      </c>
      <c r="GD190" s="148"/>
      <c r="GE190" s="149"/>
      <c r="GF190" s="149"/>
      <c r="GG190" s="149"/>
      <c r="GH190" s="149"/>
      <c r="GI190" s="126"/>
      <c r="GJ190" s="147" t="e">
        <f t="shared" ref="GJ190" si="3151">WEEKDAY(GJ188)</f>
        <v>#REF!</v>
      </c>
      <c r="GK190" s="148"/>
      <c r="GL190" s="149"/>
      <c r="GM190" s="149"/>
      <c r="GN190" s="149"/>
      <c r="GO190" s="149"/>
      <c r="GP190" s="126"/>
      <c r="GQ190" s="147" t="e">
        <f t="shared" ref="GQ190" si="3152">WEEKDAY(GQ188)</f>
        <v>#REF!</v>
      </c>
      <c r="GR190" s="148"/>
      <c r="GS190" s="149"/>
      <c r="GT190" s="149"/>
      <c r="GU190" s="149"/>
      <c r="GV190" s="149"/>
      <c r="GW190" s="126"/>
      <c r="GX190" s="147" t="e">
        <f t="shared" ref="GX190" si="3153">WEEKDAY(GX188)</f>
        <v>#REF!</v>
      </c>
      <c r="GY190" s="148"/>
      <c r="GZ190" s="149"/>
      <c r="HA190" s="149"/>
      <c r="HB190" s="149"/>
      <c r="HC190" s="149"/>
      <c r="HD190" s="126"/>
      <c r="HE190" s="147" t="e">
        <f t="shared" ref="HE190" si="3154">WEEKDAY(HE188)</f>
        <v>#REF!</v>
      </c>
      <c r="HF190" s="148"/>
      <c r="HG190" s="149"/>
      <c r="HH190" s="149"/>
      <c r="HI190" s="149"/>
      <c r="HJ190" s="149"/>
      <c r="HK190" s="126"/>
    </row>
    <row r="191" spans="1:220" ht="15">
      <c r="C191" s="9" t="s">
        <v>2</v>
      </c>
      <c r="D191" s="2" t="s">
        <v>3</v>
      </c>
      <c r="E191" s="2" t="s">
        <v>4</v>
      </c>
      <c r="F191" s="3" t="s">
        <v>5</v>
      </c>
      <c r="G191" s="4" t="s">
        <v>6</v>
      </c>
      <c r="H191" s="5" t="s">
        <v>7</v>
      </c>
      <c r="I191" s="6" t="s">
        <v>8</v>
      </c>
      <c r="J191" s="1" t="s">
        <v>2</v>
      </c>
      <c r="K191" s="2" t="s">
        <v>3</v>
      </c>
      <c r="L191" s="2" t="s">
        <v>4</v>
      </c>
      <c r="M191" s="3" t="s">
        <v>5</v>
      </c>
      <c r="N191" s="4" t="s">
        <v>6</v>
      </c>
      <c r="O191" s="5" t="s">
        <v>7</v>
      </c>
      <c r="P191" s="6" t="s">
        <v>8</v>
      </c>
      <c r="Q191" s="9" t="s">
        <v>2</v>
      </c>
      <c r="R191" s="2" t="s">
        <v>3</v>
      </c>
      <c r="S191" s="2" t="s">
        <v>4</v>
      </c>
      <c r="T191" s="3" t="s">
        <v>5</v>
      </c>
      <c r="U191" s="4" t="s">
        <v>6</v>
      </c>
      <c r="V191" s="5" t="s">
        <v>7</v>
      </c>
      <c r="W191" s="6" t="s">
        <v>8</v>
      </c>
      <c r="X191" s="1" t="s">
        <v>2</v>
      </c>
      <c r="Y191" s="2" t="s">
        <v>3</v>
      </c>
      <c r="Z191" s="2" t="s">
        <v>4</v>
      </c>
      <c r="AA191" s="3" t="s">
        <v>5</v>
      </c>
      <c r="AB191" s="4" t="s">
        <v>6</v>
      </c>
      <c r="AC191" s="5" t="s">
        <v>7</v>
      </c>
      <c r="AD191" s="6" t="s">
        <v>8</v>
      </c>
      <c r="AE191" s="9" t="s">
        <v>2</v>
      </c>
      <c r="AF191" s="2" t="s">
        <v>3</v>
      </c>
      <c r="AG191" s="2" t="s">
        <v>4</v>
      </c>
      <c r="AH191" s="3" t="s">
        <v>5</v>
      </c>
      <c r="AI191" s="4" t="s">
        <v>6</v>
      </c>
      <c r="AJ191" s="5" t="s">
        <v>7</v>
      </c>
      <c r="AK191" s="6" t="s">
        <v>8</v>
      </c>
      <c r="AL191" s="1" t="s">
        <v>2</v>
      </c>
      <c r="AM191" s="2" t="s">
        <v>3</v>
      </c>
      <c r="AN191" s="2" t="s">
        <v>4</v>
      </c>
      <c r="AO191" s="3" t="s">
        <v>5</v>
      </c>
      <c r="AP191" s="4" t="s">
        <v>6</v>
      </c>
      <c r="AQ191" s="5" t="s">
        <v>7</v>
      </c>
      <c r="AR191" s="6" t="s">
        <v>8</v>
      </c>
      <c r="AS191" s="1" t="s">
        <v>2</v>
      </c>
      <c r="AT191" s="2" t="s">
        <v>3</v>
      </c>
      <c r="AU191" s="2" t="s">
        <v>4</v>
      </c>
      <c r="AV191" s="3" t="s">
        <v>5</v>
      </c>
      <c r="AW191" s="4" t="s">
        <v>6</v>
      </c>
      <c r="AX191" s="5" t="s">
        <v>7</v>
      </c>
      <c r="AY191" s="6" t="s">
        <v>8</v>
      </c>
      <c r="AZ191" s="1" t="s">
        <v>2</v>
      </c>
      <c r="BA191" s="2" t="s">
        <v>3</v>
      </c>
      <c r="BB191" s="2" t="s">
        <v>4</v>
      </c>
      <c r="BC191" s="3" t="s">
        <v>5</v>
      </c>
      <c r="BD191" s="4" t="s">
        <v>6</v>
      </c>
      <c r="BE191" s="5" t="s">
        <v>7</v>
      </c>
      <c r="BF191" s="6" t="s">
        <v>8</v>
      </c>
      <c r="BG191" s="1" t="s">
        <v>2</v>
      </c>
      <c r="BH191" s="2" t="s">
        <v>3</v>
      </c>
      <c r="BI191" s="2" t="s">
        <v>4</v>
      </c>
      <c r="BJ191" s="3" t="s">
        <v>5</v>
      </c>
      <c r="BK191" s="4" t="s">
        <v>6</v>
      </c>
      <c r="BL191" s="5" t="s">
        <v>7</v>
      </c>
      <c r="BM191" s="6" t="s">
        <v>8</v>
      </c>
      <c r="BN191" s="1" t="s">
        <v>2</v>
      </c>
      <c r="BO191" s="2" t="s">
        <v>3</v>
      </c>
      <c r="BP191" s="2" t="s">
        <v>4</v>
      </c>
      <c r="BQ191" s="3" t="s">
        <v>5</v>
      </c>
      <c r="BR191" s="4" t="s">
        <v>6</v>
      </c>
      <c r="BS191" s="5" t="s">
        <v>7</v>
      </c>
      <c r="BT191" s="6" t="s">
        <v>8</v>
      </c>
      <c r="BU191" s="1" t="s">
        <v>2</v>
      </c>
      <c r="BV191" s="2" t="s">
        <v>3</v>
      </c>
      <c r="BW191" s="2" t="s">
        <v>4</v>
      </c>
      <c r="BX191" s="3" t="s">
        <v>5</v>
      </c>
      <c r="BY191" s="4" t="s">
        <v>6</v>
      </c>
      <c r="BZ191" s="5" t="s">
        <v>7</v>
      </c>
      <c r="CA191" s="6" t="s">
        <v>8</v>
      </c>
      <c r="CB191" s="1" t="s">
        <v>2</v>
      </c>
      <c r="CC191" s="2" t="s">
        <v>3</v>
      </c>
      <c r="CD191" s="2" t="s">
        <v>4</v>
      </c>
      <c r="CE191" s="3" t="s">
        <v>5</v>
      </c>
      <c r="CF191" s="4" t="s">
        <v>6</v>
      </c>
      <c r="CG191" s="5" t="s">
        <v>7</v>
      </c>
      <c r="CH191" s="6" t="s">
        <v>8</v>
      </c>
      <c r="CI191" s="1" t="s">
        <v>2</v>
      </c>
      <c r="CJ191" s="2" t="s">
        <v>3</v>
      </c>
      <c r="CK191" s="2" t="s">
        <v>4</v>
      </c>
      <c r="CL191" s="3" t="s">
        <v>5</v>
      </c>
      <c r="CM191" s="4" t="s">
        <v>6</v>
      </c>
      <c r="CN191" s="5" t="s">
        <v>7</v>
      </c>
      <c r="CO191" s="6" t="s">
        <v>8</v>
      </c>
      <c r="CP191" s="1" t="s">
        <v>2</v>
      </c>
      <c r="CQ191" s="2" t="s">
        <v>3</v>
      </c>
      <c r="CR191" s="2" t="s">
        <v>4</v>
      </c>
      <c r="CS191" s="3" t="s">
        <v>5</v>
      </c>
      <c r="CT191" s="4" t="s">
        <v>6</v>
      </c>
      <c r="CU191" s="5" t="s">
        <v>7</v>
      </c>
      <c r="CV191" s="6" t="s">
        <v>8</v>
      </c>
      <c r="CW191" s="1" t="s">
        <v>2</v>
      </c>
      <c r="CX191" s="2" t="s">
        <v>3</v>
      </c>
      <c r="CY191" s="2" t="s">
        <v>4</v>
      </c>
      <c r="CZ191" s="3" t="s">
        <v>5</v>
      </c>
      <c r="DA191" s="4" t="s">
        <v>6</v>
      </c>
      <c r="DB191" s="5" t="s">
        <v>7</v>
      </c>
      <c r="DC191" s="6" t="s">
        <v>8</v>
      </c>
      <c r="DD191" s="9" t="s">
        <v>2</v>
      </c>
      <c r="DE191" s="2" t="s">
        <v>3</v>
      </c>
      <c r="DF191" s="2" t="s">
        <v>4</v>
      </c>
      <c r="DG191" s="3" t="s">
        <v>5</v>
      </c>
      <c r="DH191" s="4" t="s">
        <v>6</v>
      </c>
      <c r="DI191" s="5" t="s">
        <v>7</v>
      </c>
      <c r="DJ191" s="6" t="s">
        <v>8</v>
      </c>
      <c r="DK191" s="1" t="s">
        <v>2</v>
      </c>
      <c r="DL191" s="2" t="s">
        <v>3</v>
      </c>
      <c r="DM191" s="2" t="s">
        <v>4</v>
      </c>
      <c r="DN191" s="3" t="s">
        <v>5</v>
      </c>
      <c r="DO191" s="4" t="s">
        <v>6</v>
      </c>
      <c r="DP191" s="5" t="s">
        <v>7</v>
      </c>
      <c r="DQ191" s="6" t="s">
        <v>8</v>
      </c>
      <c r="DR191" s="1" t="s">
        <v>2</v>
      </c>
      <c r="DS191" s="2" t="s">
        <v>3</v>
      </c>
      <c r="DT191" s="2" t="s">
        <v>4</v>
      </c>
      <c r="DU191" s="3" t="s">
        <v>5</v>
      </c>
      <c r="DV191" s="4" t="s">
        <v>6</v>
      </c>
      <c r="DW191" s="5" t="s">
        <v>7</v>
      </c>
      <c r="DX191" s="6" t="s">
        <v>8</v>
      </c>
      <c r="DY191" s="1" t="s">
        <v>2</v>
      </c>
      <c r="DZ191" s="2" t="s">
        <v>3</v>
      </c>
      <c r="EA191" s="2" t="s">
        <v>4</v>
      </c>
      <c r="EB191" s="3" t="s">
        <v>5</v>
      </c>
      <c r="EC191" s="4" t="s">
        <v>6</v>
      </c>
      <c r="ED191" s="5" t="s">
        <v>7</v>
      </c>
      <c r="EE191" s="6" t="s">
        <v>8</v>
      </c>
      <c r="EF191" s="9" t="s">
        <v>2</v>
      </c>
      <c r="EG191" s="2" t="s">
        <v>3</v>
      </c>
      <c r="EH191" s="2" t="s">
        <v>4</v>
      </c>
      <c r="EI191" s="3" t="s">
        <v>5</v>
      </c>
      <c r="EJ191" s="4" t="s">
        <v>6</v>
      </c>
      <c r="EK191" s="5" t="s">
        <v>7</v>
      </c>
      <c r="EL191" s="6" t="s">
        <v>8</v>
      </c>
      <c r="EM191" s="1" t="s">
        <v>2</v>
      </c>
      <c r="EN191" s="2" t="s">
        <v>3</v>
      </c>
      <c r="EO191" s="2" t="s">
        <v>4</v>
      </c>
      <c r="EP191" s="3" t="s">
        <v>5</v>
      </c>
      <c r="EQ191" s="4" t="s">
        <v>6</v>
      </c>
      <c r="ER191" s="5" t="s">
        <v>7</v>
      </c>
      <c r="ES191" s="6" t="s">
        <v>8</v>
      </c>
      <c r="ET191" s="1" t="s">
        <v>2</v>
      </c>
      <c r="EU191" s="2" t="s">
        <v>3</v>
      </c>
      <c r="EV191" s="2" t="s">
        <v>4</v>
      </c>
      <c r="EW191" s="3" t="s">
        <v>5</v>
      </c>
      <c r="EX191" s="4" t="s">
        <v>6</v>
      </c>
      <c r="EY191" s="5" t="s">
        <v>7</v>
      </c>
      <c r="EZ191" s="6" t="s">
        <v>8</v>
      </c>
      <c r="FA191" s="1" t="s">
        <v>2</v>
      </c>
      <c r="FB191" s="2" t="s">
        <v>3</v>
      </c>
      <c r="FC191" s="2" t="s">
        <v>4</v>
      </c>
      <c r="FD191" s="3" t="s">
        <v>5</v>
      </c>
      <c r="FE191" s="4" t="s">
        <v>6</v>
      </c>
      <c r="FF191" s="5" t="s">
        <v>7</v>
      </c>
      <c r="FG191" s="6" t="s">
        <v>8</v>
      </c>
      <c r="FH191" s="1" t="s">
        <v>2</v>
      </c>
      <c r="FI191" s="2" t="s">
        <v>3</v>
      </c>
      <c r="FJ191" s="2" t="s">
        <v>4</v>
      </c>
      <c r="FK191" s="3" t="s">
        <v>5</v>
      </c>
      <c r="FL191" s="4" t="s">
        <v>6</v>
      </c>
      <c r="FM191" s="5" t="s">
        <v>7</v>
      </c>
      <c r="FN191" s="6" t="s">
        <v>8</v>
      </c>
      <c r="FO191" s="1" t="s">
        <v>2</v>
      </c>
      <c r="FP191" s="2" t="s">
        <v>3</v>
      </c>
      <c r="FQ191" s="2" t="s">
        <v>4</v>
      </c>
      <c r="FR191" s="3" t="s">
        <v>5</v>
      </c>
      <c r="FS191" s="4" t="s">
        <v>6</v>
      </c>
      <c r="FT191" s="5" t="s">
        <v>7</v>
      </c>
      <c r="FU191" s="6" t="s">
        <v>8</v>
      </c>
      <c r="FV191" s="1" t="s">
        <v>2</v>
      </c>
      <c r="FW191" s="2" t="s">
        <v>3</v>
      </c>
      <c r="FX191" s="2" t="s">
        <v>4</v>
      </c>
      <c r="FY191" s="3" t="s">
        <v>5</v>
      </c>
      <c r="FZ191" s="4" t="s">
        <v>6</v>
      </c>
      <c r="GA191" s="5" t="s">
        <v>7</v>
      </c>
      <c r="GB191" s="6" t="s">
        <v>8</v>
      </c>
      <c r="GC191" s="1" t="s">
        <v>2</v>
      </c>
      <c r="GD191" s="2" t="s">
        <v>3</v>
      </c>
      <c r="GE191" s="2" t="s">
        <v>4</v>
      </c>
      <c r="GF191" s="3" t="s">
        <v>5</v>
      </c>
      <c r="GG191" s="4" t="s">
        <v>6</v>
      </c>
      <c r="GH191" s="5" t="s">
        <v>7</v>
      </c>
      <c r="GI191" s="6" t="s">
        <v>8</v>
      </c>
      <c r="GJ191" s="1" t="s">
        <v>2</v>
      </c>
      <c r="GK191" s="2" t="s">
        <v>3</v>
      </c>
      <c r="GL191" s="2" t="s">
        <v>4</v>
      </c>
      <c r="GM191" s="3" t="s">
        <v>5</v>
      </c>
      <c r="GN191" s="4" t="s">
        <v>6</v>
      </c>
      <c r="GO191" s="5" t="s">
        <v>7</v>
      </c>
      <c r="GP191" s="6" t="s">
        <v>8</v>
      </c>
      <c r="GQ191" s="1" t="s">
        <v>2</v>
      </c>
      <c r="GR191" s="2" t="s">
        <v>3</v>
      </c>
      <c r="GS191" s="2" t="s">
        <v>4</v>
      </c>
      <c r="GT191" s="3" t="s">
        <v>5</v>
      </c>
      <c r="GU191" s="4" t="s">
        <v>6</v>
      </c>
      <c r="GV191" s="5" t="s">
        <v>7</v>
      </c>
      <c r="GW191" s="6" t="s">
        <v>8</v>
      </c>
      <c r="GX191" s="1" t="s">
        <v>2</v>
      </c>
      <c r="GY191" s="2" t="s">
        <v>3</v>
      </c>
      <c r="GZ191" s="2" t="s">
        <v>4</v>
      </c>
      <c r="HA191" s="3" t="s">
        <v>5</v>
      </c>
      <c r="HB191" s="4" t="s">
        <v>6</v>
      </c>
      <c r="HC191" s="5" t="s">
        <v>7</v>
      </c>
      <c r="HD191" s="6" t="s">
        <v>8</v>
      </c>
      <c r="HE191" s="1" t="s">
        <v>2</v>
      </c>
      <c r="HF191" s="2" t="s">
        <v>3</v>
      </c>
      <c r="HG191" s="2" t="s">
        <v>4</v>
      </c>
      <c r="HH191" s="3" t="s">
        <v>5</v>
      </c>
      <c r="HI191" s="4" t="s">
        <v>6</v>
      </c>
      <c r="HJ191" s="5" t="s">
        <v>7</v>
      </c>
      <c r="HK191" s="6" t="s">
        <v>8</v>
      </c>
      <c r="HL191" s="9"/>
    </row>
    <row r="192" spans="1:220" s="28" customFormat="1">
      <c r="A192"/>
      <c r="B192" s="12"/>
      <c r="C192" s="29" t="e">
        <f>VLOOKUP(C190,I178:Q185,3)</f>
        <v>#REF!</v>
      </c>
      <c r="D192" s="29" t="e">
        <f>VLOOKUP(C190,I178:Q185,4)</f>
        <v>#REF!</v>
      </c>
      <c r="E192" s="29" t="e">
        <f>VLOOKUP(C190,I178:Q185,5)</f>
        <v>#REF!</v>
      </c>
      <c r="F192" s="29" t="e">
        <f>VLOOKUP(C190,I178:Q185,6)</f>
        <v>#REF!</v>
      </c>
      <c r="G192" s="30" t="e">
        <f>VLOOKUP(C190,I178:Q185,7)</f>
        <v>#REF!</v>
      </c>
      <c r="H192" s="30" t="e">
        <f>VLOOKUP(C190,I178:Q185,8)</f>
        <v>#REF!</v>
      </c>
      <c r="I192" s="30" t="e">
        <f>VLOOKUP(C190,I178:Q185,9)</f>
        <v>#REF!</v>
      </c>
      <c r="J192" s="29" t="e">
        <f>VLOOKUP(J190,I178:Q185,3)</f>
        <v>#REF!</v>
      </c>
      <c r="K192" s="29" t="e">
        <f>VLOOKUP(J190,I178:Q185,4)</f>
        <v>#REF!</v>
      </c>
      <c r="L192" s="29" t="e">
        <f>VLOOKUP(J190,I178:Q185,5)</f>
        <v>#REF!</v>
      </c>
      <c r="M192" s="29" t="e">
        <f>VLOOKUP(J190,I178:Q185,6)</f>
        <v>#REF!</v>
      </c>
      <c r="N192" s="30" t="e">
        <f>VLOOKUP(J190,I178:Q185,7)</f>
        <v>#REF!</v>
      </c>
      <c r="O192" s="30" t="e">
        <f>VLOOKUP(J190,I178:Q185,8)</f>
        <v>#REF!</v>
      </c>
      <c r="P192" s="30" t="e">
        <f>VLOOKUP(J190,I178:Q185,9)</f>
        <v>#REF!</v>
      </c>
      <c r="Q192" s="29" t="e">
        <f>VLOOKUP(Q190,I178:Q185,3)</f>
        <v>#REF!</v>
      </c>
      <c r="R192" s="29" t="e">
        <f>VLOOKUP(Q190,I178:Q185,4)</f>
        <v>#REF!</v>
      </c>
      <c r="S192" s="29" t="e">
        <f>VLOOKUP(Q190,I178:Q185,5)</f>
        <v>#REF!</v>
      </c>
      <c r="T192" s="29" t="e">
        <f>VLOOKUP(Q190,I178:Q185,6)</f>
        <v>#REF!</v>
      </c>
      <c r="U192" s="30" t="e">
        <f>VLOOKUP(Q190,I178:Q185,7)</f>
        <v>#REF!</v>
      </c>
      <c r="V192" s="30" t="e">
        <f>VLOOKUP(Q190,I178:Q185,8)</f>
        <v>#REF!</v>
      </c>
      <c r="W192" s="30" t="e">
        <f>VLOOKUP(Q190,I178:Q185,9)</f>
        <v>#REF!</v>
      </c>
      <c r="X192" s="29" t="e">
        <f>VLOOKUP(X190,I178:Q185,3)</f>
        <v>#REF!</v>
      </c>
      <c r="Y192" s="29" t="e">
        <f>VLOOKUP(X190,I178:Q185,4)</f>
        <v>#REF!</v>
      </c>
      <c r="Z192" s="29" t="e">
        <f>VLOOKUP(X190,I178:Q185,5)</f>
        <v>#REF!</v>
      </c>
      <c r="AA192" s="29" t="e">
        <f>VLOOKUP(X190,I178:Q185,6)</f>
        <v>#REF!</v>
      </c>
      <c r="AB192" s="30" t="e">
        <f>VLOOKUP(X190,I178:Q185,7)</f>
        <v>#REF!</v>
      </c>
      <c r="AC192" s="30" t="e">
        <f>VLOOKUP(X190,I178:Q185,8)</f>
        <v>#REF!</v>
      </c>
      <c r="AD192" s="30" t="e">
        <f>VLOOKUP(X190,I178:Q185,9)</f>
        <v>#REF!</v>
      </c>
      <c r="AE192" s="29" t="e">
        <f>VLOOKUP(AE190,I178:Q185,3)</f>
        <v>#REF!</v>
      </c>
      <c r="AF192" s="29" t="e">
        <f>VLOOKUP(AE190,I178:Q185,4)</f>
        <v>#REF!</v>
      </c>
      <c r="AG192" s="29" t="e">
        <f>VLOOKUP(AE190,I178:Q185,5)</f>
        <v>#REF!</v>
      </c>
      <c r="AH192" s="29" t="e">
        <f>VLOOKUP(AE190,I178:Q185,6)</f>
        <v>#REF!</v>
      </c>
      <c r="AI192" s="30" t="e">
        <f>VLOOKUP(AE190,I178:Q185,7)</f>
        <v>#REF!</v>
      </c>
      <c r="AJ192" s="30" t="e">
        <f>VLOOKUP(AE190,I178:Q185,8)</f>
        <v>#REF!</v>
      </c>
      <c r="AK192" s="30" t="e">
        <f>VLOOKUP(AE190,I178:Q185,9)</f>
        <v>#REF!</v>
      </c>
      <c r="AL192" s="29" t="e">
        <f>VLOOKUP(AL190,I178:Q185,3)</f>
        <v>#REF!</v>
      </c>
      <c r="AM192" s="29" t="e">
        <f>VLOOKUP(AL190,I178:Q185,4)</f>
        <v>#REF!</v>
      </c>
      <c r="AN192" s="29" t="e">
        <f>VLOOKUP(AL190,I178:Q185,5)</f>
        <v>#REF!</v>
      </c>
      <c r="AO192" s="29" t="e">
        <f>VLOOKUP(AL190,I178:Q185,6)</f>
        <v>#REF!</v>
      </c>
      <c r="AP192" s="30" t="e">
        <f>VLOOKUP(AL190,I178:Q185,7)</f>
        <v>#REF!</v>
      </c>
      <c r="AQ192" s="30" t="e">
        <f>VLOOKUP(AL190,I178:Q185,8)</f>
        <v>#REF!</v>
      </c>
      <c r="AR192" s="30" t="e">
        <f>VLOOKUP(AL190,I178:Q185,9)</f>
        <v>#REF!</v>
      </c>
      <c r="AS192" s="29" t="e">
        <f>VLOOKUP(AS190,I178:Q185,3)</f>
        <v>#REF!</v>
      </c>
      <c r="AT192" s="29" t="e">
        <f>VLOOKUP(AS190,I178:Q185,4)</f>
        <v>#REF!</v>
      </c>
      <c r="AU192" s="29" t="e">
        <f>VLOOKUP(AS190,I178:Q185,5)</f>
        <v>#REF!</v>
      </c>
      <c r="AV192" s="29" t="e">
        <f>VLOOKUP(AS190,I178:Q185,6)</f>
        <v>#REF!</v>
      </c>
      <c r="AW192" s="30" t="e">
        <f>VLOOKUP(AS190,I178:Q185,7)</f>
        <v>#REF!</v>
      </c>
      <c r="AX192" s="30" t="e">
        <f>VLOOKUP(AS190,I178:Q185,8)</f>
        <v>#REF!</v>
      </c>
      <c r="AY192" s="30" t="e">
        <f>VLOOKUP(AS190,I178:Q185,9)</f>
        <v>#REF!</v>
      </c>
      <c r="AZ192" s="29" t="e">
        <f t="shared" ref="AZ192" si="3155">C192</f>
        <v>#REF!</v>
      </c>
      <c r="BA192" s="29" t="e">
        <f t="shared" ref="BA192" si="3156">D192</f>
        <v>#REF!</v>
      </c>
      <c r="BB192" s="29" t="e">
        <f t="shared" ref="BB192" si="3157">E192</f>
        <v>#REF!</v>
      </c>
      <c r="BC192" s="29" t="e">
        <f t="shared" ref="BC192" si="3158">F192</f>
        <v>#REF!</v>
      </c>
      <c r="BD192" s="29" t="e">
        <f t="shared" ref="BD192" si="3159">G192</f>
        <v>#REF!</v>
      </c>
      <c r="BE192" s="29" t="e">
        <f t="shared" ref="BE192" si="3160">H192</f>
        <v>#REF!</v>
      </c>
      <c r="BF192" s="29" t="e">
        <f t="shared" ref="BF192" si="3161">I192</f>
        <v>#REF!</v>
      </c>
      <c r="BG192" s="29" t="e">
        <f t="shared" ref="BG192" si="3162">J192</f>
        <v>#REF!</v>
      </c>
      <c r="BH192" s="29" t="e">
        <f t="shared" ref="BH192" si="3163">K192</f>
        <v>#REF!</v>
      </c>
      <c r="BI192" s="29" t="e">
        <f t="shared" ref="BI192" si="3164">L192</f>
        <v>#REF!</v>
      </c>
      <c r="BJ192" s="29" t="e">
        <f t="shared" ref="BJ192" si="3165">M192</f>
        <v>#REF!</v>
      </c>
      <c r="BK192" s="29" t="e">
        <f t="shared" ref="BK192" si="3166">N192</f>
        <v>#REF!</v>
      </c>
      <c r="BL192" s="29" t="e">
        <f t="shared" ref="BL192" si="3167">O192</f>
        <v>#REF!</v>
      </c>
      <c r="BM192" s="29" t="e">
        <f t="shared" ref="BM192" si="3168">P192</f>
        <v>#REF!</v>
      </c>
      <c r="BN192" s="29" t="e">
        <f t="shared" ref="BN192" si="3169">Q192</f>
        <v>#REF!</v>
      </c>
      <c r="BO192" s="29" t="e">
        <f t="shared" ref="BO192" si="3170">R192</f>
        <v>#REF!</v>
      </c>
      <c r="BP192" s="29" t="e">
        <f t="shared" ref="BP192" si="3171">S192</f>
        <v>#REF!</v>
      </c>
      <c r="BQ192" s="29" t="e">
        <f t="shared" ref="BQ192" si="3172">T192</f>
        <v>#REF!</v>
      </c>
      <c r="BR192" s="29" t="e">
        <f t="shared" ref="BR192" si="3173">U192</f>
        <v>#REF!</v>
      </c>
      <c r="BS192" s="29" t="e">
        <f t="shared" ref="BS192" si="3174">V192</f>
        <v>#REF!</v>
      </c>
      <c r="BT192" s="29" t="e">
        <f t="shared" ref="BT192" si="3175">W192</f>
        <v>#REF!</v>
      </c>
      <c r="BU192" s="29" t="e">
        <f t="shared" ref="BU192" si="3176">X192</f>
        <v>#REF!</v>
      </c>
      <c r="BV192" s="29" t="e">
        <f t="shared" ref="BV192" si="3177">Y192</f>
        <v>#REF!</v>
      </c>
      <c r="BW192" s="29" t="e">
        <f t="shared" ref="BW192" si="3178">Z192</f>
        <v>#REF!</v>
      </c>
      <c r="BX192" s="29" t="e">
        <f t="shared" ref="BX192" si="3179">AA192</f>
        <v>#REF!</v>
      </c>
      <c r="BY192" s="29" t="e">
        <f t="shared" ref="BY192" si="3180">AB192</f>
        <v>#REF!</v>
      </c>
      <c r="BZ192" s="29" t="e">
        <f t="shared" ref="BZ192" si="3181">AC192</f>
        <v>#REF!</v>
      </c>
      <c r="CA192" s="29" t="e">
        <f t="shared" ref="CA192" si="3182">AD192</f>
        <v>#REF!</v>
      </c>
      <c r="CB192" s="29" t="e">
        <f t="shared" ref="CB192" si="3183">AE192</f>
        <v>#REF!</v>
      </c>
      <c r="CC192" s="29" t="e">
        <f t="shared" ref="CC192" si="3184">AF192</f>
        <v>#REF!</v>
      </c>
      <c r="CD192" s="29" t="e">
        <f t="shared" ref="CD192" si="3185">AG192</f>
        <v>#REF!</v>
      </c>
      <c r="CE192" s="29" t="e">
        <f t="shared" ref="CE192" si="3186">AH192</f>
        <v>#REF!</v>
      </c>
      <c r="CF192" s="29" t="e">
        <f t="shared" ref="CF192" si="3187">AI192</f>
        <v>#REF!</v>
      </c>
      <c r="CG192" s="29" t="e">
        <f t="shared" ref="CG192" si="3188">AJ192</f>
        <v>#REF!</v>
      </c>
      <c r="CH192" s="29" t="e">
        <f t="shared" ref="CH192" si="3189">AK192</f>
        <v>#REF!</v>
      </c>
      <c r="CI192" s="29" t="e">
        <f t="shared" ref="CI192" si="3190">AL192</f>
        <v>#REF!</v>
      </c>
      <c r="CJ192" s="29" t="e">
        <f t="shared" ref="CJ192" si="3191">AM192</f>
        <v>#REF!</v>
      </c>
      <c r="CK192" s="29" t="e">
        <f t="shared" ref="CK192" si="3192">AN192</f>
        <v>#REF!</v>
      </c>
      <c r="CL192" s="29" t="e">
        <f t="shared" ref="CL192" si="3193">AO192</f>
        <v>#REF!</v>
      </c>
      <c r="CM192" s="29" t="e">
        <f t="shared" ref="CM192" si="3194">AP192</f>
        <v>#REF!</v>
      </c>
      <c r="CN192" s="29" t="e">
        <f t="shared" ref="CN192" si="3195">AQ192</f>
        <v>#REF!</v>
      </c>
      <c r="CO192" s="29" t="e">
        <f t="shared" ref="CO192" si="3196">AR192</f>
        <v>#REF!</v>
      </c>
      <c r="CP192" s="29" t="e">
        <f t="shared" ref="CP192" si="3197">AS192</f>
        <v>#REF!</v>
      </c>
      <c r="CQ192" s="29" t="e">
        <f t="shared" ref="CQ192" si="3198">AT192</f>
        <v>#REF!</v>
      </c>
      <c r="CR192" s="29" t="e">
        <f t="shared" ref="CR192" si="3199">AU192</f>
        <v>#REF!</v>
      </c>
      <c r="CS192" s="29" t="e">
        <f t="shared" ref="CS192" si="3200">AV192</f>
        <v>#REF!</v>
      </c>
      <c r="CT192" s="29" t="e">
        <f t="shared" ref="CT192" si="3201">AW192</f>
        <v>#REF!</v>
      </c>
      <c r="CU192" s="29" t="e">
        <f t="shared" ref="CU192" si="3202">AX192</f>
        <v>#REF!</v>
      </c>
      <c r="CV192" s="29" t="e">
        <f t="shared" ref="CV192" si="3203">AY192</f>
        <v>#REF!</v>
      </c>
      <c r="CW192" s="29" t="e">
        <f t="shared" ref="CW192" si="3204">AZ192</f>
        <v>#REF!</v>
      </c>
      <c r="CX192" s="29" t="e">
        <f t="shared" ref="CX192" si="3205">BA192</f>
        <v>#REF!</v>
      </c>
      <c r="CY192" s="29" t="e">
        <f t="shared" ref="CY192" si="3206">BB192</f>
        <v>#REF!</v>
      </c>
      <c r="CZ192" s="29" t="e">
        <f t="shared" ref="CZ192" si="3207">BC192</f>
        <v>#REF!</v>
      </c>
      <c r="DA192" s="29" t="e">
        <f t="shared" ref="DA192" si="3208">BD192</f>
        <v>#REF!</v>
      </c>
      <c r="DB192" s="29" t="e">
        <f t="shared" ref="DB192" si="3209">BE192</f>
        <v>#REF!</v>
      </c>
      <c r="DC192" s="29" t="e">
        <f t="shared" ref="DC192" si="3210">BF192</f>
        <v>#REF!</v>
      </c>
      <c r="DD192" s="29" t="e">
        <f t="shared" ref="DD192" si="3211">BG192</f>
        <v>#REF!</v>
      </c>
      <c r="DE192" s="29" t="e">
        <f t="shared" ref="DE192" si="3212">BH192</f>
        <v>#REF!</v>
      </c>
      <c r="DF192" s="29" t="e">
        <f t="shared" ref="DF192" si="3213">BI192</f>
        <v>#REF!</v>
      </c>
      <c r="DG192" s="29" t="e">
        <f t="shared" ref="DG192" si="3214">BJ192</f>
        <v>#REF!</v>
      </c>
      <c r="DH192" s="29" t="e">
        <f t="shared" ref="DH192" si="3215">BK192</f>
        <v>#REF!</v>
      </c>
      <c r="DI192" s="29" t="e">
        <f t="shared" ref="DI192" si="3216">BL192</f>
        <v>#REF!</v>
      </c>
      <c r="DJ192" s="29" t="e">
        <f t="shared" ref="DJ192" si="3217">BM192</f>
        <v>#REF!</v>
      </c>
      <c r="DK192" s="29" t="e">
        <f t="shared" ref="DK192" si="3218">BN192</f>
        <v>#REF!</v>
      </c>
      <c r="DL192" s="29" t="e">
        <f t="shared" ref="DL192" si="3219">BO192</f>
        <v>#REF!</v>
      </c>
      <c r="DM192" s="29" t="e">
        <f t="shared" ref="DM192" si="3220">BP192</f>
        <v>#REF!</v>
      </c>
      <c r="DN192" s="29" t="e">
        <f t="shared" ref="DN192" si="3221">BQ192</f>
        <v>#REF!</v>
      </c>
      <c r="DO192" s="29" t="e">
        <f t="shared" ref="DO192" si="3222">BR192</f>
        <v>#REF!</v>
      </c>
      <c r="DP192" s="29" t="e">
        <f t="shared" ref="DP192" si="3223">BS192</f>
        <v>#REF!</v>
      </c>
      <c r="DQ192" s="29" t="e">
        <f t="shared" ref="DQ192" si="3224">BT192</f>
        <v>#REF!</v>
      </c>
      <c r="DR192" s="29" t="e">
        <f t="shared" ref="DR192" si="3225">BU192</f>
        <v>#REF!</v>
      </c>
      <c r="DS192" s="29" t="e">
        <f t="shared" ref="DS192" si="3226">BV192</f>
        <v>#REF!</v>
      </c>
      <c r="DT192" s="29" t="e">
        <f t="shared" ref="DT192" si="3227">BW192</f>
        <v>#REF!</v>
      </c>
      <c r="DU192" s="29" t="e">
        <f t="shared" ref="DU192" si="3228">BX192</f>
        <v>#REF!</v>
      </c>
      <c r="DV192" s="29" t="e">
        <f t="shared" ref="DV192" si="3229">BY192</f>
        <v>#REF!</v>
      </c>
      <c r="DW192" s="29" t="e">
        <f t="shared" ref="DW192" si="3230">BZ192</f>
        <v>#REF!</v>
      </c>
      <c r="DX192" s="29" t="e">
        <f t="shared" ref="DX192" si="3231">CA192</f>
        <v>#REF!</v>
      </c>
      <c r="DY192" s="29" t="e">
        <f t="shared" ref="DY192" si="3232">CB192</f>
        <v>#REF!</v>
      </c>
      <c r="DZ192" s="29" t="e">
        <f t="shared" ref="DZ192" si="3233">CC192</f>
        <v>#REF!</v>
      </c>
      <c r="EA192" s="29" t="e">
        <f t="shared" ref="EA192" si="3234">CD192</f>
        <v>#REF!</v>
      </c>
      <c r="EB192" s="29" t="e">
        <f t="shared" ref="EB192" si="3235">CE192</f>
        <v>#REF!</v>
      </c>
      <c r="EC192" s="29" t="e">
        <f t="shared" ref="EC192" si="3236">CF192</f>
        <v>#REF!</v>
      </c>
      <c r="ED192" s="29" t="e">
        <f t="shared" ref="ED192" si="3237">CG192</f>
        <v>#REF!</v>
      </c>
      <c r="EE192" s="29" t="e">
        <f t="shared" ref="EE192" si="3238">CH192</f>
        <v>#REF!</v>
      </c>
      <c r="EF192" s="29" t="e">
        <f t="shared" ref="EF192" si="3239">CI192</f>
        <v>#REF!</v>
      </c>
      <c r="EG192" s="29" t="e">
        <f t="shared" ref="EG192" si="3240">CJ192</f>
        <v>#REF!</v>
      </c>
      <c r="EH192" s="29" t="e">
        <f t="shared" ref="EH192" si="3241">CK192</f>
        <v>#REF!</v>
      </c>
      <c r="EI192" s="29" t="e">
        <f t="shared" ref="EI192" si="3242">CL192</f>
        <v>#REF!</v>
      </c>
      <c r="EJ192" s="29" t="e">
        <f t="shared" ref="EJ192" si="3243">CM192</f>
        <v>#REF!</v>
      </c>
      <c r="EK192" s="29" t="e">
        <f t="shared" ref="EK192" si="3244">CN192</f>
        <v>#REF!</v>
      </c>
      <c r="EL192" s="29" t="e">
        <f t="shared" ref="EL192" si="3245">CO192</f>
        <v>#REF!</v>
      </c>
      <c r="EM192" s="29" t="e">
        <f t="shared" ref="EM192" si="3246">CP192</f>
        <v>#REF!</v>
      </c>
      <c r="EN192" s="29" t="e">
        <f t="shared" ref="EN192" si="3247">CQ192</f>
        <v>#REF!</v>
      </c>
      <c r="EO192" s="29" t="e">
        <f t="shared" ref="EO192" si="3248">CR192</f>
        <v>#REF!</v>
      </c>
      <c r="EP192" s="29" t="e">
        <f t="shared" ref="EP192" si="3249">CS192</f>
        <v>#REF!</v>
      </c>
      <c r="EQ192" s="29" t="e">
        <f t="shared" ref="EQ192" si="3250">CT192</f>
        <v>#REF!</v>
      </c>
      <c r="ER192" s="29" t="e">
        <f t="shared" ref="ER192" si="3251">CU192</f>
        <v>#REF!</v>
      </c>
      <c r="ES192" s="29" t="e">
        <f t="shared" ref="ES192" si="3252">CV192</f>
        <v>#REF!</v>
      </c>
      <c r="ET192" s="29" t="e">
        <f t="shared" ref="ET192" si="3253">CW192</f>
        <v>#REF!</v>
      </c>
      <c r="EU192" s="29" t="e">
        <f t="shared" ref="EU192" si="3254">CX192</f>
        <v>#REF!</v>
      </c>
      <c r="EV192" s="29" t="e">
        <f t="shared" ref="EV192" si="3255">CY192</f>
        <v>#REF!</v>
      </c>
      <c r="EW192" s="29" t="e">
        <f t="shared" ref="EW192" si="3256">CZ192</f>
        <v>#REF!</v>
      </c>
      <c r="EX192" s="29" t="e">
        <f t="shared" ref="EX192" si="3257">DA192</f>
        <v>#REF!</v>
      </c>
      <c r="EY192" s="29" t="e">
        <f t="shared" ref="EY192" si="3258">DB192</f>
        <v>#REF!</v>
      </c>
      <c r="EZ192" s="29" t="e">
        <f t="shared" ref="EZ192" si="3259">DC192</f>
        <v>#REF!</v>
      </c>
      <c r="FA192" s="29" t="e">
        <f t="shared" ref="FA192" si="3260">DD192</f>
        <v>#REF!</v>
      </c>
      <c r="FB192" s="29" t="e">
        <f t="shared" ref="FB192" si="3261">DE192</f>
        <v>#REF!</v>
      </c>
      <c r="FC192" s="29" t="e">
        <f t="shared" ref="FC192" si="3262">DF192</f>
        <v>#REF!</v>
      </c>
      <c r="FD192" s="29" t="e">
        <f t="shared" ref="FD192" si="3263">DG192</f>
        <v>#REF!</v>
      </c>
      <c r="FE192" s="29" t="e">
        <f t="shared" ref="FE192" si="3264">DH192</f>
        <v>#REF!</v>
      </c>
      <c r="FF192" s="29" t="e">
        <f t="shared" ref="FF192" si="3265">DI192</f>
        <v>#REF!</v>
      </c>
      <c r="FG192" s="29" t="e">
        <f t="shared" ref="FG192" si="3266">DJ192</f>
        <v>#REF!</v>
      </c>
      <c r="FH192" s="29" t="e">
        <f t="shared" ref="FH192" si="3267">DK192</f>
        <v>#REF!</v>
      </c>
      <c r="FI192" s="29" t="e">
        <f t="shared" ref="FI192" si="3268">DL192</f>
        <v>#REF!</v>
      </c>
      <c r="FJ192" s="29" t="e">
        <f t="shared" ref="FJ192" si="3269">DM192</f>
        <v>#REF!</v>
      </c>
      <c r="FK192" s="29" t="e">
        <f t="shared" ref="FK192" si="3270">DN192</f>
        <v>#REF!</v>
      </c>
      <c r="FL192" s="29" t="e">
        <f t="shared" ref="FL192" si="3271">DO192</f>
        <v>#REF!</v>
      </c>
      <c r="FM192" s="29" t="e">
        <f t="shared" ref="FM192" si="3272">DP192</f>
        <v>#REF!</v>
      </c>
      <c r="FN192" s="29" t="e">
        <f t="shared" ref="FN192" si="3273">DQ192</f>
        <v>#REF!</v>
      </c>
      <c r="FO192" s="29" t="e">
        <f t="shared" ref="FO192" si="3274">DR192</f>
        <v>#REF!</v>
      </c>
      <c r="FP192" s="29" t="e">
        <f t="shared" ref="FP192" si="3275">DS192</f>
        <v>#REF!</v>
      </c>
      <c r="FQ192" s="29" t="e">
        <f t="shared" ref="FQ192" si="3276">DT192</f>
        <v>#REF!</v>
      </c>
      <c r="FR192" s="29" t="e">
        <f t="shared" ref="FR192" si="3277">DU192</f>
        <v>#REF!</v>
      </c>
      <c r="FS192" s="29" t="e">
        <f t="shared" ref="FS192" si="3278">DV192</f>
        <v>#REF!</v>
      </c>
      <c r="FT192" s="29" t="e">
        <f t="shared" ref="FT192" si="3279">DW192</f>
        <v>#REF!</v>
      </c>
      <c r="FU192" s="29" t="e">
        <f t="shared" ref="FU192" si="3280">DX192</f>
        <v>#REF!</v>
      </c>
      <c r="FV192" s="29" t="e">
        <f t="shared" ref="FV192" si="3281">DY192</f>
        <v>#REF!</v>
      </c>
      <c r="FW192" s="29" t="e">
        <f t="shared" ref="FW192" si="3282">DZ192</f>
        <v>#REF!</v>
      </c>
      <c r="FX192" s="29" t="e">
        <f t="shared" ref="FX192" si="3283">EA192</f>
        <v>#REF!</v>
      </c>
      <c r="FY192" s="29" t="e">
        <f t="shared" ref="FY192" si="3284">EB192</f>
        <v>#REF!</v>
      </c>
      <c r="FZ192" s="29" t="e">
        <f t="shared" ref="FZ192" si="3285">EC192</f>
        <v>#REF!</v>
      </c>
      <c r="GA192" s="29" t="e">
        <f t="shared" ref="GA192" si="3286">ED192</f>
        <v>#REF!</v>
      </c>
      <c r="GB192" s="29" t="e">
        <f t="shared" ref="GB192" si="3287">EE192</f>
        <v>#REF!</v>
      </c>
      <c r="GC192" s="29" t="e">
        <f t="shared" ref="GC192" si="3288">EF192</f>
        <v>#REF!</v>
      </c>
      <c r="GD192" s="29" t="e">
        <f t="shared" ref="GD192" si="3289">EG192</f>
        <v>#REF!</v>
      </c>
      <c r="GE192" s="29" t="e">
        <f t="shared" ref="GE192" si="3290">EH192</f>
        <v>#REF!</v>
      </c>
      <c r="GF192" s="29" t="e">
        <f t="shared" ref="GF192" si="3291">EI192</f>
        <v>#REF!</v>
      </c>
      <c r="GG192" s="29" t="e">
        <f t="shared" ref="GG192" si="3292">EJ192</f>
        <v>#REF!</v>
      </c>
      <c r="GH192" s="29" t="e">
        <f t="shared" ref="GH192" si="3293">EK192</f>
        <v>#REF!</v>
      </c>
      <c r="GI192" s="29" t="e">
        <f t="shared" ref="GI192" si="3294">EL192</f>
        <v>#REF!</v>
      </c>
      <c r="GJ192" s="29" t="e">
        <f t="shared" ref="GJ192" si="3295">EM192</f>
        <v>#REF!</v>
      </c>
      <c r="GK192" s="29" t="e">
        <f t="shared" ref="GK192" si="3296">EN192</f>
        <v>#REF!</v>
      </c>
      <c r="GL192" s="29" t="e">
        <f t="shared" ref="GL192" si="3297">EO192</f>
        <v>#REF!</v>
      </c>
      <c r="GM192" s="29" t="e">
        <f t="shared" ref="GM192" si="3298">EP192</f>
        <v>#REF!</v>
      </c>
      <c r="GN192" s="29" t="e">
        <f t="shared" ref="GN192" si="3299">EQ192</f>
        <v>#REF!</v>
      </c>
      <c r="GO192" s="29" t="e">
        <f t="shared" ref="GO192" si="3300">ER192</f>
        <v>#REF!</v>
      </c>
      <c r="GP192" s="29" t="e">
        <f t="shared" ref="GP192" si="3301">ES192</f>
        <v>#REF!</v>
      </c>
      <c r="GQ192" s="29" t="e">
        <f t="shared" ref="GQ192" si="3302">ET192</f>
        <v>#REF!</v>
      </c>
      <c r="GR192" s="29" t="e">
        <f t="shared" ref="GR192" si="3303">EU192</f>
        <v>#REF!</v>
      </c>
      <c r="GS192" s="29" t="e">
        <f t="shared" ref="GS192" si="3304">EV192</f>
        <v>#REF!</v>
      </c>
      <c r="GT192" s="29" t="e">
        <f t="shared" ref="GT192" si="3305">EW192</f>
        <v>#REF!</v>
      </c>
      <c r="GU192" s="29" t="e">
        <f t="shared" ref="GU192" si="3306">EX192</f>
        <v>#REF!</v>
      </c>
      <c r="GV192" s="29" t="e">
        <f t="shared" ref="GV192" si="3307">EY192</f>
        <v>#REF!</v>
      </c>
      <c r="GW192" s="29" t="e">
        <f t="shared" ref="GW192" si="3308">EZ192</f>
        <v>#REF!</v>
      </c>
      <c r="GX192" s="29" t="e">
        <f t="shared" ref="GX192" si="3309">FA192</f>
        <v>#REF!</v>
      </c>
      <c r="GY192" s="29" t="e">
        <f t="shared" ref="GY192" si="3310">FB192</f>
        <v>#REF!</v>
      </c>
      <c r="GZ192" s="29" t="e">
        <f t="shared" ref="GZ192" si="3311">FC192</f>
        <v>#REF!</v>
      </c>
      <c r="HA192" s="29" t="e">
        <f t="shared" ref="HA192" si="3312">FD192</f>
        <v>#REF!</v>
      </c>
      <c r="HB192" s="29" t="e">
        <f t="shared" ref="HB192" si="3313">FE192</f>
        <v>#REF!</v>
      </c>
      <c r="HC192" s="29" t="e">
        <f t="shared" ref="HC192" si="3314">FF192</f>
        <v>#REF!</v>
      </c>
      <c r="HD192" s="29" t="e">
        <f t="shared" ref="HD192" si="3315">FG192</f>
        <v>#REF!</v>
      </c>
      <c r="HE192" s="29" t="e">
        <f t="shared" ref="HE192" si="3316">FH192</f>
        <v>#REF!</v>
      </c>
      <c r="HF192" s="29" t="e">
        <f t="shared" ref="HF192" si="3317">FI192</f>
        <v>#REF!</v>
      </c>
      <c r="HG192" s="29" t="e">
        <f t="shared" ref="HG192" si="3318">FJ192</f>
        <v>#REF!</v>
      </c>
      <c r="HH192" s="29" t="e">
        <f t="shared" ref="HH192" si="3319">FK192</f>
        <v>#REF!</v>
      </c>
      <c r="HI192" s="29" t="e">
        <f t="shared" ref="HI192" si="3320">FL192</f>
        <v>#REF!</v>
      </c>
      <c r="HJ192" s="29" t="e">
        <f t="shared" ref="HJ192" si="3321">FM192</f>
        <v>#REF!</v>
      </c>
      <c r="HK192" s="29" t="e">
        <f t="shared" ref="HK192" si="3322">FN192</f>
        <v>#REF!</v>
      </c>
      <c r="HL192" s="31" t="s">
        <v>10</v>
      </c>
    </row>
    <row r="193" spans="1:220" ht="21.75" thickBot="1"/>
    <row r="194" spans="1:220" ht="21.75" thickBot="1">
      <c r="J194" t="e">
        <f>#REF!</f>
        <v>#REF!</v>
      </c>
      <c r="K194" s="22" t="e">
        <f>#REF!</f>
        <v>#REF!</v>
      </c>
      <c r="L194" s="22" t="e">
        <f>#REF!</f>
        <v>#REF!</v>
      </c>
      <c r="M194" s="22" t="e">
        <f>#REF!</f>
        <v>#REF!</v>
      </c>
      <c r="N194" s="22" t="e">
        <f>#REF!</f>
        <v>#REF!</v>
      </c>
      <c r="O194" s="23" t="e">
        <f>#REF!</f>
        <v>#REF!</v>
      </c>
      <c r="P194" s="24" t="e">
        <f>#REF!</f>
        <v>#REF!</v>
      </c>
      <c r="Q194" s="25" t="e">
        <f>#REF!</f>
        <v>#REF!</v>
      </c>
    </row>
    <row r="195" spans="1:220" ht="21.75" thickBot="1">
      <c r="I195" s="19">
        <v>1</v>
      </c>
      <c r="J195" s="14" t="e">
        <f>#REF!</f>
        <v>#REF!</v>
      </c>
      <c r="K195" s="22" t="e">
        <f>#REF!</f>
        <v>#REF!</v>
      </c>
      <c r="L195" s="22" t="e">
        <f>#REF!</f>
        <v>#REF!</v>
      </c>
      <c r="M195" s="22" t="e">
        <f>#REF!</f>
        <v>#REF!</v>
      </c>
      <c r="N195" s="22" t="e">
        <f>#REF!</f>
        <v>#REF!</v>
      </c>
      <c r="O195" s="26" t="e">
        <f>#REF!</f>
        <v>#REF!</v>
      </c>
      <c r="P195" s="26" t="e">
        <f>#REF!</f>
        <v>#REF!</v>
      </c>
      <c r="Q195" s="26" t="e">
        <f>#REF!</f>
        <v>#REF!</v>
      </c>
    </row>
    <row r="196" spans="1:220" ht="21.75" thickBot="1">
      <c r="I196" s="19">
        <v>2</v>
      </c>
      <c r="J196" s="14" t="e">
        <f>#REF!</f>
        <v>#REF!</v>
      </c>
      <c r="K196" s="22" t="e">
        <f>#REF!</f>
        <v>#REF!</v>
      </c>
      <c r="L196" s="22" t="e">
        <f>#REF!</f>
        <v>#REF!</v>
      </c>
      <c r="M196" s="22" t="e">
        <f>#REF!</f>
        <v>#REF!</v>
      </c>
      <c r="N196" s="22" t="e">
        <f>#REF!</f>
        <v>#REF!</v>
      </c>
      <c r="O196" s="26" t="e">
        <f>#REF!</f>
        <v>#REF!</v>
      </c>
      <c r="P196" s="26" t="e">
        <f>#REF!</f>
        <v>#REF!</v>
      </c>
      <c r="Q196" s="26" t="e">
        <f>#REF!</f>
        <v>#REF!</v>
      </c>
    </row>
    <row r="197" spans="1:220" ht="21.75" thickBot="1">
      <c r="I197" s="19">
        <v>3</v>
      </c>
      <c r="J197" s="14" t="e">
        <f>#REF!</f>
        <v>#REF!</v>
      </c>
      <c r="K197" s="22" t="e">
        <f>#REF!</f>
        <v>#REF!</v>
      </c>
      <c r="L197" s="22" t="e">
        <f>#REF!</f>
        <v>#REF!</v>
      </c>
      <c r="M197" s="22" t="e">
        <f>#REF!</f>
        <v>#REF!</v>
      </c>
      <c r="N197" s="22" t="e">
        <f>#REF!</f>
        <v>#REF!</v>
      </c>
      <c r="O197" s="26" t="e">
        <f>#REF!</f>
        <v>#REF!</v>
      </c>
      <c r="P197" s="26" t="e">
        <f>#REF!</f>
        <v>#REF!</v>
      </c>
      <c r="Q197" s="26" t="e">
        <f>#REF!</f>
        <v>#REF!</v>
      </c>
    </row>
    <row r="198" spans="1:220" ht="21.75" thickBot="1">
      <c r="I198" s="19">
        <v>4</v>
      </c>
      <c r="J198" s="14" t="e">
        <f>#REF!</f>
        <v>#REF!</v>
      </c>
      <c r="K198" s="22" t="e">
        <f>#REF!</f>
        <v>#REF!</v>
      </c>
      <c r="L198" s="22" t="e">
        <f>#REF!</f>
        <v>#REF!</v>
      </c>
      <c r="M198" s="22" t="e">
        <f>#REF!</f>
        <v>#REF!</v>
      </c>
      <c r="N198" s="22" t="e">
        <f>#REF!</f>
        <v>#REF!</v>
      </c>
      <c r="O198" s="26" t="e">
        <f>#REF!</f>
        <v>#REF!</v>
      </c>
      <c r="P198" s="26" t="e">
        <f>#REF!</f>
        <v>#REF!</v>
      </c>
      <c r="Q198" s="26" t="e">
        <f>#REF!</f>
        <v>#REF!</v>
      </c>
    </row>
    <row r="199" spans="1:220" ht="24" thickBot="1">
      <c r="C199" s="10" t="s">
        <v>9</v>
      </c>
      <c r="D199" s="137" t="e">
        <f>#REF!</f>
        <v>#REF!</v>
      </c>
      <c r="E199" s="138"/>
      <c r="I199" s="19">
        <v>5</v>
      </c>
      <c r="J199" s="14" t="e">
        <f>#REF!</f>
        <v>#REF!</v>
      </c>
      <c r="K199" s="22" t="e">
        <f>#REF!</f>
        <v>#REF!</v>
      </c>
      <c r="L199" s="22" t="e">
        <f>#REF!</f>
        <v>#REF!</v>
      </c>
      <c r="M199" s="22" t="e">
        <f>#REF!</f>
        <v>#REF!</v>
      </c>
      <c r="N199" s="22" t="e">
        <f>#REF!</f>
        <v>#REF!</v>
      </c>
      <c r="O199" s="26" t="e">
        <f>#REF!</f>
        <v>#REF!</v>
      </c>
      <c r="P199" s="26" t="e">
        <f>#REF!</f>
        <v>#REF!</v>
      </c>
      <c r="Q199" s="26" t="e">
        <f>#REF!</f>
        <v>#REF!</v>
      </c>
    </row>
    <row r="200" spans="1:220" ht="21.75" thickBot="1">
      <c r="C200" s="12"/>
      <c r="D200" s="12"/>
      <c r="E200" s="12"/>
      <c r="F200" s="12"/>
      <c r="I200" s="19">
        <v>6</v>
      </c>
      <c r="J200" s="14" t="str">
        <f t="shared" ref="J200:J201" si="3323">IF(I200=5,"الخميس",IF(I200=4,"الأربعاء",IF(I200=3,"الثلاثاء",IF(I200=2,"الإثنين",IF(I200=1,"الأحد",IF(I200=6,"الجمعة",IF(I200=7,"السبت")))))))</f>
        <v>الجمعة</v>
      </c>
      <c r="K200" s="22"/>
      <c r="L200" s="22"/>
      <c r="M200" s="22"/>
      <c r="N200" s="22"/>
      <c r="O200" s="26"/>
      <c r="P200" s="26"/>
      <c r="Q200" s="26"/>
    </row>
    <row r="201" spans="1:220" ht="27" thickBot="1">
      <c r="C201" s="104" t="s">
        <v>12</v>
      </c>
      <c r="D201" s="21"/>
      <c r="E201" s="21"/>
      <c r="F201" s="105"/>
      <c r="G201" s="18">
        <f>(COUNTA(C208:HK208))-(COUNTIF(C208:HK208,0))</f>
        <v>217</v>
      </c>
      <c r="I201" s="20">
        <v>7</v>
      </c>
      <c r="J201" s="14" t="str">
        <f t="shared" si="3323"/>
        <v>السبت</v>
      </c>
      <c r="K201" s="22"/>
      <c r="L201" s="22"/>
      <c r="M201" s="22"/>
      <c r="N201" s="22"/>
      <c r="O201" s="26"/>
      <c r="P201" s="26"/>
      <c r="Q201" s="26"/>
    </row>
    <row r="202" spans="1:220" ht="21.75" thickBot="1">
      <c r="I202" s="15"/>
      <c r="J202" s="15"/>
    </row>
    <row r="203" spans="1:220">
      <c r="C203" s="139" t="e">
        <f>DAY(C204)</f>
        <v>#REF!</v>
      </c>
      <c r="D203" s="140"/>
      <c r="E203" s="141"/>
      <c r="F203" s="141"/>
      <c r="G203" s="141"/>
      <c r="H203" s="141"/>
      <c r="I203" s="142"/>
      <c r="J203" s="139" t="e">
        <f>DAY(J204)</f>
        <v>#REF!</v>
      </c>
      <c r="K203" s="140"/>
      <c r="L203" s="141"/>
      <c r="M203" s="141"/>
      <c r="N203" s="141"/>
      <c r="O203" s="141"/>
      <c r="P203" s="142"/>
      <c r="Q203" s="139" t="e">
        <f>DAY(Q204)</f>
        <v>#REF!</v>
      </c>
      <c r="R203" s="140"/>
      <c r="S203" s="141"/>
      <c r="T203" s="141"/>
      <c r="U203" s="141"/>
      <c r="V203" s="141"/>
      <c r="W203" s="142"/>
      <c r="X203" s="139" t="e">
        <f>DAY(X204)</f>
        <v>#REF!</v>
      </c>
      <c r="Y203" s="140"/>
      <c r="Z203" s="141"/>
      <c r="AA203" s="141"/>
      <c r="AB203" s="141"/>
      <c r="AC203" s="141"/>
      <c r="AD203" s="142"/>
      <c r="AE203" s="139" t="e">
        <f t="shared" ref="AE203" si="3324">DAY(AE204)</f>
        <v>#REF!</v>
      </c>
      <c r="AF203" s="140"/>
      <c r="AG203" s="141"/>
      <c r="AH203" s="141"/>
      <c r="AI203" s="141"/>
      <c r="AJ203" s="141"/>
      <c r="AK203" s="142"/>
      <c r="AL203" s="139" t="e">
        <f t="shared" ref="AL203" si="3325">DAY(AL204)</f>
        <v>#REF!</v>
      </c>
      <c r="AM203" s="140"/>
      <c r="AN203" s="141"/>
      <c r="AO203" s="141"/>
      <c r="AP203" s="141"/>
      <c r="AQ203" s="141"/>
      <c r="AR203" s="142"/>
      <c r="AS203" s="139" t="e">
        <f t="shared" ref="AS203" si="3326">DAY(AS204)</f>
        <v>#REF!</v>
      </c>
      <c r="AT203" s="140"/>
      <c r="AU203" s="141"/>
      <c r="AV203" s="141"/>
      <c r="AW203" s="141"/>
      <c r="AX203" s="141"/>
      <c r="AY203" s="142"/>
      <c r="AZ203" s="139" t="e">
        <f t="shared" ref="AZ203" si="3327">DAY(AZ204)</f>
        <v>#REF!</v>
      </c>
      <c r="BA203" s="140"/>
      <c r="BB203" s="141"/>
      <c r="BC203" s="141"/>
      <c r="BD203" s="141"/>
      <c r="BE203" s="141"/>
      <c r="BF203" s="142"/>
      <c r="BG203" s="139" t="e">
        <f t="shared" ref="BG203" si="3328">DAY(BG204)</f>
        <v>#REF!</v>
      </c>
      <c r="BH203" s="140"/>
      <c r="BI203" s="141"/>
      <c r="BJ203" s="141"/>
      <c r="BK203" s="141"/>
      <c r="BL203" s="141"/>
      <c r="BM203" s="142"/>
      <c r="BN203" s="139" t="e">
        <f t="shared" ref="BN203" si="3329">DAY(BN204)</f>
        <v>#REF!</v>
      </c>
      <c r="BO203" s="140"/>
      <c r="BP203" s="141"/>
      <c r="BQ203" s="141"/>
      <c r="BR203" s="141"/>
      <c r="BS203" s="141"/>
      <c r="BT203" s="142"/>
      <c r="BU203" s="139" t="e">
        <f t="shared" ref="BU203" si="3330">DAY(BU204)</f>
        <v>#REF!</v>
      </c>
      <c r="BV203" s="140"/>
      <c r="BW203" s="141"/>
      <c r="BX203" s="141"/>
      <c r="BY203" s="141"/>
      <c r="BZ203" s="141"/>
      <c r="CA203" s="142"/>
      <c r="CB203" s="139" t="e">
        <f t="shared" ref="CB203" si="3331">DAY(CB204)</f>
        <v>#REF!</v>
      </c>
      <c r="CC203" s="140"/>
      <c r="CD203" s="141"/>
      <c r="CE203" s="141"/>
      <c r="CF203" s="141"/>
      <c r="CG203" s="141"/>
      <c r="CH203" s="142"/>
      <c r="CI203" s="139" t="e">
        <f t="shared" ref="CI203" si="3332">DAY(CI204)</f>
        <v>#REF!</v>
      </c>
      <c r="CJ203" s="140"/>
      <c r="CK203" s="141"/>
      <c r="CL203" s="141"/>
      <c r="CM203" s="141"/>
      <c r="CN203" s="141"/>
      <c r="CO203" s="142"/>
      <c r="CP203" s="139" t="e">
        <f t="shared" ref="CP203" si="3333">DAY(CP204)</f>
        <v>#REF!</v>
      </c>
      <c r="CQ203" s="140"/>
      <c r="CR203" s="141"/>
      <c r="CS203" s="141"/>
      <c r="CT203" s="141"/>
      <c r="CU203" s="141"/>
      <c r="CV203" s="142"/>
      <c r="CW203" s="139" t="e">
        <f t="shared" ref="CW203" si="3334">DAY(CW204)</f>
        <v>#REF!</v>
      </c>
      <c r="CX203" s="140"/>
      <c r="CY203" s="141"/>
      <c r="CZ203" s="141"/>
      <c r="DA203" s="141"/>
      <c r="DB203" s="141"/>
      <c r="DC203" s="142"/>
      <c r="DD203" s="139" t="e">
        <f t="shared" ref="DD203" si="3335">DAY(DD204)</f>
        <v>#REF!</v>
      </c>
      <c r="DE203" s="140"/>
      <c r="DF203" s="141"/>
      <c r="DG203" s="141"/>
      <c r="DH203" s="141"/>
      <c r="DI203" s="141"/>
      <c r="DJ203" s="142"/>
      <c r="DK203" s="139" t="e">
        <f t="shared" ref="DK203" si="3336">DAY(DK204)</f>
        <v>#REF!</v>
      </c>
      <c r="DL203" s="140"/>
      <c r="DM203" s="141"/>
      <c r="DN203" s="141"/>
      <c r="DO203" s="141"/>
      <c r="DP203" s="141"/>
      <c r="DQ203" s="142"/>
      <c r="DR203" s="139" t="e">
        <f t="shared" ref="DR203" si="3337">DAY(DR204)</f>
        <v>#REF!</v>
      </c>
      <c r="DS203" s="140"/>
      <c r="DT203" s="141"/>
      <c r="DU203" s="141"/>
      <c r="DV203" s="141"/>
      <c r="DW203" s="141"/>
      <c r="DX203" s="142"/>
      <c r="DY203" s="139" t="e">
        <f t="shared" ref="DY203" si="3338">DAY(DY204)</f>
        <v>#REF!</v>
      </c>
      <c r="DZ203" s="140"/>
      <c r="EA203" s="141"/>
      <c r="EB203" s="141"/>
      <c r="EC203" s="141"/>
      <c r="ED203" s="141"/>
      <c r="EE203" s="142"/>
      <c r="EF203" s="139" t="e">
        <f t="shared" ref="EF203" si="3339">DAY(EF204)</f>
        <v>#REF!</v>
      </c>
      <c r="EG203" s="140"/>
      <c r="EH203" s="141"/>
      <c r="EI203" s="141"/>
      <c r="EJ203" s="141"/>
      <c r="EK203" s="141"/>
      <c r="EL203" s="142"/>
      <c r="EM203" s="139" t="e">
        <f t="shared" ref="EM203" si="3340">DAY(EM204)</f>
        <v>#REF!</v>
      </c>
      <c r="EN203" s="140"/>
      <c r="EO203" s="141"/>
      <c r="EP203" s="141"/>
      <c r="EQ203" s="141"/>
      <c r="ER203" s="141"/>
      <c r="ES203" s="142"/>
      <c r="ET203" s="139" t="e">
        <f t="shared" ref="ET203" si="3341">DAY(ET204)</f>
        <v>#REF!</v>
      </c>
      <c r="EU203" s="140"/>
      <c r="EV203" s="141"/>
      <c r="EW203" s="141"/>
      <c r="EX203" s="141"/>
      <c r="EY203" s="141"/>
      <c r="EZ203" s="142"/>
      <c r="FA203" s="139" t="e">
        <f t="shared" ref="FA203" si="3342">DAY(FA204)</f>
        <v>#REF!</v>
      </c>
      <c r="FB203" s="140"/>
      <c r="FC203" s="141"/>
      <c r="FD203" s="141"/>
      <c r="FE203" s="141"/>
      <c r="FF203" s="141"/>
      <c r="FG203" s="142"/>
      <c r="FH203" s="139" t="e">
        <f t="shared" ref="FH203" si="3343">DAY(FH204)</f>
        <v>#REF!</v>
      </c>
      <c r="FI203" s="140"/>
      <c r="FJ203" s="141"/>
      <c r="FK203" s="141"/>
      <c r="FL203" s="141"/>
      <c r="FM203" s="141"/>
      <c r="FN203" s="142"/>
      <c r="FO203" s="139" t="e">
        <f t="shared" ref="FO203" si="3344">DAY(FO204)</f>
        <v>#REF!</v>
      </c>
      <c r="FP203" s="140"/>
      <c r="FQ203" s="141"/>
      <c r="FR203" s="141"/>
      <c r="FS203" s="141"/>
      <c r="FT203" s="141"/>
      <c r="FU203" s="142"/>
      <c r="FV203" s="139" t="e">
        <f t="shared" ref="FV203" si="3345">DAY(FV204)</f>
        <v>#REF!</v>
      </c>
      <c r="FW203" s="140"/>
      <c r="FX203" s="141"/>
      <c r="FY203" s="141"/>
      <c r="FZ203" s="141"/>
      <c r="GA203" s="141"/>
      <c r="GB203" s="142"/>
      <c r="GC203" s="139" t="e">
        <f t="shared" ref="GC203" si="3346">DAY(GC204)</f>
        <v>#REF!</v>
      </c>
      <c r="GD203" s="140"/>
      <c r="GE203" s="141"/>
      <c r="GF203" s="141"/>
      <c r="GG203" s="141"/>
      <c r="GH203" s="141"/>
      <c r="GI203" s="142"/>
      <c r="GJ203" s="139" t="e">
        <f t="shared" ref="GJ203" si="3347">DAY(GJ204)</f>
        <v>#REF!</v>
      </c>
      <c r="GK203" s="140"/>
      <c r="GL203" s="141"/>
      <c r="GM203" s="141"/>
      <c r="GN203" s="141"/>
      <c r="GO203" s="141"/>
      <c r="GP203" s="142"/>
      <c r="GQ203" s="139" t="e">
        <f t="shared" ref="GQ203" si="3348">DAY(GQ204)</f>
        <v>#REF!</v>
      </c>
      <c r="GR203" s="140"/>
      <c r="GS203" s="141"/>
      <c r="GT203" s="141"/>
      <c r="GU203" s="141"/>
      <c r="GV203" s="141"/>
      <c r="GW203" s="142"/>
      <c r="GX203" s="139" t="e">
        <f t="shared" ref="GX203" si="3349">DAY(GX204)</f>
        <v>#REF!</v>
      </c>
      <c r="GY203" s="140"/>
      <c r="GZ203" s="141"/>
      <c r="HA203" s="141"/>
      <c r="HB203" s="141"/>
      <c r="HC203" s="141"/>
      <c r="HD203" s="142"/>
      <c r="HE203" s="139" t="e">
        <f t="shared" ref="HE203" si="3350">DAY(HE204)</f>
        <v>#REF!</v>
      </c>
      <c r="HF203" s="140"/>
      <c r="HG203" s="141"/>
      <c r="HH203" s="141"/>
      <c r="HI203" s="141"/>
      <c r="HJ203" s="141"/>
      <c r="HK203" s="142"/>
    </row>
    <row r="204" spans="1:220">
      <c r="C204" s="143" t="e">
        <f>#REF!</f>
        <v>#REF!</v>
      </c>
      <c r="D204" s="144"/>
      <c r="E204" s="144"/>
      <c r="F204" s="144"/>
      <c r="G204" s="144"/>
      <c r="H204" s="144"/>
      <c r="I204" s="145"/>
      <c r="J204" s="143" t="e">
        <f>C204+1</f>
        <v>#REF!</v>
      </c>
      <c r="K204" s="144"/>
      <c r="L204" s="144"/>
      <c r="M204" s="144"/>
      <c r="N204" s="144"/>
      <c r="O204" s="144"/>
      <c r="P204" s="145"/>
      <c r="Q204" s="143" t="e">
        <f>J204+1</f>
        <v>#REF!</v>
      </c>
      <c r="R204" s="144"/>
      <c r="S204" s="144"/>
      <c r="T204" s="144"/>
      <c r="U204" s="144"/>
      <c r="V204" s="144"/>
      <c r="W204" s="145"/>
      <c r="X204" s="143" t="e">
        <f>Q204+1</f>
        <v>#REF!</v>
      </c>
      <c r="Y204" s="144"/>
      <c r="Z204" s="144"/>
      <c r="AA204" s="144"/>
      <c r="AB204" s="144"/>
      <c r="AC204" s="144"/>
      <c r="AD204" s="145"/>
      <c r="AE204" s="143" t="e">
        <f t="shared" ref="AE204" si="3351">X204+1</f>
        <v>#REF!</v>
      </c>
      <c r="AF204" s="144"/>
      <c r="AG204" s="144"/>
      <c r="AH204" s="144"/>
      <c r="AI204" s="144"/>
      <c r="AJ204" s="144"/>
      <c r="AK204" s="145"/>
      <c r="AL204" s="143" t="e">
        <f t="shared" ref="AL204" si="3352">AE204+1</f>
        <v>#REF!</v>
      </c>
      <c r="AM204" s="144"/>
      <c r="AN204" s="144"/>
      <c r="AO204" s="144"/>
      <c r="AP204" s="144"/>
      <c r="AQ204" s="144"/>
      <c r="AR204" s="145"/>
      <c r="AS204" s="143" t="e">
        <f t="shared" ref="AS204" si="3353">AL204+1</f>
        <v>#REF!</v>
      </c>
      <c r="AT204" s="144"/>
      <c r="AU204" s="144"/>
      <c r="AV204" s="144"/>
      <c r="AW204" s="144"/>
      <c r="AX204" s="144"/>
      <c r="AY204" s="145"/>
      <c r="AZ204" s="143" t="e">
        <f t="shared" ref="AZ204" si="3354">AS204+1</f>
        <v>#REF!</v>
      </c>
      <c r="BA204" s="144"/>
      <c r="BB204" s="144"/>
      <c r="BC204" s="144"/>
      <c r="BD204" s="144"/>
      <c r="BE204" s="144"/>
      <c r="BF204" s="145"/>
      <c r="BG204" s="143" t="e">
        <f t="shared" ref="BG204" si="3355">AZ204+1</f>
        <v>#REF!</v>
      </c>
      <c r="BH204" s="144"/>
      <c r="BI204" s="144"/>
      <c r="BJ204" s="144"/>
      <c r="BK204" s="144"/>
      <c r="BL204" s="144"/>
      <c r="BM204" s="145"/>
      <c r="BN204" s="143" t="e">
        <f t="shared" ref="BN204" si="3356">BG204+1</f>
        <v>#REF!</v>
      </c>
      <c r="BO204" s="144"/>
      <c r="BP204" s="144"/>
      <c r="BQ204" s="144"/>
      <c r="BR204" s="144"/>
      <c r="BS204" s="144"/>
      <c r="BT204" s="145"/>
      <c r="BU204" s="143" t="e">
        <f t="shared" ref="BU204" si="3357">BN204+1</f>
        <v>#REF!</v>
      </c>
      <c r="BV204" s="144"/>
      <c r="BW204" s="144"/>
      <c r="BX204" s="144"/>
      <c r="BY204" s="144"/>
      <c r="BZ204" s="144"/>
      <c r="CA204" s="145"/>
      <c r="CB204" s="143" t="e">
        <f t="shared" ref="CB204" si="3358">BU204+1</f>
        <v>#REF!</v>
      </c>
      <c r="CC204" s="144"/>
      <c r="CD204" s="144"/>
      <c r="CE204" s="144"/>
      <c r="CF204" s="144"/>
      <c r="CG204" s="144"/>
      <c r="CH204" s="145"/>
      <c r="CI204" s="143" t="e">
        <f t="shared" ref="CI204" si="3359">CB204+1</f>
        <v>#REF!</v>
      </c>
      <c r="CJ204" s="144"/>
      <c r="CK204" s="144"/>
      <c r="CL204" s="144"/>
      <c r="CM204" s="144"/>
      <c r="CN204" s="144"/>
      <c r="CO204" s="145"/>
      <c r="CP204" s="143" t="e">
        <f t="shared" ref="CP204" si="3360">CI204+1</f>
        <v>#REF!</v>
      </c>
      <c r="CQ204" s="144"/>
      <c r="CR204" s="144"/>
      <c r="CS204" s="144"/>
      <c r="CT204" s="144"/>
      <c r="CU204" s="144"/>
      <c r="CV204" s="145"/>
      <c r="CW204" s="143" t="e">
        <f t="shared" ref="CW204" si="3361">CP204+1</f>
        <v>#REF!</v>
      </c>
      <c r="CX204" s="144"/>
      <c r="CY204" s="144"/>
      <c r="CZ204" s="144"/>
      <c r="DA204" s="144"/>
      <c r="DB204" s="144"/>
      <c r="DC204" s="145"/>
      <c r="DD204" s="143" t="e">
        <f t="shared" ref="DD204" si="3362">CW204+1</f>
        <v>#REF!</v>
      </c>
      <c r="DE204" s="144"/>
      <c r="DF204" s="144"/>
      <c r="DG204" s="144"/>
      <c r="DH204" s="144"/>
      <c r="DI204" s="144"/>
      <c r="DJ204" s="145"/>
      <c r="DK204" s="143" t="e">
        <f t="shared" ref="DK204" si="3363">DD204+1</f>
        <v>#REF!</v>
      </c>
      <c r="DL204" s="144"/>
      <c r="DM204" s="144"/>
      <c r="DN204" s="144"/>
      <c r="DO204" s="144"/>
      <c r="DP204" s="144"/>
      <c r="DQ204" s="145"/>
      <c r="DR204" s="143" t="e">
        <f t="shared" ref="DR204" si="3364">DK204+1</f>
        <v>#REF!</v>
      </c>
      <c r="DS204" s="144"/>
      <c r="DT204" s="144"/>
      <c r="DU204" s="144"/>
      <c r="DV204" s="144"/>
      <c r="DW204" s="144"/>
      <c r="DX204" s="145"/>
      <c r="DY204" s="143" t="e">
        <f t="shared" ref="DY204" si="3365">DR204+1</f>
        <v>#REF!</v>
      </c>
      <c r="DZ204" s="144"/>
      <c r="EA204" s="144"/>
      <c r="EB204" s="144"/>
      <c r="EC204" s="144"/>
      <c r="ED204" s="144"/>
      <c r="EE204" s="145"/>
      <c r="EF204" s="143" t="e">
        <f t="shared" ref="EF204" si="3366">DY204+1</f>
        <v>#REF!</v>
      </c>
      <c r="EG204" s="144"/>
      <c r="EH204" s="144"/>
      <c r="EI204" s="144"/>
      <c r="EJ204" s="144"/>
      <c r="EK204" s="144"/>
      <c r="EL204" s="145"/>
      <c r="EM204" s="143" t="e">
        <f t="shared" ref="EM204" si="3367">EF204+1</f>
        <v>#REF!</v>
      </c>
      <c r="EN204" s="144"/>
      <c r="EO204" s="144"/>
      <c r="EP204" s="144"/>
      <c r="EQ204" s="144"/>
      <c r="ER204" s="144"/>
      <c r="ES204" s="145"/>
      <c r="ET204" s="143" t="e">
        <f t="shared" ref="ET204" si="3368">EM204+1</f>
        <v>#REF!</v>
      </c>
      <c r="EU204" s="144"/>
      <c r="EV204" s="144"/>
      <c r="EW204" s="144"/>
      <c r="EX204" s="144"/>
      <c r="EY204" s="144"/>
      <c r="EZ204" s="145"/>
      <c r="FA204" s="143" t="e">
        <f t="shared" ref="FA204" si="3369">ET204+1</f>
        <v>#REF!</v>
      </c>
      <c r="FB204" s="144"/>
      <c r="FC204" s="144"/>
      <c r="FD204" s="144"/>
      <c r="FE204" s="144"/>
      <c r="FF204" s="144"/>
      <c r="FG204" s="145"/>
      <c r="FH204" s="143" t="e">
        <f t="shared" ref="FH204" si="3370">FA204+1</f>
        <v>#REF!</v>
      </c>
      <c r="FI204" s="144"/>
      <c r="FJ204" s="144"/>
      <c r="FK204" s="144"/>
      <c r="FL204" s="144"/>
      <c r="FM204" s="144"/>
      <c r="FN204" s="145"/>
      <c r="FO204" s="143" t="e">
        <f t="shared" ref="FO204" si="3371">FH204+1</f>
        <v>#REF!</v>
      </c>
      <c r="FP204" s="144"/>
      <c r="FQ204" s="144"/>
      <c r="FR204" s="144"/>
      <c r="FS204" s="144"/>
      <c r="FT204" s="144"/>
      <c r="FU204" s="145"/>
      <c r="FV204" s="143" t="e">
        <f t="shared" ref="FV204" si="3372">FO204+1</f>
        <v>#REF!</v>
      </c>
      <c r="FW204" s="144"/>
      <c r="FX204" s="144"/>
      <c r="FY204" s="144"/>
      <c r="FZ204" s="144"/>
      <c r="GA204" s="144"/>
      <c r="GB204" s="145"/>
      <c r="GC204" s="143" t="e">
        <f t="shared" ref="GC204" si="3373">FV204+1</f>
        <v>#REF!</v>
      </c>
      <c r="GD204" s="144"/>
      <c r="GE204" s="144"/>
      <c r="GF204" s="144"/>
      <c r="GG204" s="144"/>
      <c r="GH204" s="144"/>
      <c r="GI204" s="145"/>
      <c r="GJ204" s="143" t="e">
        <f t="shared" ref="GJ204" si="3374">GC204+1</f>
        <v>#REF!</v>
      </c>
      <c r="GK204" s="144"/>
      <c r="GL204" s="144"/>
      <c r="GM204" s="144"/>
      <c r="GN204" s="144"/>
      <c r="GO204" s="144"/>
      <c r="GP204" s="145"/>
      <c r="GQ204" s="143" t="e">
        <f t="shared" ref="GQ204" si="3375">GJ204+1</f>
        <v>#REF!</v>
      </c>
      <c r="GR204" s="144"/>
      <c r="GS204" s="144"/>
      <c r="GT204" s="144"/>
      <c r="GU204" s="144"/>
      <c r="GV204" s="144"/>
      <c r="GW204" s="145"/>
      <c r="GX204" s="143" t="e">
        <f t="shared" ref="GX204" si="3376">GQ204+1</f>
        <v>#REF!</v>
      </c>
      <c r="GY204" s="144"/>
      <c r="GZ204" s="144"/>
      <c r="HA204" s="144"/>
      <c r="HB204" s="144"/>
      <c r="HC204" s="144"/>
      <c r="HD204" s="145"/>
      <c r="HE204" s="143" t="e">
        <f t="shared" ref="HE204" si="3377">GX204+1</f>
        <v>#REF!</v>
      </c>
      <c r="HF204" s="144"/>
      <c r="HG204" s="144"/>
      <c r="HH204" s="144"/>
      <c r="HI204" s="144"/>
      <c r="HJ204" s="144"/>
      <c r="HK204" s="145"/>
    </row>
    <row r="205" spans="1:220" s="7" customFormat="1" ht="15.75" customHeight="1">
      <c r="B205" s="13"/>
      <c r="C205" s="146" t="e">
        <f>IF(C206=5,"الخميس",IF(C206=4,"الأربعاء",IF(C206=3,"الثلاثاء",IF(C206=2,"الإثنين",IF(C206=1,"الأحد",IF(C206=6,"الجمعة",IF(C206=7,"السبت")))))))</f>
        <v>#REF!</v>
      </c>
      <c r="D205" s="144"/>
      <c r="E205" s="144"/>
      <c r="F205" s="144"/>
      <c r="G205" s="144"/>
      <c r="H205" s="144"/>
      <c r="I205" s="145"/>
      <c r="J205" s="146" t="e">
        <f>IF(J206=5,"الخميس",IF(J206=4,"الأربعاء",IF(J206=3,"الثلاثاء",IF(J206=2,"الإثنين",IF(J206=1,"الأحد",IF(J206=6,"الجمعة",IF(J206=7,"السبت")))))))</f>
        <v>#REF!</v>
      </c>
      <c r="K205" s="144"/>
      <c r="L205" s="144"/>
      <c r="M205" s="144"/>
      <c r="N205" s="144"/>
      <c r="O205" s="144"/>
      <c r="P205" s="145"/>
      <c r="Q205" s="146" t="e">
        <f>IF(Q206=5,"الخميس",IF(Q206=4,"الأربعاء",IF(Q206=3,"الثلاثاء",IF(Q206=2,"الإثنين",IF(Q206=1,"الأحد",IF(Q206=6,"الجمعة",IF(Q206=7,"السبت")))))))</f>
        <v>#REF!</v>
      </c>
      <c r="R205" s="144"/>
      <c r="S205" s="144"/>
      <c r="T205" s="144"/>
      <c r="U205" s="144"/>
      <c r="V205" s="144"/>
      <c r="W205" s="145"/>
      <c r="X205" s="146" t="e">
        <f>IF(X206=5,"الخميس",IF(X206=4,"الأربعاء",IF(X206=3,"الثلاثاء",IF(X206=2,"الإثنين",IF(X206=1,"الأحد",IF(X206=6,"الجمعة",IF(X206=7,"السبت")))))))</f>
        <v>#REF!</v>
      </c>
      <c r="Y205" s="144"/>
      <c r="Z205" s="144"/>
      <c r="AA205" s="144"/>
      <c r="AB205" s="144"/>
      <c r="AC205" s="144"/>
      <c r="AD205" s="145"/>
      <c r="AE205" s="146" t="e">
        <f t="shared" ref="AE205" si="3378">IF(AE206=5,"الخميس",IF(AE206=4,"الأربعاء",IF(AE206=3,"الثلاثاء",IF(AE206=2,"الإثنين",IF(AE206=1,"الأحد",IF(AE206=6,"الجمعة",IF(AE206=7,"السبت")))))))</f>
        <v>#REF!</v>
      </c>
      <c r="AF205" s="144"/>
      <c r="AG205" s="144"/>
      <c r="AH205" s="144"/>
      <c r="AI205" s="144"/>
      <c r="AJ205" s="144"/>
      <c r="AK205" s="145"/>
      <c r="AL205" s="146" t="e">
        <f t="shared" ref="AL205" si="3379">IF(AL206=5,"الخميس",IF(AL206=4,"الأربعاء",IF(AL206=3,"الثلاثاء",IF(AL206=2,"الإثنين",IF(AL206=1,"الأحد",IF(AL206=6,"الجمعة",IF(AL206=7,"السبت")))))))</f>
        <v>#REF!</v>
      </c>
      <c r="AM205" s="144"/>
      <c r="AN205" s="144"/>
      <c r="AO205" s="144"/>
      <c r="AP205" s="144"/>
      <c r="AQ205" s="144"/>
      <c r="AR205" s="145"/>
      <c r="AS205" s="146" t="e">
        <f t="shared" ref="AS205" si="3380">IF(AS206=5,"الخميس",IF(AS206=4,"الأربعاء",IF(AS206=3,"الثلاثاء",IF(AS206=2,"الإثنين",IF(AS206=1,"الأحد",IF(AS206=6,"الجمعة",IF(AS206=7,"السبت")))))))</f>
        <v>#REF!</v>
      </c>
      <c r="AT205" s="144"/>
      <c r="AU205" s="144"/>
      <c r="AV205" s="144"/>
      <c r="AW205" s="144"/>
      <c r="AX205" s="144"/>
      <c r="AY205" s="145"/>
      <c r="AZ205" s="146" t="e">
        <f t="shared" ref="AZ205" si="3381">IF(AZ206=5,"الخميس",IF(AZ206=4,"الأربعاء",IF(AZ206=3,"الثلاثاء",IF(AZ206=2,"الإثنين",IF(AZ206=1,"الأحد",IF(AZ206=6,"الجمعة",IF(AZ206=7,"السبت")))))))</f>
        <v>#REF!</v>
      </c>
      <c r="BA205" s="144"/>
      <c r="BB205" s="144"/>
      <c r="BC205" s="144"/>
      <c r="BD205" s="144"/>
      <c r="BE205" s="144"/>
      <c r="BF205" s="145"/>
      <c r="BG205" s="146" t="e">
        <f t="shared" ref="BG205" si="3382">IF(BG206=5,"الخميس",IF(BG206=4,"الأربعاء",IF(BG206=3,"الثلاثاء",IF(BG206=2,"الإثنين",IF(BG206=1,"الأحد",IF(BG206=6,"الجمعة",IF(BG206=7,"السبت")))))))</f>
        <v>#REF!</v>
      </c>
      <c r="BH205" s="144"/>
      <c r="BI205" s="144"/>
      <c r="BJ205" s="144"/>
      <c r="BK205" s="144"/>
      <c r="BL205" s="144"/>
      <c r="BM205" s="145"/>
      <c r="BN205" s="146" t="e">
        <f t="shared" ref="BN205" si="3383">IF(BN206=5,"الخميس",IF(BN206=4,"الأربعاء",IF(BN206=3,"الثلاثاء",IF(BN206=2,"الإثنين",IF(BN206=1,"الأحد",IF(BN206=6,"الجمعة",IF(BN206=7,"السبت")))))))</f>
        <v>#REF!</v>
      </c>
      <c r="BO205" s="144"/>
      <c r="BP205" s="144"/>
      <c r="BQ205" s="144"/>
      <c r="BR205" s="144"/>
      <c r="BS205" s="144"/>
      <c r="BT205" s="145"/>
      <c r="BU205" s="146" t="e">
        <f t="shared" ref="BU205" si="3384">IF(BU206=5,"الخميس",IF(BU206=4,"الأربعاء",IF(BU206=3,"الثلاثاء",IF(BU206=2,"الإثنين",IF(BU206=1,"الأحد",IF(BU206=6,"الجمعة",IF(BU206=7,"السبت")))))))</f>
        <v>#REF!</v>
      </c>
      <c r="BV205" s="144"/>
      <c r="BW205" s="144"/>
      <c r="BX205" s="144"/>
      <c r="BY205" s="144"/>
      <c r="BZ205" s="144"/>
      <c r="CA205" s="145"/>
      <c r="CB205" s="146" t="e">
        <f t="shared" ref="CB205" si="3385">IF(CB206=5,"الخميس",IF(CB206=4,"الأربعاء",IF(CB206=3,"الثلاثاء",IF(CB206=2,"الإثنين",IF(CB206=1,"الأحد",IF(CB206=6,"الجمعة",IF(CB206=7,"السبت")))))))</f>
        <v>#REF!</v>
      </c>
      <c r="CC205" s="144"/>
      <c r="CD205" s="144"/>
      <c r="CE205" s="144"/>
      <c r="CF205" s="144"/>
      <c r="CG205" s="144"/>
      <c r="CH205" s="145"/>
      <c r="CI205" s="146" t="e">
        <f t="shared" ref="CI205" si="3386">IF(CI206=5,"الخميس",IF(CI206=4,"الأربعاء",IF(CI206=3,"الثلاثاء",IF(CI206=2,"الإثنين",IF(CI206=1,"الأحد",IF(CI206=6,"الجمعة",IF(CI206=7,"السبت")))))))</f>
        <v>#REF!</v>
      </c>
      <c r="CJ205" s="144"/>
      <c r="CK205" s="144"/>
      <c r="CL205" s="144"/>
      <c r="CM205" s="144"/>
      <c r="CN205" s="144"/>
      <c r="CO205" s="145"/>
      <c r="CP205" s="146" t="e">
        <f t="shared" ref="CP205" si="3387">IF(CP206=5,"الخميس",IF(CP206=4,"الأربعاء",IF(CP206=3,"الثلاثاء",IF(CP206=2,"الإثنين",IF(CP206=1,"الأحد",IF(CP206=6,"الجمعة",IF(CP206=7,"السبت")))))))</f>
        <v>#REF!</v>
      </c>
      <c r="CQ205" s="144"/>
      <c r="CR205" s="144"/>
      <c r="CS205" s="144"/>
      <c r="CT205" s="144"/>
      <c r="CU205" s="144"/>
      <c r="CV205" s="145"/>
      <c r="CW205" s="146" t="e">
        <f t="shared" ref="CW205" si="3388">IF(CW206=5,"الخميس",IF(CW206=4,"الأربعاء",IF(CW206=3,"الثلاثاء",IF(CW206=2,"الإثنين",IF(CW206=1,"الأحد",IF(CW206=6,"الجمعة",IF(CW206=7,"السبت")))))))</f>
        <v>#REF!</v>
      </c>
      <c r="CX205" s="144"/>
      <c r="CY205" s="144"/>
      <c r="CZ205" s="144"/>
      <c r="DA205" s="144"/>
      <c r="DB205" s="144"/>
      <c r="DC205" s="145"/>
      <c r="DD205" s="146" t="e">
        <f t="shared" ref="DD205" si="3389">IF(DD206=5,"الخميس",IF(DD206=4,"الأربعاء",IF(DD206=3,"الثلاثاء",IF(DD206=2,"الإثنين",IF(DD206=1,"الأحد",IF(DD206=6,"الجمعة",IF(DD206=7,"السبت")))))))</f>
        <v>#REF!</v>
      </c>
      <c r="DE205" s="144"/>
      <c r="DF205" s="144"/>
      <c r="DG205" s="144"/>
      <c r="DH205" s="144"/>
      <c r="DI205" s="144"/>
      <c r="DJ205" s="145"/>
      <c r="DK205" s="146" t="e">
        <f t="shared" ref="DK205" si="3390">IF(DK206=5,"الخميس",IF(DK206=4,"الأربعاء",IF(DK206=3,"الثلاثاء",IF(DK206=2,"الإثنين",IF(DK206=1,"الأحد",IF(DK206=6,"الجمعة",IF(DK206=7,"السبت")))))))</f>
        <v>#REF!</v>
      </c>
      <c r="DL205" s="144"/>
      <c r="DM205" s="144"/>
      <c r="DN205" s="144"/>
      <c r="DO205" s="144"/>
      <c r="DP205" s="144"/>
      <c r="DQ205" s="145"/>
      <c r="DR205" s="146" t="e">
        <f t="shared" ref="DR205" si="3391">IF(DR206=5,"الخميس",IF(DR206=4,"الأربعاء",IF(DR206=3,"الثلاثاء",IF(DR206=2,"الإثنين",IF(DR206=1,"الأحد",IF(DR206=6,"الجمعة",IF(DR206=7,"السبت")))))))</f>
        <v>#REF!</v>
      </c>
      <c r="DS205" s="144"/>
      <c r="DT205" s="144"/>
      <c r="DU205" s="144"/>
      <c r="DV205" s="144"/>
      <c r="DW205" s="144"/>
      <c r="DX205" s="145"/>
      <c r="DY205" s="146" t="e">
        <f t="shared" ref="DY205" si="3392">IF(DY206=5,"الخميس",IF(DY206=4,"الأربعاء",IF(DY206=3,"الثلاثاء",IF(DY206=2,"الإثنين",IF(DY206=1,"الأحد",IF(DY206=6,"الجمعة",IF(DY206=7,"السبت")))))))</f>
        <v>#REF!</v>
      </c>
      <c r="DZ205" s="144"/>
      <c r="EA205" s="144"/>
      <c r="EB205" s="144"/>
      <c r="EC205" s="144"/>
      <c r="ED205" s="144"/>
      <c r="EE205" s="145"/>
      <c r="EF205" s="146" t="e">
        <f t="shared" ref="EF205" si="3393">IF(EF206=5,"الخميس",IF(EF206=4,"الأربعاء",IF(EF206=3,"الثلاثاء",IF(EF206=2,"الإثنين",IF(EF206=1,"الأحد",IF(EF206=6,"الجمعة",IF(EF206=7,"السبت")))))))</f>
        <v>#REF!</v>
      </c>
      <c r="EG205" s="144"/>
      <c r="EH205" s="144"/>
      <c r="EI205" s="144"/>
      <c r="EJ205" s="144"/>
      <c r="EK205" s="144"/>
      <c r="EL205" s="145"/>
      <c r="EM205" s="146" t="e">
        <f t="shared" ref="EM205" si="3394">IF(EM206=5,"الخميس",IF(EM206=4,"الأربعاء",IF(EM206=3,"الثلاثاء",IF(EM206=2,"الإثنين",IF(EM206=1,"الأحد",IF(EM206=6,"الجمعة",IF(EM206=7,"السبت")))))))</f>
        <v>#REF!</v>
      </c>
      <c r="EN205" s="144"/>
      <c r="EO205" s="144"/>
      <c r="EP205" s="144"/>
      <c r="EQ205" s="144"/>
      <c r="ER205" s="144"/>
      <c r="ES205" s="145"/>
      <c r="ET205" s="146" t="e">
        <f t="shared" ref="ET205" si="3395">IF(ET206=5,"الخميس",IF(ET206=4,"الأربعاء",IF(ET206=3,"الثلاثاء",IF(ET206=2,"الإثنين",IF(ET206=1,"الأحد",IF(ET206=6,"الجمعة",IF(ET206=7,"السبت")))))))</f>
        <v>#REF!</v>
      </c>
      <c r="EU205" s="144"/>
      <c r="EV205" s="144"/>
      <c r="EW205" s="144"/>
      <c r="EX205" s="144"/>
      <c r="EY205" s="144"/>
      <c r="EZ205" s="145"/>
      <c r="FA205" s="146" t="e">
        <f t="shared" ref="FA205" si="3396">IF(FA206=5,"الخميس",IF(FA206=4,"الأربعاء",IF(FA206=3,"الثلاثاء",IF(FA206=2,"الإثنين",IF(FA206=1,"الأحد",IF(FA206=6,"الجمعة",IF(FA206=7,"السبت")))))))</f>
        <v>#REF!</v>
      </c>
      <c r="FB205" s="144"/>
      <c r="FC205" s="144"/>
      <c r="FD205" s="144"/>
      <c r="FE205" s="144"/>
      <c r="FF205" s="144"/>
      <c r="FG205" s="145"/>
      <c r="FH205" s="146" t="e">
        <f t="shared" ref="FH205" si="3397">IF(FH206=5,"الخميس",IF(FH206=4,"الأربعاء",IF(FH206=3,"الثلاثاء",IF(FH206=2,"الإثنين",IF(FH206=1,"الأحد",IF(FH206=6,"الجمعة",IF(FH206=7,"السبت")))))))</f>
        <v>#REF!</v>
      </c>
      <c r="FI205" s="144"/>
      <c r="FJ205" s="144"/>
      <c r="FK205" s="144"/>
      <c r="FL205" s="144"/>
      <c r="FM205" s="144"/>
      <c r="FN205" s="145"/>
      <c r="FO205" s="146" t="e">
        <f t="shared" ref="FO205" si="3398">IF(FO206=5,"الخميس",IF(FO206=4,"الأربعاء",IF(FO206=3,"الثلاثاء",IF(FO206=2,"الإثنين",IF(FO206=1,"الأحد",IF(FO206=6,"الجمعة",IF(FO206=7,"السبت")))))))</f>
        <v>#REF!</v>
      </c>
      <c r="FP205" s="144"/>
      <c r="FQ205" s="144"/>
      <c r="FR205" s="144"/>
      <c r="FS205" s="144"/>
      <c r="FT205" s="144"/>
      <c r="FU205" s="145"/>
      <c r="FV205" s="146" t="e">
        <f t="shared" ref="FV205" si="3399">IF(FV206=5,"الخميس",IF(FV206=4,"الأربعاء",IF(FV206=3,"الثلاثاء",IF(FV206=2,"الإثنين",IF(FV206=1,"الأحد",IF(FV206=6,"الجمعة",IF(FV206=7,"السبت")))))))</f>
        <v>#REF!</v>
      </c>
      <c r="FW205" s="144"/>
      <c r="FX205" s="144"/>
      <c r="FY205" s="144"/>
      <c r="FZ205" s="144"/>
      <c r="GA205" s="144"/>
      <c r="GB205" s="145"/>
      <c r="GC205" s="146" t="e">
        <f t="shared" ref="GC205" si="3400">IF(GC206=5,"الخميس",IF(GC206=4,"الأربعاء",IF(GC206=3,"الثلاثاء",IF(GC206=2,"الإثنين",IF(GC206=1,"الأحد",IF(GC206=6,"الجمعة",IF(GC206=7,"السبت")))))))</f>
        <v>#REF!</v>
      </c>
      <c r="GD205" s="144"/>
      <c r="GE205" s="144"/>
      <c r="GF205" s="144"/>
      <c r="GG205" s="144"/>
      <c r="GH205" s="144"/>
      <c r="GI205" s="145"/>
      <c r="GJ205" s="146" t="e">
        <f t="shared" ref="GJ205" si="3401">IF(GJ206=5,"الخميس",IF(GJ206=4,"الأربعاء",IF(GJ206=3,"الثلاثاء",IF(GJ206=2,"الإثنين",IF(GJ206=1,"الأحد",IF(GJ206=6,"الجمعة",IF(GJ206=7,"السبت")))))))</f>
        <v>#REF!</v>
      </c>
      <c r="GK205" s="144"/>
      <c r="GL205" s="144"/>
      <c r="GM205" s="144"/>
      <c r="GN205" s="144"/>
      <c r="GO205" s="144"/>
      <c r="GP205" s="145"/>
      <c r="GQ205" s="146" t="e">
        <f t="shared" ref="GQ205" si="3402">IF(GQ206=5,"الخميس",IF(GQ206=4,"الأربعاء",IF(GQ206=3,"الثلاثاء",IF(GQ206=2,"الإثنين",IF(GQ206=1,"الأحد",IF(GQ206=6,"الجمعة",IF(GQ206=7,"السبت")))))))</f>
        <v>#REF!</v>
      </c>
      <c r="GR205" s="144"/>
      <c r="GS205" s="144"/>
      <c r="GT205" s="144"/>
      <c r="GU205" s="144"/>
      <c r="GV205" s="144"/>
      <c r="GW205" s="145"/>
      <c r="GX205" s="146" t="e">
        <f t="shared" ref="GX205" si="3403">IF(GX206=5,"الخميس",IF(GX206=4,"الأربعاء",IF(GX206=3,"الثلاثاء",IF(GX206=2,"الإثنين",IF(GX206=1,"الأحد",IF(GX206=6,"الجمعة",IF(GX206=7,"السبت")))))))</f>
        <v>#REF!</v>
      </c>
      <c r="GY205" s="144"/>
      <c r="GZ205" s="144"/>
      <c r="HA205" s="144"/>
      <c r="HB205" s="144"/>
      <c r="HC205" s="144"/>
      <c r="HD205" s="145"/>
      <c r="HE205" s="146" t="e">
        <f t="shared" ref="HE205" si="3404">IF(HE206=5,"الخميس",IF(HE206=4,"الأربعاء",IF(HE206=3,"الثلاثاء",IF(HE206=2,"الإثنين",IF(HE206=1,"الأحد",IF(HE206=6,"الجمعة",IF(HE206=7,"السبت")))))))</f>
        <v>#REF!</v>
      </c>
      <c r="HF205" s="144"/>
      <c r="HG205" s="144"/>
      <c r="HH205" s="144"/>
      <c r="HI205" s="144"/>
      <c r="HJ205" s="144"/>
      <c r="HK205" s="145"/>
      <c r="HL205"/>
    </row>
    <row r="206" spans="1:220" ht="15.75" thickBot="1">
      <c r="C206" s="147" t="e">
        <f>WEEKDAY(C204)</f>
        <v>#REF!</v>
      </c>
      <c r="D206" s="148"/>
      <c r="E206" s="149"/>
      <c r="F206" s="149"/>
      <c r="G206" s="149"/>
      <c r="H206" s="149"/>
      <c r="I206" s="126"/>
      <c r="J206" s="147" t="e">
        <f>WEEKDAY(J204)</f>
        <v>#REF!</v>
      </c>
      <c r="K206" s="148"/>
      <c r="L206" s="148"/>
      <c r="M206" s="148"/>
      <c r="N206" s="148"/>
      <c r="O206" s="148"/>
      <c r="P206" s="150"/>
      <c r="Q206" s="147" t="e">
        <f>WEEKDAY(Q204)</f>
        <v>#REF!</v>
      </c>
      <c r="R206" s="148"/>
      <c r="S206" s="149"/>
      <c r="T206" s="149"/>
      <c r="U206" s="149"/>
      <c r="V206" s="149"/>
      <c r="W206" s="126"/>
      <c r="X206" s="147" t="e">
        <f>WEEKDAY(X204)</f>
        <v>#REF!</v>
      </c>
      <c r="Y206" s="148"/>
      <c r="Z206" s="149"/>
      <c r="AA206" s="149"/>
      <c r="AB206" s="149"/>
      <c r="AC206" s="149"/>
      <c r="AD206" s="126"/>
      <c r="AE206" s="147" t="e">
        <f t="shared" ref="AE206" si="3405">WEEKDAY(AE204)</f>
        <v>#REF!</v>
      </c>
      <c r="AF206" s="148"/>
      <c r="AG206" s="149"/>
      <c r="AH206" s="149"/>
      <c r="AI206" s="149"/>
      <c r="AJ206" s="149"/>
      <c r="AK206" s="126"/>
      <c r="AL206" s="147" t="e">
        <f t="shared" ref="AL206" si="3406">WEEKDAY(AL204)</f>
        <v>#REF!</v>
      </c>
      <c r="AM206" s="148"/>
      <c r="AN206" s="149"/>
      <c r="AO206" s="149"/>
      <c r="AP206" s="149"/>
      <c r="AQ206" s="149"/>
      <c r="AR206" s="126"/>
      <c r="AS206" s="147" t="e">
        <f t="shared" ref="AS206" si="3407">WEEKDAY(AS204)</f>
        <v>#REF!</v>
      </c>
      <c r="AT206" s="148"/>
      <c r="AU206" s="149"/>
      <c r="AV206" s="149"/>
      <c r="AW206" s="149"/>
      <c r="AX206" s="149"/>
      <c r="AY206" s="126"/>
      <c r="AZ206" s="147" t="e">
        <f t="shared" ref="AZ206" si="3408">WEEKDAY(AZ204)</f>
        <v>#REF!</v>
      </c>
      <c r="BA206" s="148"/>
      <c r="BB206" s="149"/>
      <c r="BC206" s="149"/>
      <c r="BD206" s="149"/>
      <c r="BE206" s="149"/>
      <c r="BF206" s="126"/>
      <c r="BG206" s="147" t="e">
        <f t="shared" ref="BG206" si="3409">WEEKDAY(BG204)</f>
        <v>#REF!</v>
      </c>
      <c r="BH206" s="148"/>
      <c r="BI206" s="149"/>
      <c r="BJ206" s="149"/>
      <c r="BK206" s="149"/>
      <c r="BL206" s="149"/>
      <c r="BM206" s="126"/>
      <c r="BN206" s="147" t="e">
        <f t="shared" ref="BN206" si="3410">WEEKDAY(BN204)</f>
        <v>#REF!</v>
      </c>
      <c r="BO206" s="148"/>
      <c r="BP206" s="149"/>
      <c r="BQ206" s="149"/>
      <c r="BR206" s="149"/>
      <c r="BS206" s="149"/>
      <c r="BT206" s="126"/>
      <c r="BU206" s="147" t="e">
        <f t="shared" ref="BU206" si="3411">WEEKDAY(BU204)</f>
        <v>#REF!</v>
      </c>
      <c r="BV206" s="148"/>
      <c r="BW206" s="149"/>
      <c r="BX206" s="149"/>
      <c r="BY206" s="149"/>
      <c r="BZ206" s="149"/>
      <c r="CA206" s="126"/>
      <c r="CB206" s="147" t="e">
        <f t="shared" ref="CB206" si="3412">WEEKDAY(CB204)</f>
        <v>#REF!</v>
      </c>
      <c r="CC206" s="148"/>
      <c r="CD206" s="149"/>
      <c r="CE206" s="149"/>
      <c r="CF206" s="149"/>
      <c r="CG206" s="149"/>
      <c r="CH206" s="126"/>
      <c r="CI206" s="147" t="e">
        <f t="shared" ref="CI206" si="3413">WEEKDAY(CI204)</f>
        <v>#REF!</v>
      </c>
      <c r="CJ206" s="148"/>
      <c r="CK206" s="149"/>
      <c r="CL206" s="149"/>
      <c r="CM206" s="149"/>
      <c r="CN206" s="149"/>
      <c r="CO206" s="126"/>
      <c r="CP206" s="147" t="e">
        <f t="shared" ref="CP206" si="3414">WEEKDAY(CP204)</f>
        <v>#REF!</v>
      </c>
      <c r="CQ206" s="148"/>
      <c r="CR206" s="149"/>
      <c r="CS206" s="149"/>
      <c r="CT206" s="149"/>
      <c r="CU206" s="149"/>
      <c r="CV206" s="126"/>
      <c r="CW206" s="147" t="e">
        <f t="shared" ref="CW206" si="3415">WEEKDAY(CW204)</f>
        <v>#REF!</v>
      </c>
      <c r="CX206" s="148"/>
      <c r="CY206" s="149"/>
      <c r="CZ206" s="149"/>
      <c r="DA206" s="149"/>
      <c r="DB206" s="149"/>
      <c r="DC206" s="126"/>
      <c r="DD206" s="147" t="e">
        <f t="shared" ref="DD206" si="3416">WEEKDAY(DD204)</f>
        <v>#REF!</v>
      </c>
      <c r="DE206" s="148"/>
      <c r="DF206" s="149"/>
      <c r="DG206" s="149"/>
      <c r="DH206" s="149"/>
      <c r="DI206" s="149"/>
      <c r="DJ206" s="126"/>
      <c r="DK206" s="147" t="e">
        <f t="shared" ref="DK206" si="3417">WEEKDAY(DK204)</f>
        <v>#REF!</v>
      </c>
      <c r="DL206" s="148"/>
      <c r="DM206" s="149"/>
      <c r="DN206" s="149"/>
      <c r="DO206" s="149"/>
      <c r="DP206" s="149"/>
      <c r="DQ206" s="126"/>
      <c r="DR206" s="147" t="e">
        <f t="shared" ref="DR206" si="3418">WEEKDAY(DR204)</f>
        <v>#REF!</v>
      </c>
      <c r="DS206" s="148"/>
      <c r="DT206" s="149"/>
      <c r="DU206" s="149"/>
      <c r="DV206" s="149"/>
      <c r="DW206" s="149"/>
      <c r="DX206" s="126"/>
      <c r="DY206" s="147" t="e">
        <f t="shared" ref="DY206" si="3419">WEEKDAY(DY204)</f>
        <v>#REF!</v>
      </c>
      <c r="DZ206" s="148"/>
      <c r="EA206" s="149"/>
      <c r="EB206" s="149"/>
      <c r="EC206" s="149"/>
      <c r="ED206" s="149"/>
      <c r="EE206" s="126"/>
      <c r="EF206" s="147" t="e">
        <f t="shared" ref="EF206" si="3420">WEEKDAY(EF204)</f>
        <v>#REF!</v>
      </c>
      <c r="EG206" s="148"/>
      <c r="EH206" s="149"/>
      <c r="EI206" s="149"/>
      <c r="EJ206" s="149"/>
      <c r="EK206" s="149"/>
      <c r="EL206" s="126"/>
      <c r="EM206" s="147" t="e">
        <f t="shared" ref="EM206" si="3421">WEEKDAY(EM204)</f>
        <v>#REF!</v>
      </c>
      <c r="EN206" s="148"/>
      <c r="EO206" s="149"/>
      <c r="EP206" s="149"/>
      <c r="EQ206" s="149"/>
      <c r="ER206" s="149"/>
      <c r="ES206" s="126"/>
      <c r="ET206" s="147" t="e">
        <f t="shared" ref="ET206" si="3422">WEEKDAY(ET204)</f>
        <v>#REF!</v>
      </c>
      <c r="EU206" s="148"/>
      <c r="EV206" s="149"/>
      <c r="EW206" s="149"/>
      <c r="EX206" s="149"/>
      <c r="EY206" s="149"/>
      <c r="EZ206" s="126"/>
      <c r="FA206" s="147" t="e">
        <f t="shared" ref="FA206" si="3423">WEEKDAY(FA204)</f>
        <v>#REF!</v>
      </c>
      <c r="FB206" s="148"/>
      <c r="FC206" s="149"/>
      <c r="FD206" s="149"/>
      <c r="FE206" s="149"/>
      <c r="FF206" s="149"/>
      <c r="FG206" s="126"/>
      <c r="FH206" s="147" t="e">
        <f t="shared" ref="FH206" si="3424">WEEKDAY(FH204)</f>
        <v>#REF!</v>
      </c>
      <c r="FI206" s="148"/>
      <c r="FJ206" s="149"/>
      <c r="FK206" s="149"/>
      <c r="FL206" s="149"/>
      <c r="FM206" s="149"/>
      <c r="FN206" s="126"/>
      <c r="FO206" s="147" t="e">
        <f t="shared" ref="FO206" si="3425">WEEKDAY(FO204)</f>
        <v>#REF!</v>
      </c>
      <c r="FP206" s="148"/>
      <c r="FQ206" s="149"/>
      <c r="FR206" s="149"/>
      <c r="FS206" s="149"/>
      <c r="FT206" s="149"/>
      <c r="FU206" s="126"/>
      <c r="FV206" s="147" t="e">
        <f t="shared" ref="FV206" si="3426">WEEKDAY(FV204)</f>
        <v>#REF!</v>
      </c>
      <c r="FW206" s="148"/>
      <c r="FX206" s="149"/>
      <c r="FY206" s="149"/>
      <c r="FZ206" s="149"/>
      <c r="GA206" s="149"/>
      <c r="GB206" s="126"/>
      <c r="GC206" s="147" t="e">
        <f t="shared" ref="GC206" si="3427">WEEKDAY(GC204)</f>
        <v>#REF!</v>
      </c>
      <c r="GD206" s="148"/>
      <c r="GE206" s="149"/>
      <c r="GF206" s="149"/>
      <c r="GG206" s="149"/>
      <c r="GH206" s="149"/>
      <c r="GI206" s="126"/>
      <c r="GJ206" s="147" t="e">
        <f t="shared" ref="GJ206" si="3428">WEEKDAY(GJ204)</f>
        <v>#REF!</v>
      </c>
      <c r="GK206" s="148"/>
      <c r="GL206" s="149"/>
      <c r="GM206" s="149"/>
      <c r="GN206" s="149"/>
      <c r="GO206" s="149"/>
      <c r="GP206" s="126"/>
      <c r="GQ206" s="147" t="e">
        <f t="shared" ref="GQ206" si="3429">WEEKDAY(GQ204)</f>
        <v>#REF!</v>
      </c>
      <c r="GR206" s="148"/>
      <c r="GS206" s="149"/>
      <c r="GT206" s="149"/>
      <c r="GU206" s="149"/>
      <c r="GV206" s="149"/>
      <c r="GW206" s="126"/>
      <c r="GX206" s="147" t="e">
        <f t="shared" ref="GX206" si="3430">WEEKDAY(GX204)</f>
        <v>#REF!</v>
      </c>
      <c r="GY206" s="148"/>
      <c r="GZ206" s="149"/>
      <c r="HA206" s="149"/>
      <c r="HB206" s="149"/>
      <c r="HC206" s="149"/>
      <c r="HD206" s="126"/>
      <c r="HE206" s="147" t="e">
        <f t="shared" ref="HE206" si="3431">WEEKDAY(HE204)</f>
        <v>#REF!</v>
      </c>
      <c r="HF206" s="148"/>
      <c r="HG206" s="149"/>
      <c r="HH206" s="149"/>
      <c r="HI206" s="149"/>
      <c r="HJ206" s="149"/>
      <c r="HK206" s="126"/>
    </row>
    <row r="207" spans="1:220" ht="15">
      <c r="C207" s="9" t="s">
        <v>2</v>
      </c>
      <c r="D207" s="2" t="s">
        <v>3</v>
      </c>
      <c r="E207" s="2" t="s">
        <v>4</v>
      </c>
      <c r="F207" s="3" t="s">
        <v>5</v>
      </c>
      <c r="G207" s="4" t="s">
        <v>6</v>
      </c>
      <c r="H207" s="5" t="s">
        <v>7</v>
      </c>
      <c r="I207" s="6" t="s">
        <v>8</v>
      </c>
      <c r="J207" s="1" t="s">
        <v>2</v>
      </c>
      <c r="K207" s="2" t="s">
        <v>3</v>
      </c>
      <c r="L207" s="2" t="s">
        <v>4</v>
      </c>
      <c r="M207" s="3" t="s">
        <v>5</v>
      </c>
      <c r="N207" s="4" t="s">
        <v>6</v>
      </c>
      <c r="O207" s="5" t="s">
        <v>7</v>
      </c>
      <c r="P207" s="6" t="s">
        <v>8</v>
      </c>
      <c r="Q207" s="9" t="s">
        <v>2</v>
      </c>
      <c r="R207" s="2" t="s">
        <v>3</v>
      </c>
      <c r="S207" s="2" t="s">
        <v>4</v>
      </c>
      <c r="T207" s="3" t="s">
        <v>5</v>
      </c>
      <c r="U207" s="4" t="s">
        <v>6</v>
      </c>
      <c r="V207" s="5" t="s">
        <v>7</v>
      </c>
      <c r="W207" s="6" t="s">
        <v>8</v>
      </c>
      <c r="X207" s="1" t="s">
        <v>2</v>
      </c>
      <c r="Y207" s="2" t="s">
        <v>3</v>
      </c>
      <c r="Z207" s="2" t="s">
        <v>4</v>
      </c>
      <c r="AA207" s="3" t="s">
        <v>5</v>
      </c>
      <c r="AB207" s="4" t="s">
        <v>6</v>
      </c>
      <c r="AC207" s="5" t="s">
        <v>7</v>
      </c>
      <c r="AD207" s="6" t="s">
        <v>8</v>
      </c>
      <c r="AE207" s="9" t="s">
        <v>2</v>
      </c>
      <c r="AF207" s="2" t="s">
        <v>3</v>
      </c>
      <c r="AG207" s="2" t="s">
        <v>4</v>
      </c>
      <c r="AH207" s="3" t="s">
        <v>5</v>
      </c>
      <c r="AI207" s="4" t="s">
        <v>6</v>
      </c>
      <c r="AJ207" s="5" t="s">
        <v>7</v>
      </c>
      <c r="AK207" s="6" t="s">
        <v>8</v>
      </c>
      <c r="AL207" s="1" t="s">
        <v>2</v>
      </c>
      <c r="AM207" s="2" t="s">
        <v>3</v>
      </c>
      <c r="AN207" s="2" t="s">
        <v>4</v>
      </c>
      <c r="AO207" s="3" t="s">
        <v>5</v>
      </c>
      <c r="AP207" s="4" t="s">
        <v>6</v>
      </c>
      <c r="AQ207" s="5" t="s">
        <v>7</v>
      </c>
      <c r="AR207" s="6" t="s">
        <v>8</v>
      </c>
      <c r="AS207" s="1" t="s">
        <v>2</v>
      </c>
      <c r="AT207" s="2" t="s">
        <v>3</v>
      </c>
      <c r="AU207" s="2" t="s">
        <v>4</v>
      </c>
      <c r="AV207" s="3" t="s">
        <v>5</v>
      </c>
      <c r="AW207" s="4" t="s">
        <v>6</v>
      </c>
      <c r="AX207" s="5" t="s">
        <v>7</v>
      </c>
      <c r="AY207" s="6" t="s">
        <v>8</v>
      </c>
      <c r="AZ207" s="1" t="s">
        <v>2</v>
      </c>
      <c r="BA207" s="2" t="s">
        <v>3</v>
      </c>
      <c r="BB207" s="2" t="s">
        <v>4</v>
      </c>
      <c r="BC207" s="3" t="s">
        <v>5</v>
      </c>
      <c r="BD207" s="4" t="s">
        <v>6</v>
      </c>
      <c r="BE207" s="5" t="s">
        <v>7</v>
      </c>
      <c r="BF207" s="6" t="s">
        <v>8</v>
      </c>
      <c r="BG207" s="1" t="s">
        <v>2</v>
      </c>
      <c r="BH207" s="2" t="s">
        <v>3</v>
      </c>
      <c r="BI207" s="2" t="s">
        <v>4</v>
      </c>
      <c r="BJ207" s="3" t="s">
        <v>5</v>
      </c>
      <c r="BK207" s="4" t="s">
        <v>6</v>
      </c>
      <c r="BL207" s="5" t="s">
        <v>7</v>
      </c>
      <c r="BM207" s="6" t="s">
        <v>8</v>
      </c>
      <c r="BN207" s="1" t="s">
        <v>2</v>
      </c>
      <c r="BO207" s="2" t="s">
        <v>3</v>
      </c>
      <c r="BP207" s="2" t="s">
        <v>4</v>
      </c>
      <c r="BQ207" s="3" t="s">
        <v>5</v>
      </c>
      <c r="BR207" s="4" t="s">
        <v>6</v>
      </c>
      <c r="BS207" s="5" t="s">
        <v>7</v>
      </c>
      <c r="BT207" s="6" t="s">
        <v>8</v>
      </c>
      <c r="BU207" s="1" t="s">
        <v>2</v>
      </c>
      <c r="BV207" s="2" t="s">
        <v>3</v>
      </c>
      <c r="BW207" s="2" t="s">
        <v>4</v>
      </c>
      <c r="BX207" s="3" t="s">
        <v>5</v>
      </c>
      <c r="BY207" s="4" t="s">
        <v>6</v>
      </c>
      <c r="BZ207" s="5" t="s">
        <v>7</v>
      </c>
      <c r="CA207" s="6" t="s">
        <v>8</v>
      </c>
      <c r="CB207" s="1" t="s">
        <v>2</v>
      </c>
      <c r="CC207" s="2" t="s">
        <v>3</v>
      </c>
      <c r="CD207" s="2" t="s">
        <v>4</v>
      </c>
      <c r="CE207" s="3" t="s">
        <v>5</v>
      </c>
      <c r="CF207" s="4" t="s">
        <v>6</v>
      </c>
      <c r="CG207" s="5" t="s">
        <v>7</v>
      </c>
      <c r="CH207" s="6" t="s">
        <v>8</v>
      </c>
      <c r="CI207" s="1" t="s">
        <v>2</v>
      </c>
      <c r="CJ207" s="2" t="s">
        <v>3</v>
      </c>
      <c r="CK207" s="2" t="s">
        <v>4</v>
      </c>
      <c r="CL207" s="3" t="s">
        <v>5</v>
      </c>
      <c r="CM207" s="4" t="s">
        <v>6</v>
      </c>
      <c r="CN207" s="5" t="s">
        <v>7</v>
      </c>
      <c r="CO207" s="6" t="s">
        <v>8</v>
      </c>
      <c r="CP207" s="1" t="s">
        <v>2</v>
      </c>
      <c r="CQ207" s="2" t="s">
        <v>3</v>
      </c>
      <c r="CR207" s="2" t="s">
        <v>4</v>
      </c>
      <c r="CS207" s="3" t="s">
        <v>5</v>
      </c>
      <c r="CT207" s="4" t="s">
        <v>6</v>
      </c>
      <c r="CU207" s="5" t="s">
        <v>7</v>
      </c>
      <c r="CV207" s="6" t="s">
        <v>8</v>
      </c>
      <c r="CW207" s="1" t="s">
        <v>2</v>
      </c>
      <c r="CX207" s="2" t="s">
        <v>3</v>
      </c>
      <c r="CY207" s="2" t="s">
        <v>4</v>
      </c>
      <c r="CZ207" s="3" t="s">
        <v>5</v>
      </c>
      <c r="DA207" s="4" t="s">
        <v>6</v>
      </c>
      <c r="DB207" s="5" t="s">
        <v>7</v>
      </c>
      <c r="DC207" s="6" t="s">
        <v>8</v>
      </c>
      <c r="DD207" s="9" t="s">
        <v>2</v>
      </c>
      <c r="DE207" s="2" t="s">
        <v>3</v>
      </c>
      <c r="DF207" s="2" t="s">
        <v>4</v>
      </c>
      <c r="DG207" s="3" t="s">
        <v>5</v>
      </c>
      <c r="DH207" s="4" t="s">
        <v>6</v>
      </c>
      <c r="DI207" s="5" t="s">
        <v>7</v>
      </c>
      <c r="DJ207" s="6" t="s">
        <v>8</v>
      </c>
      <c r="DK207" s="1" t="s">
        <v>2</v>
      </c>
      <c r="DL207" s="2" t="s">
        <v>3</v>
      </c>
      <c r="DM207" s="2" t="s">
        <v>4</v>
      </c>
      <c r="DN207" s="3" t="s">
        <v>5</v>
      </c>
      <c r="DO207" s="4" t="s">
        <v>6</v>
      </c>
      <c r="DP207" s="5" t="s">
        <v>7</v>
      </c>
      <c r="DQ207" s="6" t="s">
        <v>8</v>
      </c>
      <c r="DR207" s="1" t="s">
        <v>2</v>
      </c>
      <c r="DS207" s="2" t="s">
        <v>3</v>
      </c>
      <c r="DT207" s="2" t="s">
        <v>4</v>
      </c>
      <c r="DU207" s="3" t="s">
        <v>5</v>
      </c>
      <c r="DV207" s="4" t="s">
        <v>6</v>
      </c>
      <c r="DW207" s="5" t="s">
        <v>7</v>
      </c>
      <c r="DX207" s="6" t="s">
        <v>8</v>
      </c>
      <c r="DY207" s="1" t="s">
        <v>2</v>
      </c>
      <c r="DZ207" s="2" t="s">
        <v>3</v>
      </c>
      <c r="EA207" s="2" t="s">
        <v>4</v>
      </c>
      <c r="EB207" s="3" t="s">
        <v>5</v>
      </c>
      <c r="EC207" s="4" t="s">
        <v>6</v>
      </c>
      <c r="ED207" s="5" t="s">
        <v>7</v>
      </c>
      <c r="EE207" s="6" t="s">
        <v>8</v>
      </c>
      <c r="EF207" s="9" t="s">
        <v>2</v>
      </c>
      <c r="EG207" s="2" t="s">
        <v>3</v>
      </c>
      <c r="EH207" s="2" t="s">
        <v>4</v>
      </c>
      <c r="EI207" s="3" t="s">
        <v>5</v>
      </c>
      <c r="EJ207" s="4" t="s">
        <v>6</v>
      </c>
      <c r="EK207" s="5" t="s">
        <v>7</v>
      </c>
      <c r="EL207" s="6" t="s">
        <v>8</v>
      </c>
      <c r="EM207" s="1" t="s">
        <v>2</v>
      </c>
      <c r="EN207" s="2" t="s">
        <v>3</v>
      </c>
      <c r="EO207" s="2" t="s">
        <v>4</v>
      </c>
      <c r="EP207" s="3" t="s">
        <v>5</v>
      </c>
      <c r="EQ207" s="4" t="s">
        <v>6</v>
      </c>
      <c r="ER207" s="5" t="s">
        <v>7</v>
      </c>
      <c r="ES207" s="6" t="s">
        <v>8</v>
      </c>
      <c r="ET207" s="1" t="s">
        <v>2</v>
      </c>
      <c r="EU207" s="2" t="s">
        <v>3</v>
      </c>
      <c r="EV207" s="2" t="s">
        <v>4</v>
      </c>
      <c r="EW207" s="3" t="s">
        <v>5</v>
      </c>
      <c r="EX207" s="4" t="s">
        <v>6</v>
      </c>
      <c r="EY207" s="5" t="s">
        <v>7</v>
      </c>
      <c r="EZ207" s="6" t="s">
        <v>8</v>
      </c>
      <c r="FA207" s="1" t="s">
        <v>2</v>
      </c>
      <c r="FB207" s="2" t="s">
        <v>3</v>
      </c>
      <c r="FC207" s="2" t="s">
        <v>4</v>
      </c>
      <c r="FD207" s="3" t="s">
        <v>5</v>
      </c>
      <c r="FE207" s="4" t="s">
        <v>6</v>
      </c>
      <c r="FF207" s="5" t="s">
        <v>7</v>
      </c>
      <c r="FG207" s="6" t="s">
        <v>8</v>
      </c>
      <c r="FH207" s="1" t="s">
        <v>2</v>
      </c>
      <c r="FI207" s="2" t="s">
        <v>3</v>
      </c>
      <c r="FJ207" s="2" t="s">
        <v>4</v>
      </c>
      <c r="FK207" s="3" t="s">
        <v>5</v>
      </c>
      <c r="FL207" s="4" t="s">
        <v>6</v>
      </c>
      <c r="FM207" s="5" t="s">
        <v>7</v>
      </c>
      <c r="FN207" s="6" t="s">
        <v>8</v>
      </c>
      <c r="FO207" s="1" t="s">
        <v>2</v>
      </c>
      <c r="FP207" s="2" t="s">
        <v>3</v>
      </c>
      <c r="FQ207" s="2" t="s">
        <v>4</v>
      </c>
      <c r="FR207" s="3" t="s">
        <v>5</v>
      </c>
      <c r="FS207" s="4" t="s">
        <v>6</v>
      </c>
      <c r="FT207" s="5" t="s">
        <v>7</v>
      </c>
      <c r="FU207" s="6" t="s">
        <v>8</v>
      </c>
      <c r="FV207" s="1" t="s">
        <v>2</v>
      </c>
      <c r="FW207" s="2" t="s">
        <v>3</v>
      </c>
      <c r="FX207" s="2" t="s">
        <v>4</v>
      </c>
      <c r="FY207" s="3" t="s">
        <v>5</v>
      </c>
      <c r="FZ207" s="4" t="s">
        <v>6</v>
      </c>
      <c r="GA207" s="5" t="s">
        <v>7</v>
      </c>
      <c r="GB207" s="6" t="s">
        <v>8</v>
      </c>
      <c r="GC207" s="1" t="s">
        <v>2</v>
      </c>
      <c r="GD207" s="2" t="s">
        <v>3</v>
      </c>
      <c r="GE207" s="2" t="s">
        <v>4</v>
      </c>
      <c r="GF207" s="3" t="s">
        <v>5</v>
      </c>
      <c r="GG207" s="4" t="s">
        <v>6</v>
      </c>
      <c r="GH207" s="5" t="s">
        <v>7</v>
      </c>
      <c r="GI207" s="6" t="s">
        <v>8</v>
      </c>
      <c r="GJ207" s="1" t="s">
        <v>2</v>
      </c>
      <c r="GK207" s="2" t="s">
        <v>3</v>
      </c>
      <c r="GL207" s="2" t="s">
        <v>4</v>
      </c>
      <c r="GM207" s="3" t="s">
        <v>5</v>
      </c>
      <c r="GN207" s="4" t="s">
        <v>6</v>
      </c>
      <c r="GO207" s="5" t="s">
        <v>7</v>
      </c>
      <c r="GP207" s="6" t="s">
        <v>8</v>
      </c>
      <c r="GQ207" s="1" t="s">
        <v>2</v>
      </c>
      <c r="GR207" s="2" t="s">
        <v>3</v>
      </c>
      <c r="GS207" s="2" t="s">
        <v>4</v>
      </c>
      <c r="GT207" s="3" t="s">
        <v>5</v>
      </c>
      <c r="GU207" s="4" t="s">
        <v>6</v>
      </c>
      <c r="GV207" s="5" t="s">
        <v>7</v>
      </c>
      <c r="GW207" s="6" t="s">
        <v>8</v>
      </c>
      <c r="GX207" s="1" t="s">
        <v>2</v>
      </c>
      <c r="GY207" s="2" t="s">
        <v>3</v>
      </c>
      <c r="GZ207" s="2" t="s">
        <v>4</v>
      </c>
      <c r="HA207" s="3" t="s">
        <v>5</v>
      </c>
      <c r="HB207" s="4" t="s">
        <v>6</v>
      </c>
      <c r="HC207" s="5" t="s">
        <v>7</v>
      </c>
      <c r="HD207" s="6" t="s">
        <v>8</v>
      </c>
      <c r="HE207" s="1" t="s">
        <v>2</v>
      </c>
      <c r="HF207" s="2" t="s">
        <v>3</v>
      </c>
      <c r="HG207" s="2" t="s">
        <v>4</v>
      </c>
      <c r="HH207" s="3" t="s">
        <v>5</v>
      </c>
      <c r="HI207" s="4" t="s">
        <v>6</v>
      </c>
      <c r="HJ207" s="5" t="s">
        <v>7</v>
      </c>
      <c r="HK207" s="6" t="s">
        <v>8</v>
      </c>
      <c r="HL207" s="9"/>
    </row>
    <row r="208" spans="1:220" s="28" customFormat="1">
      <c r="A208"/>
      <c r="B208" s="12"/>
      <c r="C208" s="29" t="e">
        <f>VLOOKUP(C206,I194:Q201,3)</f>
        <v>#REF!</v>
      </c>
      <c r="D208" s="29" t="e">
        <f>VLOOKUP(C206,I194:Q201,4)</f>
        <v>#REF!</v>
      </c>
      <c r="E208" s="29" t="e">
        <f>VLOOKUP(C206,I194:Q201,5)</f>
        <v>#REF!</v>
      </c>
      <c r="F208" s="29" t="e">
        <f>VLOOKUP(C206,I194:Q201,6)</f>
        <v>#REF!</v>
      </c>
      <c r="G208" s="30" t="e">
        <f>VLOOKUP(C206,I194:Q201,7)</f>
        <v>#REF!</v>
      </c>
      <c r="H208" s="30" t="e">
        <f>VLOOKUP(C206,I194:Q201,8)</f>
        <v>#REF!</v>
      </c>
      <c r="I208" s="30" t="e">
        <f>VLOOKUP(C206,I194:Q201,9)</f>
        <v>#REF!</v>
      </c>
      <c r="J208" s="29" t="e">
        <f>VLOOKUP(J206,I194:Q201,3)</f>
        <v>#REF!</v>
      </c>
      <c r="K208" s="29" t="e">
        <f>VLOOKUP(J206,I194:Q201,4)</f>
        <v>#REF!</v>
      </c>
      <c r="L208" s="29" t="e">
        <f>VLOOKUP(J206,I194:Q201,5)</f>
        <v>#REF!</v>
      </c>
      <c r="M208" s="29" t="e">
        <f>VLOOKUP(J206,I194:Q201,6)</f>
        <v>#REF!</v>
      </c>
      <c r="N208" s="30" t="e">
        <f>VLOOKUP(J206,I194:Q201,7)</f>
        <v>#REF!</v>
      </c>
      <c r="O208" s="30" t="e">
        <f>VLOOKUP(J206,I194:Q201,8)</f>
        <v>#REF!</v>
      </c>
      <c r="P208" s="30" t="e">
        <f>VLOOKUP(J206,I194:Q201,9)</f>
        <v>#REF!</v>
      </c>
      <c r="Q208" s="29" t="e">
        <f>VLOOKUP(Q206,I194:Q201,3)</f>
        <v>#REF!</v>
      </c>
      <c r="R208" s="29" t="e">
        <f>VLOOKUP(Q206,I194:Q201,4)</f>
        <v>#REF!</v>
      </c>
      <c r="S208" s="29" t="e">
        <f>VLOOKUP(Q206,I194:Q201,5)</f>
        <v>#REF!</v>
      </c>
      <c r="T208" s="29" t="e">
        <f>VLOOKUP(Q206,I194:Q201,6)</f>
        <v>#REF!</v>
      </c>
      <c r="U208" s="30" t="e">
        <f>VLOOKUP(Q206,I194:Q201,7)</f>
        <v>#REF!</v>
      </c>
      <c r="V208" s="30" t="e">
        <f>VLOOKUP(Q206,I194:Q201,8)</f>
        <v>#REF!</v>
      </c>
      <c r="W208" s="30" t="e">
        <f>VLOOKUP(Q206,I194:Q201,9)</f>
        <v>#REF!</v>
      </c>
      <c r="X208" s="29" t="e">
        <f>VLOOKUP(X206,I194:Q201,3)</f>
        <v>#REF!</v>
      </c>
      <c r="Y208" s="29" t="e">
        <f>VLOOKUP(X206,I194:Q201,4)</f>
        <v>#REF!</v>
      </c>
      <c r="Z208" s="29" t="e">
        <f>VLOOKUP(X206,I194:Q201,5)</f>
        <v>#REF!</v>
      </c>
      <c r="AA208" s="29" t="e">
        <f>VLOOKUP(X206,I194:Q201,6)</f>
        <v>#REF!</v>
      </c>
      <c r="AB208" s="30" t="e">
        <f>VLOOKUP(X206,I194:Q201,7)</f>
        <v>#REF!</v>
      </c>
      <c r="AC208" s="30" t="e">
        <f>VLOOKUP(X206,I194:Q201,8)</f>
        <v>#REF!</v>
      </c>
      <c r="AD208" s="30" t="e">
        <f>VLOOKUP(X206,I194:Q201,9)</f>
        <v>#REF!</v>
      </c>
      <c r="AE208" s="29" t="e">
        <f>VLOOKUP(AE206,I194:Q201,3)</f>
        <v>#REF!</v>
      </c>
      <c r="AF208" s="29" t="e">
        <f>VLOOKUP(AE206,I194:Q201,4)</f>
        <v>#REF!</v>
      </c>
      <c r="AG208" s="29" t="e">
        <f>VLOOKUP(AE206,I194:Q201,5)</f>
        <v>#REF!</v>
      </c>
      <c r="AH208" s="29" t="e">
        <f>VLOOKUP(AE206,I194:Q201,6)</f>
        <v>#REF!</v>
      </c>
      <c r="AI208" s="30" t="e">
        <f>VLOOKUP(AE206,I194:Q201,7)</f>
        <v>#REF!</v>
      </c>
      <c r="AJ208" s="30" t="e">
        <f>VLOOKUP(AE206,I194:Q201,8)</f>
        <v>#REF!</v>
      </c>
      <c r="AK208" s="30" t="e">
        <f>VLOOKUP(AE206,I194:Q201,9)</f>
        <v>#REF!</v>
      </c>
      <c r="AL208" s="29" t="e">
        <f>VLOOKUP(AL206,I194:Q201,3)</f>
        <v>#REF!</v>
      </c>
      <c r="AM208" s="29" t="e">
        <f>VLOOKUP(AL206,I194:Q201,4)</f>
        <v>#REF!</v>
      </c>
      <c r="AN208" s="29" t="e">
        <f>VLOOKUP(AL206,I194:Q201,5)</f>
        <v>#REF!</v>
      </c>
      <c r="AO208" s="29" t="e">
        <f>VLOOKUP(AL206,I194:Q201,6)</f>
        <v>#REF!</v>
      </c>
      <c r="AP208" s="30" t="e">
        <f>VLOOKUP(AL206,I194:Q201,7)</f>
        <v>#REF!</v>
      </c>
      <c r="AQ208" s="30" t="e">
        <f>VLOOKUP(AL206,I194:Q201,8)</f>
        <v>#REF!</v>
      </c>
      <c r="AR208" s="30" t="e">
        <f>VLOOKUP(AL206,I194:Q201,9)</f>
        <v>#REF!</v>
      </c>
      <c r="AS208" s="29" t="e">
        <f>VLOOKUP(AS206,I194:Q201,3)</f>
        <v>#REF!</v>
      </c>
      <c r="AT208" s="29" t="e">
        <f>VLOOKUP(AS206,I194:Q201,4)</f>
        <v>#REF!</v>
      </c>
      <c r="AU208" s="29" t="e">
        <f>VLOOKUP(AS206,I194:Q201,5)</f>
        <v>#REF!</v>
      </c>
      <c r="AV208" s="29" t="e">
        <f>VLOOKUP(AS206,I194:Q201,6)</f>
        <v>#REF!</v>
      </c>
      <c r="AW208" s="30" t="e">
        <f>VLOOKUP(AS206,I194:Q201,7)</f>
        <v>#REF!</v>
      </c>
      <c r="AX208" s="30" t="e">
        <f>VLOOKUP(AS206,I194:Q201,8)</f>
        <v>#REF!</v>
      </c>
      <c r="AY208" s="30" t="e">
        <f>VLOOKUP(AS206,I194:Q201,9)</f>
        <v>#REF!</v>
      </c>
      <c r="AZ208" s="29" t="e">
        <f t="shared" ref="AZ208" si="3432">C208</f>
        <v>#REF!</v>
      </c>
      <c r="BA208" s="29" t="e">
        <f t="shared" ref="BA208" si="3433">D208</f>
        <v>#REF!</v>
      </c>
      <c r="BB208" s="29" t="e">
        <f t="shared" ref="BB208" si="3434">E208</f>
        <v>#REF!</v>
      </c>
      <c r="BC208" s="29" t="e">
        <f t="shared" ref="BC208" si="3435">F208</f>
        <v>#REF!</v>
      </c>
      <c r="BD208" s="29" t="e">
        <f t="shared" ref="BD208" si="3436">G208</f>
        <v>#REF!</v>
      </c>
      <c r="BE208" s="29" t="e">
        <f t="shared" ref="BE208" si="3437">H208</f>
        <v>#REF!</v>
      </c>
      <c r="BF208" s="29" t="e">
        <f t="shared" ref="BF208" si="3438">I208</f>
        <v>#REF!</v>
      </c>
      <c r="BG208" s="29" t="e">
        <f t="shared" ref="BG208" si="3439">J208</f>
        <v>#REF!</v>
      </c>
      <c r="BH208" s="29" t="e">
        <f t="shared" ref="BH208" si="3440">K208</f>
        <v>#REF!</v>
      </c>
      <c r="BI208" s="29" t="e">
        <f t="shared" ref="BI208" si="3441">L208</f>
        <v>#REF!</v>
      </c>
      <c r="BJ208" s="29" t="e">
        <f t="shared" ref="BJ208" si="3442">M208</f>
        <v>#REF!</v>
      </c>
      <c r="BK208" s="29" t="e">
        <f t="shared" ref="BK208" si="3443">N208</f>
        <v>#REF!</v>
      </c>
      <c r="BL208" s="29" t="e">
        <f t="shared" ref="BL208" si="3444">O208</f>
        <v>#REF!</v>
      </c>
      <c r="BM208" s="29" t="e">
        <f t="shared" ref="BM208" si="3445">P208</f>
        <v>#REF!</v>
      </c>
      <c r="BN208" s="29" t="e">
        <f t="shared" ref="BN208" si="3446">Q208</f>
        <v>#REF!</v>
      </c>
      <c r="BO208" s="29" t="e">
        <f t="shared" ref="BO208" si="3447">R208</f>
        <v>#REF!</v>
      </c>
      <c r="BP208" s="29" t="e">
        <f t="shared" ref="BP208" si="3448">S208</f>
        <v>#REF!</v>
      </c>
      <c r="BQ208" s="29" t="e">
        <f t="shared" ref="BQ208" si="3449">T208</f>
        <v>#REF!</v>
      </c>
      <c r="BR208" s="29" t="e">
        <f t="shared" ref="BR208" si="3450">U208</f>
        <v>#REF!</v>
      </c>
      <c r="BS208" s="29" t="e">
        <f t="shared" ref="BS208" si="3451">V208</f>
        <v>#REF!</v>
      </c>
      <c r="BT208" s="29" t="e">
        <f t="shared" ref="BT208" si="3452">W208</f>
        <v>#REF!</v>
      </c>
      <c r="BU208" s="29" t="e">
        <f t="shared" ref="BU208" si="3453">X208</f>
        <v>#REF!</v>
      </c>
      <c r="BV208" s="29" t="e">
        <f t="shared" ref="BV208" si="3454">Y208</f>
        <v>#REF!</v>
      </c>
      <c r="BW208" s="29" t="e">
        <f t="shared" ref="BW208" si="3455">Z208</f>
        <v>#REF!</v>
      </c>
      <c r="BX208" s="29" t="e">
        <f t="shared" ref="BX208" si="3456">AA208</f>
        <v>#REF!</v>
      </c>
      <c r="BY208" s="29" t="e">
        <f t="shared" ref="BY208" si="3457">AB208</f>
        <v>#REF!</v>
      </c>
      <c r="BZ208" s="29" t="e">
        <f t="shared" ref="BZ208" si="3458">AC208</f>
        <v>#REF!</v>
      </c>
      <c r="CA208" s="29" t="e">
        <f t="shared" ref="CA208" si="3459">AD208</f>
        <v>#REF!</v>
      </c>
      <c r="CB208" s="29" t="e">
        <f t="shared" ref="CB208" si="3460">AE208</f>
        <v>#REF!</v>
      </c>
      <c r="CC208" s="29" t="e">
        <f t="shared" ref="CC208" si="3461">AF208</f>
        <v>#REF!</v>
      </c>
      <c r="CD208" s="29" t="e">
        <f t="shared" ref="CD208" si="3462">AG208</f>
        <v>#REF!</v>
      </c>
      <c r="CE208" s="29" t="e">
        <f t="shared" ref="CE208" si="3463">AH208</f>
        <v>#REF!</v>
      </c>
      <c r="CF208" s="29" t="e">
        <f t="shared" ref="CF208" si="3464">AI208</f>
        <v>#REF!</v>
      </c>
      <c r="CG208" s="29" t="e">
        <f t="shared" ref="CG208" si="3465">AJ208</f>
        <v>#REF!</v>
      </c>
      <c r="CH208" s="29" t="e">
        <f t="shared" ref="CH208" si="3466">AK208</f>
        <v>#REF!</v>
      </c>
      <c r="CI208" s="29" t="e">
        <f t="shared" ref="CI208" si="3467">AL208</f>
        <v>#REF!</v>
      </c>
      <c r="CJ208" s="29" t="e">
        <f t="shared" ref="CJ208" si="3468">AM208</f>
        <v>#REF!</v>
      </c>
      <c r="CK208" s="29" t="e">
        <f t="shared" ref="CK208" si="3469">AN208</f>
        <v>#REF!</v>
      </c>
      <c r="CL208" s="29" t="e">
        <f t="shared" ref="CL208" si="3470">AO208</f>
        <v>#REF!</v>
      </c>
      <c r="CM208" s="29" t="e">
        <f t="shared" ref="CM208" si="3471">AP208</f>
        <v>#REF!</v>
      </c>
      <c r="CN208" s="29" t="e">
        <f t="shared" ref="CN208" si="3472">AQ208</f>
        <v>#REF!</v>
      </c>
      <c r="CO208" s="29" t="e">
        <f t="shared" ref="CO208" si="3473">AR208</f>
        <v>#REF!</v>
      </c>
      <c r="CP208" s="29" t="e">
        <f t="shared" ref="CP208" si="3474">AS208</f>
        <v>#REF!</v>
      </c>
      <c r="CQ208" s="29" t="e">
        <f t="shared" ref="CQ208" si="3475">AT208</f>
        <v>#REF!</v>
      </c>
      <c r="CR208" s="29" t="e">
        <f t="shared" ref="CR208" si="3476">AU208</f>
        <v>#REF!</v>
      </c>
      <c r="CS208" s="29" t="e">
        <f t="shared" ref="CS208" si="3477">AV208</f>
        <v>#REF!</v>
      </c>
      <c r="CT208" s="29" t="e">
        <f t="shared" ref="CT208" si="3478">AW208</f>
        <v>#REF!</v>
      </c>
      <c r="CU208" s="29" t="e">
        <f t="shared" ref="CU208" si="3479">AX208</f>
        <v>#REF!</v>
      </c>
      <c r="CV208" s="29" t="e">
        <f t="shared" ref="CV208" si="3480">AY208</f>
        <v>#REF!</v>
      </c>
      <c r="CW208" s="29" t="e">
        <f t="shared" ref="CW208" si="3481">AZ208</f>
        <v>#REF!</v>
      </c>
      <c r="CX208" s="29" t="e">
        <f t="shared" ref="CX208" si="3482">BA208</f>
        <v>#REF!</v>
      </c>
      <c r="CY208" s="29" t="e">
        <f t="shared" ref="CY208" si="3483">BB208</f>
        <v>#REF!</v>
      </c>
      <c r="CZ208" s="29" t="e">
        <f t="shared" ref="CZ208" si="3484">BC208</f>
        <v>#REF!</v>
      </c>
      <c r="DA208" s="29" t="e">
        <f t="shared" ref="DA208" si="3485">BD208</f>
        <v>#REF!</v>
      </c>
      <c r="DB208" s="29" t="e">
        <f t="shared" ref="DB208" si="3486">BE208</f>
        <v>#REF!</v>
      </c>
      <c r="DC208" s="29" t="e">
        <f t="shared" ref="DC208" si="3487">BF208</f>
        <v>#REF!</v>
      </c>
      <c r="DD208" s="29" t="e">
        <f t="shared" ref="DD208" si="3488">BG208</f>
        <v>#REF!</v>
      </c>
      <c r="DE208" s="29" t="e">
        <f t="shared" ref="DE208" si="3489">BH208</f>
        <v>#REF!</v>
      </c>
      <c r="DF208" s="29" t="e">
        <f t="shared" ref="DF208" si="3490">BI208</f>
        <v>#REF!</v>
      </c>
      <c r="DG208" s="29" t="e">
        <f t="shared" ref="DG208" si="3491">BJ208</f>
        <v>#REF!</v>
      </c>
      <c r="DH208" s="29" t="e">
        <f t="shared" ref="DH208" si="3492">BK208</f>
        <v>#REF!</v>
      </c>
      <c r="DI208" s="29" t="e">
        <f t="shared" ref="DI208" si="3493">BL208</f>
        <v>#REF!</v>
      </c>
      <c r="DJ208" s="29" t="e">
        <f t="shared" ref="DJ208" si="3494">BM208</f>
        <v>#REF!</v>
      </c>
      <c r="DK208" s="29" t="e">
        <f t="shared" ref="DK208" si="3495">BN208</f>
        <v>#REF!</v>
      </c>
      <c r="DL208" s="29" t="e">
        <f t="shared" ref="DL208" si="3496">BO208</f>
        <v>#REF!</v>
      </c>
      <c r="DM208" s="29" t="e">
        <f t="shared" ref="DM208" si="3497">BP208</f>
        <v>#REF!</v>
      </c>
      <c r="DN208" s="29" t="e">
        <f t="shared" ref="DN208" si="3498">BQ208</f>
        <v>#REF!</v>
      </c>
      <c r="DO208" s="29" t="e">
        <f t="shared" ref="DO208" si="3499">BR208</f>
        <v>#REF!</v>
      </c>
      <c r="DP208" s="29" t="e">
        <f t="shared" ref="DP208" si="3500">BS208</f>
        <v>#REF!</v>
      </c>
      <c r="DQ208" s="29" t="e">
        <f t="shared" ref="DQ208" si="3501">BT208</f>
        <v>#REF!</v>
      </c>
      <c r="DR208" s="29" t="e">
        <f t="shared" ref="DR208" si="3502">BU208</f>
        <v>#REF!</v>
      </c>
      <c r="DS208" s="29" t="e">
        <f t="shared" ref="DS208" si="3503">BV208</f>
        <v>#REF!</v>
      </c>
      <c r="DT208" s="29" t="e">
        <f t="shared" ref="DT208" si="3504">BW208</f>
        <v>#REF!</v>
      </c>
      <c r="DU208" s="29" t="e">
        <f t="shared" ref="DU208" si="3505">BX208</f>
        <v>#REF!</v>
      </c>
      <c r="DV208" s="29" t="e">
        <f t="shared" ref="DV208" si="3506">BY208</f>
        <v>#REF!</v>
      </c>
      <c r="DW208" s="29" t="e">
        <f t="shared" ref="DW208" si="3507">BZ208</f>
        <v>#REF!</v>
      </c>
      <c r="DX208" s="29" t="e">
        <f t="shared" ref="DX208" si="3508">CA208</f>
        <v>#REF!</v>
      </c>
      <c r="DY208" s="29" t="e">
        <f t="shared" ref="DY208" si="3509">CB208</f>
        <v>#REF!</v>
      </c>
      <c r="DZ208" s="29" t="e">
        <f t="shared" ref="DZ208" si="3510">CC208</f>
        <v>#REF!</v>
      </c>
      <c r="EA208" s="29" t="e">
        <f t="shared" ref="EA208" si="3511">CD208</f>
        <v>#REF!</v>
      </c>
      <c r="EB208" s="29" t="e">
        <f t="shared" ref="EB208" si="3512">CE208</f>
        <v>#REF!</v>
      </c>
      <c r="EC208" s="29" t="e">
        <f t="shared" ref="EC208" si="3513">CF208</f>
        <v>#REF!</v>
      </c>
      <c r="ED208" s="29" t="e">
        <f t="shared" ref="ED208" si="3514">CG208</f>
        <v>#REF!</v>
      </c>
      <c r="EE208" s="29" t="e">
        <f t="shared" ref="EE208" si="3515">CH208</f>
        <v>#REF!</v>
      </c>
      <c r="EF208" s="29" t="e">
        <f t="shared" ref="EF208" si="3516">CI208</f>
        <v>#REF!</v>
      </c>
      <c r="EG208" s="29" t="e">
        <f t="shared" ref="EG208" si="3517">CJ208</f>
        <v>#REF!</v>
      </c>
      <c r="EH208" s="29" t="e">
        <f t="shared" ref="EH208" si="3518">CK208</f>
        <v>#REF!</v>
      </c>
      <c r="EI208" s="29" t="e">
        <f t="shared" ref="EI208" si="3519">CL208</f>
        <v>#REF!</v>
      </c>
      <c r="EJ208" s="29" t="e">
        <f t="shared" ref="EJ208" si="3520">CM208</f>
        <v>#REF!</v>
      </c>
      <c r="EK208" s="29" t="e">
        <f t="shared" ref="EK208" si="3521">CN208</f>
        <v>#REF!</v>
      </c>
      <c r="EL208" s="29" t="e">
        <f t="shared" ref="EL208" si="3522">CO208</f>
        <v>#REF!</v>
      </c>
      <c r="EM208" s="29" t="e">
        <f t="shared" ref="EM208" si="3523">CP208</f>
        <v>#REF!</v>
      </c>
      <c r="EN208" s="29" t="e">
        <f t="shared" ref="EN208" si="3524">CQ208</f>
        <v>#REF!</v>
      </c>
      <c r="EO208" s="29" t="e">
        <f t="shared" ref="EO208" si="3525">CR208</f>
        <v>#REF!</v>
      </c>
      <c r="EP208" s="29" t="e">
        <f t="shared" ref="EP208" si="3526">CS208</f>
        <v>#REF!</v>
      </c>
      <c r="EQ208" s="29" t="e">
        <f t="shared" ref="EQ208" si="3527">CT208</f>
        <v>#REF!</v>
      </c>
      <c r="ER208" s="29" t="e">
        <f t="shared" ref="ER208" si="3528">CU208</f>
        <v>#REF!</v>
      </c>
      <c r="ES208" s="29" t="e">
        <f t="shared" ref="ES208" si="3529">CV208</f>
        <v>#REF!</v>
      </c>
      <c r="ET208" s="29" t="e">
        <f t="shared" ref="ET208" si="3530">CW208</f>
        <v>#REF!</v>
      </c>
      <c r="EU208" s="29" t="e">
        <f t="shared" ref="EU208" si="3531">CX208</f>
        <v>#REF!</v>
      </c>
      <c r="EV208" s="29" t="e">
        <f t="shared" ref="EV208" si="3532">CY208</f>
        <v>#REF!</v>
      </c>
      <c r="EW208" s="29" t="e">
        <f t="shared" ref="EW208" si="3533">CZ208</f>
        <v>#REF!</v>
      </c>
      <c r="EX208" s="29" t="e">
        <f t="shared" ref="EX208" si="3534">DA208</f>
        <v>#REF!</v>
      </c>
      <c r="EY208" s="29" t="e">
        <f t="shared" ref="EY208" si="3535">DB208</f>
        <v>#REF!</v>
      </c>
      <c r="EZ208" s="29" t="e">
        <f t="shared" ref="EZ208" si="3536">DC208</f>
        <v>#REF!</v>
      </c>
      <c r="FA208" s="29" t="e">
        <f t="shared" ref="FA208" si="3537">DD208</f>
        <v>#REF!</v>
      </c>
      <c r="FB208" s="29" t="e">
        <f t="shared" ref="FB208" si="3538">DE208</f>
        <v>#REF!</v>
      </c>
      <c r="FC208" s="29" t="e">
        <f t="shared" ref="FC208" si="3539">DF208</f>
        <v>#REF!</v>
      </c>
      <c r="FD208" s="29" t="e">
        <f t="shared" ref="FD208" si="3540">DG208</f>
        <v>#REF!</v>
      </c>
      <c r="FE208" s="29" t="e">
        <f t="shared" ref="FE208" si="3541">DH208</f>
        <v>#REF!</v>
      </c>
      <c r="FF208" s="29" t="e">
        <f t="shared" ref="FF208" si="3542">DI208</f>
        <v>#REF!</v>
      </c>
      <c r="FG208" s="29" t="e">
        <f t="shared" ref="FG208" si="3543">DJ208</f>
        <v>#REF!</v>
      </c>
      <c r="FH208" s="29" t="e">
        <f t="shared" ref="FH208" si="3544">DK208</f>
        <v>#REF!</v>
      </c>
      <c r="FI208" s="29" t="e">
        <f t="shared" ref="FI208" si="3545">DL208</f>
        <v>#REF!</v>
      </c>
      <c r="FJ208" s="29" t="e">
        <f t="shared" ref="FJ208" si="3546">DM208</f>
        <v>#REF!</v>
      </c>
      <c r="FK208" s="29" t="e">
        <f t="shared" ref="FK208" si="3547">DN208</f>
        <v>#REF!</v>
      </c>
      <c r="FL208" s="29" t="e">
        <f t="shared" ref="FL208" si="3548">DO208</f>
        <v>#REF!</v>
      </c>
      <c r="FM208" s="29" t="e">
        <f t="shared" ref="FM208" si="3549">DP208</f>
        <v>#REF!</v>
      </c>
      <c r="FN208" s="29" t="e">
        <f t="shared" ref="FN208" si="3550">DQ208</f>
        <v>#REF!</v>
      </c>
      <c r="FO208" s="29" t="e">
        <f t="shared" ref="FO208" si="3551">DR208</f>
        <v>#REF!</v>
      </c>
      <c r="FP208" s="29" t="e">
        <f t="shared" ref="FP208" si="3552">DS208</f>
        <v>#REF!</v>
      </c>
      <c r="FQ208" s="29" t="e">
        <f t="shared" ref="FQ208" si="3553">DT208</f>
        <v>#REF!</v>
      </c>
      <c r="FR208" s="29" t="e">
        <f t="shared" ref="FR208" si="3554">DU208</f>
        <v>#REF!</v>
      </c>
      <c r="FS208" s="29" t="e">
        <f t="shared" ref="FS208" si="3555">DV208</f>
        <v>#REF!</v>
      </c>
      <c r="FT208" s="29" t="e">
        <f t="shared" ref="FT208" si="3556">DW208</f>
        <v>#REF!</v>
      </c>
      <c r="FU208" s="29" t="e">
        <f t="shared" ref="FU208" si="3557">DX208</f>
        <v>#REF!</v>
      </c>
      <c r="FV208" s="29" t="e">
        <f t="shared" ref="FV208" si="3558">DY208</f>
        <v>#REF!</v>
      </c>
      <c r="FW208" s="29" t="e">
        <f t="shared" ref="FW208" si="3559">DZ208</f>
        <v>#REF!</v>
      </c>
      <c r="FX208" s="29" t="e">
        <f t="shared" ref="FX208" si="3560">EA208</f>
        <v>#REF!</v>
      </c>
      <c r="FY208" s="29" t="e">
        <f t="shared" ref="FY208" si="3561">EB208</f>
        <v>#REF!</v>
      </c>
      <c r="FZ208" s="29" t="e">
        <f t="shared" ref="FZ208" si="3562">EC208</f>
        <v>#REF!</v>
      </c>
      <c r="GA208" s="29" t="e">
        <f t="shared" ref="GA208" si="3563">ED208</f>
        <v>#REF!</v>
      </c>
      <c r="GB208" s="29" t="e">
        <f t="shared" ref="GB208" si="3564">EE208</f>
        <v>#REF!</v>
      </c>
      <c r="GC208" s="29" t="e">
        <f t="shared" ref="GC208" si="3565">EF208</f>
        <v>#REF!</v>
      </c>
      <c r="GD208" s="29" t="e">
        <f t="shared" ref="GD208" si="3566">EG208</f>
        <v>#REF!</v>
      </c>
      <c r="GE208" s="29" t="e">
        <f t="shared" ref="GE208" si="3567">EH208</f>
        <v>#REF!</v>
      </c>
      <c r="GF208" s="29" t="e">
        <f t="shared" ref="GF208" si="3568">EI208</f>
        <v>#REF!</v>
      </c>
      <c r="GG208" s="29" t="e">
        <f t="shared" ref="GG208" si="3569">EJ208</f>
        <v>#REF!</v>
      </c>
      <c r="GH208" s="29" t="e">
        <f t="shared" ref="GH208" si="3570">EK208</f>
        <v>#REF!</v>
      </c>
      <c r="GI208" s="29" t="e">
        <f t="shared" ref="GI208" si="3571">EL208</f>
        <v>#REF!</v>
      </c>
      <c r="GJ208" s="29" t="e">
        <f t="shared" ref="GJ208" si="3572">EM208</f>
        <v>#REF!</v>
      </c>
      <c r="GK208" s="29" t="e">
        <f t="shared" ref="GK208" si="3573">EN208</f>
        <v>#REF!</v>
      </c>
      <c r="GL208" s="29" t="e">
        <f t="shared" ref="GL208" si="3574">EO208</f>
        <v>#REF!</v>
      </c>
      <c r="GM208" s="29" t="e">
        <f t="shared" ref="GM208" si="3575">EP208</f>
        <v>#REF!</v>
      </c>
      <c r="GN208" s="29" t="e">
        <f t="shared" ref="GN208" si="3576">EQ208</f>
        <v>#REF!</v>
      </c>
      <c r="GO208" s="29" t="e">
        <f t="shared" ref="GO208" si="3577">ER208</f>
        <v>#REF!</v>
      </c>
      <c r="GP208" s="29" t="e">
        <f t="shared" ref="GP208" si="3578">ES208</f>
        <v>#REF!</v>
      </c>
      <c r="GQ208" s="29" t="e">
        <f t="shared" ref="GQ208" si="3579">ET208</f>
        <v>#REF!</v>
      </c>
      <c r="GR208" s="29" t="e">
        <f t="shared" ref="GR208" si="3580">EU208</f>
        <v>#REF!</v>
      </c>
      <c r="GS208" s="29" t="e">
        <f t="shared" ref="GS208" si="3581">EV208</f>
        <v>#REF!</v>
      </c>
      <c r="GT208" s="29" t="e">
        <f t="shared" ref="GT208" si="3582">EW208</f>
        <v>#REF!</v>
      </c>
      <c r="GU208" s="29" t="e">
        <f t="shared" ref="GU208" si="3583">EX208</f>
        <v>#REF!</v>
      </c>
      <c r="GV208" s="29" t="e">
        <f t="shared" ref="GV208" si="3584">EY208</f>
        <v>#REF!</v>
      </c>
      <c r="GW208" s="29" t="e">
        <f t="shared" ref="GW208" si="3585">EZ208</f>
        <v>#REF!</v>
      </c>
      <c r="GX208" s="29" t="e">
        <f t="shared" ref="GX208" si="3586">FA208</f>
        <v>#REF!</v>
      </c>
      <c r="GY208" s="29" t="e">
        <f t="shared" ref="GY208" si="3587">FB208</f>
        <v>#REF!</v>
      </c>
      <c r="GZ208" s="29" t="e">
        <f t="shared" ref="GZ208" si="3588">FC208</f>
        <v>#REF!</v>
      </c>
      <c r="HA208" s="29" t="e">
        <f t="shared" ref="HA208" si="3589">FD208</f>
        <v>#REF!</v>
      </c>
      <c r="HB208" s="29" t="e">
        <f t="shared" ref="HB208" si="3590">FE208</f>
        <v>#REF!</v>
      </c>
      <c r="HC208" s="29" t="e">
        <f t="shared" ref="HC208" si="3591">FF208</f>
        <v>#REF!</v>
      </c>
      <c r="HD208" s="29" t="e">
        <f t="shared" ref="HD208" si="3592">FG208</f>
        <v>#REF!</v>
      </c>
      <c r="HE208" s="29" t="e">
        <f t="shared" ref="HE208" si="3593">FH208</f>
        <v>#REF!</v>
      </c>
      <c r="HF208" s="29" t="e">
        <f t="shared" ref="HF208" si="3594">FI208</f>
        <v>#REF!</v>
      </c>
      <c r="HG208" s="29" t="e">
        <f t="shared" ref="HG208" si="3595">FJ208</f>
        <v>#REF!</v>
      </c>
      <c r="HH208" s="29" t="e">
        <f t="shared" ref="HH208" si="3596">FK208</f>
        <v>#REF!</v>
      </c>
      <c r="HI208" s="29" t="e">
        <f t="shared" ref="HI208" si="3597">FL208</f>
        <v>#REF!</v>
      </c>
      <c r="HJ208" s="29" t="e">
        <f t="shared" ref="HJ208" si="3598">FM208</f>
        <v>#REF!</v>
      </c>
      <c r="HK208" s="29" t="e">
        <f t="shared" ref="HK208" si="3599">FN208</f>
        <v>#REF!</v>
      </c>
      <c r="HL208" s="31" t="s">
        <v>10</v>
      </c>
    </row>
    <row r="209" spans="1:220" ht="21.75" thickBot="1"/>
    <row r="210" spans="1:220" ht="21.75" thickBot="1">
      <c r="J210" t="e">
        <f>#REF!</f>
        <v>#REF!</v>
      </c>
      <c r="K210" s="22" t="e">
        <f>#REF!</f>
        <v>#REF!</v>
      </c>
      <c r="L210" s="22" t="e">
        <f>#REF!</f>
        <v>#REF!</v>
      </c>
      <c r="M210" s="22" t="e">
        <f>#REF!</f>
        <v>#REF!</v>
      </c>
      <c r="N210" s="22" t="e">
        <f>#REF!</f>
        <v>#REF!</v>
      </c>
      <c r="O210" s="23" t="e">
        <f>#REF!</f>
        <v>#REF!</v>
      </c>
      <c r="P210" s="24" t="e">
        <f>#REF!</f>
        <v>#REF!</v>
      </c>
      <c r="Q210" s="25" t="e">
        <f>#REF!</f>
        <v>#REF!</v>
      </c>
    </row>
    <row r="211" spans="1:220" ht="21.75" thickBot="1">
      <c r="I211" s="19">
        <v>1</v>
      </c>
      <c r="J211" s="14" t="e">
        <f>#REF!</f>
        <v>#REF!</v>
      </c>
      <c r="K211" s="22" t="e">
        <f>#REF!</f>
        <v>#REF!</v>
      </c>
      <c r="L211" s="22" t="e">
        <f>#REF!</f>
        <v>#REF!</v>
      </c>
      <c r="M211" s="22" t="e">
        <f>#REF!</f>
        <v>#REF!</v>
      </c>
      <c r="N211" s="22" t="e">
        <f>#REF!</f>
        <v>#REF!</v>
      </c>
      <c r="O211" s="26" t="e">
        <f>#REF!</f>
        <v>#REF!</v>
      </c>
      <c r="P211" s="26" t="e">
        <f>#REF!</f>
        <v>#REF!</v>
      </c>
      <c r="Q211" s="26" t="e">
        <f>#REF!</f>
        <v>#REF!</v>
      </c>
    </row>
    <row r="212" spans="1:220" ht="21.75" thickBot="1">
      <c r="I212" s="19">
        <v>2</v>
      </c>
      <c r="J212" s="14" t="e">
        <f>#REF!</f>
        <v>#REF!</v>
      </c>
      <c r="K212" s="22" t="e">
        <f>#REF!</f>
        <v>#REF!</v>
      </c>
      <c r="L212" s="22" t="e">
        <f>#REF!</f>
        <v>#REF!</v>
      </c>
      <c r="M212" s="22" t="e">
        <f>#REF!</f>
        <v>#REF!</v>
      </c>
      <c r="N212" s="22" t="e">
        <f>#REF!</f>
        <v>#REF!</v>
      </c>
      <c r="O212" s="26" t="e">
        <f>#REF!</f>
        <v>#REF!</v>
      </c>
      <c r="P212" s="26" t="e">
        <f>#REF!</f>
        <v>#REF!</v>
      </c>
      <c r="Q212" s="26" t="e">
        <f>#REF!</f>
        <v>#REF!</v>
      </c>
    </row>
    <row r="213" spans="1:220" ht="21.75" thickBot="1">
      <c r="I213" s="19">
        <v>3</v>
      </c>
      <c r="J213" s="14" t="e">
        <f>#REF!</f>
        <v>#REF!</v>
      </c>
      <c r="K213" s="22" t="e">
        <f>#REF!</f>
        <v>#REF!</v>
      </c>
      <c r="L213" s="22" t="e">
        <f>#REF!</f>
        <v>#REF!</v>
      </c>
      <c r="M213" s="22" t="e">
        <f>#REF!</f>
        <v>#REF!</v>
      </c>
      <c r="N213" s="22" t="e">
        <f>#REF!</f>
        <v>#REF!</v>
      </c>
      <c r="O213" s="26" t="e">
        <f>#REF!</f>
        <v>#REF!</v>
      </c>
      <c r="P213" s="26" t="e">
        <f>#REF!</f>
        <v>#REF!</v>
      </c>
      <c r="Q213" s="26" t="e">
        <f>#REF!</f>
        <v>#REF!</v>
      </c>
    </row>
    <row r="214" spans="1:220" ht="21.75" thickBot="1">
      <c r="I214" s="19">
        <v>4</v>
      </c>
      <c r="J214" s="14" t="e">
        <f>#REF!</f>
        <v>#REF!</v>
      </c>
      <c r="K214" s="22" t="e">
        <f>#REF!</f>
        <v>#REF!</v>
      </c>
      <c r="L214" s="22" t="e">
        <f>#REF!</f>
        <v>#REF!</v>
      </c>
      <c r="M214" s="22" t="e">
        <f>#REF!</f>
        <v>#REF!</v>
      </c>
      <c r="N214" s="22" t="e">
        <f>#REF!</f>
        <v>#REF!</v>
      </c>
      <c r="O214" s="26" t="e">
        <f>#REF!</f>
        <v>#REF!</v>
      </c>
      <c r="P214" s="26" t="e">
        <f>#REF!</f>
        <v>#REF!</v>
      </c>
      <c r="Q214" s="26" t="e">
        <f>#REF!</f>
        <v>#REF!</v>
      </c>
    </row>
    <row r="215" spans="1:220" ht="24" thickBot="1">
      <c r="C215" s="10" t="s">
        <v>9</v>
      </c>
      <c r="D215" s="137" t="e">
        <f>#REF!</f>
        <v>#REF!</v>
      </c>
      <c r="E215" s="138"/>
      <c r="I215" s="19">
        <v>5</v>
      </c>
      <c r="J215" s="14" t="e">
        <f>#REF!</f>
        <v>#REF!</v>
      </c>
      <c r="K215" s="22" t="e">
        <f>#REF!</f>
        <v>#REF!</v>
      </c>
      <c r="L215" s="22" t="e">
        <f>#REF!</f>
        <v>#REF!</v>
      </c>
      <c r="M215" s="22" t="e">
        <f>#REF!</f>
        <v>#REF!</v>
      </c>
      <c r="N215" s="22" t="e">
        <f>#REF!</f>
        <v>#REF!</v>
      </c>
      <c r="O215" s="26" t="e">
        <f>#REF!</f>
        <v>#REF!</v>
      </c>
      <c r="P215" s="26" t="e">
        <f>#REF!</f>
        <v>#REF!</v>
      </c>
      <c r="Q215" s="26" t="e">
        <f>#REF!</f>
        <v>#REF!</v>
      </c>
    </row>
    <row r="216" spans="1:220" ht="21.75" thickBot="1">
      <c r="C216" s="12"/>
      <c r="D216" s="12"/>
      <c r="E216" s="12"/>
      <c r="F216" s="12"/>
      <c r="I216" s="19">
        <v>6</v>
      </c>
      <c r="J216" s="14" t="str">
        <f t="shared" ref="J216:J217" si="3600">IF(I216=5,"الخميس",IF(I216=4,"الأربعاء",IF(I216=3,"الثلاثاء",IF(I216=2,"الإثنين",IF(I216=1,"الأحد",IF(I216=6,"الجمعة",IF(I216=7,"السبت")))))))</f>
        <v>الجمعة</v>
      </c>
      <c r="K216" s="22"/>
      <c r="L216" s="22"/>
      <c r="M216" s="22"/>
      <c r="N216" s="22"/>
      <c r="O216" s="26"/>
      <c r="P216" s="26"/>
      <c r="Q216" s="26"/>
    </row>
    <row r="217" spans="1:220" ht="27" thickBot="1">
      <c r="C217" s="104" t="s">
        <v>12</v>
      </c>
      <c r="D217" s="21"/>
      <c r="E217" s="21"/>
      <c r="F217" s="105"/>
      <c r="G217" s="18">
        <f>(COUNTA(C224:HK224))-(COUNTIF(C224:HK224,0))</f>
        <v>217</v>
      </c>
      <c r="I217" s="20">
        <v>7</v>
      </c>
      <c r="J217" s="14" t="str">
        <f t="shared" si="3600"/>
        <v>السبت</v>
      </c>
      <c r="K217" s="22"/>
      <c r="L217" s="22"/>
      <c r="M217" s="22"/>
      <c r="N217" s="22"/>
      <c r="O217" s="26"/>
      <c r="P217" s="26"/>
      <c r="Q217" s="26"/>
    </row>
    <row r="218" spans="1:220" ht="21.75" thickBot="1">
      <c r="I218" s="15"/>
      <c r="J218" s="15"/>
    </row>
    <row r="219" spans="1:220">
      <c r="C219" s="139" t="e">
        <f>DAY(C220)</f>
        <v>#REF!</v>
      </c>
      <c r="D219" s="140"/>
      <c r="E219" s="141"/>
      <c r="F219" s="141"/>
      <c r="G219" s="141"/>
      <c r="H219" s="141"/>
      <c r="I219" s="142"/>
      <c r="J219" s="139" t="e">
        <f>DAY(J220)</f>
        <v>#REF!</v>
      </c>
      <c r="K219" s="140"/>
      <c r="L219" s="141"/>
      <c r="M219" s="141"/>
      <c r="N219" s="141"/>
      <c r="O219" s="141"/>
      <c r="P219" s="142"/>
      <c r="Q219" s="139" t="e">
        <f>DAY(Q220)</f>
        <v>#REF!</v>
      </c>
      <c r="R219" s="140"/>
      <c r="S219" s="141"/>
      <c r="T219" s="141"/>
      <c r="U219" s="141"/>
      <c r="V219" s="141"/>
      <c r="W219" s="142"/>
      <c r="X219" s="139" t="e">
        <f>DAY(X220)</f>
        <v>#REF!</v>
      </c>
      <c r="Y219" s="140"/>
      <c r="Z219" s="141"/>
      <c r="AA219" s="141"/>
      <c r="AB219" s="141"/>
      <c r="AC219" s="141"/>
      <c r="AD219" s="142"/>
      <c r="AE219" s="139" t="e">
        <f t="shared" ref="AE219" si="3601">DAY(AE220)</f>
        <v>#REF!</v>
      </c>
      <c r="AF219" s="140"/>
      <c r="AG219" s="141"/>
      <c r="AH219" s="141"/>
      <c r="AI219" s="141"/>
      <c r="AJ219" s="141"/>
      <c r="AK219" s="142"/>
      <c r="AL219" s="139" t="e">
        <f t="shared" ref="AL219" si="3602">DAY(AL220)</f>
        <v>#REF!</v>
      </c>
      <c r="AM219" s="140"/>
      <c r="AN219" s="141"/>
      <c r="AO219" s="141"/>
      <c r="AP219" s="141"/>
      <c r="AQ219" s="141"/>
      <c r="AR219" s="142"/>
      <c r="AS219" s="139" t="e">
        <f t="shared" ref="AS219" si="3603">DAY(AS220)</f>
        <v>#REF!</v>
      </c>
      <c r="AT219" s="140"/>
      <c r="AU219" s="141"/>
      <c r="AV219" s="141"/>
      <c r="AW219" s="141"/>
      <c r="AX219" s="141"/>
      <c r="AY219" s="142"/>
      <c r="AZ219" s="139" t="e">
        <f t="shared" ref="AZ219" si="3604">DAY(AZ220)</f>
        <v>#REF!</v>
      </c>
      <c r="BA219" s="140"/>
      <c r="BB219" s="141"/>
      <c r="BC219" s="141"/>
      <c r="BD219" s="141"/>
      <c r="BE219" s="141"/>
      <c r="BF219" s="142"/>
      <c r="BG219" s="139" t="e">
        <f t="shared" ref="BG219" si="3605">DAY(BG220)</f>
        <v>#REF!</v>
      </c>
      <c r="BH219" s="140"/>
      <c r="BI219" s="141"/>
      <c r="BJ219" s="141"/>
      <c r="BK219" s="141"/>
      <c r="BL219" s="141"/>
      <c r="BM219" s="142"/>
      <c r="BN219" s="139" t="e">
        <f t="shared" ref="BN219" si="3606">DAY(BN220)</f>
        <v>#REF!</v>
      </c>
      <c r="BO219" s="140"/>
      <c r="BP219" s="141"/>
      <c r="BQ219" s="141"/>
      <c r="BR219" s="141"/>
      <c r="BS219" s="141"/>
      <c r="BT219" s="142"/>
      <c r="BU219" s="139" t="e">
        <f t="shared" ref="BU219" si="3607">DAY(BU220)</f>
        <v>#REF!</v>
      </c>
      <c r="BV219" s="140"/>
      <c r="BW219" s="141"/>
      <c r="BX219" s="141"/>
      <c r="BY219" s="141"/>
      <c r="BZ219" s="141"/>
      <c r="CA219" s="142"/>
      <c r="CB219" s="139" t="e">
        <f t="shared" ref="CB219" si="3608">DAY(CB220)</f>
        <v>#REF!</v>
      </c>
      <c r="CC219" s="140"/>
      <c r="CD219" s="141"/>
      <c r="CE219" s="141"/>
      <c r="CF219" s="141"/>
      <c r="CG219" s="141"/>
      <c r="CH219" s="142"/>
      <c r="CI219" s="139" t="e">
        <f t="shared" ref="CI219" si="3609">DAY(CI220)</f>
        <v>#REF!</v>
      </c>
      <c r="CJ219" s="140"/>
      <c r="CK219" s="141"/>
      <c r="CL219" s="141"/>
      <c r="CM219" s="141"/>
      <c r="CN219" s="141"/>
      <c r="CO219" s="142"/>
      <c r="CP219" s="139" t="e">
        <f t="shared" ref="CP219" si="3610">DAY(CP220)</f>
        <v>#REF!</v>
      </c>
      <c r="CQ219" s="140"/>
      <c r="CR219" s="141"/>
      <c r="CS219" s="141"/>
      <c r="CT219" s="141"/>
      <c r="CU219" s="141"/>
      <c r="CV219" s="142"/>
      <c r="CW219" s="139" t="e">
        <f t="shared" ref="CW219" si="3611">DAY(CW220)</f>
        <v>#REF!</v>
      </c>
      <c r="CX219" s="140"/>
      <c r="CY219" s="141"/>
      <c r="CZ219" s="141"/>
      <c r="DA219" s="141"/>
      <c r="DB219" s="141"/>
      <c r="DC219" s="142"/>
      <c r="DD219" s="139" t="e">
        <f t="shared" ref="DD219" si="3612">DAY(DD220)</f>
        <v>#REF!</v>
      </c>
      <c r="DE219" s="140"/>
      <c r="DF219" s="141"/>
      <c r="DG219" s="141"/>
      <c r="DH219" s="141"/>
      <c r="DI219" s="141"/>
      <c r="DJ219" s="142"/>
      <c r="DK219" s="139" t="e">
        <f t="shared" ref="DK219" si="3613">DAY(DK220)</f>
        <v>#REF!</v>
      </c>
      <c r="DL219" s="140"/>
      <c r="DM219" s="141"/>
      <c r="DN219" s="141"/>
      <c r="DO219" s="141"/>
      <c r="DP219" s="141"/>
      <c r="DQ219" s="142"/>
      <c r="DR219" s="139" t="e">
        <f t="shared" ref="DR219" si="3614">DAY(DR220)</f>
        <v>#REF!</v>
      </c>
      <c r="DS219" s="140"/>
      <c r="DT219" s="141"/>
      <c r="DU219" s="141"/>
      <c r="DV219" s="141"/>
      <c r="DW219" s="141"/>
      <c r="DX219" s="142"/>
      <c r="DY219" s="139" t="e">
        <f t="shared" ref="DY219" si="3615">DAY(DY220)</f>
        <v>#REF!</v>
      </c>
      <c r="DZ219" s="140"/>
      <c r="EA219" s="141"/>
      <c r="EB219" s="141"/>
      <c r="EC219" s="141"/>
      <c r="ED219" s="141"/>
      <c r="EE219" s="142"/>
      <c r="EF219" s="139" t="e">
        <f t="shared" ref="EF219" si="3616">DAY(EF220)</f>
        <v>#REF!</v>
      </c>
      <c r="EG219" s="140"/>
      <c r="EH219" s="141"/>
      <c r="EI219" s="141"/>
      <c r="EJ219" s="141"/>
      <c r="EK219" s="141"/>
      <c r="EL219" s="142"/>
      <c r="EM219" s="139" t="e">
        <f t="shared" ref="EM219" si="3617">DAY(EM220)</f>
        <v>#REF!</v>
      </c>
      <c r="EN219" s="140"/>
      <c r="EO219" s="141"/>
      <c r="EP219" s="141"/>
      <c r="EQ219" s="141"/>
      <c r="ER219" s="141"/>
      <c r="ES219" s="142"/>
      <c r="ET219" s="139" t="e">
        <f t="shared" ref="ET219" si="3618">DAY(ET220)</f>
        <v>#REF!</v>
      </c>
      <c r="EU219" s="140"/>
      <c r="EV219" s="141"/>
      <c r="EW219" s="141"/>
      <c r="EX219" s="141"/>
      <c r="EY219" s="141"/>
      <c r="EZ219" s="142"/>
      <c r="FA219" s="139" t="e">
        <f t="shared" ref="FA219" si="3619">DAY(FA220)</f>
        <v>#REF!</v>
      </c>
      <c r="FB219" s="140"/>
      <c r="FC219" s="141"/>
      <c r="FD219" s="141"/>
      <c r="FE219" s="141"/>
      <c r="FF219" s="141"/>
      <c r="FG219" s="142"/>
      <c r="FH219" s="139" t="e">
        <f t="shared" ref="FH219" si="3620">DAY(FH220)</f>
        <v>#REF!</v>
      </c>
      <c r="FI219" s="140"/>
      <c r="FJ219" s="141"/>
      <c r="FK219" s="141"/>
      <c r="FL219" s="141"/>
      <c r="FM219" s="141"/>
      <c r="FN219" s="142"/>
      <c r="FO219" s="139" t="e">
        <f t="shared" ref="FO219" si="3621">DAY(FO220)</f>
        <v>#REF!</v>
      </c>
      <c r="FP219" s="140"/>
      <c r="FQ219" s="141"/>
      <c r="FR219" s="141"/>
      <c r="FS219" s="141"/>
      <c r="FT219" s="141"/>
      <c r="FU219" s="142"/>
      <c r="FV219" s="139" t="e">
        <f t="shared" ref="FV219" si="3622">DAY(FV220)</f>
        <v>#REF!</v>
      </c>
      <c r="FW219" s="140"/>
      <c r="FX219" s="141"/>
      <c r="FY219" s="141"/>
      <c r="FZ219" s="141"/>
      <c r="GA219" s="141"/>
      <c r="GB219" s="142"/>
      <c r="GC219" s="139" t="e">
        <f t="shared" ref="GC219" si="3623">DAY(GC220)</f>
        <v>#REF!</v>
      </c>
      <c r="GD219" s="140"/>
      <c r="GE219" s="141"/>
      <c r="GF219" s="141"/>
      <c r="GG219" s="141"/>
      <c r="GH219" s="141"/>
      <c r="GI219" s="142"/>
      <c r="GJ219" s="139" t="e">
        <f t="shared" ref="GJ219" si="3624">DAY(GJ220)</f>
        <v>#REF!</v>
      </c>
      <c r="GK219" s="140"/>
      <c r="GL219" s="141"/>
      <c r="GM219" s="141"/>
      <c r="GN219" s="141"/>
      <c r="GO219" s="141"/>
      <c r="GP219" s="142"/>
      <c r="GQ219" s="139" t="e">
        <f t="shared" ref="GQ219" si="3625">DAY(GQ220)</f>
        <v>#REF!</v>
      </c>
      <c r="GR219" s="140"/>
      <c r="GS219" s="141"/>
      <c r="GT219" s="141"/>
      <c r="GU219" s="141"/>
      <c r="GV219" s="141"/>
      <c r="GW219" s="142"/>
      <c r="GX219" s="139" t="e">
        <f t="shared" ref="GX219" si="3626">DAY(GX220)</f>
        <v>#REF!</v>
      </c>
      <c r="GY219" s="140"/>
      <c r="GZ219" s="141"/>
      <c r="HA219" s="141"/>
      <c r="HB219" s="141"/>
      <c r="HC219" s="141"/>
      <c r="HD219" s="142"/>
      <c r="HE219" s="139" t="e">
        <f t="shared" ref="HE219" si="3627">DAY(HE220)</f>
        <v>#REF!</v>
      </c>
      <c r="HF219" s="140"/>
      <c r="HG219" s="141"/>
      <c r="HH219" s="141"/>
      <c r="HI219" s="141"/>
      <c r="HJ219" s="141"/>
      <c r="HK219" s="142"/>
    </row>
    <row r="220" spans="1:220">
      <c r="C220" s="143" t="e">
        <f>#REF!</f>
        <v>#REF!</v>
      </c>
      <c r="D220" s="144"/>
      <c r="E220" s="144"/>
      <c r="F220" s="144"/>
      <c r="G220" s="144"/>
      <c r="H220" s="144"/>
      <c r="I220" s="145"/>
      <c r="J220" s="143" t="e">
        <f>C220+1</f>
        <v>#REF!</v>
      </c>
      <c r="K220" s="144"/>
      <c r="L220" s="144"/>
      <c r="M220" s="144"/>
      <c r="N220" s="144"/>
      <c r="O220" s="144"/>
      <c r="P220" s="145"/>
      <c r="Q220" s="143" t="e">
        <f>J220+1</f>
        <v>#REF!</v>
      </c>
      <c r="R220" s="144"/>
      <c r="S220" s="144"/>
      <c r="T220" s="144"/>
      <c r="U220" s="144"/>
      <c r="V220" s="144"/>
      <c r="W220" s="145"/>
      <c r="X220" s="143" t="e">
        <f>Q220+1</f>
        <v>#REF!</v>
      </c>
      <c r="Y220" s="144"/>
      <c r="Z220" s="144"/>
      <c r="AA220" s="144"/>
      <c r="AB220" s="144"/>
      <c r="AC220" s="144"/>
      <c r="AD220" s="145"/>
      <c r="AE220" s="143" t="e">
        <f t="shared" ref="AE220" si="3628">X220+1</f>
        <v>#REF!</v>
      </c>
      <c r="AF220" s="144"/>
      <c r="AG220" s="144"/>
      <c r="AH220" s="144"/>
      <c r="AI220" s="144"/>
      <c r="AJ220" s="144"/>
      <c r="AK220" s="145"/>
      <c r="AL220" s="143" t="e">
        <f t="shared" ref="AL220" si="3629">AE220+1</f>
        <v>#REF!</v>
      </c>
      <c r="AM220" s="144"/>
      <c r="AN220" s="144"/>
      <c r="AO220" s="144"/>
      <c r="AP220" s="144"/>
      <c r="AQ220" s="144"/>
      <c r="AR220" s="145"/>
      <c r="AS220" s="143" t="e">
        <f t="shared" ref="AS220" si="3630">AL220+1</f>
        <v>#REF!</v>
      </c>
      <c r="AT220" s="144"/>
      <c r="AU220" s="144"/>
      <c r="AV220" s="144"/>
      <c r="AW220" s="144"/>
      <c r="AX220" s="144"/>
      <c r="AY220" s="145"/>
      <c r="AZ220" s="143" t="e">
        <f t="shared" ref="AZ220" si="3631">AS220+1</f>
        <v>#REF!</v>
      </c>
      <c r="BA220" s="144"/>
      <c r="BB220" s="144"/>
      <c r="BC220" s="144"/>
      <c r="BD220" s="144"/>
      <c r="BE220" s="144"/>
      <c r="BF220" s="145"/>
      <c r="BG220" s="143" t="e">
        <f t="shared" ref="BG220" si="3632">AZ220+1</f>
        <v>#REF!</v>
      </c>
      <c r="BH220" s="144"/>
      <c r="BI220" s="144"/>
      <c r="BJ220" s="144"/>
      <c r="BK220" s="144"/>
      <c r="BL220" s="144"/>
      <c r="BM220" s="145"/>
      <c r="BN220" s="143" t="e">
        <f t="shared" ref="BN220" si="3633">BG220+1</f>
        <v>#REF!</v>
      </c>
      <c r="BO220" s="144"/>
      <c r="BP220" s="144"/>
      <c r="BQ220" s="144"/>
      <c r="BR220" s="144"/>
      <c r="BS220" s="144"/>
      <c r="BT220" s="145"/>
      <c r="BU220" s="143" t="e">
        <f t="shared" ref="BU220" si="3634">BN220+1</f>
        <v>#REF!</v>
      </c>
      <c r="BV220" s="144"/>
      <c r="BW220" s="144"/>
      <c r="BX220" s="144"/>
      <c r="BY220" s="144"/>
      <c r="BZ220" s="144"/>
      <c r="CA220" s="145"/>
      <c r="CB220" s="143" t="e">
        <f t="shared" ref="CB220" si="3635">BU220+1</f>
        <v>#REF!</v>
      </c>
      <c r="CC220" s="144"/>
      <c r="CD220" s="144"/>
      <c r="CE220" s="144"/>
      <c r="CF220" s="144"/>
      <c r="CG220" s="144"/>
      <c r="CH220" s="145"/>
      <c r="CI220" s="143" t="e">
        <f t="shared" ref="CI220" si="3636">CB220+1</f>
        <v>#REF!</v>
      </c>
      <c r="CJ220" s="144"/>
      <c r="CK220" s="144"/>
      <c r="CL220" s="144"/>
      <c r="CM220" s="144"/>
      <c r="CN220" s="144"/>
      <c r="CO220" s="145"/>
      <c r="CP220" s="143" t="e">
        <f t="shared" ref="CP220" si="3637">CI220+1</f>
        <v>#REF!</v>
      </c>
      <c r="CQ220" s="144"/>
      <c r="CR220" s="144"/>
      <c r="CS220" s="144"/>
      <c r="CT220" s="144"/>
      <c r="CU220" s="144"/>
      <c r="CV220" s="145"/>
      <c r="CW220" s="143" t="e">
        <f t="shared" ref="CW220" si="3638">CP220+1</f>
        <v>#REF!</v>
      </c>
      <c r="CX220" s="144"/>
      <c r="CY220" s="144"/>
      <c r="CZ220" s="144"/>
      <c r="DA220" s="144"/>
      <c r="DB220" s="144"/>
      <c r="DC220" s="145"/>
      <c r="DD220" s="143" t="e">
        <f t="shared" ref="DD220" si="3639">CW220+1</f>
        <v>#REF!</v>
      </c>
      <c r="DE220" s="144"/>
      <c r="DF220" s="144"/>
      <c r="DG220" s="144"/>
      <c r="DH220" s="144"/>
      <c r="DI220" s="144"/>
      <c r="DJ220" s="145"/>
      <c r="DK220" s="143" t="e">
        <f t="shared" ref="DK220" si="3640">DD220+1</f>
        <v>#REF!</v>
      </c>
      <c r="DL220" s="144"/>
      <c r="DM220" s="144"/>
      <c r="DN220" s="144"/>
      <c r="DO220" s="144"/>
      <c r="DP220" s="144"/>
      <c r="DQ220" s="145"/>
      <c r="DR220" s="143" t="e">
        <f t="shared" ref="DR220" si="3641">DK220+1</f>
        <v>#REF!</v>
      </c>
      <c r="DS220" s="144"/>
      <c r="DT220" s="144"/>
      <c r="DU220" s="144"/>
      <c r="DV220" s="144"/>
      <c r="DW220" s="144"/>
      <c r="DX220" s="145"/>
      <c r="DY220" s="143" t="e">
        <f t="shared" ref="DY220" si="3642">DR220+1</f>
        <v>#REF!</v>
      </c>
      <c r="DZ220" s="144"/>
      <c r="EA220" s="144"/>
      <c r="EB220" s="144"/>
      <c r="EC220" s="144"/>
      <c r="ED220" s="144"/>
      <c r="EE220" s="145"/>
      <c r="EF220" s="143" t="e">
        <f t="shared" ref="EF220" si="3643">DY220+1</f>
        <v>#REF!</v>
      </c>
      <c r="EG220" s="144"/>
      <c r="EH220" s="144"/>
      <c r="EI220" s="144"/>
      <c r="EJ220" s="144"/>
      <c r="EK220" s="144"/>
      <c r="EL220" s="145"/>
      <c r="EM220" s="143" t="e">
        <f t="shared" ref="EM220" si="3644">EF220+1</f>
        <v>#REF!</v>
      </c>
      <c r="EN220" s="144"/>
      <c r="EO220" s="144"/>
      <c r="EP220" s="144"/>
      <c r="EQ220" s="144"/>
      <c r="ER220" s="144"/>
      <c r="ES220" s="145"/>
      <c r="ET220" s="143" t="e">
        <f t="shared" ref="ET220" si="3645">EM220+1</f>
        <v>#REF!</v>
      </c>
      <c r="EU220" s="144"/>
      <c r="EV220" s="144"/>
      <c r="EW220" s="144"/>
      <c r="EX220" s="144"/>
      <c r="EY220" s="144"/>
      <c r="EZ220" s="145"/>
      <c r="FA220" s="143" t="e">
        <f t="shared" ref="FA220" si="3646">ET220+1</f>
        <v>#REF!</v>
      </c>
      <c r="FB220" s="144"/>
      <c r="FC220" s="144"/>
      <c r="FD220" s="144"/>
      <c r="FE220" s="144"/>
      <c r="FF220" s="144"/>
      <c r="FG220" s="145"/>
      <c r="FH220" s="143" t="e">
        <f t="shared" ref="FH220" si="3647">FA220+1</f>
        <v>#REF!</v>
      </c>
      <c r="FI220" s="144"/>
      <c r="FJ220" s="144"/>
      <c r="FK220" s="144"/>
      <c r="FL220" s="144"/>
      <c r="FM220" s="144"/>
      <c r="FN220" s="145"/>
      <c r="FO220" s="143" t="e">
        <f t="shared" ref="FO220" si="3648">FH220+1</f>
        <v>#REF!</v>
      </c>
      <c r="FP220" s="144"/>
      <c r="FQ220" s="144"/>
      <c r="FR220" s="144"/>
      <c r="FS220" s="144"/>
      <c r="FT220" s="144"/>
      <c r="FU220" s="145"/>
      <c r="FV220" s="143" t="e">
        <f t="shared" ref="FV220" si="3649">FO220+1</f>
        <v>#REF!</v>
      </c>
      <c r="FW220" s="144"/>
      <c r="FX220" s="144"/>
      <c r="FY220" s="144"/>
      <c r="FZ220" s="144"/>
      <c r="GA220" s="144"/>
      <c r="GB220" s="145"/>
      <c r="GC220" s="143" t="e">
        <f t="shared" ref="GC220" si="3650">FV220+1</f>
        <v>#REF!</v>
      </c>
      <c r="GD220" s="144"/>
      <c r="GE220" s="144"/>
      <c r="GF220" s="144"/>
      <c r="GG220" s="144"/>
      <c r="GH220" s="144"/>
      <c r="GI220" s="145"/>
      <c r="GJ220" s="143" t="e">
        <f t="shared" ref="GJ220" si="3651">GC220+1</f>
        <v>#REF!</v>
      </c>
      <c r="GK220" s="144"/>
      <c r="GL220" s="144"/>
      <c r="GM220" s="144"/>
      <c r="GN220" s="144"/>
      <c r="GO220" s="144"/>
      <c r="GP220" s="145"/>
      <c r="GQ220" s="143" t="e">
        <f t="shared" ref="GQ220" si="3652">GJ220+1</f>
        <v>#REF!</v>
      </c>
      <c r="GR220" s="144"/>
      <c r="GS220" s="144"/>
      <c r="GT220" s="144"/>
      <c r="GU220" s="144"/>
      <c r="GV220" s="144"/>
      <c r="GW220" s="145"/>
      <c r="GX220" s="143" t="e">
        <f t="shared" ref="GX220" si="3653">GQ220+1</f>
        <v>#REF!</v>
      </c>
      <c r="GY220" s="144"/>
      <c r="GZ220" s="144"/>
      <c r="HA220" s="144"/>
      <c r="HB220" s="144"/>
      <c r="HC220" s="144"/>
      <c r="HD220" s="145"/>
      <c r="HE220" s="143" t="e">
        <f t="shared" ref="HE220" si="3654">GX220+1</f>
        <v>#REF!</v>
      </c>
      <c r="HF220" s="144"/>
      <c r="HG220" s="144"/>
      <c r="HH220" s="144"/>
      <c r="HI220" s="144"/>
      <c r="HJ220" s="144"/>
      <c r="HK220" s="145"/>
    </row>
    <row r="221" spans="1:220" s="7" customFormat="1" ht="15.75" customHeight="1">
      <c r="B221" s="13"/>
      <c r="C221" s="146" t="e">
        <f>IF(C222=5,"الخميس",IF(C222=4,"الأربعاء",IF(C222=3,"الثلاثاء",IF(C222=2,"الإثنين",IF(C222=1,"الأحد",IF(C222=6,"الجمعة",IF(C222=7,"السبت")))))))</f>
        <v>#REF!</v>
      </c>
      <c r="D221" s="144"/>
      <c r="E221" s="144"/>
      <c r="F221" s="144"/>
      <c r="G221" s="144"/>
      <c r="H221" s="144"/>
      <c r="I221" s="145"/>
      <c r="J221" s="146" t="e">
        <f>IF(J222=5,"الخميس",IF(J222=4,"الأربعاء",IF(J222=3,"الثلاثاء",IF(J222=2,"الإثنين",IF(J222=1,"الأحد",IF(J222=6,"الجمعة",IF(J222=7,"السبت")))))))</f>
        <v>#REF!</v>
      </c>
      <c r="K221" s="144"/>
      <c r="L221" s="144"/>
      <c r="M221" s="144"/>
      <c r="N221" s="144"/>
      <c r="O221" s="144"/>
      <c r="P221" s="145"/>
      <c r="Q221" s="146" t="e">
        <f>IF(Q222=5,"الخميس",IF(Q222=4,"الأربعاء",IF(Q222=3,"الثلاثاء",IF(Q222=2,"الإثنين",IF(Q222=1,"الأحد",IF(Q222=6,"الجمعة",IF(Q222=7,"السبت")))))))</f>
        <v>#REF!</v>
      </c>
      <c r="R221" s="144"/>
      <c r="S221" s="144"/>
      <c r="T221" s="144"/>
      <c r="U221" s="144"/>
      <c r="V221" s="144"/>
      <c r="W221" s="145"/>
      <c r="X221" s="146" t="e">
        <f>IF(X222=5,"الخميس",IF(X222=4,"الأربعاء",IF(X222=3,"الثلاثاء",IF(X222=2,"الإثنين",IF(X222=1,"الأحد",IF(X222=6,"الجمعة",IF(X222=7,"السبت")))))))</f>
        <v>#REF!</v>
      </c>
      <c r="Y221" s="144"/>
      <c r="Z221" s="144"/>
      <c r="AA221" s="144"/>
      <c r="AB221" s="144"/>
      <c r="AC221" s="144"/>
      <c r="AD221" s="145"/>
      <c r="AE221" s="146" t="e">
        <f t="shared" ref="AE221" si="3655">IF(AE222=5,"الخميس",IF(AE222=4,"الأربعاء",IF(AE222=3,"الثلاثاء",IF(AE222=2,"الإثنين",IF(AE222=1,"الأحد",IF(AE222=6,"الجمعة",IF(AE222=7,"السبت")))))))</f>
        <v>#REF!</v>
      </c>
      <c r="AF221" s="144"/>
      <c r="AG221" s="144"/>
      <c r="AH221" s="144"/>
      <c r="AI221" s="144"/>
      <c r="AJ221" s="144"/>
      <c r="AK221" s="145"/>
      <c r="AL221" s="146" t="e">
        <f t="shared" ref="AL221" si="3656">IF(AL222=5,"الخميس",IF(AL222=4,"الأربعاء",IF(AL222=3,"الثلاثاء",IF(AL222=2,"الإثنين",IF(AL222=1,"الأحد",IF(AL222=6,"الجمعة",IF(AL222=7,"السبت")))))))</f>
        <v>#REF!</v>
      </c>
      <c r="AM221" s="144"/>
      <c r="AN221" s="144"/>
      <c r="AO221" s="144"/>
      <c r="AP221" s="144"/>
      <c r="AQ221" s="144"/>
      <c r="AR221" s="145"/>
      <c r="AS221" s="146" t="e">
        <f t="shared" ref="AS221" si="3657">IF(AS222=5,"الخميس",IF(AS222=4,"الأربعاء",IF(AS222=3,"الثلاثاء",IF(AS222=2,"الإثنين",IF(AS222=1,"الأحد",IF(AS222=6,"الجمعة",IF(AS222=7,"السبت")))))))</f>
        <v>#REF!</v>
      </c>
      <c r="AT221" s="144"/>
      <c r="AU221" s="144"/>
      <c r="AV221" s="144"/>
      <c r="AW221" s="144"/>
      <c r="AX221" s="144"/>
      <c r="AY221" s="145"/>
      <c r="AZ221" s="146" t="e">
        <f t="shared" ref="AZ221" si="3658">IF(AZ222=5,"الخميس",IF(AZ222=4,"الأربعاء",IF(AZ222=3,"الثلاثاء",IF(AZ222=2,"الإثنين",IF(AZ222=1,"الأحد",IF(AZ222=6,"الجمعة",IF(AZ222=7,"السبت")))))))</f>
        <v>#REF!</v>
      </c>
      <c r="BA221" s="144"/>
      <c r="BB221" s="144"/>
      <c r="BC221" s="144"/>
      <c r="BD221" s="144"/>
      <c r="BE221" s="144"/>
      <c r="BF221" s="145"/>
      <c r="BG221" s="146" t="e">
        <f t="shared" ref="BG221" si="3659">IF(BG222=5,"الخميس",IF(BG222=4,"الأربعاء",IF(BG222=3,"الثلاثاء",IF(BG222=2,"الإثنين",IF(BG222=1,"الأحد",IF(BG222=6,"الجمعة",IF(BG222=7,"السبت")))))))</f>
        <v>#REF!</v>
      </c>
      <c r="BH221" s="144"/>
      <c r="BI221" s="144"/>
      <c r="BJ221" s="144"/>
      <c r="BK221" s="144"/>
      <c r="BL221" s="144"/>
      <c r="BM221" s="145"/>
      <c r="BN221" s="146" t="e">
        <f t="shared" ref="BN221" si="3660">IF(BN222=5,"الخميس",IF(BN222=4,"الأربعاء",IF(BN222=3,"الثلاثاء",IF(BN222=2,"الإثنين",IF(BN222=1,"الأحد",IF(BN222=6,"الجمعة",IF(BN222=7,"السبت")))))))</f>
        <v>#REF!</v>
      </c>
      <c r="BO221" s="144"/>
      <c r="BP221" s="144"/>
      <c r="BQ221" s="144"/>
      <c r="BR221" s="144"/>
      <c r="BS221" s="144"/>
      <c r="BT221" s="145"/>
      <c r="BU221" s="146" t="e">
        <f t="shared" ref="BU221" si="3661">IF(BU222=5,"الخميس",IF(BU222=4,"الأربعاء",IF(BU222=3,"الثلاثاء",IF(BU222=2,"الإثنين",IF(BU222=1,"الأحد",IF(BU222=6,"الجمعة",IF(BU222=7,"السبت")))))))</f>
        <v>#REF!</v>
      </c>
      <c r="BV221" s="144"/>
      <c r="BW221" s="144"/>
      <c r="BX221" s="144"/>
      <c r="BY221" s="144"/>
      <c r="BZ221" s="144"/>
      <c r="CA221" s="145"/>
      <c r="CB221" s="146" t="e">
        <f t="shared" ref="CB221" si="3662">IF(CB222=5,"الخميس",IF(CB222=4,"الأربعاء",IF(CB222=3,"الثلاثاء",IF(CB222=2,"الإثنين",IF(CB222=1,"الأحد",IF(CB222=6,"الجمعة",IF(CB222=7,"السبت")))))))</f>
        <v>#REF!</v>
      </c>
      <c r="CC221" s="144"/>
      <c r="CD221" s="144"/>
      <c r="CE221" s="144"/>
      <c r="CF221" s="144"/>
      <c r="CG221" s="144"/>
      <c r="CH221" s="145"/>
      <c r="CI221" s="146" t="e">
        <f t="shared" ref="CI221" si="3663">IF(CI222=5,"الخميس",IF(CI222=4,"الأربعاء",IF(CI222=3,"الثلاثاء",IF(CI222=2,"الإثنين",IF(CI222=1,"الأحد",IF(CI222=6,"الجمعة",IF(CI222=7,"السبت")))))))</f>
        <v>#REF!</v>
      </c>
      <c r="CJ221" s="144"/>
      <c r="CK221" s="144"/>
      <c r="CL221" s="144"/>
      <c r="CM221" s="144"/>
      <c r="CN221" s="144"/>
      <c r="CO221" s="145"/>
      <c r="CP221" s="146" t="e">
        <f t="shared" ref="CP221" si="3664">IF(CP222=5,"الخميس",IF(CP222=4,"الأربعاء",IF(CP222=3,"الثلاثاء",IF(CP222=2,"الإثنين",IF(CP222=1,"الأحد",IF(CP222=6,"الجمعة",IF(CP222=7,"السبت")))))))</f>
        <v>#REF!</v>
      </c>
      <c r="CQ221" s="144"/>
      <c r="CR221" s="144"/>
      <c r="CS221" s="144"/>
      <c r="CT221" s="144"/>
      <c r="CU221" s="144"/>
      <c r="CV221" s="145"/>
      <c r="CW221" s="146" t="e">
        <f t="shared" ref="CW221" si="3665">IF(CW222=5,"الخميس",IF(CW222=4,"الأربعاء",IF(CW222=3,"الثلاثاء",IF(CW222=2,"الإثنين",IF(CW222=1,"الأحد",IF(CW222=6,"الجمعة",IF(CW222=7,"السبت")))))))</f>
        <v>#REF!</v>
      </c>
      <c r="CX221" s="144"/>
      <c r="CY221" s="144"/>
      <c r="CZ221" s="144"/>
      <c r="DA221" s="144"/>
      <c r="DB221" s="144"/>
      <c r="DC221" s="145"/>
      <c r="DD221" s="146" t="e">
        <f t="shared" ref="DD221" si="3666">IF(DD222=5,"الخميس",IF(DD222=4,"الأربعاء",IF(DD222=3,"الثلاثاء",IF(DD222=2,"الإثنين",IF(DD222=1,"الأحد",IF(DD222=6,"الجمعة",IF(DD222=7,"السبت")))))))</f>
        <v>#REF!</v>
      </c>
      <c r="DE221" s="144"/>
      <c r="DF221" s="144"/>
      <c r="DG221" s="144"/>
      <c r="DH221" s="144"/>
      <c r="DI221" s="144"/>
      <c r="DJ221" s="145"/>
      <c r="DK221" s="146" t="e">
        <f t="shared" ref="DK221" si="3667">IF(DK222=5,"الخميس",IF(DK222=4,"الأربعاء",IF(DK222=3,"الثلاثاء",IF(DK222=2,"الإثنين",IF(DK222=1,"الأحد",IF(DK222=6,"الجمعة",IF(DK222=7,"السبت")))))))</f>
        <v>#REF!</v>
      </c>
      <c r="DL221" s="144"/>
      <c r="DM221" s="144"/>
      <c r="DN221" s="144"/>
      <c r="DO221" s="144"/>
      <c r="DP221" s="144"/>
      <c r="DQ221" s="145"/>
      <c r="DR221" s="146" t="e">
        <f t="shared" ref="DR221" si="3668">IF(DR222=5,"الخميس",IF(DR222=4,"الأربعاء",IF(DR222=3,"الثلاثاء",IF(DR222=2,"الإثنين",IF(DR222=1,"الأحد",IF(DR222=6,"الجمعة",IF(DR222=7,"السبت")))))))</f>
        <v>#REF!</v>
      </c>
      <c r="DS221" s="144"/>
      <c r="DT221" s="144"/>
      <c r="DU221" s="144"/>
      <c r="DV221" s="144"/>
      <c r="DW221" s="144"/>
      <c r="DX221" s="145"/>
      <c r="DY221" s="146" t="e">
        <f t="shared" ref="DY221" si="3669">IF(DY222=5,"الخميس",IF(DY222=4,"الأربعاء",IF(DY222=3,"الثلاثاء",IF(DY222=2,"الإثنين",IF(DY222=1,"الأحد",IF(DY222=6,"الجمعة",IF(DY222=7,"السبت")))))))</f>
        <v>#REF!</v>
      </c>
      <c r="DZ221" s="144"/>
      <c r="EA221" s="144"/>
      <c r="EB221" s="144"/>
      <c r="EC221" s="144"/>
      <c r="ED221" s="144"/>
      <c r="EE221" s="145"/>
      <c r="EF221" s="146" t="e">
        <f t="shared" ref="EF221" si="3670">IF(EF222=5,"الخميس",IF(EF222=4,"الأربعاء",IF(EF222=3,"الثلاثاء",IF(EF222=2,"الإثنين",IF(EF222=1,"الأحد",IF(EF222=6,"الجمعة",IF(EF222=7,"السبت")))))))</f>
        <v>#REF!</v>
      </c>
      <c r="EG221" s="144"/>
      <c r="EH221" s="144"/>
      <c r="EI221" s="144"/>
      <c r="EJ221" s="144"/>
      <c r="EK221" s="144"/>
      <c r="EL221" s="145"/>
      <c r="EM221" s="146" t="e">
        <f t="shared" ref="EM221" si="3671">IF(EM222=5,"الخميس",IF(EM222=4,"الأربعاء",IF(EM222=3,"الثلاثاء",IF(EM222=2,"الإثنين",IF(EM222=1,"الأحد",IF(EM222=6,"الجمعة",IF(EM222=7,"السبت")))))))</f>
        <v>#REF!</v>
      </c>
      <c r="EN221" s="144"/>
      <c r="EO221" s="144"/>
      <c r="EP221" s="144"/>
      <c r="EQ221" s="144"/>
      <c r="ER221" s="144"/>
      <c r="ES221" s="145"/>
      <c r="ET221" s="146" t="e">
        <f t="shared" ref="ET221" si="3672">IF(ET222=5,"الخميس",IF(ET222=4,"الأربعاء",IF(ET222=3,"الثلاثاء",IF(ET222=2,"الإثنين",IF(ET222=1,"الأحد",IF(ET222=6,"الجمعة",IF(ET222=7,"السبت")))))))</f>
        <v>#REF!</v>
      </c>
      <c r="EU221" s="144"/>
      <c r="EV221" s="144"/>
      <c r="EW221" s="144"/>
      <c r="EX221" s="144"/>
      <c r="EY221" s="144"/>
      <c r="EZ221" s="145"/>
      <c r="FA221" s="146" t="e">
        <f t="shared" ref="FA221" si="3673">IF(FA222=5,"الخميس",IF(FA222=4,"الأربعاء",IF(FA222=3,"الثلاثاء",IF(FA222=2,"الإثنين",IF(FA222=1,"الأحد",IF(FA222=6,"الجمعة",IF(FA222=7,"السبت")))))))</f>
        <v>#REF!</v>
      </c>
      <c r="FB221" s="144"/>
      <c r="FC221" s="144"/>
      <c r="FD221" s="144"/>
      <c r="FE221" s="144"/>
      <c r="FF221" s="144"/>
      <c r="FG221" s="145"/>
      <c r="FH221" s="146" t="e">
        <f t="shared" ref="FH221" si="3674">IF(FH222=5,"الخميس",IF(FH222=4,"الأربعاء",IF(FH222=3,"الثلاثاء",IF(FH222=2,"الإثنين",IF(FH222=1,"الأحد",IF(FH222=6,"الجمعة",IF(FH222=7,"السبت")))))))</f>
        <v>#REF!</v>
      </c>
      <c r="FI221" s="144"/>
      <c r="FJ221" s="144"/>
      <c r="FK221" s="144"/>
      <c r="FL221" s="144"/>
      <c r="FM221" s="144"/>
      <c r="FN221" s="145"/>
      <c r="FO221" s="146" t="e">
        <f t="shared" ref="FO221" si="3675">IF(FO222=5,"الخميس",IF(FO222=4,"الأربعاء",IF(FO222=3,"الثلاثاء",IF(FO222=2,"الإثنين",IF(FO222=1,"الأحد",IF(FO222=6,"الجمعة",IF(FO222=7,"السبت")))))))</f>
        <v>#REF!</v>
      </c>
      <c r="FP221" s="144"/>
      <c r="FQ221" s="144"/>
      <c r="FR221" s="144"/>
      <c r="FS221" s="144"/>
      <c r="FT221" s="144"/>
      <c r="FU221" s="145"/>
      <c r="FV221" s="146" t="e">
        <f t="shared" ref="FV221" si="3676">IF(FV222=5,"الخميس",IF(FV222=4,"الأربعاء",IF(FV222=3,"الثلاثاء",IF(FV222=2,"الإثنين",IF(FV222=1,"الأحد",IF(FV222=6,"الجمعة",IF(FV222=7,"السبت")))))))</f>
        <v>#REF!</v>
      </c>
      <c r="FW221" s="144"/>
      <c r="FX221" s="144"/>
      <c r="FY221" s="144"/>
      <c r="FZ221" s="144"/>
      <c r="GA221" s="144"/>
      <c r="GB221" s="145"/>
      <c r="GC221" s="146" t="e">
        <f t="shared" ref="GC221" si="3677">IF(GC222=5,"الخميس",IF(GC222=4,"الأربعاء",IF(GC222=3,"الثلاثاء",IF(GC222=2,"الإثنين",IF(GC222=1,"الأحد",IF(GC222=6,"الجمعة",IF(GC222=7,"السبت")))))))</f>
        <v>#REF!</v>
      </c>
      <c r="GD221" s="144"/>
      <c r="GE221" s="144"/>
      <c r="GF221" s="144"/>
      <c r="GG221" s="144"/>
      <c r="GH221" s="144"/>
      <c r="GI221" s="145"/>
      <c r="GJ221" s="146" t="e">
        <f t="shared" ref="GJ221" si="3678">IF(GJ222=5,"الخميس",IF(GJ222=4,"الأربعاء",IF(GJ222=3,"الثلاثاء",IF(GJ222=2,"الإثنين",IF(GJ222=1,"الأحد",IF(GJ222=6,"الجمعة",IF(GJ222=7,"السبت")))))))</f>
        <v>#REF!</v>
      </c>
      <c r="GK221" s="144"/>
      <c r="GL221" s="144"/>
      <c r="GM221" s="144"/>
      <c r="GN221" s="144"/>
      <c r="GO221" s="144"/>
      <c r="GP221" s="145"/>
      <c r="GQ221" s="146" t="e">
        <f t="shared" ref="GQ221" si="3679">IF(GQ222=5,"الخميس",IF(GQ222=4,"الأربعاء",IF(GQ222=3,"الثلاثاء",IF(GQ222=2,"الإثنين",IF(GQ222=1,"الأحد",IF(GQ222=6,"الجمعة",IF(GQ222=7,"السبت")))))))</f>
        <v>#REF!</v>
      </c>
      <c r="GR221" s="144"/>
      <c r="GS221" s="144"/>
      <c r="GT221" s="144"/>
      <c r="GU221" s="144"/>
      <c r="GV221" s="144"/>
      <c r="GW221" s="145"/>
      <c r="GX221" s="146" t="e">
        <f t="shared" ref="GX221" si="3680">IF(GX222=5,"الخميس",IF(GX222=4,"الأربعاء",IF(GX222=3,"الثلاثاء",IF(GX222=2,"الإثنين",IF(GX222=1,"الأحد",IF(GX222=6,"الجمعة",IF(GX222=7,"السبت")))))))</f>
        <v>#REF!</v>
      </c>
      <c r="GY221" s="144"/>
      <c r="GZ221" s="144"/>
      <c r="HA221" s="144"/>
      <c r="HB221" s="144"/>
      <c r="HC221" s="144"/>
      <c r="HD221" s="145"/>
      <c r="HE221" s="146" t="e">
        <f t="shared" ref="HE221" si="3681">IF(HE222=5,"الخميس",IF(HE222=4,"الأربعاء",IF(HE222=3,"الثلاثاء",IF(HE222=2,"الإثنين",IF(HE222=1,"الأحد",IF(HE222=6,"الجمعة",IF(HE222=7,"السبت")))))))</f>
        <v>#REF!</v>
      </c>
      <c r="HF221" s="144"/>
      <c r="HG221" s="144"/>
      <c r="HH221" s="144"/>
      <c r="HI221" s="144"/>
      <c r="HJ221" s="144"/>
      <c r="HK221" s="145"/>
      <c r="HL221"/>
    </row>
    <row r="222" spans="1:220" ht="15.75" thickBot="1">
      <c r="C222" s="147" t="e">
        <f>WEEKDAY(C220)</f>
        <v>#REF!</v>
      </c>
      <c r="D222" s="148"/>
      <c r="E222" s="149"/>
      <c r="F222" s="149"/>
      <c r="G222" s="149"/>
      <c r="H222" s="149"/>
      <c r="I222" s="126"/>
      <c r="J222" s="147" t="e">
        <f>WEEKDAY(J220)</f>
        <v>#REF!</v>
      </c>
      <c r="K222" s="148"/>
      <c r="L222" s="148"/>
      <c r="M222" s="148"/>
      <c r="N222" s="148"/>
      <c r="O222" s="148"/>
      <c r="P222" s="150"/>
      <c r="Q222" s="147" t="e">
        <f>WEEKDAY(Q220)</f>
        <v>#REF!</v>
      </c>
      <c r="R222" s="148"/>
      <c r="S222" s="149"/>
      <c r="T222" s="149"/>
      <c r="U222" s="149"/>
      <c r="V222" s="149"/>
      <c r="W222" s="126"/>
      <c r="X222" s="147" t="e">
        <f>WEEKDAY(X220)</f>
        <v>#REF!</v>
      </c>
      <c r="Y222" s="148"/>
      <c r="Z222" s="149"/>
      <c r="AA222" s="149"/>
      <c r="AB222" s="149"/>
      <c r="AC222" s="149"/>
      <c r="AD222" s="126"/>
      <c r="AE222" s="147" t="e">
        <f t="shared" ref="AE222" si="3682">WEEKDAY(AE220)</f>
        <v>#REF!</v>
      </c>
      <c r="AF222" s="148"/>
      <c r="AG222" s="149"/>
      <c r="AH222" s="149"/>
      <c r="AI222" s="149"/>
      <c r="AJ222" s="149"/>
      <c r="AK222" s="126"/>
      <c r="AL222" s="147" t="e">
        <f t="shared" ref="AL222" si="3683">WEEKDAY(AL220)</f>
        <v>#REF!</v>
      </c>
      <c r="AM222" s="148"/>
      <c r="AN222" s="149"/>
      <c r="AO222" s="149"/>
      <c r="AP222" s="149"/>
      <c r="AQ222" s="149"/>
      <c r="AR222" s="126"/>
      <c r="AS222" s="147" t="e">
        <f t="shared" ref="AS222" si="3684">WEEKDAY(AS220)</f>
        <v>#REF!</v>
      </c>
      <c r="AT222" s="148"/>
      <c r="AU222" s="149"/>
      <c r="AV222" s="149"/>
      <c r="AW222" s="149"/>
      <c r="AX222" s="149"/>
      <c r="AY222" s="126"/>
      <c r="AZ222" s="147" t="e">
        <f t="shared" ref="AZ222" si="3685">WEEKDAY(AZ220)</f>
        <v>#REF!</v>
      </c>
      <c r="BA222" s="148"/>
      <c r="BB222" s="149"/>
      <c r="BC222" s="149"/>
      <c r="BD222" s="149"/>
      <c r="BE222" s="149"/>
      <c r="BF222" s="126"/>
      <c r="BG222" s="147" t="e">
        <f t="shared" ref="BG222" si="3686">WEEKDAY(BG220)</f>
        <v>#REF!</v>
      </c>
      <c r="BH222" s="148"/>
      <c r="BI222" s="149"/>
      <c r="BJ222" s="149"/>
      <c r="BK222" s="149"/>
      <c r="BL222" s="149"/>
      <c r="BM222" s="126"/>
      <c r="BN222" s="147" t="e">
        <f t="shared" ref="BN222" si="3687">WEEKDAY(BN220)</f>
        <v>#REF!</v>
      </c>
      <c r="BO222" s="148"/>
      <c r="BP222" s="149"/>
      <c r="BQ222" s="149"/>
      <c r="BR222" s="149"/>
      <c r="BS222" s="149"/>
      <c r="BT222" s="126"/>
      <c r="BU222" s="147" t="e">
        <f t="shared" ref="BU222" si="3688">WEEKDAY(BU220)</f>
        <v>#REF!</v>
      </c>
      <c r="BV222" s="148"/>
      <c r="BW222" s="149"/>
      <c r="BX222" s="149"/>
      <c r="BY222" s="149"/>
      <c r="BZ222" s="149"/>
      <c r="CA222" s="126"/>
      <c r="CB222" s="147" t="e">
        <f t="shared" ref="CB222" si="3689">WEEKDAY(CB220)</f>
        <v>#REF!</v>
      </c>
      <c r="CC222" s="148"/>
      <c r="CD222" s="149"/>
      <c r="CE222" s="149"/>
      <c r="CF222" s="149"/>
      <c r="CG222" s="149"/>
      <c r="CH222" s="126"/>
      <c r="CI222" s="147" t="e">
        <f t="shared" ref="CI222" si="3690">WEEKDAY(CI220)</f>
        <v>#REF!</v>
      </c>
      <c r="CJ222" s="148"/>
      <c r="CK222" s="149"/>
      <c r="CL222" s="149"/>
      <c r="CM222" s="149"/>
      <c r="CN222" s="149"/>
      <c r="CO222" s="126"/>
      <c r="CP222" s="147" t="e">
        <f t="shared" ref="CP222" si="3691">WEEKDAY(CP220)</f>
        <v>#REF!</v>
      </c>
      <c r="CQ222" s="148"/>
      <c r="CR222" s="149"/>
      <c r="CS222" s="149"/>
      <c r="CT222" s="149"/>
      <c r="CU222" s="149"/>
      <c r="CV222" s="126"/>
      <c r="CW222" s="147" t="e">
        <f t="shared" ref="CW222" si="3692">WEEKDAY(CW220)</f>
        <v>#REF!</v>
      </c>
      <c r="CX222" s="148"/>
      <c r="CY222" s="149"/>
      <c r="CZ222" s="149"/>
      <c r="DA222" s="149"/>
      <c r="DB222" s="149"/>
      <c r="DC222" s="126"/>
      <c r="DD222" s="147" t="e">
        <f t="shared" ref="DD222" si="3693">WEEKDAY(DD220)</f>
        <v>#REF!</v>
      </c>
      <c r="DE222" s="148"/>
      <c r="DF222" s="149"/>
      <c r="DG222" s="149"/>
      <c r="DH222" s="149"/>
      <c r="DI222" s="149"/>
      <c r="DJ222" s="126"/>
      <c r="DK222" s="147" t="e">
        <f t="shared" ref="DK222" si="3694">WEEKDAY(DK220)</f>
        <v>#REF!</v>
      </c>
      <c r="DL222" s="148"/>
      <c r="DM222" s="149"/>
      <c r="DN222" s="149"/>
      <c r="DO222" s="149"/>
      <c r="DP222" s="149"/>
      <c r="DQ222" s="126"/>
      <c r="DR222" s="147" t="e">
        <f t="shared" ref="DR222" si="3695">WEEKDAY(DR220)</f>
        <v>#REF!</v>
      </c>
      <c r="DS222" s="148"/>
      <c r="DT222" s="149"/>
      <c r="DU222" s="149"/>
      <c r="DV222" s="149"/>
      <c r="DW222" s="149"/>
      <c r="DX222" s="126"/>
      <c r="DY222" s="147" t="e">
        <f t="shared" ref="DY222" si="3696">WEEKDAY(DY220)</f>
        <v>#REF!</v>
      </c>
      <c r="DZ222" s="148"/>
      <c r="EA222" s="149"/>
      <c r="EB222" s="149"/>
      <c r="EC222" s="149"/>
      <c r="ED222" s="149"/>
      <c r="EE222" s="126"/>
      <c r="EF222" s="147" t="e">
        <f t="shared" ref="EF222" si="3697">WEEKDAY(EF220)</f>
        <v>#REF!</v>
      </c>
      <c r="EG222" s="148"/>
      <c r="EH222" s="149"/>
      <c r="EI222" s="149"/>
      <c r="EJ222" s="149"/>
      <c r="EK222" s="149"/>
      <c r="EL222" s="126"/>
      <c r="EM222" s="147" t="e">
        <f t="shared" ref="EM222" si="3698">WEEKDAY(EM220)</f>
        <v>#REF!</v>
      </c>
      <c r="EN222" s="148"/>
      <c r="EO222" s="149"/>
      <c r="EP222" s="149"/>
      <c r="EQ222" s="149"/>
      <c r="ER222" s="149"/>
      <c r="ES222" s="126"/>
      <c r="ET222" s="147" t="e">
        <f t="shared" ref="ET222" si="3699">WEEKDAY(ET220)</f>
        <v>#REF!</v>
      </c>
      <c r="EU222" s="148"/>
      <c r="EV222" s="149"/>
      <c r="EW222" s="149"/>
      <c r="EX222" s="149"/>
      <c r="EY222" s="149"/>
      <c r="EZ222" s="126"/>
      <c r="FA222" s="147" t="e">
        <f t="shared" ref="FA222" si="3700">WEEKDAY(FA220)</f>
        <v>#REF!</v>
      </c>
      <c r="FB222" s="148"/>
      <c r="FC222" s="149"/>
      <c r="FD222" s="149"/>
      <c r="FE222" s="149"/>
      <c r="FF222" s="149"/>
      <c r="FG222" s="126"/>
      <c r="FH222" s="147" t="e">
        <f t="shared" ref="FH222" si="3701">WEEKDAY(FH220)</f>
        <v>#REF!</v>
      </c>
      <c r="FI222" s="148"/>
      <c r="FJ222" s="149"/>
      <c r="FK222" s="149"/>
      <c r="FL222" s="149"/>
      <c r="FM222" s="149"/>
      <c r="FN222" s="126"/>
      <c r="FO222" s="147" t="e">
        <f t="shared" ref="FO222" si="3702">WEEKDAY(FO220)</f>
        <v>#REF!</v>
      </c>
      <c r="FP222" s="148"/>
      <c r="FQ222" s="149"/>
      <c r="FR222" s="149"/>
      <c r="FS222" s="149"/>
      <c r="FT222" s="149"/>
      <c r="FU222" s="126"/>
      <c r="FV222" s="147" t="e">
        <f t="shared" ref="FV222" si="3703">WEEKDAY(FV220)</f>
        <v>#REF!</v>
      </c>
      <c r="FW222" s="148"/>
      <c r="FX222" s="149"/>
      <c r="FY222" s="149"/>
      <c r="FZ222" s="149"/>
      <c r="GA222" s="149"/>
      <c r="GB222" s="126"/>
      <c r="GC222" s="147" t="e">
        <f t="shared" ref="GC222" si="3704">WEEKDAY(GC220)</f>
        <v>#REF!</v>
      </c>
      <c r="GD222" s="148"/>
      <c r="GE222" s="149"/>
      <c r="GF222" s="149"/>
      <c r="GG222" s="149"/>
      <c r="GH222" s="149"/>
      <c r="GI222" s="126"/>
      <c r="GJ222" s="147" t="e">
        <f t="shared" ref="GJ222" si="3705">WEEKDAY(GJ220)</f>
        <v>#REF!</v>
      </c>
      <c r="GK222" s="148"/>
      <c r="GL222" s="149"/>
      <c r="GM222" s="149"/>
      <c r="GN222" s="149"/>
      <c r="GO222" s="149"/>
      <c r="GP222" s="126"/>
      <c r="GQ222" s="147" t="e">
        <f t="shared" ref="GQ222" si="3706">WEEKDAY(GQ220)</f>
        <v>#REF!</v>
      </c>
      <c r="GR222" s="148"/>
      <c r="GS222" s="149"/>
      <c r="GT222" s="149"/>
      <c r="GU222" s="149"/>
      <c r="GV222" s="149"/>
      <c r="GW222" s="126"/>
      <c r="GX222" s="147" t="e">
        <f t="shared" ref="GX222" si="3707">WEEKDAY(GX220)</f>
        <v>#REF!</v>
      </c>
      <c r="GY222" s="148"/>
      <c r="GZ222" s="149"/>
      <c r="HA222" s="149"/>
      <c r="HB222" s="149"/>
      <c r="HC222" s="149"/>
      <c r="HD222" s="126"/>
      <c r="HE222" s="147" t="e">
        <f t="shared" ref="HE222" si="3708">WEEKDAY(HE220)</f>
        <v>#REF!</v>
      </c>
      <c r="HF222" s="148"/>
      <c r="HG222" s="149"/>
      <c r="HH222" s="149"/>
      <c r="HI222" s="149"/>
      <c r="HJ222" s="149"/>
      <c r="HK222" s="126"/>
    </row>
    <row r="223" spans="1:220" ht="15">
      <c r="C223" s="9" t="s">
        <v>2</v>
      </c>
      <c r="D223" s="2" t="s">
        <v>3</v>
      </c>
      <c r="E223" s="2" t="s">
        <v>4</v>
      </c>
      <c r="F223" s="3" t="s">
        <v>5</v>
      </c>
      <c r="G223" s="4" t="s">
        <v>6</v>
      </c>
      <c r="H223" s="5" t="s">
        <v>7</v>
      </c>
      <c r="I223" s="6" t="s">
        <v>8</v>
      </c>
      <c r="J223" s="1" t="s">
        <v>2</v>
      </c>
      <c r="K223" s="2" t="s">
        <v>3</v>
      </c>
      <c r="L223" s="2" t="s">
        <v>4</v>
      </c>
      <c r="M223" s="3" t="s">
        <v>5</v>
      </c>
      <c r="N223" s="4" t="s">
        <v>6</v>
      </c>
      <c r="O223" s="5" t="s">
        <v>7</v>
      </c>
      <c r="P223" s="6" t="s">
        <v>8</v>
      </c>
      <c r="Q223" s="9" t="s">
        <v>2</v>
      </c>
      <c r="R223" s="2" t="s">
        <v>3</v>
      </c>
      <c r="S223" s="2" t="s">
        <v>4</v>
      </c>
      <c r="T223" s="3" t="s">
        <v>5</v>
      </c>
      <c r="U223" s="4" t="s">
        <v>6</v>
      </c>
      <c r="V223" s="5" t="s">
        <v>7</v>
      </c>
      <c r="W223" s="6" t="s">
        <v>8</v>
      </c>
      <c r="X223" s="1" t="s">
        <v>2</v>
      </c>
      <c r="Y223" s="2" t="s">
        <v>3</v>
      </c>
      <c r="Z223" s="2" t="s">
        <v>4</v>
      </c>
      <c r="AA223" s="3" t="s">
        <v>5</v>
      </c>
      <c r="AB223" s="4" t="s">
        <v>6</v>
      </c>
      <c r="AC223" s="5" t="s">
        <v>7</v>
      </c>
      <c r="AD223" s="6" t="s">
        <v>8</v>
      </c>
      <c r="AE223" s="9" t="s">
        <v>2</v>
      </c>
      <c r="AF223" s="2" t="s">
        <v>3</v>
      </c>
      <c r="AG223" s="2" t="s">
        <v>4</v>
      </c>
      <c r="AH223" s="3" t="s">
        <v>5</v>
      </c>
      <c r="AI223" s="4" t="s">
        <v>6</v>
      </c>
      <c r="AJ223" s="5" t="s">
        <v>7</v>
      </c>
      <c r="AK223" s="6" t="s">
        <v>8</v>
      </c>
      <c r="AL223" s="1" t="s">
        <v>2</v>
      </c>
      <c r="AM223" s="2" t="s">
        <v>3</v>
      </c>
      <c r="AN223" s="2" t="s">
        <v>4</v>
      </c>
      <c r="AO223" s="3" t="s">
        <v>5</v>
      </c>
      <c r="AP223" s="4" t="s">
        <v>6</v>
      </c>
      <c r="AQ223" s="5" t="s">
        <v>7</v>
      </c>
      <c r="AR223" s="6" t="s">
        <v>8</v>
      </c>
      <c r="AS223" s="1" t="s">
        <v>2</v>
      </c>
      <c r="AT223" s="2" t="s">
        <v>3</v>
      </c>
      <c r="AU223" s="2" t="s">
        <v>4</v>
      </c>
      <c r="AV223" s="3" t="s">
        <v>5</v>
      </c>
      <c r="AW223" s="4" t="s">
        <v>6</v>
      </c>
      <c r="AX223" s="5" t="s">
        <v>7</v>
      </c>
      <c r="AY223" s="6" t="s">
        <v>8</v>
      </c>
      <c r="AZ223" s="1" t="s">
        <v>2</v>
      </c>
      <c r="BA223" s="2" t="s">
        <v>3</v>
      </c>
      <c r="BB223" s="2" t="s">
        <v>4</v>
      </c>
      <c r="BC223" s="3" t="s">
        <v>5</v>
      </c>
      <c r="BD223" s="4" t="s">
        <v>6</v>
      </c>
      <c r="BE223" s="5" t="s">
        <v>7</v>
      </c>
      <c r="BF223" s="6" t="s">
        <v>8</v>
      </c>
      <c r="BG223" s="1" t="s">
        <v>2</v>
      </c>
      <c r="BH223" s="2" t="s">
        <v>3</v>
      </c>
      <c r="BI223" s="2" t="s">
        <v>4</v>
      </c>
      <c r="BJ223" s="3" t="s">
        <v>5</v>
      </c>
      <c r="BK223" s="4" t="s">
        <v>6</v>
      </c>
      <c r="BL223" s="5" t="s">
        <v>7</v>
      </c>
      <c r="BM223" s="6" t="s">
        <v>8</v>
      </c>
      <c r="BN223" s="1" t="s">
        <v>2</v>
      </c>
      <c r="BO223" s="2" t="s">
        <v>3</v>
      </c>
      <c r="BP223" s="2" t="s">
        <v>4</v>
      </c>
      <c r="BQ223" s="3" t="s">
        <v>5</v>
      </c>
      <c r="BR223" s="4" t="s">
        <v>6</v>
      </c>
      <c r="BS223" s="5" t="s">
        <v>7</v>
      </c>
      <c r="BT223" s="6" t="s">
        <v>8</v>
      </c>
      <c r="BU223" s="1" t="s">
        <v>2</v>
      </c>
      <c r="BV223" s="2" t="s">
        <v>3</v>
      </c>
      <c r="BW223" s="2" t="s">
        <v>4</v>
      </c>
      <c r="BX223" s="3" t="s">
        <v>5</v>
      </c>
      <c r="BY223" s="4" t="s">
        <v>6</v>
      </c>
      <c r="BZ223" s="5" t="s">
        <v>7</v>
      </c>
      <c r="CA223" s="6" t="s">
        <v>8</v>
      </c>
      <c r="CB223" s="1" t="s">
        <v>2</v>
      </c>
      <c r="CC223" s="2" t="s">
        <v>3</v>
      </c>
      <c r="CD223" s="2" t="s">
        <v>4</v>
      </c>
      <c r="CE223" s="3" t="s">
        <v>5</v>
      </c>
      <c r="CF223" s="4" t="s">
        <v>6</v>
      </c>
      <c r="CG223" s="5" t="s">
        <v>7</v>
      </c>
      <c r="CH223" s="6" t="s">
        <v>8</v>
      </c>
      <c r="CI223" s="1" t="s">
        <v>2</v>
      </c>
      <c r="CJ223" s="2" t="s">
        <v>3</v>
      </c>
      <c r="CK223" s="2" t="s">
        <v>4</v>
      </c>
      <c r="CL223" s="3" t="s">
        <v>5</v>
      </c>
      <c r="CM223" s="4" t="s">
        <v>6</v>
      </c>
      <c r="CN223" s="5" t="s">
        <v>7</v>
      </c>
      <c r="CO223" s="6" t="s">
        <v>8</v>
      </c>
      <c r="CP223" s="1" t="s">
        <v>2</v>
      </c>
      <c r="CQ223" s="2" t="s">
        <v>3</v>
      </c>
      <c r="CR223" s="2" t="s">
        <v>4</v>
      </c>
      <c r="CS223" s="3" t="s">
        <v>5</v>
      </c>
      <c r="CT223" s="4" t="s">
        <v>6</v>
      </c>
      <c r="CU223" s="5" t="s">
        <v>7</v>
      </c>
      <c r="CV223" s="6" t="s">
        <v>8</v>
      </c>
      <c r="CW223" s="1" t="s">
        <v>2</v>
      </c>
      <c r="CX223" s="2" t="s">
        <v>3</v>
      </c>
      <c r="CY223" s="2" t="s">
        <v>4</v>
      </c>
      <c r="CZ223" s="3" t="s">
        <v>5</v>
      </c>
      <c r="DA223" s="4" t="s">
        <v>6</v>
      </c>
      <c r="DB223" s="5" t="s">
        <v>7</v>
      </c>
      <c r="DC223" s="6" t="s">
        <v>8</v>
      </c>
      <c r="DD223" s="9" t="s">
        <v>2</v>
      </c>
      <c r="DE223" s="2" t="s">
        <v>3</v>
      </c>
      <c r="DF223" s="2" t="s">
        <v>4</v>
      </c>
      <c r="DG223" s="3" t="s">
        <v>5</v>
      </c>
      <c r="DH223" s="4" t="s">
        <v>6</v>
      </c>
      <c r="DI223" s="5" t="s">
        <v>7</v>
      </c>
      <c r="DJ223" s="6" t="s">
        <v>8</v>
      </c>
      <c r="DK223" s="1" t="s">
        <v>2</v>
      </c>
      <c r="DL223" s="2" t="s">
        <v>3</v>
      </c>
      <c r="DM223" s="2" t="s">
        <v>4</v>
      </c>
      <c r="DN223" s="3" t="s">
        <v>5</v>
      </c>
      <c r="DO223" s="4" t="s">
        <v>6</v>
      </c>
      <c r="DP223" s="5" t="s">
        <v>7</v>
      </c>
      <c r="DQ223" s="6" t="s">
        <v>8</v>
      </c>
      <c r="DR223" s="1" t="s">
        <v>2</v>
      </c>
      <c r="DS223" s="2" t="s">
        <v>3</v>
      </c>
      <c r="DT223" s="2" t="s">
        <v>4</v>
      </c>
      <c r="DU223" s="3" t="s">
        <v>5</v>
      </c>
      <c r="DV223" s="4" t="s">
        <v>6</v>
      </c>
      <c r="DW223" s="5" t="s">
        <v>7</v>
      </c>
      <c r="DX223" s="6" t="s">
        <v>8</v>
      </c>
      <c r="DY223" s="1" t="s">
        <v>2</v>
      </c>
      <c r="DZ223" s="2" t="s">
        <v>3</v>
      </c>
      <c r="EA223" s="2" t="s">
        <v>4</v>
      </c>
      <c r="EB223" s="3" t="s">
        <v>5</v>
      </c>
      <c r="EC223" s="4" t="s">
        <v>6</v>
      </c>
      <c r="ED223" s="5" t="s">
        <v>7</v>
      </c>
      <c r="EE223" s="6" t="s">
        <v>8</v>
      </c>
      <c r="EF223" s="9" t="s">
        <v>2</v>
      </c>
      <c r="EG223" s="2" t="s">
        <v>3</v>
      </c>
      <c r="EH223" s="2" t="s">
        <v>4</v>
      </c>
      <c r="EI223" s="3" t="s">
        <v>5</v>
      </c>
      <c r="EJ223" s="4" t="s">
        <v>6</v>
      </c>
      <c r="EK223" s="5" t="s">
        <v>7</v>
      </c>
      <c r="EL223" s="6" t="s">
        <v>8</v>
      </c>
      <c r="EM223" s="1" t="s">
        <v>2</v>
      </c>
      <c r="EN223" s="2" t="s">
        <v>3</v>
      </c>
      <c r="EO223" s="2" t="s">
        <v>4</v>
      </c>
      <c r="EP223" s="3" t="s">
        <v>5</v>
      </c>
      <c r="EQ223" s="4" t="s">
        <v>6</v>
      </c>
      <c r="ER223" s="5" t="s">
        <v>7</v>
      </c>
      <c r="ES223" s="6" t="s">
        <v>8</v>
      </c>
      <c r="ET223" s="1" t="s">
        <v>2</v>
      </c>
      <c r="EU223" s="2" t="s">
        <v>3</v>
      </c>
      <c r="EV223" s="2" t="s">
        <v>4</v>
      </c>
      <c r="EW223" s="3" t="s">
        <v>5</v>
      </c>
      <c r="EX223" s="4" t="s">
        <v>6</v>
      </c>
      <c r="EY223" s="5" t="s">
        <v>7</v>
      </c>
      <c r="EZ223" s="6" t="s">
        <v>8</v>
      </c>
      <c r="FA223" s="1" t="s">
        <v>2</v>
      </c>
      <c r="FB223" s="2" t="s">
        <v>3</v>
      </c>
      <c r="FC223" s="2" t="s">
        <v>4</v>
      </c>
      <c r="FD223" s="3" t="s">
        <v>5</v>
      </c>
      <c r="FE223" s="4" t="s">
        <v>6</v>
      </c>
      <c r="FF223" s="5" t="s">
        <v>7</v>
      </c>
      <c r="FG223" s="6" t="s">
        <v>8</v>
      </c>
      <c r="FH223" s="1" t="s">
        <v>2</v>
      </c>
      <c r="FI223" s="2" t="s">
        <v>3</v>
      </c>
      <c r="FJ223" s="2" t="s">
        <v>4</v>
      </c>
      <c r="FK223" s="3" t="s">
        <v>5</v>
      </c>
      <c r="FL223" s="4" t="s">
        <v>6</v>
      </c>
      <c r="FM223" s="5" t="s">
        <v>7</v>
      </c>
      <c r="FN223" s="6" t="s">
        <v>8</v>
      </c>
      <c r="FO223" s="1" t="s">
        <v>2</v>
      </c>
      <c r="FP223" s="2" t="s">
        <v>3</v>
      </c>
      <c r="FQ223" s="2" t="s">
        <v>4</v>
      </c>
      <c r="FR223" s="3" t="s">
        <v>5</v>
      </c>
      <c r="FS223" s="4" t="s">
        <v>6</v>
      </c>
      <c r="FT223" s="5" t="s">
        <v>7</v>
      </c>
      <c r="FU223" s="6" t="s">
        <v>8</v>
      </c>
      <c r="FV223" s="1" t="s">
        <v>2</v>
      </c>
      <c r="FW223" s="2" t="s">
        <v>3</v>
      </c>
      <c r="FX223" s="2" t="s">
        <v>4</v>
      </c>
      <c r="FY223" s="3" t="s">
        <v>5</v>
      </c>
      <c r="FZ223" s="4" t="s">
        <v>6</v>
      </c>
      <c r="GA223" s="5" t="s">
        <v>7</v>
      </c>
      <c r="GB223" s="6" t="s">
        <v>8</v>
      </c>
      <c r="GC223" s="1" t="s">
        <v>2</v>
      </c>
      <c r="GD223" s="2" t="s">
        <v>3</v>
      </c>
      <c r="GE223" s="2" t="s">
        <v>4</v>
      </c>
      <c r="GF223" s="3" t="s">
        <v>5</v>
      </c>
      <c r="GG223" s="4" t="s">
        <v>6</v>
      </c>
      <c r="GH223" s="5" t="s">
        <v>7</v>
      </c>
      <c r="GI223" s="6" t="s">
        <v>8</v>
      </c>
      <c r="GJ223" s="1" t="s">
        <v>2</v>
      </c>
      <c r="GK223" s="2" t="s">
        <v>3</v>
      </c>
      <c r="GL223" s="2" t="s">
        <v>4</v>
      </c>
      <c r="GM223" s="3" t="s">
        <v>5</v>
      </c>
      <c r="GN223" s="4" t="s">
        <v>6</v>
      </c>
      <c r="GO223" s="5" t="s">
        <v>7</v>
      </c>
      <c r="GP223" s="6" t="s">
        <v>8</v>
      </c>
      <c r="GQ223" s="1" t="s">
        <v>2</v>
      </c>
      <c r="GR223" s="2" t="s">
        <v>3</v>
      </c>
      <c r="GS223" s="2" t="s">
        <v>4</v>
      </c>
      <c r="GT223" s="3" t="s">
        <v>5</v>
      </c>
      <c r="GU223" s="4" t="s">
        <v>6</v>
      </c>
      <c r="GV223" s="5" t="s">
        <v>7</v>
      </c>
      <c r="GW223" s="6" t="s">
        <v>8</v>
      </c>
      <c r="GX223" s="1" t="s">
        <v>2</v>
      </c>
      <c r="GY223" s="2" t="s">
        <v>3</v>
      </c>
      <c r="GZ223" s="2" t="s">
        <v>4</v>
      </c>
      <c r="HA223" s="3" t="s">
        <v>5</v>
      </c>
      <c r="HB223" s="4" t="s">
        <v>6</v>
      </c>
      <c r="HC223" s="5" t="s">
        <v>7</v>
      </c>
      <c r="HD223" s="6" t="s">
        <v>8</v>
      </c>
      <c r="HE223" s="1" t="s">
        <v>2</v>
      </c>
      <c r="HF223" s="2" t="s">
        <v>3</v>
      </c>
      <c r="HG223" s="2" t="s">
        <v>4</v>
      </c>
      <c r="HH223" s="3" t="s">
        <v>5</v>
      </c>
      <c r="HI223" s="4" t="s">
        <v>6</v>
      </c>
      <c r="HJ223" s="5" t="s">
        <v>7</v>
      </c>
      <c r="HK223" s="6" t="s">
        <v>8</v>
      </c>
      <c r="HL223" s="9"/>
    </row>
    <row r="224" spans="1:220" s="28" customFormat="1">
      <c r="A224"/>
      <c r="B224" s="12"/>
      <c r="C224" s="29" t="e">
        <f>VLOOKUP(C222,I210:Q217,3)</f>
        <v>#REF!</v>
      </c>
      <c r="D224" s="29" t="e">
        <f>VLOOKUP(C222,I210:Q217,4)</f>
        <v>#REF!</v>
      </c>
      <c r="E224" s="29" t="e">
        <f>VLOOKUP(C222,I210:Q217,5)</f>
        <v>#REF!</v>
      </c>
      <c r="F224" s="29" t="e">
        <f>VLOOKUP(C222,I210:Q217,6)</f>
        <v>#REF!</v>
      </c>
      <c r="G224" s="30" t="e">
        <f>VLOOKUP(C222,I210:Q217,7)</f>
        <v>#REF!</v>
      </c>
      <c r="H224" s="30" t="e">
        <f>VLOOKUP(C222,I210:Q217,8)</f>
        <v>#REF!</v>
      </c>
      <c r="I224" s="30" t="e">
        <f>VLOOKUP(C222,I210:Q217,9)</f>
        <v>#REF!</v>
      </c>
      <c r="J224" s="29" t="e">
        <f>VLOOKUP(J222,I210:Q217,3)</f>
        <v>#REF!</v>
      </c>
      <c r="K224" s="29" t="e">
        <f>VLOOKUP(J222,I210:Q217,4)</f>
        <v>#REF!</v>
      </c>
      <c r="L224" s="29" t="e">
        <f>VLOOKUP(J222,I210:Q217,5)</f>
        <v>#REF!</v>
      </c>
      <c r="M224" s="29" t="e">
        <f>VLOOKUP(J222,I210:Q217,6)</f>
        <v>#REF!</v>
      </c>
      <c r="N224" s="30" t="e">
        <f>VLOOKUP(J222,I210:Q217,7)</f>
        <v>#REF!</v>
      </c>
      <c r="O224" s="30" t="e">
        <f>VLOOKUP(J222,I210:Q217,8)</f>
        <v>#REF!</v>
      </c>
      <c r="P224" s="30" t="e">
        <f>VLOOKUP(J222,I210:Q217,9)</f>
        <v>#REF!</v>
      </c>
      <c r="Q224" s="29" t="e">
        <f>VLOOKUP(Q222,I210:Q217,3)</f>
        <v>#REF!</v>
      </c>
      <c r="R224" s="29" t="e">
        <f>VLOOKUP(Q222,I210:Q217,4)</f>
        <v>#REF!</v>
      </c>
      <c r="S224" s="29" t="e">
        <f>VLOOKUP(Q222,I210:Q217,5)</f>
        <v>#REF!</v>
      </c>
      <c r="T224" s="29" t="e">
        <f>VLOOKUP(Q222,I210:Q217,6)</f>
        <v>#REF!</v>
      </c>
      <c r="U224" s="30" t="e">
        <f>VLOOKUP(Q222,I210:Q217,7)</f>
        <v>#REF!</v>
      </c>
      <c r="V224" s="30" t="e">
        <f>VLOOKUP(Q222,I210:Q217,8)</f>
        <v>#REF!</v>
      </c>
      <c r="W224" s="30" t="e">
        <f>VLOOKUP(Q222,I210:Q217,9)</f>
        <v>#REF!</v>
      </c>
      <c r="X224" s="29" t="e">
        <f>VLOOKUP(X222,I210:Q217,3)</f>
        <v>#REF!</v>
      </c>
      <c r="Y224" s="29" t="e">
        <f>VLOOKUP(X222,I210:Q217,4)</f>
        <v>#REF!</v>
      </c>
      <c r="Z224" s="29" t="e">
        <f>VLOOKUP(X222,I210:Q217,5)</f>
        <v>#REF!</v>
      </c>
      <c r="AA224" s="29" t="e">
        <f>VLOOKUP(X222,I210:Q217,6)</f>
        <v>#REF!</v>
      </c>
      <c r="AB224" s="30" t="e">
        <f>VLOOKUP(X222,I210:Q217,7)</f>
        <v>#REF!</v>
      </c>
      <c r="AC224" s="30" t="e">
        <f>VLOOKUP(X222,I210:Q217,8)</f>
        <v>#REF!</v>
      </c>
      <c r="AD224" s="30" t="e">
        <f>VLOOKUP(X222,I210:Q217,9)</f>
        <v>#REF!</v>
      </c>
      <c r="AE224" s="29" t="e">
        <f>VLOOKUP(AE222,I210:Q217,3)</f>
        <v>#REF!</v>
      </c>
      <c r="AF224" s="29" t="e">
        <f>VLOOKUP(AE222,I210:Q217,4)</f>
        <v>#REF!</v>
      </c>
      <c r="AG224" s="29" t="e">
        <f>VLOOKUP(AE222,I210:Q217,5)</f>
        <v>#REF!</v>
      </c>
      <c r="AH224" s="29" t="e">
        <f>VLOOKUP(AE222,I210:Q217,6)</f>
        <v>#REF!</v>
      </c>
      <c r="AI224" s="30" t="e">
        <f>VLOOKUP(AE222,I210:Q217,7)</f>
        <v>#REF!</v>
      </c>
      <c r="AJ224" s="30" t="e">
        <f>VLOOKUP(AE222,I210:Q217,8)</f>
        <v>#REF!</v>
      </c>
      <c r="AK224" s="30" t="e">
        <f>VLOOKUP(AE222,I210:Q217,9)</f>
        <v>#REF!</v>
      </c>
      <c r="AL224" s="29" t="e">
        <f>VLOOKUP(AL222,I210:Q217,3)</f>
        <v>#REF!</v>
      </c>
      <c r="AM224" s="29" t="e">
        <f>VLOOKUP(AL222,I210:Q217,4)</f>
        <v>#REF!</v>
      </c>
      <c r="AN224" s="29" t="e">
        <f>VLOOKUP(AL222,I210:Q217,5)</f>
        <v>#REF!</v>
      </c>
      <c r="AO224" s="29" t="e">
        <f>VLOOKUP(AL222,I210:Q217,6)</f>
        <v>#REF!</v>
      </c>
      <c r="AP224" s="30" t="e">
        <f>VLOOKUP(AL222,I210:Q217,7)</f>
        <v>#REF!</v>
      </c>
      <c r="AQ224" s="30" t="e">
        <f>VLOOKUP(AL222,I210:Q217,8)</f>
        <v>#REF!</v>
      </c>
      <c r="AR224" s="30" t="e">
        <f>VLOOKUP(AL222,I210:Q217,9)</f>
        <v>#REF!</v>
      </c>
      <c r="AS224" s="29" t="e">
        <f>VLOOKUP(AS222,I210:Q217,3)</f>
        <v>#REF!</v>
      </c>
      <c r="AT224" s="29" t="e">
        <f>VLOOKUP(AS222,I210:Q217,4)</f>
        <v>#REF!</v>
      </c>
      <c r="AU224" s="29" t="e">
        <f>VLOOKUP(AS222,I210:Q217,5)</f>
        <v>#REF!</v>
      </c>
      <c r="AV224" s="29" t="e">
        <f>VLOOKUP(AS222,I210:Q217,6)</f>
        <v>#REF!</v>
      </c>
      <c r="AW224" s="30" t="e">
        <f>VLOOKUP(AS222,I210:Q217,7)</f>
        <v>#REF!</v>
      </c>
      <c r="AX224" s="30" t="e">
        <f>VLOOKUP(AS222,I210:Q217,8)</f>
        <v>#REF!</v>
      </c>
      <c r="AY224" s="30" t="e">
        <f>VLOOKUP(AS222,I210:Q217,9)</f>
        <v>#REF!</v>
      </c>
      <c r="AZ224" s="29" t="e">
        <f t="shared" ref="AZ224" si="3709">C224</f>
        <v>#REF!</v>
      </c>
      <c r="BA224" s="29" t="e">
        <f t="shared" ref="BA224" si="3710">D224</f>
        <v>#REF!</v>
      </c>
      <c r="BB224" s="29" t="e">
        <f t="shared" ref="BB224" si="3711">E224</f>
        <v>#REF!</v>
      </c>
      <c r="BC224" s="29" t="e">
        <f t="shared" ref="BC224" si="3712">F224</f>
        <v>#REF!</v>
      </c>
      <c r="BD224" s="29" t="e">
        <f t="shared" ref="BD224" si="3713">G224</f>
        <v>#REF!</v>
      </c>
      <c r="BE224" s="29" t="e">
        <f t="shared" ref="BE224" si="3714">H224</f>
        <v>#REF!</v>
      </c>
      <c r="BF224" s="29" t="e">
        <f t="shared" ref="BF224" si="3715">I224</f>
        <v>#REF!</v>
      </c>
      <c r="BG224" s="29" t="e">
        <f t="shared" ref="BG224" si="3716">J224</f>
        <v>#REF!</v>
      </c>
      <c r="BH224" s="29" t="e">
        <f t="shared" ref="BH224" si="3717">K224</f>
        <v>#REF!</v>
      </c>
      <c r="BI224" s="29" t="e">
        <f t="shared" ref="BI224" si="3718">L224</f>
        <v>#REF!</v>
      </c>
      <c r="BJ224" s="29" t="e">
        <f t="shared" ref="BJ224" si="3719">M224</f>
        <v>#REF!</v>
      </c>
      <c r="BK224" s="29" t="e">
        <f t="shared" ref="BK224" si="3720">N224</f>
        <v>#REF!</v>
      </c>
      <c r="BL224" s="29" t="e">
        <f t="shared" ref="BL224" si="3721">O224</f>
        <v>#REF!</v>
      </c>
      <c r="BM224" s="29" t="e">
        <f t="shared" ref="BM224" si="3722">P224</f>
        <v>#REF!</v>
      </c>
      <c r="BN224" s="29" t="e">
        <f t="shared" ref="BN224" si="3723">Q224</f>
        <v>#REF!</v>
      </c>
      <c r="BO224" s="29" t="e">
        <f t="shared" ref="BO224" si="3724">R224</f>
        <v>#REF!</v>
      </c>
      <c r="BP224" s="29" t="e">
        <f t="shared" ref="BP224" si="3725">S224</f>
        <v>#REF!</v>
      </c>
      <c r="BQ224" s="29" t="e">
        <f t="shared" ref="BQ224" si="3726">T224</f>
        <v>#REF!</v>
      </c>
      <c r="BR224" s="29" t="e">
        <f t="shared" ref="BR224" si="3727">U224</f>
        <v>#REF!</v>
      </c>
      <c r="BS224" s="29" t="e">
        <f t="shared" ref="BS224" si="3728">V224</f>
        <v>#REF!</v>
      </c>
      <c r="BT224" s="29" t="e">
        <f t="shared" ref="BT224" si="3729">W224</f>
        <v>#REF!</v>
      </c>
      <c r="BU224" s="29" t="e">
        <f t="shared" ref="BU224" si="3730">X224</f>
        <v>#REF!</v>
      </c>
      <c r="BV224" s="29" t="e">
        <f t="shared" ref="BV224" si="3731">Y224</f>
        <v>#REF!</v>
      </c>
      <c r="BW224" s="29" t="e">
        <f t="shared" ref="BW224" si="3732">Z224</f>
        <v>#REF!</v>
      </c>
      <c r="BX224" s="29" t="e">
        <f t="shared" ref="BX224" si="3733">AA224</f>
        <v>#REF!</v>
      </c>
      <c r="BY224" s="29" t="e">
        <f t="shared" ref="BY224" si="3734">AB224</f>
        <v>#REF!</v>
      </c>
      <c r="BZ224" s="29" t="e">
        <f t="shared" ref="BZ224" si="3735">AC224</f>
        <v>#REF!</v>
      </c>
      <c r="CA224" s="29" t="e">
        <f t="shared" ref="CA224" si="3736">AD224</f>
        <v>#REF!</v>
      </c>
      <c r="CB224" s="29" t="e">
        <f t="shared" ref="CB224" si="3737">AE224</f>
        <v>#REF!</v>
      </c>
      <c r="CC224" s="29" t="e">
        <f t="shared" ref="CC224" si="3738">AF224</f>
        <v>#REF!</v>
      </c>
      <c r="CD224" s="29" t="e">
        <f t="shared" ref="CD224" si="3739">AG224</f>
        <v>#REF!</v>
      </c>
      <c r="CE224" s="29" t="e">
        <f t="shared" ref="CE224" si="3740">AH224</f>
        <v>#REF!</v>
      </c>
      <c r="CF224" s="29" t="e">
        <f t="shared" ref="CF224" si="3741">AI224</f>
        <v>#REF!</v>
      </c>
      <c r="CG224" s="29" t="e">
        <f t="shared" ref="CG224" si="3742">AJ224</f>
        <v>#REF!</v>
      </c>
      <c r="CH224" s="29" t="e">
        <f t="shared" ref="CH224" si="3743">AK224</f>
        <v>#REF!</v>
      </c>
      <c r="CI224" s="29" t="e">
        <f t="shared" ref="CI224" si="3744">AL224</f>
        <v>#REF!</v>
      </c>
      <c r="CJ224" s="29" t="e">
        <f t="shared" ref="CJ224" si="3745">AM224</f>
        <v>#REF!</v>
      </c>
      <c r="CK224" s="29" t="e">
        <f t="shared" ref="CK224" si="3746">AN224</f>
        <v>#REF!</v>
      </c>
      <c r="CL224" s="29" t="e">
        <f t="shared" ref="CL224" si="3747">AO224</f>
        <v>#REF!</v>
      </c>
      <c r="CM224" s="29" t="e">
        <f t="shared" ref="CM224" si="3748">AP224</f>
        <v>#REF!</v>
      </c>
      <c r="CN224" s="29" t="e">
        <f t="shared" ref="CN224" si="3749">AQ224</f>
        <v>#REF!</v>
      </c>
      <c r="CO224" s="29" t="e">
        <f t="shared" ref="CO224" si="3750">AR224</f>
        <v>#REF!</v>
      </c>
      <c r="CP224" s="29" t="e">
        <f t="shared" ref="CP224" si="3751">AS224</f>
        <v>#REF!</v>
      </c>
      <c r="CQ224" s="29" t="e">
        <f t="shared" ref="CQ224" si="3752">AT224</f>
        <v>#REF!</v>
      </c>
      <c r="CR224" s="29" t="e">
        <f t="shared" ref="CR224" si="3753">AU224</f>
        <v>#REF!</v>
      </c>
      <c r="CS224" s="29" t="e">
        <f t="shared" ref="CS224" si="3754">AV224</f>
        <v>#REF!</v>
      </c>
      <c r="CT224" s="29" t="e">
        <f t="shared" ref="CT224" si="3755">AW224</f>
        <v>#REF!</v>
      </c>
      <c r="CU224" s="29" t="e">
        <f t="shared" ref="CU224" si="3756">AX224</f>
        <v>#REF!</v>
      </c>
      <c r="CV224" s="29" t="e">
        <f t="shared" ref="CV224" si="3757">AY224</f>
        <v>#REF!</v>
      </c>
      <c r="CW224" s="29" t="e">
        <f t="shared" ref="CW224" si="3758">AZ224</f>
        <v>#REF!</v>
      </c>
      <c r="CX224" s="29" t="e">
        <f t="shared" ref="CX224" si="3759">BA224</f>
        <v>#REF!</v>
      </c>
      <c r="CY224" s="29" t="e">
        <f t="shared" ref="CY224" si="3760">BB224</f>
        <v>#REF!</v>
      </c>
      <c r="CZ224" s="29" t="e">
        <f t="shared" ref="CZ224" si="3761">BC224</f>
        <v>#REF!</v>
      </c>
      <c r="DA224" s="29" t="e">
        <f t="shared" ref="DA224" si="3762">BD224</f>
        <v>#REF!</v>
      </c>
      <c r="DB224" s="29" t="e">
        <f t="shared" ref="DB224" si="3763">BE224</f>
        <v>#REF!</v>
      </c>
      <c r="DC224" s="29" t="e">
        <f t="shared" ref="DC224" si="3764">BF224</f>
        <v>#REF!</v>
      </c>
      <c r="DD224" s="29" t="e">
        <f t="shared" ref="DD224" si="3765">BG224</f>
        <v>#REF!</v>
      </c>
      <c r="DE224" s="29" t="e">
        <f t="shared" ref="DE224" si="3766">BH224</f>
        <v>#REF!</v>
      </c>
      <c r="DF224" s="29" t="e">
        <f t="shared" ref="DF224" si="3767">BI224</f>
        <v>#REF!</v>
      </c>
      <c r="DG224" s="29" t="e">
        <f t="shared" ref="DG224" si="3768">BJ224</f>
        <v>#REF!</v>
      </c>
      <c r="DH224" s="29" t="e">
        <f t="shared" ref="DH224" si="3769">BK224</f>
        <v>#REF!</v>
      </c>
      <c r="DI224" s="29" t="e">
        <f t="shared" ref="DI224" si="3770">BL224</f>
        <v>#REF!</v>
      </c>
      <c r="DJ224" s="29" t="e">
        <f t="shared" ref="DJ224" si="3771">BM224</f>
        <v>#REF!</v>
      </c>
      <c r="DK224" s="29" t="e">
        <f t="shared" ref="DK224" si="3772">BN224</f>
        <v>#REF!</v>
      </c>
      <c r="DL224" s="29" t="e">
        <f t="shared" ref="DL224" si="3773">BO224</f>
        <v>#REF!</v>
      </c>
      <c r="DM224" s="29" t="e">
        <f t="shared" ref="DM224" si="3774">BP224</f>
        <v>#REF!</v>
      </c>
      <c r="DN224" s="29" t="e">
        <f t="shared" ref="DN224" si="3775">BQ224</f>
        <v>#REF!</v>
      </c>
      <c r="DO224" s="29" t="e">
        <f t="shared" ref="DO224" si="3776">BR224</f>
        <v>#REF!</v>
      </c>
      <c r="DP224" s="29" t="e">
        <f t="shared" ref="DP224" si="3777">BS224</f>
        <v>#REF!</v>
      </c>
      <c r="DQ224" s="29" t="e">
        <f t="shared" ref="DQ224" si="3778">BT224</f>
        <v>#REF!</v>
      </c>
      <c r="DR224" s="29" t="e">
        <f t="shared" ref="DR224" si="3779">BU224</f>
        <v>#REF!</v>
      </c>
      <c r="DS224" s="29" t="e">
        <f t="shared" ref="DS224" si="3780">BV224</f>
        <v>#REF!</v>
      </c>
      <c r="DT224" s="29" t="e">
        <f t="shared" ref="DT224" si="3781">BW224</f>
        <v>#REF!</v>
      </c>
      <c r="DU224" s="29" t="e">
        <f t="shared" ref="DU224" si="3782">BX224</f>
        <v>#REF!</v>
      </c>
      <c r="DV224" s="29" t="e">
        <f t="shared" ref="DV224" si="3783">BY224</f>
        <v>#REF!</v>
      </c>
      <c r="DW224" s="29" t="e">
        <f t="shared" ref="DW224" si="3784">BZ224</f>
        <v>#REF!</v>
      </c>
      <c r="DX224" s="29" t="e">
        <f t="shared" ref="DX224" si="3785">CA224</f>
        <v>#REF!</v>
      </c>
      <c r="DY224" s="29" t="e">
        <f t="shared" ref="DY224" si="3786">CB224</f>
        <v>#REF!</v>
      </c>
      <c r="DZ224" s="29" t="e">
        <f t="shared" ref="DZ224" si="3787">CC224</f>
        <v>#REF!</v>
      </c>
      <c r="EA224" s="29" t="e">
        <f t="shared" ref="EA224" si="3788">CD224</f>
        <v>#REF!</v>
      </c>
      <c r="EB224" s="29" t="e">
        <f t="shared" ref="EB224" si="3789">CE224</f>
        <v>#REF!</v>
      </c>
      <c r="EC224" s="29" t="e">
        <f t="shared" ref="EC224" si="3790">CF224</f>
        <v>#REF!</v>
      </c>
      <c r="ED224" s="29" t="e">
        <f t="shared" ref="ED224" si="3791">CG224</f>
        <v>#REF!</v>
      </c>
      <c r="EE224" s="29" t="e">
        <f t="shared" ref="EE224" si="3792">CH224</f>
        <v>#REF!</v>
      </c>
      <c r="EF224" s="29" t="e">
        <f t="shared" ref="EF224" si="3793">CI224</f>
        <v>#REF!</v>
      </c>
      <c r="EG224" s="29" t="e">
        <f t="shared" ref="EG224" si="3794">CJ224</f>
        <v>#REF!</v>
      </c>
      <c r="EH224" s="29" t="e">
        <f t="shared" ref="EH224" si="3795">CK224</f>
        <v>#REF!</v>
      </c>
      <c r="EI224" s="29" t="e">
        <f t="shared" ref="EI224" si="3796">CL224</f>
        <v>#REF!</v>
      </c>
      <c r="EJ224" s="29" t="e">
        <f t="shared" ref="EJ224" si="3797">CM224</f>
        <v>#REF!</v>
      </c>
      <c r="EK224" s="29" t="e">
        <f t="shared" ref="EK224" si="3798">CN224</f>
        <v>#REF!</v>
      </c>
      <c r="EL224" s="29" t="e">
        <f t="shared" ref="EL224" si="3799">CO224</f>
        <v>#REF!</v>
      </c>
      <c r="EM224" s="29" t="e">
        <f t="shared" ref="EM224" si="3800">CP224</f>
        <v>#REF!</v>
      </c>
      <c r="EN224" s="29" t="e">
        <f t="shared" ref="EN224" si="3801">CQ224</f>
        <v>#REF!</v>
      </c>
      <c r="EO224" s="29" t="e">
        <f t="shared" ref="EO224" si="3802">CR224</f>
        <v>#REF!</v>
      </c>
      <c r="EP224" s="29" t="e">
        <f t="shared" ref="EP224" si="3803">CS224</f>
        <v>#REF!</v>
      </c>
      <c r="EQ224" s="29" t="e">
        <f t="shared" ref="EQ224" si="3804">CT224</f>
        <v>#REF!</v>
      </c>
      <c r="ER224" s="29" t="e">
        <f t="shared" ref="ER224" si="3805">CU224</f>
        <v>#REF!</v>
      </c>
      <c r="ES224" s="29" t="e">
        <f t="shared" ref="ES224" si="3806">CV224</f>
        <v>#REF!</v>
      </c>
      <c r="ET224" s="29" t="e">
        <f t="shared" ref="ET224" si="3807">CW224</f>
        <v>#REF!</v>
      </c>
      <c r="EU224" s="29" t="e">
        <f t="shared" ref="EU224" si="3808">CX224</f>
        <v>#REF!</v>
      </c>
      <c r="EV224" s="29" t="e">
        <f t="shared" ref="EV224" si="3809">CY224</f>
        <v>#REF!</v>
      </c>
      <c r="EW224" s="29" t="e">
        <f t="shared" ref="EW224" si="3810">CZ224</f>
        <v>#REF!</v>
      </c>
      <c r="EX224" s="29" t="e">
        <f t="shared" ref="EX224" si="3811">DA224</f>
        <v>#REF!</v>
      </c>
      <c r="EY224" s="29" t="e">
        <f t="shared" ref="EY224" si="3812">DB224</f>
        <v>#REF!</v>
      </c>
      <c r="EZ224" s="29" t="e">
        <f t="shared" ref="EZ224" si="3813">DC224</f>
        <v>#REF!</v>
      </c>
      <c r="FA224" s="29" t="e">
        <f t="shared" ref="FA224" si="3814">DD224</f>
        <v>#REF!</v>
      </c>
      <c r="FB224" s="29" t="e">
        <f t="shared" ref="FB224" si="3815">DE224</f>
        <v>#REF!</v>
      </c>
      <c r="FC224" s="29" t="e">
        <f t="shared" ref="FC224" si="3816">DF224</f>
        <v>#REF!</v>
      </c>
      <c r="FD224" s="29" t="e">
        <f t="shared" ref="FD224" si="3817">DG224</f>
        <v>#REF!</v>
      </c>
      <c r="FE224" s="29" t="e">
        <f t="shared" ref="FE224" si="3818">DH224</f>
        <v>#REF!</v>
      </c>
      <c r="FF224" s="29" t="e">
        <f t="shared" ref="FF224" si="3819">DI224</f>
        <v>#REF!</v>
      </c>
      <c r="FG224" s="29" t="e">
        <f t="shared" ref="FG224" si="3820">DJ224</f>
        <v>#REF!</v>
      </c>
      <c r="FH224" s="29" t="e">
        <f t="shared" ref="FH224" si="3821">DK224</f>
        <v>#REF!</v>
      </c>
      <c r="FI224" s="29" t="e">
        <f t="shared" ref="FI224" si="3822">DL224</f>
        <v>#REF!</v>
      </c>
      <c r="FJ224" s="29" t="e">
        <f t="shared" ref="FJ224" si="3823">DM224</f>
        <v>#REF!</v>
      </c>
      <c r="FK224" s="29" t="e">
        <f t="shared" ref="FK224" si="3824">DN224</f>
        <v>#REF!</v>
      </c>
      <c r="FL224" s="29" t="e">
        <f t="shared" ref="FL224" si="3825">DO224</f>
        <v>#REF!</v>
      </c>
      <c r="FM224" s="29" t="e">
        <f t="shared" ref="FM224" si="3826">DP224</f>
        <v>#REF!</v>
      </c>
      <c r="FN224" s="29" t="e">
        <f t="shared" ref="FN224" si="3827">DQ224</f>
        <v>#REF!</v>
      </c>
      <c r="FO224" s="29" t="e">
        <f t="shared" ref="FO224" si="3828">DR224</f>
        <v>#REF!</v>
      </c>
      <c r="FP224" s="29" t="e">
        <f t="shared" ref="FP224" si="3829">DS224</f>
        <v>#REF!</v>
      </c>
      <c r="FQ224" s="29" t="e">
        <f t="shared" ref="FQ224" si="3830">DT224</f>
        <v>#REF!</v>
      </c>
      <c r="FR224" s="29" t="e">
        <f t="shared" ref="FR224" si="3831">DU224</f>
        <v>#REF!</v>
      </c>
      <c r="FS224" s="29" t="e">
        <f t="shared" ref="FS224" si="3832">DV224</f>
        <v>#REF!</v>
      </c>
      <c r="FT224" s="29" t="e">
        <f t="shared" ref="FT224" si="3833">DW224</f>
        <v>#REF!</v>
      </c>
      <c r="FU224" s="29" t="e">
        <f t="shared" ref="FU224" si="3834">DX224</f>
        <v>#REF!</v>
      </c>
      <c r="FV224" s="29" t="e">
        <f t="shared" ref="FV224" si="3835">DY224</f>
        <v>#REF!</v>
      </c>
      <c r="FW224" s="29" t="e">
        <f t="shared" ref="FW224" si="3836">DZ224</f>
        <v>#REF!</v>
      </c>
      <c r="FX224" s="29" t="e">
        <f t="shared" ref="FX224" si="3837">EA224</f>
        <v>#REF!</v>
      </c>
      <c r="FY224" s="29" t="e">
        <f t="shared" ref="FY224" si="3838">EB224</f>
        <v>#REF!</v>
      </c>
      <c r="FZ224" s="29" t="e">
        <f t="shared" ref="FZ224" si="3839">EC224</f>
        <v>#REF!</v>
      </c>
      <c r="GA224" s="29" t="e">
        <f t="shared" ref="GA224" si="3840">ED224</f>
        <v>#REF!</v>
      </c>
      <c r="GB224" s="29" t="e">
        <f t="shared" ref="GB224" si="3841">EE224</f>
        <v>#REF!</v>
      </c>
      <c r="GC224" s="29" t="e">
        <f t="shared" ref="GC224" si="3842">EF224</f>
        <v>#REF!</v>
      </c>
      <c r="GD224" s="29" t="e">
        <f t="shared" ref="GD224" si="3843">EG224</f>
        <v>#REF!</v>
      </c>
      <c r="GE224" s="29" t="e">
        <f t="shared" ref="GE224" si="3844">EH224</f>
        <v>#REF!</v>
      </c>
      <c r="GF224" s="29" t="e">
        <f t="shared" ref="GF224" si="3845">EI224</f>
        <v>#REF!</v>
      </c>
      <c r="GG224" s="29" t="e">
        <f t="shared" ref="GG224" si="3846">EJ224</f>
        <v>#REF!</v>
      </c>
      <c r="GH224" s="29" t="e">
        <f t="shared" ref="GH224" si="3847">EK224</f>
        <v>#REF!</v>
      </c>
      <c r="GI224" s="29" t="e">
        <f t="shared" ref="GI224" si="3848">EL224</f>
        <v>#REF!</v>
      </c>
      <c r="GJ224" s="29" t="e">
        <f t="shared" ref="GJ224" si="3849">EM224</f>
        <v>#REF!</v>
      </c>
      <c r="GK224" s="29" t="e">
        <f t="shared" ref="GK224" si="3850">EN224</f>
        <v>#REF!</v>
      </c>
      <c r="GL224" s="29" t="e">
        <f t="shared" ref="GL224" si="3851">EO224</f>
        <v>#REF!</v>
      </c>
      <c r="GM224" s="29" t="e">
        <f t="shared" ref="GM224" si="3852">EP224</f>
        <v>#REF!</v>
      </c>
      <c r="GN224" s="29" t="e">
        <f t="shared" ref="GN224" si="3853">EQ224</f>
        <v>#REF!</v>
      </c>
      <c r="GO224" s="29" t="e">
        <f t="shared" ref="GO224" si="3854">ER224</f>
        <v>#REF!</v>
      </c>
      <c r="GP224" s="29" t="e">
        <f t="shared" ref="GP224" si="3855">ES224</f>
        <v>#REF!</v>
      </c>
      <c r="GQ224" s="29" t="e">
        <f t="shared" ref="GQ224" si="3856">ET224</f>
        <v>#REF!</v>
      </c>
      <c r="GR224" s="29" t="e">
        <f t="shared" ref="GR224" si="3857">EU224</f>
        <v>#REF!</v>
      </c>
      <c r="GS224" s="29" t="e">
        <f t="shared" ref="GS224" si="3858">EV224</f>
        <v>#REF!</v>
      </c>
      <c r="GT224" s="29" t="e">
        <f t="shared" ref="GT224" si="3859">EW224</f>
        <v>#REF!</v>
      </c>
      <c r="GU224" s="29" t="e">
        <f t="shared" ref="GU224" si="3860">EX224</f>
        <v>#REF!</v>
      </c>
      <c r="GV224" s="29" t="e">
        <f t="shared" ref="GV224" si="3861">EY224</f>
        <v>#REF!</v>
      </c>
      <c r="GW224" s="29" t="e">
        <f t="shared" ref="GW224" si="3862">EZ224</f>
        <v>#REF!</v>
      </c>
      <c r="GX224" s="29" t="e">
        <f t="shared" ref="GX224" si="3863">FA224</f>
        <v>#REF!</v>
      </c>
      <c r="GY224" s="29" t="e">
        <f t="shared" ref="GY224" si="3864">FB224</f>
        <v>#REF!</v>
      </c>
      <c r="GZ224" s="29" t="e">
        <f t="shared" ref="GZ224" si="3865">FC224</f>
        <v>#REF!</v>
      </c>
      <c r="HA224" s="29" t="e">
        <f t="shared" ref="HA224" si="3866">FD224</f>
        <v>#REF!</v>
      </c>
      <c r="HB224" s="29" t="e">
        <f t="shared" ref="HB224" si="3867">FE224</f>
        <v>#REF!</v>
      </c>
      <c r="HC224" s="29" t="e">
        <f t="shared" ref="HC224" si="3868">FF224</f>
        <v>#REF!</v>
      </c>
      <c r="HD224" s="29" t="e">
        <f t="shared" ref="HD224" si="3869">FG224</f>
        <v>#REF!</v>
      </c>
      <c r="HE224" s="29" t="e">
        <f t="shared" ref="HE224" si="3870">FH224</f>
        <v>#REF!</v>
      </c>
      <c r="HF224" s="29" t="e">
        <f t="shared" ref="HF224" si="3871">FI224</f>
        <v>#REF!</v>
      </c>
      <c r="HG224" s="29" t="e">
        <f t="shared" ref="HG224" si="3872">FJ224</f>
        <v>#REF!</v>
      </c>
      <c r="HH224" s="29" t="e">
        <f t="shared" ref="HH224" si="3873">FK224</f>
        <v>#REF!</v>
      </c>
      <c r="HI224" s="29" t="e">
        <f t="shared" ref="HI224" si="3874">FL224</f>
        <v>#REF!</v>
      </c>
      <c r="HJ224" s="29" t="e">
        <f t="shared" ref="HJ224" si="3875">FM224</f>
        <v>#REF!</v>
      </c>
      <c r="HK224" s="29" t="e">
        <f t="shared" ref="HK224" si="3876">FN224</f>
        <v>#REF!</v>
      </c>
      <c r="HL224" s="31" t="s">
        <v>10</v>
      </c>
    </row>
    <row r="225" spans="1:220" ht="21.75" thickBot="1"/>
    <row r="226" spans="1:220" ht="21.75" thickBot="1">
      <c r="J226" t="e">
        <f>#REF!</f>
        <v>#REF!</v>
      </c>
      <c r="K226" s="22" t="e">
        <f>#REF!</f>
        <v>#REF!</v>
      </c>
      <c r="L226" s="22" t="e">
        <f>#REF!</f>
        <v>#REF!</v>
      </c>
      <c r="M226" s="22" t="e">
        <f>#REF!</f>
        <v>#REF!</v>
      </c>
      <c r="N226" s="22" t="e">
        <f>#REF!</f>
        <v>#REF!</v>
      </c>
      <c r="O226" s="23" t="e">
        <f>#REF!</f>
        <v>#REF!</v>
      </c>
      <c r="P226" s="24" t="e">
        <f>#REF!</f>
        <v>#REF!</v>
      </c>
      <c r="Q226" s="25" t="e">
        <f>#REF!</f>
        <v>#REF!</v>
      </c>
    </row>
    <row r="227" spans="1:220" ht="21.75" thickBot="1">
      <c r="I227" s="19">
        <v>1</v>
      </c>
      <c r="J227" s="14" t="e">
        <f>#REF!</f>
        <v>#REF!</v>
      </c>
      <c r="K227" s="22" t="e">
        <f>#REF!</f>
        <v>#REF!</v>
      </c>
      <c r="L227" s="22" t="e">
        <f>#REF!</f>
        <v>#REF!</v>
      </c>
      <c r="M227" s="22" t="e">
        <f>#REF!</f>
        <v>#REF!</v>
      </c>
      <c r="N227" s="22" t="e">
        <f>#REF!</f>
        <v>#REF!</v>
      </c>
      <c r="O227" s="26" t="e">
        <f>#REF!</f>
        <v>#REF!</v>
      </c>
      <c r="P227" s="26" t="e">
        <f>#REF!</f>
        <v>#REF!</v>
      </c>
      <c r="Q227" s="26" t="e">
        <f>#REF!</f>
        <v>#REF!</v>
      </c>
    </row>
    <row r="228" spans="1:220" ht="21.75" thickBot="1">
      <c r="I228" s="19">
        <v>2</v>
      </c>
      <c r="J228" s="14" t="e">
        <f>#REF!</f>
        <v>#REF!</v>
      </c>
      <c r="K228" s="22" t="e">
        <f>#REF!</f>
        <v>#REF!</v>
      </c>
      <c r="L228" s="22" t="e">
        <f>#REF!</f>
        <v>#REF!</v>
      </c>
      <c r="M228" s="22" t="e">
        <f>#REF!</f>
        <v>#REF!</v>
      </c>
      <c r="N228" s="22" t="e">
        <f>#REF!</f>
        <v>#REF!</v>
      </c>
      <c r="O228" s="26" t="e">
        <f>#REF!</f>
        <v>#REF!</v>
      </c>
      <c r="P228" s="26" t="e">
        <f>#REF!</f>
        <v>#REF!</v>
      </c>
      <c r="Q228" s="26" t="e">
        <f>#REF!</f>
        <v>#REF!</v>
      </c>
    </row>
    <row r="229" spans="1:220" ht="21.75" thickBot="1">
      <c r="I229" s="19">
        <v>3</v>
      </c>
      <c r="J229" s="14" t="e">
        <f>#REF!</f>
        <v>#REF!</v>
      </c>
      <c r="K229" s="22" t="e">
        <f>#REF!</f>
        <v>#REF!</v>
      </c>
      <c r="L229" s="22" t="e">
        <f>#REF!</f>
        <v>#REF!</v>
      </c>
      <c r="M229" s="22" t="e">
        <f>#REF!</f>
        <v>#REF!</v>
      </c>
      <c r="N229" s="22" t="e">
        <f>#REF!</f>
        <v>#REF!</v>
      </c>
      <c r="O229" s="26" t="e">
        <f>#REF!</f>
        <v>#REF!</v>
      </c>
      <c r="P229" s="26" t="e">
        <f>#REF!</f>
        <v>#REF!</v>
      </c>
      <c r="Q229" s="26" t="e">
        <f>#REF!</f>
        <v>#REF!</v>
      </c>
    </row>
    <row r="230" spans="1:220" ht="21.75" thickBot="1">
      <c r="I230" s="19">
        <v>4</v>
      </c>
      <c r="J230" s="14" t="e">
        <f>#REF!</f>
        <v>#REF!</v>
      </c>
      <c r="K230" s="22" t="e">
        <f>#REF!</f>
        <v>#REF!</v>
      </c>
      <c r="L230" s="22" t="e">
        <f>#REF!</f>
        <v>#REF!</v>
      </c>
      <c r="M230" s="22" t="e">
        <f>#REF!</f>
        <v>#REF!</v>
      </c>
      <c r="N230" s="22" t="e">
        <f>#REF!</f>
        <v>#REF!</v>
      </c>
      <c r="O230" s="26" t="e">
        <f>#REF!</f>
        <v>#REF!</v>
      </c>
      <c r="P230" s="26" t="e">
        <f>#REF!</f>
        <v>#REF!</v>
      </c>
      <c r="Q230" s="26" t="e">
        <f>#REF!</f>
        <v>#REF!</v>
      </c>
    </row>
    <row r="231" spans="1:220" ht="24" thickBot="1">
      <c r="C231" s="10" t="s">
        <v>9</v>
      </c>
      <c r="D231" s="137" t="e">
        <f>#REF!</f>
        <v>#REF!</v>
      </c>
      <c r="E231" s="138"/>
      <c r="I231" s="19">
        <v>5</v>
      </c>
      <c r="J231" s="14" t="e">
        <f>#REF!</f>
        <v>#REF!</v>
      </c>
      <c r="K231" s="22" t="e">
        <f>#REF!</f>
        <v>#REF!</v>
      </c>
      <c r="L231" s="22" t="e">
        <f>#REF!</f>
        <v>#REF!</v>
      </c>
      <c r="M231" s="22" t="e">
        <f>#REF!</f>
        <v>#REF!</v>
      </c>
      <c r="N231" s="22" t="e">
        <f>#REF!</f>
        <v>#REF!</v>
      </c>
      <c r="O231" s="26" t="e">
        <f>#REF!</f>
        <v>#REF!</v>
      </c>
      <c r="P231" s="26" t="e">
        <f>#REF!</f>
        <v>#REF!</v>
      </c>
      <c r="Q231" s="26" t="e">
        <f>#REF!</f>
        <v>#REF!</v>
      </c>
    </row>
    <row r="232" spans="1:220" ht="21.75" thickBot="1">
      <c r="C232" s="12"/>
      <c r="D232" s="12"/>
      <c r="E232" s="12"/>
      <c r="F232" s="12"/>
      <c r="I232" s="19">
        <v>6</v>
      </c>
      <c r="J232" s="14" t="str">
        <f t="shared" ref="J232:J233" si="3877">IF(I232=5,"الخميس",IF(I232=4,"الأربعاء",IF(I232=3,"الثلاثاء",IF(I232=2,"الإثنين",IF(I232=1,"الأحد",IF(I232=6,"الجمعة",IF(I232=7,"السبت")))))))</f>
        <v>الجمعة</v>
      </c>
      <c r="K232" s="22"/>
      <c r="L232" s="22"/>
      <c r="M232" s="22"/>
      <c r="N232" s="22"/>
      <c r="O232" s="26"/>
      <c r="P232" s="26"/>
      <c r="Q232" s="26"/>
    </row>
    <row r="233" spans="1:220" ht="27" thickBot="1">
      <c r="C233" s="104" t="s">
        <v>12</v>
      </c>
      <c r="D233" s="21"/>
      <c r="E233" s="21"/>
      <c r="F233" s="105"/>
      <c r="G233" s="18">
        <f>(COUNTA(C240:HK240))-(COUNTIF(C240:HK240,0))</f>
        <v>217</v>
      </c>
      <c r="I233" s="20">
        <v>7</v>
      </c>
      <c r="J233" s="14" t="str">
        <f t="shared" si="3877"/>
        <v>السبت</v>
      </c>
      <c r="K233" s="22"/>
      <c r="L233" s="22"/>
      <c r="M233" s="22"/>
      <c r="N233" s="22"/>
      <c r="O233" s="26"/>
      <c r="P233" s="26"/>
      <c r="Q233" s="26"/>
    </row>
    <row r="234" spans="1:220" ht="21.75" thickBot="1">
      <c r="I234" s="15"/>
      <c r="J234" s="15"/>
    </row>
    <row r="235" spans="1:220">
      <c r="C235" s="139" t="e">
        <f>DAY(C236)</f>
        <v>#REF!</v>
      </c>
      <c r="D235" s="140"/>
      <c r="E235" s="141"/>
      <c r="F235" s="141"/>
      <c r="G235" s="141"/>
      <c r="H235" s="141"/>
      <c r="I235" s="142"/>
      <c r="J235" s="139" t="e">
        <f>DAY(J236)</f>
        <v>#REF!</v>
      </c>
      <c r="K235" s="140"/>
      <c r="L235" s="141"/>
      <c r="M235" s="141"/>
      <c r="N235" s="141"/>
      <c r="O235" s="141"/>
      <c r="P235" s="142"/>
      <c r="Q235" s="139" t="e">
        <f>DAY(Q236)</f>
        <v>#REF!</v>
      </c>
      <c r="R235" s="140"/>
      <c r="S235" s="141"/>
      <c r="T235" s="141"/>
      <c r="U235" s="141"/>
      <c r="V235" s="141"/>
      <c r="W235" s="142"/>
      <c r="X235" s="139" t="e">
        <f>DAY(X236)</f>
        <v>#REF!</v>
      </c>
      <c r="Y235" s="140"/>
      <c r="Z235" s="141"/>
      <c r="AA235" s="141"/>
      <c r="AB235" s="141"/>
      <c r="AC235" s="141"/>
      <c r="AD235" s="142"/>
      <c r="AE235" s="139" t="e">
        <f t="shared" ref="AE235" si="3878">DAY(AE236)</f>
        <v>#REF!</v>
      </c>
      <c r="AF235" s="140"/>
      <c r="AG235" s="141"/>
      <c r="AH235" s="141"/>
      <c r="AI235" s="141"/>
      <c r="AJ235" s="141"/>
      <c r="AK235" s="142"/>
      <c r="AL235" s="139" t="e">
        <f t="shared" ref="AL235" si="3879">DAY(AL236)</f>
        <v>#REF!</v>
      </c>
      <c r="AM235" s="140"/>
      <c r="AN235" s="141"/>
      <c r="AO235" s="141"/>
      <c r="AP235" s="141"/>
      <c r="AQ235" s="141"/>
      <c r="AR235" s="142"/>
      <c r="AS235" s="139" t="e">
        <f t="shared" ref="AS235" si="3880">DAY(AS236)</f>
        <v>#REF!</v>
      </c>
      <c r="AT235" s="140"/>
      <c r="AU235" s="141"/>
      <c r="AV235" s="141"/>
      <c r="AW235" s="141"/>
      <c r="AX235" s="141"/>
      <c r="AY235" s="142"/>
      <c r="AZ235" s="139" t="e">
        <f t="shared" ref="AZ235" si="3881">DAY(AZ236)</f>
        <v>#REF!</v>
      </c>
      <c r="BA235" s="140"/>
      <c r="BB235" s="141"/>
      <c r="BC235" s="141"/>
      <c r="BD235" s="141"/>
      <c r="BE235" s="141"/>
      <c r="BF235" s="142"/>
      <c r="BG235" s="139" t="e">
        <f t="shared" ref="BG235" si="3882">DAY(BG236)</f>
        <v>#REF!</v>
      </c>
      <c r="BH235" s="140"/>
      <c r="BI235" s="141"/>
      <c r="BJ235" s="141"/>
      <c r="BK235" s="141"/>
      <c r="BL235" s="141"/>
      <c r="BM235" s="142"/>
      <c r="BN235" s="139" t="e">
        <f t="shared" ref="BN235" si="3883">DAY(BN236)</f>
        <v>#REF!</v>
      </c>
      <c r="BO235" s="140"/>
      <c r="BP235" s="141"/>
      <c r="BQ235" s="141"/>
      <c r="BR235" s="141"/>
      <c r="BS235" s="141"/>
      <c r="BT235" s="142"/>
      <c r="BU235" s="139" t="e">
        <f t="shared" ref="BU235" si="3884">DAY(BU236)</f>
        <v>#REF!</v>
      </c>
      <c r="BV235" s="140"/>
      <c r="BW235" s="141"/>
      <c r="BX235" s="141"/>
      <c r="BY235" s="141"/>
      <c r="BZ235" s="141"/>
      <c r="CA235" s="142"/>
      <c r="CB235" s="139" t="e">
        <f t="shared" ref="CB235" si="3885">DAY(CB236)</f>
        <v>#REF!</v>
      </c>
      <c r="CC235" s="140"/>
      <c r="CD235" s="141"/>
      <c r="CE235" s="141"/>
      <c r="CF235" s="141"/>
      <c r="CG235" s="141"/>
      <c r="CH235" s="142"/>
      <c r="CI235" s="139" t="e">
        <f t="shared" ref="CI235" si="3886">DAY(CI236)</f>
        <v>#REF!</v>
      </c>
      <c r="CJ235" s="140"/>
      <c r="CK235" s="141"/>
      <c r="CL235" s="141"/>
      <c r="CM235" s="141"/>
      <c r="CN235" s="141"/>
      <c r="CO235" s="142"/>
      <c r="CP235" s="139" t="e">
        <f t="shared" ref="CP235" si="3887">DAY(CP236)</f>
        <v>#REF!</v>
      </c>
      <c r="CQ235" s="140"/>
      <c r="CR235" s="141"/>
      <c r="CS235" s="141"/>
      <c r="CT235" s="141"/>
      <c r="CU235" s="141"/>
      <c r="CV235" s="142"/>
      <c r="CW235" s="139" t="e">
        <f t="shared" ref="CW235" si="3888">DAY(CW236)</f>
        <v>#REF!</v>
      </c>
      <c r="CX235" s="140"/>
      <c r="CY235" s="141"/>
      <c r="CZ235" s="141"/>
      <c r="DA235" s="141"/>
      <c r="DB235" s="141"/>
      <c r="DC235" s="142"/>
      <c r="DD235" s="139" t="e">
        <f t="shared" ref="DD235" si="3889">DAY(DD236)</f>
        <v>#REF!</v>
      </c>
      <c r="DE235" s="140"/>
      <c r="DF235" s="141"/>
      <c r="DG235" s="141"/>
      <c r="DH235" s="141"/>
      <c r="DI235" s="141"/>
      <c r="DJ235" s="142"/>
      <c r="DK235" s="139" t="e">
        <f t="shared" ref="DK235" si="3890">DAY(DK236)</f>
        <v>#REF!</v>
      </c>
      <c r="DL235" s="140"/>
      <c r="DM235" s="141"/>
      <c r="DN235" s="141"/>
      <c r="DO235" s="141"/>
      <c r="DP235" s="141"/>
      <c r="DQ235" s="142"/>
      <c r="DR235" s="139" t="e">
        <f t="shared" ref="DR235" si="3891">DAY(DR236)</f>
        <v>#REF!</v>
      </c>
      <c r="DS235" s="140"/>
      <c r="DT235" s="141"/>
      <c r="DU235" s="141"/>
      <c r="DV235" s="141"/>
      <c r="DW235" s="141"/>
      <c r="DX235" s="142"/>
      <c r="DY235" s="139" t="e">
        <f t="shared" ref="DY235" si="3892">DAY(DY236)</f>
        <v>#REF!</v>
      </c>
      <c r="DZ235" s="140"/>
      <c r="EA235" s="141"/>
      <c r="EB235" s="141"/>
      <c r="EC235" s="141"/>
      <c r="ED235" s="141"/>
      <c r="EE235" s="142"/>
      <c r="EF235" s="139" t="e">
        <f t="shared" ref="EF235" si="3893">DAY(EF236)</f>
        <v>#REF!</v>
      </c>
      <c r="EG235" s="140"/>
      <c r="EH235" s="141"/>
      <c r="EI235" s="141"/>
      <c r="EJ235" s="141"/>
      <c r="EK235" s="141"/>
      <c r="EL235" s="142"/>
      <c r="EM235" s="139" t="e">
        <f t="shared" ref="EM235" si="3894">DAY(EM236)</f>
        <v>#REF!</v>
      </c>
      <c r="EN235" s="140"/>
      <c r="EO235" s="141"/>
      <c r="EP235" s="141"/>
      <c r="EQ235" s="141"/>
      <c r="ER235" s="141"/>
      <c r="ES235" s="142"/>
      <c r="ET235" s="139" t="e">
        <f t="shared" ref="ET235" si="3895">DAY(ET236)</f>
        <v>#REF!</v>
      </c>
      <c r="EU235" s="140"/>
      <c r="EV235" s="141"/>
      <c r="EW235" s="141"/>
      <c r="EX235" s="141"/>
      <c r="EY235" s="141"/>
      <c r="EZ235" s="142"/>
      <c r="FA235" s="139" t="e">
        <f t="shared" ref="FA235" si="3896">DAY(FA236)</f>
        <v>#REF!</v>
      </c>
      <c r="FB235" s="140"/>
      <c r="FC235" s="141"/>
      <c r="FD235" s="141"/>
      <c r="FE235" s="141"/>
      <c r="FF235" s="141"/>
      <c r="FG235" s="142"/>
      <c r="FH235" s="139" t="e">
        <f t="shared" ref="FH235" si="3897">DAY(FH236)</f>
        <v>#REF!</v>
      </c>
      <c r="FI235" s="140"/>
      <c r="FJ235" s="141"/>
      <c r="FK235" s="141"/>
      <c r="FL235" s="141"/>
      <c r="FM235" s="141"/>
      <c r="FN235" s="142"/>
      <c r="FO235" s="139" t="e">
        <f t="shared" ref="FO235" si="3898">DAY(FO236)</f>
        <v>#REF!</v>
      </c>
      <c r="FP235" s="140"/>
      <c r="FQ235" s="141"/>
      <c r="FR235" s="141"/>
      <c r="FS235" s="141"/>
      <c r="FT235" s="141"/>
      <c r="FU235" s="142"/>
      <c r="FV235" s="139" t="e">
        <f t="shared" ref="FV235" si="3899">DAY(FV236)</f>
        <v>#REF!</v>
      </c>
      <c r="FW235" s="140"/>
      <c r="FX235" s="141"/>
      <c r="FY235" s="141"/>
      <c r="FZ235" s="141"/>
      <c r="GA235" s="141"/>
      <c r="GB235" s="142"/>
      <c r="GC235" s="139" t="e">
        <f t="shared" ref="GC235" si="3900">DAY(GC236)</f>
        <v>#REF!</v>
      </c>
      <c r="GD235" s="140"/>
      <c r="GE235" s="141"/>
      <c r="GF235" s="141"/>
      <c r="GG235" s="141"/>
      <c r="GH235" s="141"/>
      <c r="GI235" s="142"/>
      <c r="GJ235" s="139" t="e">
        <f t="shared" ref="GJ235" si="3901">DAY(GJ236)</f>
        <v>#REF!</v>
      </c>
      <c r="GK235" s="140"/>
      <c r="GL235" s="141"/>
      <c r="GM235" s="141"/>
      <c r="GN235" s="141"/>
      <c r="GO235" s="141"/>
      <c r="GP235" s="142"/>
      <c r="GQ235" s="139" t="e">
        <f t="shared" ref="GQ235" si="3902">DAY(GQ236)</f>
        <v>#REF!</v>
      </c>
      <c r="GR235" s="140"/>
      <c r="GS235" s="141"/>
      <c r="GT235" s="141"/>
      <c r="GU235" s="141"/>
      <c r="GV235" s="141"/>
      <c r="GW235" s="142"/>
      <c r="GX235" s="139" t="e">
        <f t="shared" ref="GX235" si="3903">DAY(GX236)</f>
        <v>#REF!</v>
      </c>
      <c r="GY235" s="140"/>
      <c r="GZ235" s="141"/>
      <c r="HA235" s="141"/>
      <c r="HB235" s="141"/>
      <c r="HC235" s="141"/>
      <c r="HD235" s="142"/>
      <c r="HE235" s="139" t="e">
        <f t="shared" ref="HE235" si="3904">DAY(HE236)</f>
        <v>#REF!</v>
      </c>
      <c r="HF235" s="140"/>
      <c r="HG235" s="141"/>
      <c r="HH235" s="141"/>
      <c r="HI235" s="141"/>
      <c r="HJ235" s="141"/>
      <c r="HK235" s="142"/>
    </row>
    <row r="236" spans="1:220">
      <c r="C236" s="143" t="e">
        <f>#REF!</f>
        <v>#REF!</v>
      </c>
      <c r="D236" s="144"/>
      <c r="E236" s="144"/>
      <c r="F236" s="144"/>
      <c r="G236" s="144"/>
      <c r="H236" s="144"/>
      <c r="I236" s="145"/>
      <c r="J236" s="143" t="e">
        <f>C236+1</f>
        <v>#REF!</v>
      </c>
      <c r="K236" s="144"/>
      <c r="L236" s="144"/>
      <c r="M236" s="144"/>
      <c r="N236" s="144"/>
      <c r="O236" s="144"/>
      <c r="P236" s="145"/>
      <c r="Q236" s="143" t="e">
        <f>J236+1</f>
        <v>#REF!</v>
      </c>
      <c r="R236" s="144"/>
      <c r="S236" s="144"/>
      <c r="T236" s="144"/>
      <c r="U236" s="144"/>
      <c r="V236" s="144"/>
      <c r="W236" s="145"/>
      <c r="X236" s="143" t="e">
        <f>Q236+1</f>
        <v>#REF!</v>
      </c>
      <c r="Y236" s="144"/>
      <c r="Z236" s="144"/>
      <c r="AA236" s="144"/>
      <c r="AB236" s="144"/>
      <c r="AC236" s="144"/>
      <c r="AD236" s="145"/>
      <c r="AE236" s="143" t="e">
        <f t="shared" ref="AE236" si="3905">X236+1</f>
        <v>#REF!</v>
      </c>
      <c r="AF236" s="144"/>
      <c r="AG236" s="144"/>
      <c r="AH236" s="144"/>
      <c r="AI236" s="144"/>
      <c r="AJ236" s="144"/>
      <c r="AK236" s="145"/>
      <c r="AL236" s="143" t="e">
        <f t="shared" ref="AL236" si="3906">AE236+1</f>
        <v>#REF!</v>
      </c>
      <c r="AM236" s="144"/>
      <c r="AN236" s="144"/>
      <c r="AO236" s="144"/>
      <c r="AP236" s="144"/>
      <c r="AQ236" s="144"/>
      <c r="AR236" s="145"/>
      <c r="AS236" s="143" t="e">
        <f t="shared" ref="AS236" si="3907">AL236+1</f>
        <v>#REF!</v>
      </c>
      <c r="AT236" s="144"/>
      <c r="AU236" s="144"/>
      <c r="AV236" s="144"/>
      <c r="AW236" s="144"/>
      <c r="AX236" s="144"/>
      <c r="AY236" s="145"/>
      <c r="AZ236" s="143" t="e">
        <f t="shared" ref="AZ236" si="3908">AS236+1</f>
        <v>#REF!</v>
      </c>
      <c r="BA236" s="144"/>
      <c r="BB236" s="144"/>
      <c r="BC236" s="144"/>
      <c r="BD236" s="144"/>
      <c r="BE236" s="144"/>
      <c r="BF236" s="145"/>
      <c r="BG236" s="143" t="e">
        <f t="shared" ref="BG236" si="3909">AZ236+1</f>
        <v>#REF!</v>
      </c>
      <c r="BH236" s="144"/>
      <c r="BI236" s="144"/>
      <c r="BJ236" s="144"/>
      <c r="BK236" s="144"/>
      <c r="BL236" s="144"/>
      <c r="BM236" s="145"/>
      <c r="BN236" s="143" t="e">
        <f t="shared" ref="BN236" si="3910">BG236+1</f>
        <v>#REF!</v>
      </c>
      <c r="BO236" s="144"/>
      <c r="BP236" s="144"/>
      <c r="BQ236" s="144"/>
      <c r="BR236" s="144"/>
      <c r="BS236" s="144"/>
      <c r="BT236" s="145"/>
      <c r="BU236" s="143" t="e">
        <f t="shared" ref="BU236" si="3911">BN236+1</f>
        <v>#REF!</v>
      </c>
      <c r="BV236" s="144"/>
      <c r="BW236" s="144"/>
      <c r="BX236" s="144"/>
      <c r="BY236" s="144"/>
      <c r="BZ236" s="144"/>
      <c r="CA236" s="145"/>
      <c r="CB236" s="143" t="e">
        <f t="shared" ref="CB236" si="3912">BU236+1</f>
        <v>#REF!</v>
      </c>
      <c r="CC236" s="144"/>
      <c r="CD236" s="144"/>
      <c r="CE236" s="144"/>
      <c r="CF236" s="144"/>
      <c r="CG236" s="144"/>
      <c r="CH236" s="145"/>
      <c r="CI236" s="143" t="e">
        <f t="shared" ref="CI236" si="3913">CB236+1</f>
        <v>#REF!</v>
      </c>
      <c r="CJ236" s="144"/>
      <c r="CK236" s="144"/>
      <c r="CL236" s="144"/>
      <c r="CM236" s="144"/>
      <c r="CN236" s="144"/>
      <c r="CO236" s="145"/>
      <c r="CP236" s="143" t="e">
        <f t="shared" ref="CP236" si="3914">CI236+1</f>
        <v>#REF!</v>
      </c>
      <c r="CQ236" s="144"/>
      <c r="CR236" s="144"/>
      <c r="CS236" s="144"/>
      <c r="CT236" s="144"/>
      <c r="CU236" s="144"/>
      <c r="CV236" s="145"/>
      <c r="CW236" s="143" t="e">
        <f t="shared" ref="CW236" si="3915">CP236+1</f>
        <v>#REF!</v>
      </c>
      <c r="CX236" s="144"/>
      <c r="CY236" s="144"/>
      <c r="CZ236" s="144"/>
      <c r="DA236" s="144"/>
      <c r="DB236" s="144"/>
      <c r="DC236" s="145"/>
      <c r="DD236" s="143" t="e">
        <f t="shared" ref="DD236" si="3916">CW236+1</f>
        <v>#REF!</v>
      </c>
      <c r="DE236" s="144"/>
      <c r="DF236" s="144"/>
      <c r="DG236" s="144"/>
      <c r="DH236" s="144"/>
      <c r="DI236" s="144"/>
      <c r="DJ236" s="145"/>
      <c r="DK236" s="143" t="e">
        <f t="shared" ref="DK236" si="3917">DD236+1</f>
        <v>#REF!</v>
      </c>
      <c r="DL236" s="144"/>
      <c r="DM236" s="144"/>
      <c r="DN236" s="144"/>
      <c r="DO236" s="144"/>
      <c r="DP236" s="144"/>
      <c r="DQ236" s="145"/>
      <c r="DR236" s="143" t="e">
        <f t="shared" ref="DR236" si="3918">DK236+1</f>
        <v>#REF!</v>
      </c>
      <c r="DS236" s="144"/>
      <c r="DT236" s="144"/>
      <c r="DU236" s="144"/>
      <c r="DV236" s="144"/>
      <c r="DW236" s="144"/>
      <c r="DX236" s="145"/>
      <c r="DY236" s="143" t="e">
        <f t="shared" ref="DY236" si="3919">DR236+1</f>
        <v>#REF!</v>
      </c>
      <c r="DZ236" s="144"/>
      <c r="EA236" s="144"/>
      <c r="EB236" s="144"/>
      <c r="EC236" s="144"/>
      <c r="ED236" s="144"/>
      <c r="EE236" s="145"/>
      <c r="EF236" s="143" t="e">
        <f t="shared" ref="EF236" si="3920">DY236+1</f>
        <v>#REF!</v>
      </c>
      <c r="EG236" s="144"/>
      <c r="EH236" s="144"/>
      <c r="EI236" s="144"/>
      <c r="EJ236" s="144"/>
      <c r="EK236" s="144"/>
      <c r="EL236" s="145"/>
      <c r="EM236" s="143" t="e">
        <f t="shared" ref="EM236" si="3921">EF236+1</f>
        <v>#REF!</v>
      </c>
      <c r="EN236" s="144"/>
      <c r="EO236" s="144"/>
      <c r="EP236" s="144"/>
      <c r="EQ236" s="144"/>
      <c r="ER236" s="144"/>
      <c r="ES236" s="145"/>
      <c r="ET236" s="143" t="e">
        <f t="shared" ref="ET236" si="3922">EM236+1</f>
        <v>#REF!</v>
      </c>
      <c r="EU236" s="144"/>
      <c r="EV236" s="144"/>
      <c r="EW236" s="144"/>
      <c r="EX236" s="144"/>
      <c r="EY236" s="144"/>
      <c r="EZ236" s="145"/>
      <c r="FA236" s="143" t="e">
        <f t="shared" ref="FA236" si="3923">ET236+1</f>
        <v>#REF!</v>
      </c>
      <c r="FB236" s="144"/>
      <c r="FC236" s="144"/>
      <c r="FD236" s="144"/>
      <c r="FE236" s="144"/>
      <c r="FF236" s="144"/>
      <c r="FG236" s="145"/>
      <c r="FH236" s="143" t="e">
        <f t="shared" ref="FH236" si="3924">FA236+1</f>
        <v>#REF!</v>
      </c>
      <c r="FI236" s="144"/>
      <c r="FJ236" s="144"/>
      <c r="FK236" s="144"/>
      <c r="FL236" s="144"/>
      <c r="FM236" s="144"/>
      <c r="FN236" s="145"/>
      <c r="FO236" s="143" t="e">
        <f t="shared" ref="FO236" si="3925">FH236+1</f>
        <v>#REF!</v>
      </c>
      <c r="FP236" s="144"/>
      <c r="FQ236" s="144"/>
      <c r="FR236" s="144"/>
      <c r="FS236" s="144"/>
      <c r="FT236" s="144"/>
      <c r="FU236" s="145"/>
      <c r="FV236" s="143" t="e">
        <f t="shared" ref="FV236" si="3926">FO236+1</f>
        <v>#REF!</v>
      </c>
      <c r="FW236" s="144"/>
      <c r="FX236" s="144"/>
      <c r="FY236" s="144"/>
      <c r="FZ236" s="144"/>
      <c r="GA236" s="144"/>
      <c r="GB236" s="145"/>
      <c r="GC236" s="143" t="e">
        <f t="shared" ref="GC236" si="3927">FV236+1</f>
        <v>#REF!</v>
      </c>
      <c r="GD236" s="144"/>
      <c r="GE236" s="144"/>
      <c r="GF236" s="144"/>
      <c r="GG236" s="144"/>
      <c r="GH236" s="144"/>
      <c r="GI236" s="145"/>
      <c r="GJ236" s="143" t="e">
        <f t="shared" ref="GJ236" si="3928">GC236+1</f>
        <v>#REF!</v>
      </c>
      <c r="GK236" s="144"/>
      <c r="GL236" s="144"/>
      <c r="GM236" s="144"/>
      <c r="GN236" s="144"/>
      <c r="GO236" s="144"/>
      <c r="GP236" s="145"/>
      <c r="GQ236" s="143" t="e">
        <f t="shared" ref="GQ236" si="3929">GJ236+1</f>
        <v>#REF!</v>
      </c>
      <c r="GR236" s="144"/>
      <c r="GS236" s="144"/>
      <c r="GT236" s="144"/>
      <c r="GU236" s="144"/>
      <c r="GV236" s="144"/>
      <c r="GW236" s="145"/>
      <c r="GX236" s="143" t="e">
        <f t="shared" ref="GX236" si="3930">GQ236+1</f>
        <v>#REF!</v>
      </c>
      <c r="GY236" s="144"/>
      <c r="GZ236" s="144"/>
      <c r="HA236" s="144"/>
      <c r="HB236" s="144"/>
      <c r="HC236" s="144"/>
      <c r="HD236" s="145"/>
      <c r="HE236" s="143" t="e">
        <f t="shared" ref="HE236" si="3931">GX236+1</f>
        <v>#REF!</v>
      </c>
      <c r="HF236" s="144"/>
      <c r="HG236" s="144"/>
      <c r="HH236" s="144"/>
      <c r="HI236" s="144"/>
      <c r="HJ236" s="144"/>
      <c r="HK236" s="145"/>
    </row>
    <row r="237" spans="1:220" s="7" customFormat="1" ht="15.75" customHeight="1">
      <c r="B237" s="13"/>
      <c r="C237" s="146" t="e">
        <f>IF(C238=5,"الخميس",IF(C238=4,"الأربعاء",IF(C238=3,"الثلاثاء",IF(C238=2,"الإثنين",IF(C238=1,"الأحد",IF(C238=6,"الجمعة",IF(C238=7,"السبت")))))))</f>
        <v>#REF!</v>
      </c>
      <c r="D237" s="144"/>
      <c r="E237" s="144"/>
      <c r="F237" s="144"/>
      <c r="G237" s="144"/>
      <c r="H237" s="144"/>
      <c r="I237" s="145"/>
      <c r="J237" s="146" t="e">
        <f>IF(J238=5,"الخميس",IF(J238=4,"الأربعاء",IF(J238=3,"الثلاثاء",IF(J238=2,"الإثنين",IF(J238=1,"الأحد",IF(J238=6,"الجمعة",IF(J238=7,"السبت")))))))</f>
        <v>#REF!</v>
      </c>
      <c r="K237" s="144"/>
      <c r="L237" s="144"/>
      <c r="M237" s="144"/>
      <c r="N237" s="144"/>
      <c r="O237" s="144"/>
      <c r="P237" s="145"/>
      <c r="Q237" s="146" t="e">
        <f>IF(Q238=5,"الخميس",IF(Q238=4,"الأربعاء",IF(Q238=3,"الثلاثاء",IF(Q238=2,"الإثنين",IF(Q238=1,"الأحد",IF(Q238=6,"الجمعة",IF(Q238=7,"السبت")))))))</f>
        <v>#REF!</v>
      </c>
      <c r="R237" s="144"/>
      <c r="S237" s="144"/>
      <c r="T237" s="144"/>
      <c r="U237" s="144"/>
      <c r="V237" s="144"/>
      <c r="W237" s="145"/>
      <c r="X237" s="146" t="e">
        <f>IF(X238=5,"الخميس",IF(X238=4,"الأربعاء",IF(X238=3,"الثلاثاء",IF(X238=2,"الإثنين",IF(X238=1,"الأحد",IF(X238=6,"الجمعة",IF(X238=7,"السبت")))))))</f>
        <v>#REF!</v>
      </c>
      <c r="Y237" s="144"/>
      <c r="Z237" s="144"/>
      <c r="AA237" s="144"/>
      <c r="AB237" s="144"/>
      <c r="AC237" s="144"/>
      <c r="AD237" s="145"/>
      <c r="AE237" s="146" t="e">
        <f t="shared" ref="AE237" si="3932">IF(AE238=5,"الخميس",IF(AE238=4,"الأربعاء",IF(AE238=3,"الثلاثاء",IF(AE238=2,"الإثنين",IF(AE238=1,"الأحد",IF(AE238=6,"الجمعة",IF(AE238=7,"السبت")))))))</f>
        <v>#REF!</v>
      </c>
      <c r="AF237" s="144"/>
      <c r="AG237" s="144"/>
      <c r="AH237" s="144"/>
      <c r="AI237" s="144"/>
      <c r="AJ237" s="144"/>
      <c r="AK237" s="145"/>
      <c r="AL237" s="146" t="e">
        <f t="shared" ref="AL237" si="3933">IF(AL238=5,"الخميس",IF(AL238=4,"الأربعاء",IF(AL238=3,"الثلاثاء",IF(AL238=2,"الإثنين",IF(AL238=1,"الأحد",IF(AL238=6,"الجمعة",IF(AL238=7,"السبت")))))))</f>
        <v>#REF!</v>
      </c>
      <c r="AM237" s="144"/>
      <c r="AN237" s="144"/>
      <c r="AO237" s="144"/>
      <c r="AP237" s="144"/>
      <c r="AQ237" s="144"/>
      <c r="AR237" s="145"/>
      <c r="AS237" s="146" t="e">
        <f t="shared" ref="AS237" si="3934">IF(AS238=5,"الخميس",IF(AS238=4,"الأربعاء",IF(AS238=3,"الثلاثاء",IF(AS238=2,"الإثنين",IF(AS238=1,"الأحد",IF(AS238=6,"الجمعة",IF(AS238=7,"السبت")))))))</f>
        <v>#REF!</v>
      </c>
      <c r="AT237" s="144"/>
      <c r="AU237" s="144"/>
      <c r="AV237" s="144"/>
      <c r="AW237" s="144"/>
      <c r="AX237" s="144"/>
      <c r="AY237" s="145"/>
      <c r="AZ237" s="146" t="e">
        <f t="shared" ref="AZ237" si="3935">IF(AZ238=5,"الخميس",IF(AZ238=4,"الأربعاء",IF(AZ238=3,"الثلاثاء",IF(AZ238=2,"الإثنين",IF(AZ238=1,"الأحد",IF(AZ238=6,"الجمعة",IF(AZ238=7,"السبت")))))))</f>
        <v>#REF!</v>
      </c>
      <c r="BA237" s="144"/>
      <c r="BB237" s="144"/>
      <c r="BC237" s="144"/>
      <c r="BD237" s="144"/>
      <c r="BE237" s="144"/>
      <c r="BF237" s="145"/>
      <c r="BG237" s="146" t="e">
        <f t="shared" ref="BG237" si="3936">IF(BG238=5,"الخميس",IF(BG238=4,"الأربعاء",IF(BG238=3,"الثلاثاء",IF(BG238=2,"الإثنين",IF(BG238=1,"الأحد",IF(BG238=6,"الجمعة",IF(BG238=7,"السبت")))))))</f>
        <v>#REF!</v>
      </c>
      <c r="BH237" s="144"/>
      <c r="BI237" s="144"/>
      <c r="BJ237" s="144"/>
      <c r="BK237" s="144"/>
      <c r="BL237" s="144"/>
      <c r="BM237" s="145"/>
      <c r="BN237" s="146" t="e">
        <f t="shared" ref="BN237" si="3937">IF(BN238=5,"الخميس",IF(BN238=4,"الأربعاء",IF(BN238=3,"الثلاثاء",IF(BN238=2,"الإثنين",IF(BN238=1,"الأحد",IF(BN238=6,"الجمعة",IF(BN238=7,"السبت")))))))</f>
        <v>#REF!</v>
      </c>
      <c r="BO237" s="144"/>
      <c r="BP237" s="144"/>
      <c r="BQ237" s="144"/>
      <c r="BR237" s="144"/>
      <c r="BS237" s="144"/>
      <c r="BT237" s="145"/>
      <c r="BU237" s="146" t="e">
        <f t="shared" ref="BU237" si="3938">IF(BU238=5,"الخميس",IF(BU238=4,"الأربعاء",IF(BU238=3,"الثلاثاء",IF(BU238=2,"الإثنين",IF(BU238=1,"الأحد",IF(BU238=6,"الجمعة",IF(BU238=7,"السبت")))))))</f>
        <v>#REF!</v>
      </c>
      <c r="BV237" s="144"/>
      <c r="BW237" s="144"/>
      <c r="BX237" s="144"/>
      <c r="BY237" s="144"/>
      <c r="BZ237" s="144"/>
      <c r="CA237" s="145"/>
      <c r="CB237" s="146" t="e">
        <f t="shared" ref="CB237" si="3939">IF(CB238=5,"الخميس",IF(CB238=4,"الأربعاء",IF(CB238=3,"الثلاثاء",IF(CB238=2,"الإثنين",IF(CB238=1,"الأحد",IF(CB238=6,"الجمعة",IF(CB238=7,"السبت")))))))</f>
        <v>#REF!</v>
      </c>
      <c r="CC237" s="144"/>
      <c r="CD237" s="144"/>
      <c r="CE237" s="144"/>
      <c r="CF237" s="144"/>
      <c r="CG237" s="144"/>
      <c r="CH237" s="145"/>
      <c r="CI237" s="146" t="e">
        <f t="shared" ref="CI237" si="3940">IF(CI238=5,"الخميس",IF(CI238=4,"الأربعاء",IF(CI238=3,"الثلاثاء",IF(CI238=2,"الإثنين",IF(CI238=1,"الأحد",IF(CI238=6,"الجمعة",IF(CI238=7,"السبت")))))))</f>
        <v>#REF!</v>
      </c>
      <c r="CJ237" s="144"/>
      <c r="CK237" s="144"/>
      <c r="CL237" s="144"/>
      <c r="CM237" s="144"/>
      <c r="CN237" s="144"/>
      <c r="CO237" s="145"/>
      <c r="CP237" s="146" t="e">
        <f t="shared" ref="CP237" si="3941">IF(CP238=5,"الخميس",IF(CP238=4,"الأربعاء",IF(CP238=3,"الثلاثاء",IF(CP238=2,"الإثنين",IF(CP238=1,"الأحد",IF(CP238=6,"الجمعة",IF(CP238=7,"السبت")))))))</f>
        <v>#REF!</v>
      </c>
      <c r="CQ237" s="144"/>
      <c r="CR237" s="144"/>
      <c r="CS237" s="144"/>
      <c r="CT237" s="144"/>
      <c r="CU237" s="144"/>
      <c r="CV237" s="145"/>
      <c r="CW237" s="146" t="e">
        <f t="shared" ref="CW237" si="3942">IF(CW238=5,"الخميس",IF(CW238=4,"الأربعاء",IF(CW238=3,"الثلاثاء",IF(CW238=2,"الإثنين",IF(CW238=1,"الأحد",IF(CW238=6,"الجمعة",IF(CW238=7,"السبت")))))))</f>
        <v>#REF!</v>
      </c>
      <c r="CX237" s="144"/>
      <c r="CY237" s="144"/>
      <c r="CZ237" s="144"/>
      <c r="DA237" s="144"/>
      <c r="DB237" s="144"/>
      <c r="DC237" s="145"/>
      <c r="DD237" s="146" t="e">
        <f t="shared" ref="DD237" si="3943">IF(DD238=5,"الخميس",IF(DD238=4,"الأربعاء",IF(DD238=3,"الثلاثاء",IF(DD238=2,"الإثنين",IF(DD238=1,"الأحد",IF(DD238=6,"الجمعة",IF(DD238=7,"السبت")))))))</f>
        <v>#REF!</v>
      </c>
      <c r="DE237" s="144"/>
      <c r="DF237" s="144"/>
      <c r="DG237" s="144"/>
      <c r="DH237" s="144"/>
      <c r="DI237" s="144"/>
      <c r="DJ237" s="145"/>
      <c r="DK237" s="146" t="e">
        <f t="shared" ref="DK237" si="3944">IF(DK238=5,"الخميس",IF(DK238=4,"الأربعاء",IF(DK238=3,"الثلاثاء",IF(DK238=2,"الإثنين",IF(DK238=1,"الأحد",IF(DK238=6,"الجمعة",IF(DK238=7,"السبت")))))))</f>
        <v>#REF!</v>
      </c>
      <c r="DL237" s="144"/>
      <c r="DM237" s="144"/>
      <c r="DN237" s="144"/>
      <c r="DO237" s="144"/>
      <c r="DP237" s="144"/>
      <c r="DQ237" s="145"/>
      <c r="DR237" s="146" t="e">
        <f t="shared" ref="DR237" si="3945">IF(DR238=5,"الخميس",IF(DR238=4,"الأربعاء",IF(DR238=3,"الثلاثاء",IF(DR238=2,"الإثنين",IF(DR238=1,"الأحد",IF(DR238=6,"الجمعة",IF(DR238=7,"السبت")))))))</f>
        <v>#REF!</v>
      </c>
      <c r="DS237" s="144"/>
      <c r="DT237" s="144"/>
      <c r="DU237" s="144"/>
      <c r="DV237" s="144"/>
      <c r="DW237" s="144"/>
      <c r="DX237" s="145"/>
      <c r="DY237" s="146" t="e">
        <f t="shared" ref="DY237" si="3946">IF(DY238=5,"الخميس",IF(DY238=4,"الأربعاء",IF(DY238=3,"الثلاثاء",IF(DY238=2,"الإثنين",IF(DY238=1,"الأحد",IF(DY238=6,"الجمعة",IF(DY238=7,"السبت")))))))</f>
        <v>#REF!</v>
      </c>
      <c r="DZ237" s="144"/>
      <c r="EA237" s="144"/>
      <c r="EB237" s="144"/>
      <c r="EC237" s="144"/>
      <c r="ED237" s="144"/>
      <c r="EE237" s="145"/>
      <c r="EF237" s="146" t="e">
        <f t="shared" ref="EF237" si="3947">IF(EF238=5,"الخميس",IF(EF238=4,"الأربعاء",IF(EF238=3,"الثلاثاء",IF(EF238=2,"الإثنين",IF(EF238=1,"الأحد",IF(EF238=6,"الجمعة",IF(EF238=7,"السبت")))))))</f>
        <v>#REF!</v>
      </c>
      <c r="EG237" s="144"/>
      <c r="EH237" s="144"/>
      <c r="EI237" s="144"/>
      <c r="EJ237" s="144"/>
      <c r="EK237" s="144"/>
      <c r="EL237" s="145"/>
      <c r="EM237" s="146" t="e">
        <f t="shared" ref="EM237" si="3948">IF(EM238=5,"الخميس",IF(EM238=4,"الأربعاء",IF(EM238=3,"الثلاثاء",IF(EM238=2,"الإثنين",IF(EM238=1,"الأحد",IF(EM238=6,"الجمعة",IF(EM238=7,"السبت")))))))</f>
        <v>#REF!</v>
      </c>
      <c r="EN237" s="144"/>
      <c r="EO237" s="144"/>
      <c r="EP237" s="144"/>
      <c r="EQ237" s="144"/>
      <c r="ER237" s="144"/>
      <c r="ES237" s="145"/>
      <c r="ET237" s="146" t="e">
        <f t="shared" ref="ET237" si="3949">IF(ET238=5,"الخميس",IF(ET238=4,"الأربعاء",IF(ET238=3,"الثلاثاء",IF(ET238=2,"الإثنين",IF(ET238=1,"الأحد",IF(ET238=6,"الجمعة",IF(ET238=7,"السبت")))))))</f>
        <v>#REF!</v>
      </c>
      <c r="EU237" s="144"/>
      <c r="EV237" s="144"/>
      <c r="EW237" s="144"/>
      <c r="EX237" s="144"/>
      <c r="EY237" s="144"/>
      <c r="EZ237" s="145"/>
      <c r="FA237" s="146" t="e">
        <f t="shared" ref="FA237" si="3950">IF(FA238=5,"الخميس",IF(FA238=4,"الأربعاء",IF(FA238=3,"الثلاثاء",IF(FA238=2,"الإثنين",IF(FA238=1,"الأحد",IF(FA238=6,"الجمعة",IF(FA238=7,"السبت")))))))</f>
        <v>#REF!</v>
      </c>
      <c r="FB237" s="144"/>
      <c r="FC237" s="144"/>
      <c r="FD237" s="144"/>
      <c r="FE237" s="144"/>
      <c r="FF237" s="144"/>
      <c r="FG237" s="145"/>
      <c r="FH237" s="146" t="e">
        <f t="shared" ref="FH237" si="3951">IF(FH238=5,"الخميس",IF(FH238=4,"الأربعاء",IF(FH238=3,"الثلاثاء",IF(FH238=2,"الإثنين",IF(FH238=1,"الأحد",IF(FH238=6,"الجمعة",IF(FH238=7,"السبت")))))))</f>
        <v>#REF!</v>
      </c>
      <c r="FI237" s="144"/>
      <c r="FJ237" s="144"/>
      <c r="FK237" s="144"/>
      <c r="FL237" s="144"/>
      <c r="FM237" s="144"/>
      <c r="FN237" s="145"/>
      <c r="FO237" s="146" t="e">
        <f t="shared" ref="FO237" si="3952">IF(FO238=5,"الخميس",IF(FO238=4,"الأربعاء",IF(FO238=3,"الثلاثاء",IF(FO238=2,"الإثنين",IF(FO238=1,"الأحد",IF(FO238=6,"الجمعة",IF(FO238=7,"السبت")))))))</f>
        <v>#REF!</v>
      </c>
      <c r="FP237" s="144"/>
      <c r="FQ237" s="144"/>
      <c r="FR237" s="144"/>
      <c r="FS237" s="144"/>
      <c r="FT237" s="144"/>
      <c r="FU237" s="145"/>
      <c r="FV237" s="146" t="e">
        <f t="shared" ref="FV237" si="3953">IF(FV238=5,"الخميس",IF(FV238=4,"الأربعاء",IF(FV238=3,"الثلاثاء",IF(FV238=2,"الإثنين",IF(FV238=1,"الأحد",IF(FV238=6,"الجمعة",IF(FV238=7,"السبت")))))))</f>
        <v>#REF!</v>
      </c>
      <c r="FW237" s="144"/>
      <c r="FX237" s="144"/>
      <c r="FY237" s="144"/>
      <c r="FZ237" s="144"/>
      <c r="GA237" s="144"/>
      <c r="GB237" s="145"/>
      <c r="GC237" s="146" t="e">
        <f t="shared" ref="GC237" si="3954">IF(GC238=5,"الخميس",IF(GC238=4,"الأربعاء",IF(GC238=3,"الثلاثاء",IF(GC238=2,"الإثنين",IF(GC238=1,"الأحد",IF(GC238=6,"الجمعة",IF(GC238=7,"السبت")))))))</f>
        <v>#REF!</v>
      </c>
      <c r="GD237" s="144"/>
      <c r="GE237" s="144"/>
      <c r="GF237" s="144"/>
      <c r="GG237" s="144"/>
      <c r="GH237" s="144"/>
      <c r="GI237" s="145"/>
      <c r="GJ237" s="146" t="e">
        <f t="shared" ref="GJ237" si="3955">IF(GJ238=5,"الخميس",IF(GJ238=4,"الأربعاء",IF(GJ238=3,"الثلاثاء",IF(GJ238=2,"الإثنين",IF(GJ238=1,"الأحد",IF(GJ238=6,"الجمعة",IF(GJ238=7,"السبت")))))))</f>
        <v>#REF!</v>
      </c>
      <c r="GK237" s="144"/>
      <c r="GL237" s="144"/>
      <c r="GM237" s="144"/>
      <c r="GN237" s="144"/>
      <c r="GO237" s="144"/>
      <c r="GP237" s="145"/>
      <c r="GQ237" s="146" t="e">
        <f t="shared" ref="GQ237" si="3956">IF(GQ238=5,"الخميس",IF(GQ238=4,"الأربعاء",IF(GQ238=3,"الثلاثاء",IF(GQ238=2,"الإثنين",IF(GQ238=1,"الأحد",IF(GQ238=6,"الجمعة",IF(GQ238=7,"السبت")))))))</f>
        <v>#REF!</v>
      </c>
      <c r="GR237" s="144"/>
      <c r="GS237" s="144"/>
      <c r="GT237" s="144"/>
      <c r="GU237" s="144"/>
      <c r="GV237" s="144"/>
      <c r="GW237" s="145"/>
      <c r="GX237" s="146" t="e">
        <f t="shared" ref="GX237" si="3957">IF(GX238=5,"الخميس",IF(GX238=4,"الأربعاء",IF(GX238=3,"الثلاثاء",IF(GX238=2,"الإثنين",IF(GX238=1,"الأحد",IF(GX238=6,"الجمعة",IF(GX238=7,"السبت")))))))</f>
        <v>#REF!</v>
      </c>
      <c r="GY237" s="144"/>
      <c r="GZ237" s="144"/>
      <c r="HA237" s="144"/>
      <c r="HB237" s="144"/>
      <c r="HC237" s="144"/>
      <c r="HD237" s="145"/>
      <c r="HE237" s="146" t="e">
        <f t="shared" ref="HE237" si="3958">IF(HE238=5,"الخميس",IF(HE238=4,"الأربعاء",IF(HE238=3,"الثلاثاء",IF(HE238=2,"الإثنين",IF(HE238=1,"الأحد",IF(HE238=6,"الجمعة",IF(HE238=7,"السبت")))))))</f>
        <v>#REF!</v>
      </c>
      <c r="HF237" s="144"/>
      <c r="HG237" s="144"/>
      <c r="HH237" s="144"/>
      <c r="HI237" s="144"/>
      <c r="HJ237" s="144"/>
      <c r="HK237" s="145"/>
      <c r="HL237"/>
    </row>
    <row r="238" spans="1:220" ht="15.75" thickBot="1">
      <c r="C238" s="147" t="e">
        <f>WEEKDAY(C236)</f>
        <v>#REF!</v>
      </c>
      <c r="D238" s="148"/>
      <c r="E238" s="149"/>
      <c r="F238" s="149"/>
      <c r="G238" s="149"/>
      <c r="H238" s="149"/>
      <c r="I238" s="126"/>
      <c r="J238" s="147" t="e">
        <f>WEEKDAY(J236)</f>
        <v>#REF!</v>
      </c>
      <c r="K238" s="148"/>
      <c r="L238" s="148"/>
      <c r="M238" s="148"/>
      <c r="N238" s="148"/>
      <c r="O238" s="148"/>
      <c r="P238" s="150"/>
      <c r="Q238" s="147" t="e">
        <f>WEEKDAY(Q236)</f>
        <v>#REF!</v>
      </c>
      <c r="R238" s="148"/>
      <c r="S238" s="149"/>
      <c r="T238" s="149"/>
      <c r="U238" s="149"/>
      <c r="V238" s="149"/>
      <c r="W238" s="126"/>
      <c r="X238" s="147" t="e">
        <f>WEEKDAY(X236)</f>
        <v>#REF!</v>
      </c>
      <c r="Y238" s="148"/>
      <c r="Z238" s="149"/>
      <c r="AA238" s="149"/>
      <c r="AB238" s="149"/>
      <c r="AC238" s="149"/>
      <c r="AD238" s="126"/>
      <c r="AE238" s="147" t="e">
        <f t="shared" ref="AE238" si="3959">WEEKDAY(AE236)</f>
        <v>#REF!</v>
      </c>
      <c r="AF238" s="148"/>
      <c r="AG238" s="149"/>
      <c r="AH238" s="149"/>
      <c r="AI238" s="149"/>
      <c r="AJ238" s="149"/>
      <c r="AK238" s="126"/>
      <c r="AL238" s="147" t="e">
        <f t="shared" ref="AL238" si="3960">WEEKDAY(AL236)</f>
        <v>#REF!</v>
      </c>
      <c r="AM238" s="148"/>
      <c r="AN238" s="149"/>
      <c r="AO238" s="149"/>
      <c r="AP238" s="149"/>
      <c r="AQ238" s="149"/>
      <c r="AR238" s="126"/>
      <c r="AS238" s="147" t="e">
        <f t="shared" ref="AS238" si="3961">WEEKDAY(AS236)</f>
        <v>#REF!</v>
      </c>
      <c r="AT238" s="148"/>
      <c r="AU238" s="149"/>
      <c r="AV238" s="149"/>
      <c r="AW238" s="149"/>
      <c r="AX238" s="149"/>
      <c r="AY238" s="126"/>
      <c r="AZ238" s="147" t="e">
        <f t="shared" ref="AZ238" si="3962">WEEKDAY(AZ236)</f>
        <v>#REF!</v>
      </c>
      <c r="BA238" s="148"/>
      <c r="BB238" s="149"/>
      <c r="BC238" s="149"/>
      <c r="BD238" s="149"/>
      <c r="BE238" s="149"/>
      <c r="BF238" s="126"/>
      <c r="BG238" s="147" t="e">
        <f t="shared" ref="BG238" si="3963">WEEKDAY(BG236)</f>
        <v>#REF!</v>
      </c>
      <c r="BH238" s="148"/>
      <c r="BI238" s="149"/>
      <c r="BJ238" s="149"/>
      <c r="BK238" s="149"/>
      <c r="BL238" s="149"/>
      <c r="BM238" s="126"/>
      <c r="BN238" s="147" t="e">
        <f t="shared" ref="BN238" si="3964">WEEKDAY(BN236)</f>
        <v>#REF!</v>
      </c>
      <c r="BO238" s="148"/>
      <c r="BP238" s="149"/>
      <c r="BQ238" s="149"/>
      <c r="BR238" s="149"/>
      <c r="BS238" s="149"/>
      <c r="BT238" s="126"/>
      <c r="BU238" s="147" t="e">
        <f t="shared" ref="BU238" si="3965">WEEKDAY(BU236)</f>
        <v>#REF!</v>
      </c>
      <c r="BV238" s="148"/>
      <c r="BW238" s="149"/>
      <c r="BX238" s="149"/>
      <c r="BY238" s="149"/>
      <c r="BZ238" s="149"/>
      <c r="CA238" s="126"/>
      <c r="CB238" s="147" t="e">
        <f t="shared" ref="CB238" si="3966">WEEKDAY(CB236)</f>
        <v>#REF!</v>
      </c>
      <c r="CC238" s="148"/>
      <c r="CD238" s="149"/>
      <c r="CE238" s="149"/>
      <c r="CF238" s="149"/>
      <c r="CG238" s="149"/>
      <c r="CH238" s="126"/>
      <c r="CI238" s="147" t="e">
        <f t="shared" ref="CI238" si="3967">WEEKDAY(CI236)</f>
        <v>#REF!</v>
      </c>
      <c r="CJ238" s="148"/>
      <c r="CK238" s="149"/>
      <c r="CL238" s="149"/>
      <c r="CM238" s="149"/>
      <c r="CN238" s="149"/>
      <c r="CO238" s="126"/>
      <c r="CP238" s="147" t="e">
        <f t="shared" ref="CP238" si="3968">WEEKDAY(CP236)</f>
        <v>#REF!</v>
      </c>
      <c r="CQ238" s="148"/>
      <c r="CR238" s="149"/>
      <c r="CS238" s="149"/>
      <c r="CT238" s="149"/>
      <c r="CU238" s="149"/>
      <c r="CV238" s="126"/>
      <c r="CW238" s="147" t="e">
        <f t="shared" ref="CW238" si="3969">WEEKDAY(CW236)</f>
        <v>#REF!</v>
      </c>
      <c r="CX238" s="148"/>
      <c r="CY238" s="149"/>
      <c r="CZ238" s="149"/>
      <c r="DA238" s="149"/>
      <c r="DB238" s="149"/>
      <c r="DC238" s="126"/>
      <c r="DD238" s="147" t="e">
        <f t="shared" ref="DD238" si="3970">WEEKDAY(DD236)</f>
        <v>#REF!</v>
      </c>
      <c r="DE238" s="148"/>
      <c r="DF238" s="149"/>
      <c r="DG238" s="149"/>
      <c r="DH238" s="149"/>
      <c r="DI238" s="149"/>
      <c r="DJ238" s="126"/>
      <c r="DK238" s="147" t="e">
        <f t="shared" ref="DK238" si="3971">WEEKDAY(DK236)</f>
        <v>#REF!</v>
      </c>
      <c r="DL238" s="148"/>
      <c r="DM238" s="149"/>
      <c r="DN238" s="149"/>
      <c r="DO238" s="149"/>
      <c r="DP238" s="149"/>
      <c r="DQ238" s="126"/>
      <c r="DR238" s="147" t="e">
        <f t="shared" ref="DR238" si="3972">WEEKDAY(DR236)</f>
        <v>#REF!</v>
      </c>
      <c r="DS238" s="148"/>
      <c r="DT238" s="149"/>
      <c r="DU238" s="149"/>
      <c r="DV238" s="149"/>
      <c r="DW238" s="149"/>
      <c r="DX238" s="126"/>
      <c r="DY238" s="147" t="e">
        <f t="shared" ref="DY238" si="3973">WEEKDAY(DY236)</f>
        <v>#REF!</v>
      </c>
      <c r="DZ238" s="148"/>
      <c r="EA238" s="149"/>
      <c r="EB238" s="149"/>
      <c r="EC238" s="149"/>
      <c r="ED238" s="149"/>
      <c r="EE238" s="126"/>
      <c r="EF238" s="147" t="e">
        <f t="shared" ref="EF238" si="3974">WEEKDAY(EF236)</f>
        <v>#REF!</v>
      </c>
      <c r="EG238" s="148"/>
      <c r="EH238" s="149"/>
      <c r="EI238" s="149"/>
      <c r="EJ238" s="149"/>
      <c r="EK238" s="149"/>
      <c r="EL238" s="126"/>
      <c r="EM238" s="147" t="e">
        <f t="shared" ref="EM238" si="3975">WEEKDAY(EM236)</f>
        <v>#REF!</v>
      </c>
      <c r="EN238" s="148"/>
      <c r="EO238" s="149"/>
      <c r="EP238" s="149"/>
      <c r="EQ238" s="149"/>
      <c r="ER238" s="149"/>
      <c r="ES238" s="126"/>
      <c r="ET238" s="147" t="e">
        <f t="shared" ref="ET238" si="3976">WEEKDAY(ET236)</f>
        <v>#REF!</v>
      </c>
      <c r="EU238" s="148"/>
      <c r="EV238" s="149"/>
      <c r="EW238" s="149"/>
      <c r="EX238" s="149"/>
      <c r="EY238" s="149"/>
      <c r="EZ238" s="126"/>
      <c r="FA238" s="147" t="e">
        <f t="shared" ref="FA238" si="3977">WEEKDAY(FA236)</f>
        <v>#REF!</v>
      </c>
      <c r="FB238" s="148"/>
      <c r="FC238" s="149"/>
      <c r="FD238" s="149"/>
      <c r="FE238" s="149"/>
      <c r="FF238" s="149"/>
      <c r="FG238" s="126"/>
      <c r="FH238" s="147" t="e">
        <f t="shared" ref="FH238" si="3978">WEEKDAY(FH236)</f>
        <v>#REF!</v>
      </c>
      <c r="FI238" s="148"/>
      <c r="FJ238" s="149"/>
      <c r="FK238" s="149"/>
      <c r="FL238" s="149"/>
      <c r="FM238" s="149"/>
      <c r="FN238" s="126"/>
      <c r="FO238" s="147" t="e">
        <f t="shared" ref="FO238" si="3979">WEEKDAY(FO236)</f>
        <v>#REF!</v>
      </c>
      <c r="FP238" s="148"/>
      <c r="FQ238" s="149"/>
      <c r="FR238" s="149"/>
      <c r="FS238" s="149"/>
      <c r="FT238" s="149"/>
      <c r="FU238" s="126"/>
      <c r="FV238" s="147" t="e">
        <f t="shared" ref="FV238" si="3980">WEEKDAY(FV236)</f>
        <v>#REF!</v>
      </c>
      <c r="FW238" s="148"/>
      <c r="FX238" s="149"/>
      <c r="FY238" s="149"/>
      <c r="FZ238" s="149"/>
      <c r="GA238" s="149"/>
      <c r="GB238" s="126"/>
      <c r="GC238" s="147" t="e">
        <f t="shared" ref="GC238" si="3981">WEEKDAY(GC236)</f>
        <v>#REF!</v>
      </c>
      <c r="GD238" s="148"/>
      <c r="GE238" s="149"/>
      <c r="GF238" s="149"/>
      <c r="GG238" s="149"/>
      <c r="GH238" s="149"/>
      <c r="GI238" s="126"/>
      <c r="GJ238" s="147" t="e">
        <f t="shared" ref="GJ238" si="3982">WEEKDAY(GJ236)</f>
        <v>#REF!</v>
      </c>
      <c r="GK238" s="148"/>
      <c r="GL238" s="149"/>
      <c r="GM238" s="149"/>
      <c r="GN238" s="149"/>
      <c r="GO238" s="149"/>
      <c r="GP238" s="126"/>
      <c r="GQ238" s="147" t="e">
        <f t="shared" ref="GQ238" si="3983">WEEKDAY(GQ236)</f>
        <v>#REF!</v>
      </c>
      <c r="GR238" s="148"/>
      <c r="GS238" s="149"/>
      <c r="GT238" s="149"/>
      <c r="GU238" s="149"/>
      <c r="GV238" s="149"/>
      <c r="GW238" s="126"/>
      <c r="GX238" s="147" t="e">
        <f t="shared" ref="GX238" si="3984">WEEKDAY(GX236)</f>
        <v>#REF!</v>
      </c>
      <c r="GY238" s="148"/>
      <c r="GZ238" s="149"/>
      <c r="HA238" s="149"/>
      <c r="HB238" s="149"/>
      <c r="HC238" s="149"/>
      <c r="HD238" s="126"/>
      <c r="HE238" s="147" t="e">
        <f t="shared" ref="HE238" si="3985">WEEKDAY(HE236)</f>
        <v>#REF!</v>
      </c>
      <c r="HF238" s="148"/>
      <c r="HG238" s="149"/>
      <c r="HH238" s="149"/>
      <c r="HI238" s="149"/>
      <c r="HJ238" s="149"/>
      <c r="HK238" s="126"/>
    </row>
    <row r="239" spans="1:220" ht="15">
      <c r="C239" s="9" t="s">
        <v>2</v>
      </c>
      <c r="D239" s="2" t="s">
        <v>3</v>
      </c>
      <c r="E239" s="2" t="s">
        <v>4</v>
      </c>
      <c r="F239" s="3" t="s">
        <v>5</v>
      </c>
      <c r="G239" s="4" t="s">
        <v>6</v>
      </c>
      <c r="H239" s="5" t="s">
        <v>7</v>
      </c>
      <c r="I239" s="6" t="s">
        <v>8</v>
      </c>
      <c r="J239" s="1" t="s">
        <v>2</v>
      </c>
      <c r="K239" s="2" t="s">
        <v>3</v>
      </c>
      <c r="L239" s="2" t="s">
        <v>4</v>
      </c>
      <c r="M239" s="3" t="s">
        <v>5</v>
      </c>
      <c r="N239" s="4" t="s">
        <v>6</v>
      </c>
      <c r="O239" s="5" t="s">
        <v>7</v>
      </c>
      <c r="P239" s="6" t="s">
        <v>8</v>
      </c>
      <c r="Q239" s="9" t="s">
        <v>2</v>
      </c>
      <c r="R239" s="2" t="s">
        <v>3</v>
      </c>
      <c r="S239" s="2" t="s">
        <v>4</v>
      </c>
      <c r="T239" s="3" t="s">
        <v>5</v>
      </c>
      <c r="U239" s="4" t="s">
        <v>6</v>
      </c>
      <c r="V239" s="5" t="s">
        <v>7</v>
      </c>
      <c r="W239" s="6" t="s">
        <v>8</v>
      </c>
      <c r="X239" s="1" t="s">
        <v>2</v>
      </c>
      <c r="Y239" s="2" t="s">
        <v>3</v>
      </c>
      <c r="Z239" s="2" t="s">
        <v>4</v>
      </c>
      <c r="AA239" s="3" t="s">
        <v>5</v>
      </c>
      <c r="AB239" s="4" t="s">
        <v>6</v>
      </c>
      <c r="AC239" s="5" t="s">
        <v>7</v>
      </c>
      <c r="AD239" s="6" t="s">
        <v>8</v>
      </c>
      <c r="AE239" s="9" t="s">
        <v>2</v>
      </c>
      <c r="AF239" s="2" t="s">
        <v>3</v>
      </c>
      <c r="AG239" s="2" t="s">
        <v>4</v>
      </c>
      <c r="AH239" s="3" t="s">
        <v>5</v>
      </c>
      <c r="AI239" s="4" t="s">
        <v>6</v>
      </c>
      <c r="AJ239" s="5" t="s">
        <v>7</v>
      </c>
      <c r="AK239" s="6" t="s">
        <v>8</v>
      </c>
      <c r="AL239" s="1" t="s">
        <v>2</v>
      </c>
      <c r="AM239" s="2" t="s">
        <v>3</v>
      </c>
      <c r="AN239" s="2" t="s">
        <v>4</v>
      </c>
      <c r="AO239" s="3" t="s">
        <v>5</v>
      </c>
      <c r="AP239" s="4" t="s">
        <v>6</v>
      </c>
      <c r="AQ239" s="5" t="s">
        <v>7</v>
      </c>
      <c r="AR239" s="6" t="s">
        <v>8</v>
      </c>
      <c r="AS239" s="1" t="s">
        <v>2</v>
      </c>
      <c r="AT239" s="2" t="s">
        <v>3</v>
      </c>
      <c r="AU239" s="2" t="s">
        <v>4</v>
      </c>
      <c r="AV239" s="3" t="s">
        <v>5</v>
      </c>
      <c r="AW239" s="4" t="s">
        <v>6</v>
      </c>
      <c r="AX239" s="5" t="s">
        <v>7</v>
      </c>
      <c r="AY239" s="6" t="s">
        <v>8</v>
      </c>
      <c r="AZ239" s="1" t="s">
        <v>2</v>
      </c>
      <c r="BA239" s="2" t="s">
        <v>3</v>
      </c>
      <c r="BB239" s="2" t="s">
        <v>4</v>
      </c>
      <c r="BC239" s="3" t="s">
        <v>5</v>
      </c>
      <c r="BD239" s="4" t="s">
        <v>6</v>
      </c>
      <c r="BE239" s="5" t="s">
        <v>7</v>
      </c>
      <c r="BF239" s="6" t="s">
        <v>8</v>
      </c>
      <c r="BG239" s="1" t="s">
        <v>2</v>
      </c>
      <c r="BH239" s="2" t="s">
        <v>3</v>
      </c>
      <c r="BI239" s="2" t="s">
        <v>4</v>
      </c>
      <c r="BJ239" s="3" t="s">
        <v>5</v>
      </c>
      <c r="BK239" s="4" t="s">
        <v>6</v>
      </c>
      <c r="BL239" s="5" t="s">
        <v>7</v>
      </c>
      <c r="BM239" s="6" t="s">
        <v>8</v>
      </c>
      <c r="BN239" s="1" t="s">
        <v>2</v>
      </c>
      <c r="BO239" s="2" t="s">
        <v>3</v>
      </c>
      <c r="BP239" s="2" t="s">
        <v>4</v>
      </c>
      <c r="BQ239" s="3" t="s">
        <v>5</v>
      </c>
      <c r="BR239" s="4" t="s">
        <v>6</v>
      </c>
      <c r="BS239" s="5" t="s">
        <v>7</v>
      </c>
      <c r="BT239" s="6" t="s">
        <v>8</v>
      </c>
      <c r="BU239" s="1" t="s">
        <v>2</v>
      </c>
      <c r="BV239" s="2" t="s">
        <v>3</v>
      </c>
      <c r="BW239" s="2" t="s">
        <v>4</v>
      </c>
      <c r="BX239" s="3" t="s">
        <v>5</v>
      </c>
      <c r="BY239" s="4" t="s">
        <v>6</v>
      </c>
      <c r="BZ239" s="5" t="s">
        <v>7</v>
      </c>
      <c r="CA239" s="6" t="s">
        <v>8</v>
      </c>
      <c r="CB239" s="1" t="s">
        <v>2</v>
      </c>
      <c r="CC239" s="2" t="s">
        <v>3</v>
      </c>
      <c r="CD239" s="2" t="s">
        <v>4</v>
      </c>
      <c r="CE239" s="3" t="s">
        <v>5</v>
      </c>
      <c r="CF239" s="4" t="s">
        <v>6</v>
      </c>
      <c r="CG239" s="5" t="s">
        <v>7</v>
      </c>
      <c r="CH239" s="6" t="s">
        <v>8</v>
      </c>
      <c r="CI239" s="1" t="s">
        <v>2</v>
      </c>
      <c r="CJ239" s="2" t="s">
        <v>3</v>
      </c>
      <c r="CK239" s="2" t="s">
        <v>4</v>
      </c>
      <c r="CL239" s="3" t="s">
        <v>5</v>
      </c>
      <c r="CM239" s="4" t="s">
        <v>6</v>
      </c>
      <c r="CN239" s="5" t="s">
        <v>7</v>
      </c>
      <c r="CO239" s="6" t="s">
        <v>8</v>
      </c>
      <c r="CP239" s="1" t="s">
        <v>2</v>
      </c>
      <c r="CQ239" s="2" t="s">
        <v>3</v>
      </c>
      <c r="CR239" s="2" t="s">
        <v>4</v>
      </c>
      <c r="CS239" s="3" t="s">
        <v>5</v>
      </c>
      <c r="CT239" s="4" t="s">
        <v>6</v>
      </c>
      <c r="CU239" s="5" t="s">
        <v>7</v>
      </c>
      <c r="CV239" s="6" t="s">
        <v>8</v>
      </c>
      <c r="CW239" s="1" t="s">
        <v>2</v>
      </c>
      <c r="CX239" s="2" t="s">
        <v>3</v>
      </c>
      <c r="CY239" s="2" t="s">
        <v>4</v>
      </c>
      <c r="CZ239" s="3" t="s">
        <v>5</v>
      </c>
      <c r="DA239" s="4" t="s">
        <v>6</v>
      </c>
      <c r="DB239" s="5" t="s">
        <v>7</v>
      </c>
      <c r="DC239" s="6" t="s">
        <v>8</v>
      </c>
      <c r="DD239" s="9" t="s">
        <v>2</v>
      </c>
      <c r="DE239" s="2" t="s">
        <v>3</v>
      </c>
      <c r="DF239" s="2" t="s">
        <v>4</v>
      </c>
      <c r="DG239" s="3" t="s">
        <v>5</v>
      </c>
      <c r="DH239" s="4" t="s">
        <v>6</v>
      </c>
      <c r="DI239" s="5" t="s">
        <v>7</v>
      </c>
      <c r="DJ239" s="6" t="s">
        <v>8</v>
      </c>
      <c r="DK239" s="1" t="s">
        <v>2</v>
      </c>
      <c r="DL239" s="2" t="s">
        <v>3</v>
      </c>
      <c r="DM239" s="2" t="s">
        <v>4</v>
      </c>
      <c r="DN239" s="3" t="s">
        <v>5</v>
      </c>
      <c r="DO239" s="4" t="s">
        <v>6</v>
      </c>
      <c r="DP239" s="5" t="s">
        <v>7</v>
      </c>
      <c r="DQ239" s="6" t="s">
        <v>8</v>
      </c>
      <c r="DR239" s="1" t="s">
        <v>2</v>
      </c>
      <c r="DS239" s="2" t="s">
        <v>3</v>
      </c>
      <c r="DT239" s="2" t="s">
        <v>4</v>
      </c>
      <c r="DU239" s="3" t="s">
        <v>5</v>
      </c>
      <c r="DV239" s="4" t="s">
        <v>6</v>
      </c>
      <c r="DW239" s="5" t="s">
        <v>7</v>
      </c>
      <c r="DX239" s="6" t="s">
        <v>8</v>
      </c>
      <c r="DY239" s="1" t="s">
        <v>2</v>
      </c>
      <c r="DZ239" s="2" t="s">
        <v>3</v>
      </c>
      <c r="EA239" s="2" t="s">
        <v>4</v>
      </c>
      <c r="EB239" s="3" t="s">
        <v>5</v>
      </c>
      <c r="EC239" s="4" t="s">
        <v>6</v>
      </c>
      <c r="ED239" s="5" t="s">
        <v>7</v>
      </c>
      <c r="EE239" s="6" t="s">
        <v>8</v>
      </c>
      <c r="EF239" s="9" t="s">
        <v>2</v>
      </c>
      <c r="EG239" s="2" t="s">
        <v>3</v>
      </c>
      <c r="EH239" s="2" t="s">
        <v>4</v>
      </c>
      <c r="EI239" s="3" t="s">
        <v>5</v>
      </c>
      <c r="EJ239" s="4" t="s">
        <v>6</v>
      </c>
      <c r="EK239" s="5" t="s">
        <v>7</v>
      </c>
      <c r="EL239" s="6" t="s">
        <v>8</v>
      </c>
      <c r="EM239" s="1" t="s">
        <v>2</v>
      </c>
      <c r="EN239" s="2" t="s">
        <v>3</v>
      </c>
      <c r="EO239" s="2" t="s">
        <v>4</v>
      </c>
      <c r="EP239" s="3" t="s">
        <v>5</v>
      </c>
      <c r="EQ239" s="4" t="s">
        <v>6</v>
      </c>
      <c r="ER239" s="5" t="s">
        <v>7</v>
      </c>
      <c r="ES239" s="6" t="s">
        <v>8</v>
      </c>
      <c r="ET239" s="1" t="s">
        <v>2</v>
      </c>
      <c r="EU239" s="2" t="s">
        <v>3</v>
      </c>
      <c r="EV239" s="2" t="s">
        <v>4</v>
      </c>
      <c r="EW239" s="3" t="s">
        <v>5</v>
      </c>
      <c r="EX239" s="4" t="s">
        <v>6</v>
      </c>
      <c r="EY239" s="5" t="s">
        <v>7</v>
      </c>
      <c r="EZ239" s="6" t="s">
        <v>8</v>
      </c>
      <c r="FA239" s="1" t="s">
        <v>2</v>
      </c>
      <c r="FB239" s="2" t="s">
        <v>3</v>
      </c>
      <c r="FC239" s="2" t="s">
        <v>4</v>
      </c>
      <c r="FD239" s="3" t="s">
        <v>5</v>
      </c>
      <c r="FE239" s="4" t="s">
        <v>6</v>
      </c>
      <c r="FF239" s="5" t="s">
        <v>7</v>
      </c>
      <c r="FG239" s="6" t="s">
        <v>8</v>
      </c>
      <c r="FH239" s="1" t="s">
        <v>2</v>
      </c>
      <c r="FI239" s="2" t="s">
        <v>3</v>
      </c>
      <c r="FJ239" s="2" t="s">
        <v>4</v>
      </c>
      <c r="FK239" s="3" t="s">
        <v>5</v>
      </c>
      <c r="FL239" s="4" t="s">
        <v>6</v>
      </c>
      <c r="FM239" s="5" t="s">
        <v>7</v>
      </c>
      <c r="FN239" s="6" t="s">
        <v>8</v>
      </c>
      <c r="FO239" s="1" t="s">
        <v>2</v>
      </c>
      <c r="FP239" s="2" t="s">
        <v>3</v>
      </c>
      <c r="FQ239" s="2" t="s">
        <v>4</v>
      </c>
      <c r="FR239" s="3" t="s">
        <v>5</v>
      </c>
      <c r="FS239" s="4" t="s">
        <v>6</v>
      </c>
      <c r="FT239" s="5" t="s">
        <v>7</v>
      </c>
      <c r="FU239" s="6" t="s">
        <v>8</v>
      </c>
      <c r="FV239" s="1" t="s">
        <v>2</v>
      </c>
      <c r="FW239" s="2" t="s">
        <v>3</v>
      </c>
      <c r="FX239" s="2" t="s">
        <v>4</v>
      </c>
      <c r="FY239" s="3" t="s">
        <v>5</v>
      </c>
      <c r="FZ239" s="4" t="s">
        <v>6</v>
      </c>
      <c r="GA239" s="5" t="s">
        <v>7</v>
      </c>
      <c r="GB239" s="6" t="s">
        <v>8</v>
      </c>
      <c r="GC239" s="1" t="s">
        <v>2</v>
      </c>
      <c r="GD239" s="2" t="s">
        <v>3</v>
      </c>
      <c r="GE239" s="2" t="s">
        <v>4</v>
      </c>
      <c r="GF239" s="3" t="s">
        <v>5</v>
      </c>
      <c r="GG239" s="4" t="s">
        <v>6</v>
      </c>
      <c r="GH239" s="5" t="s">
        <v>7</v>
      </c>
      <c r="GI239" s="6" t="s">
        <v>8</v>
      </c>
      <c r="GJ239" s="1" t="s">
        <v>2</v>
      </c>
      <c r="GK239" s="2" t="s">
        <v>3</v>
      </c>
      <c r="GL239" s="2" t="s">
        <v>4</v>
      </c>
      <c r="GM239" s="3" t="s">
        <v>5</v>
      </c>
      <c r="GN239" s="4" t="s">
        <v>6</v>
      </c>
      <c r="GO239" s="5" t="s">
        <v>7</v>
      </c>
      <c r="GP239" s="6" t="s">
        <v>8</v>
      </c>
      <c r="GQ239" s="1" t="s">
        <v>2</v>
      </c>
      <c r="GR239" s="2" t="s">
        <v>3</v>
      </c>
      <c r="GS239" s="2" t="s">
        <v>4</v>
      </c>
      <c r="GT239" s="3" t="s">
        <v>5</v>
      </c>
      <c r="GU239" s="4" t="s">
        <v>6</v>
      </c>
      <c r="GV239" s="5" t="s">
        <v>7</v>
      </c>
      <c r="GW239" s="6" t="s">
        <v>8</v>
      </c>
      <c r="GX239" s="1" t="s">
        <v>2</v>
      </c>
      <c r="GY239" s="2" t="s">
        <v>3</v>
      </c>
      <c r="GZ239" s="2" t="s">
        <v>4</v>
      </c>
      <c r="HA239" s="3" t="s">
        <v>5</v>
      </c>
      <c r="HB239" s="4" t="s">
        <v>6</v>
      </c>
      <c r="HC239" s="5" t="s">
        <v>7</v>
      </c>
      <c r="HD239" s="6" t="s">
        <v>8</v>
      </c>
      <c r="HE239" s="1" t="s">
        <v>2</v>
      </c>
      <c r="HF239" s="2" t="s">
        <v>3</v>
      </c>
      <c r="HG239" s="2" t="s">
        <v>4</v>
      </c>
      <c r="HH239" s="3" t="s">
        <v>5</v>
      </c>
      <c r="HI239" s="4" t="s">
        <v>6</v>
      </c>
      <c r="HJ239" s="5" t="s">
        <v>7</v>
      </c>
      <c r="HK239" s="6" t="s">
        <v>8</v>
      </c>
      <c r="HL239" s="9"/>
    </row>
    <row r="240" spans="1:220" s="28" customFormat="1">
      <c r="A240"/>
      <c r="B240" s="12"/>
      <c r="C240" s="29" t="e">
        <f>VLOOKUP(C238,I226:Q233,3)</f>
        <v>#REF!</v>
      </c>
      <c r="D240" s="29" t="e">
        <f>VLOOKUP(C238,I226:Q233,4)</f>
        <v>#REF!</v>
      </c>
      <c r="E240" s="29" t="e">
        <f>VLOOKUP(C238,I226:Q233,5)</f>
        <v>#REF!</v>
      </c>
      <c r="F240" s="29" t="e">
        <f>VLOOKUP(C238,I226:Q233,6)</f>
        <v>#REF!</v>
      </c>
      <c r="G240" s="30" t="e">
        <f>VLOOKUP(C238,I226:Q233,7)</f>
        <v>#REF!</v>
      </c>
      <c r="H240" s="30" t="e">
        <f>VLOOKUP(C238,I226:Q233,8)</f>
        <v>#REF!</v>
      </c>
      <c r="I240" s="30" t="e">
        <f>VLOOKUP(C238,I226:Q233,9)</f>
        <v>#REF!</v>
      </c>
      <c r="J240" s="29" t="e">
        <f>VLOOKUP(J238,I226:Q233,3)</f>
        <v>#REF!</v>
      </c>
      <c r="K240" s="29" t="e">
        <f>VLOOKUP(J238,I226:Q233,4)</f>
        <v>#REF!</v>
      </c>
      <c r="L240" s="29" t="e">
        <f>VLOOKUP(J238,I226:Q233,5)</f>
        <v>#REF!</v>
      </c>
      <c r="M240" s="29" t="e">
        <f>VLOOKUP(J238,I226:Q233,6)</f>
        <v>#REF!</v>
      </c>
      <c r="N240" s="30" t="e">
        <f>VLOOKUP(J238,I226:Q233,7)</f>
        <v>#REF!</v>
      </c>
      <c r="O240" s="30" t="e">
        <f>VLOOKUP(J238,I226:Q233,8)</f>
        <v>#REF!</v>
      </c>
      <c r="P240" s="30" t="e">
        <f>VLOOKUP(J238,I226:Q233,9)</f>
        <v>#REF!</v>
      </c>
      <c r="Q240" s="29" t="e">
        <f>VLOOKUP(Q238,I226:Q233,3)</f>
        <v>#REF!</v>
      </c>
      <c r="R240" s="29" t="e">
        <f>VLOOKUP(Q238,I226:Q233,4)</f>
        <v>#REF!</v>
      </c>
      <c r="S240" s="29" t="e">
        <f>VLOOKUP(Q238,I226:Q233,5)</f>
        <v>#REF!</v>
      </c>
      <c r="T240" s="29" t="e">
        <f>VLOOKUP(Q238,I226:Q233,6)</f>
        <v>#REF!</v>
      </c>
      <c r="U240" s="30" t="e">
        <f>VLOOKUP(Q238,I226:Q233,7)</f>
        <v>#REF!</v>
      </c>
      <c r="V240" s="30" t="e">
        <f>VLOOKUP(Q238,I226:Q233,8)</f>
        <v>#REF!</v>
      </c>
      <c r="W240" s="30" t="e">
        <f>VLOOKUP(Q238,I226:Q233,9)</f>
        <v>#REF!</v>
      </c>
      <c r="X240" s="29" t="e">
        <f>VLOOKUP(X238,I226:Q233,3)</f>
        <v>#REF!</v>
      </c>
      <c r="Y240" s="29" t="e">
        <f>VLOOKUP(X238,I226:Q233,4)</f>
        <v>#REF!</v>
      </c>
      <c r="Z240" s="29" t="e">
        <f>VLOOKUP(X238,I226:Q233,5)</f>
        <v>#REF!</v>
      </c>
      <c r="AA240" s="29" t="e">
        <f>VLOOKUP(X238,I226:Q233,6)</f>
        <v>#REF!</v>
      </c>
      <c r="AB240" s="30" t="e">
        <f>VLOOKUP(X238,I226:Q233,7)</f>
        <v>#REF!</v>
      </c>
      <c r="AC240" s="30" t="e">
        <f>VLOOKUP(X238,I226:Q233,8)</f>
        <v>#REF!</v>
      </c>
      <c r="AD240" s="30" t="e">
        <f>VLOOKUP(X238,I226:Q233,9)</f>
        <v>#REF!</v>
      </c>
      <c r="AE240" s="29" t="e">
        <f>VLOOKUP(AE238,I226:Q233,3)</f>
        <v>#REF!</v>
      </c>
      <c r="AF240" s="29" t="e">
        <f>VLOOKUP(AE238,I226:Q233,4)</f>
        <v>#REF!</v>
      </c>
      <c r="AG240" s="29" t="e">
        <f>VLOOKUP(AE238,I226:Q233,5)</f>
        <v>#REF!</v>
      </c>
      <c r="AH240" s="29" t="e">
        <f>VLOOKUP(AE238,I226:Q233,6)</f>
        <v>#REF!</v>
      </c>
      <c r="AI240" s="30" t="e">
        <f>VLOOKUP(AE238,I226:Q233,7)</f>
        <v>#REF!</v>
      </c>
      <c r="AJ240" s="30" t="e">
        <f>VLOOKUP(AE238,I226:Q233,8)</f>
        <v>#REF!</v>
      </c>
      <c r="AK240" s="30" t="e">
        <f>VLOOKUP(AE238,I226:Q233,9)</f>
        <v>#REF!</v>
      </c>
      <c r="AL240" s="29" t="e">
        <f>VLOOKUP(AL238,I226:Q233,3)</f>
        <v>#REF!</v>
      </c>
      <c r="AM240" s="29" t="e">
        <f>VLOOKUP(AL238,I226:Q233,4)</f>
        <v>#REF!</v>
      </c>
      <c r="AN240" s="29" t="e">
        <f>VLOOKUP(AL238,I226:Q233,5)</f>
        <v>#REF!</v>
      </c>
      <c r="AO240" s="29" t="e">
        <f>VLOOKUP(AL238,I226:Q233,6)</f>
        <v>#REF!</v>
      </c>
      <c r="AP240" s="30" t="e">
        <f>VLOOKUP(AL238,I226:Q233,7)</f>
        <v>#REF!</v>
      </c>
      <c r="AQ240" s="30" t="e">
        <f>VLOOKUP(AL238,I226:Q233,8)</f>
        <v>#REF!</v>
      </c>
      <c r="AR240" s="30" t="e">
        <f>VLOOKUP(AL238,I226:Q233,9)</f>
        <v>#REF!</v>
      </c>
      <c r="AS240" s="29" t="e">
        <f>VLOOKUP(AS238,I226:Q233,3)</f>
        <v>#REF!</v>
      </c>
      <c r="AT240" s="29" t="e">
        <f>VLOOKUP(AS238,I226:Q233,4)</f>
        <v>#REF!</v>
      </c>
      <c r="AU240" s="29" t="e">
        <f>VLOOKUP(AS238,I226:Q233,5)</f>
        <v>#REF!</v>
      </c>
      <c r="AV240" s="29" t="e">
        <f>VLOOKUP(AS238,I226:Q233,6)</f>
        <v>#REF!</v>
      </c>
      <c r="AW240" s="30" t="e">
        <f>VLOOKUP(AS238,I226:Q233,7)</f>
        <v>#REF!</v>
      </c>
      <c r="AX240" s="30" t="e">
        <f>VLOOKUP(AS238,I226:Q233,8)</f>
        <v>#REF!</v>
      </c>
      <c r="AY240" s="30" t="e">
        <f>VLOOKUP(AS238,I226:Q233,9)</f>
        <v>#REF!</v>
      </c>
      <c r="AZ240" s="29" t="e">
        <f t="shared" ref="AZ240" si="3986">C240</f>
        <v>#REF!</v>
      </c>
      <c r="BA240" s="29" t="e">
        <f t="shared" ref="BA240" si="3987">D240</f>
        <v>#REF!</v>
      </c>
      <c r="BB240" s="29" t="e">
        <f t="shared" ref="BB240" si="3988">E240</f>
        <v>#REF!</v>
      </c>
      <c r="BC240" s="29" t="e">
        <f t="shared" ref="BC240" si="3989">F240</f>
        <v>#REF!</v>
      </c>
      <c r="BD240" s="29" t="e">
        <f t="shared" ref="BD240" si="3990">G240</f>
        <v>#REF!</v>
      </c>
      <c r="BE240" s="29" t="e">
        <f t="shared" ref="BE240" si="3991">H240</f>
        <v>#REF!</v>
      </c>
      <c r="BF240" s="29" t="e">
        <f t="shared" ref="BF240" si="3992">I240</f>
        <v>#REF!</v>
      </c>
      <c r="BG240" s="29" t="e">
        <f t="shared" ref="BG240" si="3993">J240</f>
        <v>#REF!</v>
      </c>
      <c r="BH240" s="29" t="e">
        <f t="shared" ref="BH240" si="3994">K240</f>
        <v>#REF!</v>
      </c>
      <c r="BI240" s="29" t="e">
        <f t="shared" ref="BI240" si="3995">L240</f>
        <v>#REF!</v>
      </c>
      <c r="BJ240" s="29" t="e">
        <f t="shared" ref="BJ240" si="3996">M240</f>
        <v>#REF!</v>
      </c>
      <c r="BK240" s="29" t="e">
        <f t="shared" ref="BK240" si="3997">N240</f>
        <v>#REF!</v>
      </c>
      <c r="BL240" s="29" t="e">
        <f t="shared" ref="BL240" si="3998">O240</f>
        <v>#REF!</v>
      </c>
      <c r="BM240" s="29" t="e">
        <f t="shared" ref="BM240" si="3999">P240</f>
        <v>#REF!</v>
      </c>
      <c r="BN240" s="29" t="e">
        <f t="shared" ref="BN240" si="4000">Q240</f>
        <v>#REF!</v>
      </c>
      <c r="BO240" s="29" t="e">
        <f t="shared" ref="BO240" si="4001">R240</f>
        <v>#REF!</v>
      </c>
      <c r="BP240" s="29" t="e">
        <f t="shared" ref="BP240" si="4002">S240</f>
        <v>#REF!</v>
      </c>
      <c r="BQ240" s="29" t="e">
        <f t="shared" ref="BQ240" si="4003">T240</f>
        <v>#REF!</v>
      </c>
      <c r="BR240" s="29" t="e">
        <f t="shared" ref="BR240" si="4004">U240</f>
        <v>#REF!</v>
      </c>
      <c r="BS240" s="29" t="e">
        <f t="shared" ref="BS240" si="4005">V240</f>
        <v>#REF!</v>
      </c>
      <c r="BT240" s="29" t="e">
        <f t="shared" ref="BT240" si="4006">W240</f>
        <v>#REF!</v>
      </c>
      <c r="BU240" s="29" t="e">
        <f t="shared" ref="BU240" si="4007">X240</f>
        <v>#REF!</v>
      </c>
      <c r="BV240" s="29" t="e">
        <f t="shared" ref="BV240" si="4008">Y240</f>
        <v>#REF!</v>
      </c>
      <c r="BW240" s="29" t="e">
        <f t="shared" ref="BW240" si="4009">Z240</f>
        <v>#REF!</v>
      </c>
      <c r="BX240" s="29" t="e">
        <f t="shared" ref="BX240" si="4010">AA240</f>
        <v>#REF!</v>
      </c>
      <c r="BY240" s="29" t="e">
        <f t="shared" ref="BY240" si="4011">AB240</f>
        <v>#REF!</v>
      </c>
      <c r="BZ240" s="29" t="e">
        <f t="shared" ref="BZ240" si="4012">AC240</f>
        <v>#REF!</v>
      </c>
      <c r="CA240" s="29" t="e">
        <f t="shared" ref="CA240" si="4013">AD240</f>
        <v>#REF!</v>
      </c>
      <c r="CB240" s="29" t="e">
        <f t="shared" ref="CB240" si="4014">AE240</f>
        <v>#REF!</v>
      </c>
      <c r="CC240" s="29" t="e">
        <f t="shared" ref="CC240" si="4015">AF240</f>
        <v>#REF!</v>
      </c>
      <c r="CD240" s="29" t="e">
        <f t="shared" ref="CD240" si="4016">AG240</f>
        <v>#REF!</v>
      </c>
      <c r="CE240" s="29" t="e">
        <f t="shared" ref="CE240" si="4017">AH240</f>
        <v>#REF!</v>
      </c>
      <c r="CF240" s="29" t="e">
        <f t="shared" ref="CF240" si="4018">AI240</f>
        <v>#REF!</v>
      </c>
      <c r="CG240" s="29" t="e">
        <f t="shared" ref="CG240" si="4019">AJ240</f>
        <v>#REF!</v>
      </c>
      <c r="CH240" s="29" t="e">
        <f t="shared" ref="CH240" si="4020">AK240</f>
        <v>#REF!</v>
      </c>
      <c r="CI240" s="29" t="e">
        <f t="shared" ref="CI240" si="4021">AL240</f>
        <v>#REF!</v>
      </c>
      <c r="CJ240" s="29" t="e">
        <f t="shared" ref="CJ240" si="4022">AM240</f>
        <v>#REF!</v>
      </c>
      <c r="CK240" s="29" t="e">
        <f t="shared" ref="CK240" si="4023">AN240</f>
        <v>#REF!</v>
      </c>
      <c r="CL240" s="29" t="e">
        <f t="shared" ref="CL240" si="4024">AO240</f>
        <v>#REF!</v>
      </c>
      <c r="CM240" s="29" t="e">
        <f t="shared" ref="CM240" si="4025">AP240</f>
        <v>#REF!</v>
      </c>
      <c r="CN240" s="29" t="e">
        <f t="shared" ref="CN240" si="4026">AQ240</f>
        <v>#REF!</v>
      </c>
      <c r="CO240" s="29" t="e">
        <f t="shared" ref="CO240" si="4027">AR240</f>
        <v>#REF!</v>
      </c>
      <c r="CP240" s="29" t="e">
        <f t="shared" ref="CP240" si="4028">AS240</f>
        <v>#REF!</v>
      </c>
      <c r="CQ240" s="29" t="e">
        <f t="shared" ref="CQ240" si="4029">AT240</f>
        <v>#REF!</v>
      </c>
      <c r="CR240" s="29" t="e">
        <f t="shared" ref="CR240" si="4030">AU240</f>
        <v>#REF!</v>
      </c>
      <c r="CS240" s="29" t="e">
        <f t="shared" ref="CS240" si="4031">AV240</f>
        <v>#REF!</v>
      </c>
      <c r="CT240" s="29" t="e">
        <f t="shared" ref="CT240" si="4032">AW240</f>
        <v>#REF!</v>
      </c>
      <c r="CU240" s="29" t="e">
        <f t="shared" ref="CU240" si="4033">AX240</f>
        <v>#REF!</v>
      </c>
      <c r="CV240" s="29" t="e">
        <f t="shared" ref="CV240" si="4034">AY240</f>
        <v>#REF!</v>
      </c>
      <c r="CW240" s="29" t="e">
        <f t="shared" ref="CW240" si="4035">AZ240</f>
        <v>#REF!</v>
      </c>
      <c r="CX240" s="29" t="e">
        <f t="shared" ref="CX240" si="4036">BA240</f>
        <v>#REF!</v>
      </c>
      <c r="CY240" s="29" t="e">
        <f t="shared" ref="CY240" si="4037">BB240</f>
        <v>#REF!</v>
      </c>
      <c r="CZ240" s="29" t="e">
        <f t="shared" ref="CZ240" si="4038">BC240</f>
        <v>#REF!</v>
      </c>
      <c r="DA240" s="29" t="e">
        <f t="shared" ref="DA240" si="4039">BD240</f>
        <v>#REF!</v>
      </c>
      <c r="DB240" s="29" t="e">
        <f t="shared" ref="DB240" si="4040">BE240</f>
        <v>#REF!</v>
      </c>
      <c r="DC240" s="29" t="e">
        <f t="shared" ref="DC240" si="4041">BF240</f>
        <v>#REF!</v>
      </c>
      <c r="DD240" s="29" t="e">
        <f t="shared" ref="DD240" si="4042">BG240</f>
        <v>#REF!</v>
      </c>
      <c r="DE240" s="29" t="e">
        <f t="shared" ref="DE240" si="4043">BH240</f>
        <v>#REF!</v>
      </c>
      <c r="DF240" s="29" t="e">
        <f t="shared" ref="DF240" si="4044">BI240</f>
        <v>#REF!</v>
      </c>
      <c r="DG240" s="29" t="e">
        <f t="shared" ref="DG240" si="4045">BJ240</f>
        <v>#REF!</v>
      </c>
      <c r="DH240" s="29" t="e">
        <f t="shared" ref="DH240" si="4046">BK240</f>
        <v>#REF!</v>
      </c>
      <c r="DI240" s="29" t="e">
        <f t="shared" ref="DI240" si="4047">BL240</f>
        <v>#REF!</v>
      </c>
      <c r="DJ240" s="29" t="e">
        <f t="shared" ref="DJ240" si="4048">BM240</f>
        <v>#REF!</v>
      </c>
      <c r="DK240" s="29" t="e">
        <f t="shared" ref="DK240" si="4049">BN240</f>
        <v>#REF!</v>
      </c>
      <c r="DL240" s="29" t="e">
        <f t="shared" ref="DL240" si="4050">BO240</f>
        <v>#REF!</v>
      </c>
      <c r="DM240" s="29" t="e">
        <f t="shared" ref="DM240" si="4051">BP240</f>
        <v>#REF!</v>
      </c>
      <c r="DN240" s="29" t="e">
        <f t="shared" ref="DN240" si="4052">BQ240</f>
        <v>#REF!</v>
      </c>
      <c r="DO240" s="29" t="e">
        <f t="shared" ref="DO240" si="4053">BR240</f>
        <v>#REF!</v>
      </c>
      <c r="DP240" s="29" t="e">
        <f t="shared" ref="DP240" si="4054">BS240</f>
        <v>#REF!</v>
      </c>
      <c r="DQ240" s="29" t="e">
        <f t="shared" ref="DQ240" si="4055">BT240</f>
        <v>#REF!</v>
      </c>
      <c r="DR240" s="29" t="e">
        <f t="shared" ref="DR240" si="4056">BU240</f>
        <v>#REF!</v>
      </c>
      <c r="DS240" s="29" t="e">
        <f t="shared" ref="DS240" si="4057">BV240</f>
        <v>#REF!</v>
      </c>
      <c r="DT240" s="29" t="e">
        <f t="shared" ref="DT240" si="4058">BW240</f>
        <v>#REF!</v>
      </c>
      <c r="DU240" s="29" t="e">
        <f t="shared" ref="DU240" si="4059">BX240</f>
        <v>#REF!</v>
      </c>
      <c r="DV240" s="29" t="e">
        <f t="shared" ref="DV240" si="4060">BY240</f>
        <v>#REF!</v>
      </c>
      <c r="DW240" s="29" t="e">
        <f t="shared" ref="DW240" si="4061">BZ240</f>
        <v>#REF!</v>
      </c>
      <c r="DX240" s="29" t="e">
        <f t="shared" ref="DX240" si="4062">CA240</f>
        <v>#REF!</v>
      </c>
      <c r="DY240" s="29" t="e">
        <f t="shared" ref="DY240" si="4063">CB240</f>
        <v>#REF!</v>
      </c>
      <c r="DZ240" s="29" t="e">
        <f t="shared" ref="DZ240" si="4064">CC240</f>
        <v>#REF!</v>
      </c>
      <c r="EA240" s="29" t="e">
        <f t="shared" ref="EA240" si="4065">CD240</f>
        <v>#REF!</v>
      </c>
      <c r="EB240" s="29" t="e">
        <f t="shared" ref="EB240" si="4066">CE240</f>
        <v>#REF!</v>
      </c>
      <c r="EC240" s="29" t="e">
        <f t="shared" ref="EC240" si="4067">CF240</f>
        <v>#REF!</v>
      </c>
      <c r="ED240" s="29" t="e">
        <f t="shared" ref="ED240" si="4068">CG240</f>
        <v>#REF!</v>
      </c>
      <c r="EE240" s="29" t="e">
        <f t="shared" ref="EE240" si="4069">CH240</f>
        <v>#REF!</v>
      </c>
      <c r="EF240" s="29" t="e">
        <f t="shared" ref="EF240" si="4070">CI240</f>
        <v>#REF!</v>
      </c>
      <c r="EG240" s="29" t="e">
        <f t="shared" ref="EG240" si="4071">CJ240</f>
        <v>#REF!</v>
      </c>
      <c r="EH240" s="29" t="e">
        <f t="shared" ref="EH240" si="4072">CK240</f>
        <v>#REF!</v>
      </c>
      <c r="EI240" s="29" t="e">
        <f t="shared" ref="EI240" si="4073">CL240</f>
        <v>#REF!</v>
      </c>
      <c r="EJ240" s="29" t="e">
        <f t="shared" ref="EJ240" si="4074">CM240</f>
        <v>#REF!</v>
      </c>
      <c r="EK240" s="29" t="e">
        <f t="shared" ref="EK240" si="4075">CN240</f>
        <v>#REF!</v>
      </c>
      <c r="EL240" s="29" t="e">
        <f t="shared" ref="EL240" si="4076">CO240</f>
        <v>#REF!</v>
      </c>
      <c r="EM240" s="29" t="e">
        <f t="shared" ref="EM240" si="4077">CP240</f>
        <v>#REF!</v>
      </c>
      <c r="EN240" s="29" t="e">
        <f t="shared" ref="EN240" si="4078">CQ240</f>
        <v>#REF!</v>
      </c>
      <c r="EO240" s="29" t="e">
        <f t="shared" ref="EO240" si="4079">CR240</f>
        <v>#REF!</v>
      </c>
      <c r="EP240" s="29" t="e">
        <f t="shared" ref="EP240" si="4080">CS240</f>
        <v>#REF!</v>
      </c>
      <c r="EQ240" s="29" t="e">
        <f t="shared" ref="EQ240" si="4081">CT240</f>
        <v>#REF!</v>
      </c>
      <c r="ER240" s="29" t="e">
        <f t="shared" ref="ER240" si="4082">CU240</f>
        <v>#REF!</v>
      </c>
      <c r="ES240" s="29" t="e">
        <f t="shared" ref="ES240" si="4083">CV240</f>
        <v>#REF!</v>
      </c>
      <c r="ET240" s="29" t="e">
        <f t="shared" ref="ET240" si="4084">CW240</f>
        <v>#REF!</v>
      </c>
      <c r="EU240" s="29" t="e">
        <f t="shared" ref="EU240" si="4085">CX240</f>
        <v>#REF!</v>
      </c>
      <c r="EV240" s="29" t="e">
        <f t="shared" ref="EV240" si="4086">CY240</f>
        <v>#REF!</v>
      </c>
      <c r="EW240" s="29" t="e">
        <f t="shared" ref="EW240" si="4087">CZ240</f>
        <v>#REF!</v>
      </c>
      <c r="EX240" s="29" t="e">
        <f t="shared" ref="EX240" si="4088">DA240</f>
        <v>#REF!</v>
      </c>
      <c r="EY240" s="29" t="e">
        <f t="shared" ref="EY240" si="4089">DB240</f>
        <v>#REF!</v>
      </c>
      <c r="EZ240" s="29" t="e">
        <f t="shared" ref="EZ240" si="4090">DC240</f>
        <v>#REF!</v>
      </c>
      <c r="FA240" s="29" t="e">
        <f t="shared" ref="FA240" si="4091">DD240</f>
        <v>#REF!</v>
      </c>
      <c r="FB240" s="29" t="e">
        <f t="shared" ref="FB240" si="4092">DE240</f>
        <v>#REF!</v>
      </c>
      <c r="FC240" s="29" t="e">
        <f t="shared" ref="FC240" si="4093">DF240</f>
        <v>#REF!</v>
      </c>
      <c r="FD240" s="29" t="e">
        <f t="shared" ref="FD240" si="4094">DG240</f>
        <v>#REF!</v>
      </c>
      <c r="FE240" s="29" t="e">
        <f t="shared" ref="FE240" si="4095">DH240</f>
        <v>#REF!</v>
      </c>
      <c r="FF240" s="29" t="e">
        <f t="shared" ref="FF240" si="4096">DI240</f>
        <v>#REF!</v>
      </c>
      <c r="FG240" s="29" t="e">
        <f t="shared" ref="FG240" si="4097">DJ240</f>
        <v>#REF!</v>
      </c>
      <c r="FH240" s="29" t="e">
        <f t="shared" ref="FH240" si="4098">DK240</f>
        <v>#REF!</v>
      </c>
      <c r="FI240" s="29" t="e">
        <f t="shared" ref="FI240" si="4099">DL240</f>
        <v>#REF!</v>
      </c>
      <c r="FJ240" s="29" t="e">
        <f t="shared" ref="FJ240" si="4100">DM240</f>
        <v>#REF!</v>
      </c>
      <c r="FK240" s="29" t="e">
        <f t="shared" ref="FK240" si="4101">DN240</f>
        <v>#REF!</v>
      </c>
      <c r="FL240" s="29" t="e">
        <f t="shared" ref="FL240" si="4102">DO240</f>
        <v>#REF!</v>
      </c>
      <c r="FM240" s="29" t="e">
        <f t="shared" ref="FM240" si="4103">DP240</f>
        <v>#REF!</v>
      </c>
      <c r="FN240" s="29" t="e">
        <f t="shared" ref="FN240" si="4104">DQ240</f>
        <v>#REF!</v>
      </c>
      <c r="FO240" s="29" t="e">
        <f t="shared" ref="FO240" si="4105">DR240</f>
        <v>#REF!</v>
      </c>
      <c r="FP240" s="29" t="e">
        <f t="shared" ref="FP240" si="4106">DS240</f>
        <v>#REF!</v>
      </c>
      <c r="FQ240" s="29" t="e">
        <f t="shared" ref="FQ240" si="4107">DT240</f>
        <v>#REF!</v>
      </c>
      <c r="FR240" s="29" t="e">
        <f t="shared" ref="FR240" si="4108">DU240</f>
        <v>#REF!</v>
      </c>
      <c r="FS240" s="29" t="e">
        <f t="shared" ref="FS240" si="4109">DV240</f>
        <v>#REF!</v>
      </c>
      <c r="FT240" s="29" t="e">
        <f t="shared" ref="FT240" si="4110">DW240</f>
        <v>#REF!</v>
      </c>
      <c r="FU240" s="29" t="e">
        <f t="shared" ref="FU240" si="4111">DX240</f>
        <v>#REF!</v>
      </c>
      <c r="FV240" s="29" t="e">
        <f t="shared" ref="FV240" si="4112">DY240</f>
        <v>#REF!</v>
      </c>
      <c r="FW240" s="29" t="e">
        <f t="shared" ref="FW240" si="4113">DZ240</f>
        <v>#REF!</v>
      </c>
      <c r="FX240" s="29" t="e">
        <f t="shared" ref="FX240" si="4114">EA240</f>
        <v>#REF!</v>
      </c>
      <c r="FY240" s="29" t="e">
        <f t="shared" ref="FY240" si="4115">EB240</f>
        <v>#REF!</v>
      </c>
      <c r="FZ240" s="29" t="e">
        <f t="shared" ref="FZ240" si="4116">EC240</f>
        <v>#REF!</v>
      </c>
      <c r="GA240" s="29" t="e">
        <f t="shared" ref="GA240" si="4117">ED240</f>
        <v>#REF!</v>
      </c>
      <c r="GB240" s="29" t="e">
        <f t="shared" ref="GB240" si="4118">EE240</f>
        <v>#REF!</v>
      </c>
      <c r="GC240" s="29" t="e">
        <f t="shared" ref="GC240" si="4119">EF240</f>
        <v>#REF!</v>
      </c>
      <c r="GD240" s="29" t="e">
        <f t="shared" ref="GD240" si="4120">EG240</f>
        <v>#REF!</v>
      </c>
      <c r="GE240" s="29" t="e">
        <f t="shared" ref="GE240" si="4121">EH240</f>
        <v>#REF!</v>
      </c>
      <c r="GF240" s="29" t="e">
        <f t="shared" ref="GF240" si="4122">EI240</f>
        <v>#REF!</v>
      </c>
      <c r="GG240" s="29" t="e">
        <f t="shared" ref="GG240" si="4123">EJ240</f>
        <v>#REF!</v>
      </c>
      <c r="GH240" s="29" t="e">
        <f t="shared" ref="GH240" si="4124">EK240</f>
        <v>#REF!</v>
      </c>
      <c r="GI240" s="29" t="e">
        <f t="shared" ref="GI240" si="4125">EL240</f>
        <v>#REF!</v>
      </c>
      <c r="GJ240" s="29" t="e">
        <f t="shared" ref="GJ240" si="4126">EM240</f>
        <v>#REF!</v>
      </c>
      <c r="GK240" s="29" t="e">
        <f t="shared" ref="GK240" si="4127">EN240</f>
        <v>#REF!</v>
      </c>
      <c r="GL240" s="29" t="e">
        <f t="shared" ref="GL240" si="4128">EO240</f>
        <v>#REF!</v>
      </c>
      <c r="GM240" s="29" t="e">
        <f t="shared" ref="GM240" si="4129">EP240</f>
        <v>#REF!</v>
      </c>
      <c r="GN240" s="29" t="e">
        <f t="shared" ref="GN240" si="4130">EQ240</f>
        <v>#REF!</v>
      </c>
      <c r="GO240" s="29" t="e">
        <f t="shared" ref="GO240" si="4131">ER240</f>
        <v>#REF!</v>
      </c>
      <c r="GP240" s="29" t="e">
        <f t="shared" ref="GP240" si="4132">ES240</f>
        <v>#REF!</v>
      </c>
      <c r="GQ240" s="29" t="e">
        <f t="shared" ref="GQ240" si="4133">ET240</f>
        <v>#REF!</v>
      </c>
      <c r="GR240" s="29" t="e">
        <f t="shared" ref="GR240" si="4134">EU240</f>
        <v>#REF!</v>
      </c>
      <c r="GS240" s="29" t="e">
        <f t="shared" ref="GS240" si="4135">EV240</f>
        <v>#REF!</v>
      </c>
      <c r="GT240" s="29" t="e">
        <f t="shared" ref="GT240" si="4136">EW240</f>
        <v>#REF!</v>
      </c>
      <c r="GU240" s="29" t="e">
        <f t="shared" ref="GU240" si="4137">EX240</f>
        <v>#REF!</v>
      </c>
      <c r="GV240" s="29" t="e">
        <f t="shared" ref="GV240" si="4138">EY240</f>
        <v>#REF!</v>
      </c>
      <c r="GW240" s="29" t="e">
        <f t="shared" ref="GW240" si="4139">EZ240</f>
        <v>#REF!</v>
      </c>
      <c r="GX240" s="29" t="e">
        <f t="shared" ref="GX240" si="4140">FA240</f>
        <v>#REF!</v>
      </c>
      <c r="GY240" s="29" t="e">
        <f t="shared" ref="GY240" si="4141">FB240</f>
        <v>#REF!</v>
      </c>
      <c r="GZ240" s="29" t="e">
        <f t="shared" ref="GZ240" si="4142">FC240</f>
        <v>#REF!</v>
      </c>
      <c r="HA240" s="29" t="e">
        <f t="shared" ref="HA240" si="4143">FD240</f>
        <v>#REF!</v>
      </c>
      <c r="HB240" s="29" t="e">
        <f t="shared" ref="HB240" si="4144">FE240</f>
        <v>#REF!</v>
      </c>
      <c r="HC240" s="29" t="e">
        <f t="shared" ref="HC240" si="4145">FF240</f>
        <v>#REF!</v>
      </c>
      <c r="HD240" s="29" t="e">
        <f t="shared" ref="HD240" si="4146">FG240</f>
        <v>#REF!</v>
      </c>
      <c r="HE240" s="29" t="e">
        <f t="shared" ref="HE240" si="4147">FH240</f>
        <v>#REF!</v>
      </c>
      <c r="HF240" s="29" t="e">
        <f t="shared" ref="HF240" si="4148">FI240</f>
        <v>#REF!</v>
      </c>
      <c r="HG240" s="29" t="e">
        <f t="shared" ref="HG240" si="4149">FJ240</f>
        <v>#REF!</v>
      </c>
      <c r="HH240" s="29" t="e">
        <f t="shared" ref="HH240" si="4150">FK240</f>
        <v>#REF!</v>
      </c>
      <c r="HI240" s="29" t="e">
        <f t="shared" ref="HI240" si="4151">FL240</f>
        <v>#REF!</v>
      </c>
      <c r="HJ240" s="29" t="e">
        <f t="shared" ref="HJ240" si="4152">FM240</f>
        <v>#REF!</v>
      </c>
      <c r="HK240" s="29" t="e">
        <f t="shared" ref="HK240" si="4153">FN240</f>
        <v>#REF!</v>
      </c>
      <c r="HL240" s="31" t="s">
        <v>10</v>
      </c>
    </row>
    <row r="241" spans="1:220" ht="21.75" thickBot="1"/>
    <row r="242" spans="1:220" ht="21.75" thickBot="1">
      <c r="J242" t="e">
        <f>#REF!</f>
        <v>#REF!</v>
      </c>
      <c r="K242" s="22" t="e">
        <f>#REF!</f>
        <v>#REF!</v>
      </c>
      <c r="L242" s="22" t="e">
        <f>#REF!</f>
        <v>#REF!</v>
      </c>
      <c r="M242" s="22" t="e">
        <f>#REF!</f>
        <v>#REF!</v>
      </c>
      <c r="N242" s="22" t="e">
        <f>#REF!</f>
        <v>#REF!</v>
      </c>
      <c r="O242" s="23" t="e">
        <f>#REF!</f>
        <v>#REF!</v>
      </c>
      <c r="P242" s="24" t="e">
        <f>#REF!</f>
        <v>#REF!</v>
      </c>
      <c r="Q242" s="25" t="e">
        <f>#REF!</f>
        <v>#REF!</v>
      </c>
    </row>
    <row r="243" spans="1:220" ht="21.75" thickBot="1">
      <c r="I243" s="19">
        <v>1</v>
      </c>
      <c r="J243" s="14" t="e">
        <f>#REF!</f>
        <v>#REF!</v>
      </c>
      <c r="K243" s="22" t="e">
        <f>#REF!</f>
        <v>#REF!</v>
      </c>
      <c r="L243" s="22" t="e">
        <f>#REF!</f>
        <v>#REF!</v>
      </c>
      <c r="M243" s="22" t="e">
        <f>#REF!</f>
        <v>#REF!</v>
      </c>
      <c r="N243" s="22" t="e">
        <f>#REF!</f>
        <v>#REF!</v>
      </c>
      <c r="O243" s="26" t="e">
        <f>#REF!</f>
        <v>#REF!</v>
      </c>
      <c r="P243" s="26" t="e">
        <f>#REF!</f>
        <v>#REF!</v>
      </c>
      <c r="Q243" s="26" t="e">
        <f>#REF!</f>
        <v>#REF!</v>
      </c>
    </row>
    <row r="244" spans="1:220" ht="21.75" thickBot="1">
      <c r="I244" s="19">
        <v>2</v>
      </c>
      <c r="J244" s="14" t="e">
        <f>#REF!</f>
        <v>#REF!</v>
      </c>
      <c r="K244" s="22" t="e">
        <f>#REF!</f>
        <v>#REF!</v>
      </c>
      <c r="L244" s="22" t="e">
        <f>#REF!</f>
        <v>#REF!</v>
      </c>
      <c r="M244" s="22" t="e">
        <f>#REF!</f>
        <v>#REF!</v>
      </c>
      <c r="N244" s="22" t="e">
        <f>#REF!</f>
        <v>#REF!</v>
      </c>
      <c r="O244" s="26" t="e">
        <f>#REF!</f>
        <v>#REF!</v>
      </c>
      <c r="P244" s="26" t="e">
        <f>#REF!</f>
        <v>#REF!</v>
      </c>
      <c r="Q244" s="26" t="e">
        <f>#REF!</f>
        <v>#REF!</v>
      </c>
    </row>
    <row r="245" spans="1:220" ht="21.75" thickBot="1">
      <c r="I245" s="19">
        <v>3</v>
      </c>
      <c r="J245" s="14" t="e">
        <f>#REF!</f>
        <v>#REF!</v>
      </c>
      <c r="K245" s="22" t="e">
        <f>#REF!</f>
        <v>#REF!</v>
      </c>
      <c r="L245" s="22" t="e">
        <f>#REF!</f>
        <v>#REF!</v>
      </c>
      <c r="M245" s="22" t="e">
        <f>#REF!</f>
        <v>#REF!</v>
      </c>
      <c r="N245" s="22" t="e">
        <f>#REF!</f>
        <v>#REF!</v>
      </c>
      <c r="O245" s="26" t="e">
        <f>#REF!</f>
        <v>#REF!</v>
      </c>
      <c r="P245" s="26" t="e">
        <f>#REF!</f>
        <v>#REF!</v>
      </c>
      <c r="Q245" s="26" t="e">
        <f>#REF!</f>
        <v>#REF!</v>
      </c>
    </row>
    <row r="246" spans="1:220" ht="21.75" thickBot="1">
      <c r="I246" s="19">
        <v>4</v>
      </c>
      <c r="J246" s="14" t="e">
        <f>#REF!</f>
        <v>#REF!</v>
      </c>
      <c r="K246" s="22" t="e">
        <f>#REF!</f>
        <v>#REF!</v>
      </c>
      <c r="L246" s="22" t="e">
        <f>#REF!</f>
        <v>#REF!</v>
      </c>
      <c r="M246" s="22" t="e">
        <f>#REF!</f>
        <v>#REF!</v>
      </c>
      <c r="N246" s="22" t="e">
        <f>#REF!</f>
        <v>#REF!</v>
      </c>
      <c r="O246" s="26" t="e">
        <f>#REF!</f>
        <v>#REF!</v>
      </c>
      <c r="P246" s="26" t="e">
        <f>#REF!</f>
        <v>#REF!</v>
      </c>
      <c r="Q246" s="26" t="e">
        <f>#REF!</f>
        <v>#REF!</v>
      </c>
    </row>
    <row r="247" spans="1:220" ht="24" thickBot="1">
      <c r="C247" s="10" t="s">
        <v>9</v>
      </c>
      <c r="D247" s="137" t="e">
        <f>#REF!</f>
        <v>#REF!</v>
      </c>
      <c r="E247" s="138"/>
      <c r="I247" s="19">
        <v>5</v>
      </c>
      <c r="J247" s="14" t="e">
        <f>#REF!</f>
        <v>#REF!</v>
      </c>
      <c r="K247" s="22" t="e">
        <f>#REF!</f>
        <v>#REF!</v>
      </c>
      <c r="L247" s="22" t="e">
        <f>#REF!</f>
        <v>#REF!</v>
      </c>
      <c r="M247" s="22" t="e">
        <f>#REF!</f>
        <v>#REF!</v>
      </c>
      <c r="N247" s="22" t="e">
        <f>#REF!</f>
        <v>#REF!</v>
      </c>
      <c r="O247" s="26" t="e">
        <f>#REF!</f>
        <v>#REF!</v>
      </c>
      <c r="P247" s="26" t="e">
        <f>#REF!</f>
        <v>#REF!</v>
      </c>
      <c r="Q247" s="26" t="e">
        <f>#REF!</f>
        <v>#REF!</v>
      </c>
    </row>
    <row r="248" spans="1:220" ht="21.75" thickBot="1">
      <c r="C248" s="12"/>
      <c r="D248" s="12"/>
      <c r="E248" s="12"/>
      <c r="F248" s="12"/>
      <c r="I248" s="19">
        <v>6</v>
      </c>
      <c r="J248" s="14" t="str">
        <f t="shared" ref="J248:J249" si="4154">IF(I248=5,"الخميس",IF(I248=4,"الأربعاء",IF(I248=3,"الثلاثاء",IF(I248=2,"الإثنين",IF(I248=1,"الأحد",IF(I248=6,"الجمعة",IF(I248=7,"السبت")))))))</f>
        <v>الجمعة</v>
      </c>
      <c r="K248" s="22"/>
      <c r="L248" s="22"/>
      <c r="M248" s="22"/>
      <c r="N248" s="22"/>
      <c r="O248" s="26"/>
      <c r="P248" s="26"/>
      <c r="Q248" s="26"/>
    </row>
    <row r="249" spans="1:220" ht="27" thickBot="1">
      <c r="C249" s="104" t="s">
        <v>12</v>
      </c>
      <c r="D249" s="21"/>
      <c r="E249" s="21"/>
      <c r="F249" s="105"/>
      <c r="G249" s="18">
        <f>(COUNTA(C256:HK256))-(COUNTIF(C256:HK256,0))</f>
        <v>217</v>
      </c>
      <c r="I249" s="20">
        <v>7</v>
      </c>
      <c r="J249" s="14" t="str">
        <f t="shared" si="4154"/>
        <v>السبت</v>
      </c>
      <c r="K249" s="22"/>
      <c r="L249" s="22"/>
      <c r="M249" s="22"/>
      <c r="N249" s="22"/>
      <c r="O249" s="26"/>
      <c r="P249" s="26"/>
      <c r="Q249" s="26"/>
    </row>
    <row r="250" spans="1:220" ht="21.75" thickBot="1">
      <c r="I250" s="15"/>
      <c r="J250" s="15"/>
    </row>
    <row r="251" spans="1:220">
      <c r="C251" s="139" t="e">
        <f>DAY(C252)</f>
        <v>#REF!</v>
      </c>
      <c r="D251" s="140"/>
      <c r="E251" s="141"/>
      <c r="F251" s="141"/>
      <c r="G251" s="141"/>
      <c r="H251" s="141"/>
      <c r="I251" s="142"/>
      <c r="J251" s="139" t="e">
        <f>DAY(J252)</f>
        <v>#REF!</v>
      </c>
      <c r="K251" s="140"/>
      <c r="L251" s="141"/>
      <c r="M251" s="141"/>
      <c r="N251" s="141"/>
      <c r="O251" s="141"/>
      <c r="P251" s="142"/>
      <c r="Q251" s="139" t="e">
        <f>DAY(Q252)</f>
        <v>#REF!</v>
      </c>
      <c r="R251" s="140"/>
      <c r="S251" s="141"/>
      <c r="T251" s="141"/>
      <c r="U251" s="141"/>
      <c r="V251" s="141"/>
      <c r="W251" s="142"/>
      <c r="X251" s="139" t="e">
        <f>DAY(X252)</f>
        <v>#REF!</v>
      </c>
      <c r="Y251" s="140"/>
      <c r="Z251" s="141"/>
      <c r="AA251" s="141"/>
      <c r="AB251" s="141"/>
      <c r="AC251" s="141"/>
      <c r="AD251" s="142"/>
      <c r="AE251" s="139" t="e">
        <f t="shared" ref="AE251" si="4155">DAY(AE252)</f>
        <v>#REF!</v>
      </c>
      <c r="AF251" s="140"/>
      <c r="AG251" s="141"/>
      <c r="AH251" s="141"/>
      <c r="AI251" s="141"/>
      <c r="AJ251" s="141"/>
      <c r="AK251" s="142"/>
      <c r="AL251" s="139" t="e">
        <f t="shared" ref="AL251" si="4156">DAY(AL252)</f>
        <v>#REF!</v>
      </c>
      <c r="AM251" s="140"/>
      <c r="AN251" s="141"/>
      <c r="AO251" s="141"/>
      <c r="AP251" s="141"/>
      <c r="AQ251" s="141"/>
      <c r="AR251" s="142"/>
      <c r="AS251" s="139" t="e">
        <f t="shared" ref="AS251" si="4157">DAY(AS252)</f>
        <v>#REF!</v>
      </c>
      <c r="AT251" s="140"/>
      <c r="AU251" s="141"/>
      <c r="AV251" s="141"/>
      <c r="AW251" s="141"/>
      <c r="AX251" s="141"/>
      <c r="AY251" s="142"/>
      <c r="AZ251" s="139" t="e">
        <f t="shared" ref="AZ251" si="4158">DAY(AZ252)</f>
        <v>#REF!</v>
      </c>
      <c r="BA251" s="140"/>
      <c r="BB251" s="141"/>
      <c r="BC251" s="141"/>
      <c r="BD251" s="141"/>
      <c r="BE251" s="141"/>
      <c r="BF251" s="142"/>
      <c r="BG251" s="139" t="e">
        <f t="shared" ref="BG251" si="4159">DAY(BG252)</f>
        <v>#REF!</v>
      </c>
      <c r="BH251" s="140"/>
      <c r="BI251" s="141"/>
      <c r="BJ251" s="141"/>
      <c r="BK251" s="141"/>
      <c r="BL251" s="141"/>
      <c r="BM251" s="142"/>
      <c r="BN251" s="139" t="e">
        <f t="shared" ref="BN251" si="4160">DAY(BN252)</f>
        <v>#REF!</v>
      </c>
      <c r="BO251" s="140"/>
      <c r="BP251" s="141"/>
      <c r="BQ251" s="141"/>
      <c r="BR251" s="141"/>
      <c r="BS251" s="141"/>
      <c r="BT251" s="142"/>
      <c r="BU251" s="139" t="e">
        <f t="shared" ref="BU251" si="4161">DAY(BU252)</f>
        <v>#REF!</v>
      </c>
      <c r="BV251" s="140"/>
      <c r="BW251" s="141"/>
      <c r="BX251" s="141"/>
      <c r="BY251" s="141"/>
      <c r="BZ251" s="141"/>
      <c r="CA251" s="142"/>
      <c r="CB251" s="139" t="e">
        <f t="shared" ref="CB251" si="4162">DAY(CB252)</f>
        <v>#REF!</v>
      </c>
      <c r="CC251" s="140"/>
      <c r="CD251" s="141"/>
      <c r="CE251" s="141"/>
      <c r="CF251" s="141"/>
      <c r="CG251" s="141"/>
      <c r="CH251" s="142"/>
      <c r="CI251" s="139" t="e">
        <f t="shared" ref="CI251" si="4163">DAY(CI252)</f>
        <v>#REF!</v>
      </c>
      <c r="CJ251" s="140"/>
      <c r="CK251" s="141"/>
      <c r="CL251" s="141"/>
      <c r="CM251" s="141"/>
      <c r="CN251" s="141"/>
      <c r="CO251" s="142"/>
      <c r="CP251" s="139" t="e">
        <f t="shared" ref="CP251" si="4164">DAY(CP252)</f>
        <v>#REF!</v>
      </c>
      <c r="CQ251" s="140"/>
      <c r="CR251" s="141"/>
      <c r="CS251" s="141"/>
      <c r="CT251" s="141"/>
      <c r="CU251" s="141"/>
      <c r="CV251" s="142"/>
      <c r="CW251" s="139" t="e">
        <f t="shared" ref="CW251" si="4165">DAY(CW252)</f>
        <v>#REF!</v>
      </c>
      <c r="CX251" s="140"/>
      <c r="CY251" s="141"/>
      <c r="CZ251" s="141"/>
      <c r="DA251" s="141"/>
      <c r="DB251" s="141"/>
      <c r="DC251" s="142"/>
      <c r="DD251" s="139" t="e">
        <f t="shared" ref="DD251" si="4166">DAY(DD252)</f>
        <v>#REF!</v>
      </c>
      <c r="DE251" s="140"/>
      <c r="DF251" s="141"/>
      <c r="DG251" s="141"/>
      <c r="DH251" s="141"/>
      <c r="DI251" s="141"/>
      <c r="DJ251" s="142"/>
      <c r="DK251" s="139" t="e">
        <f t="shared" ref="DK251" si="4167">DAY(DK252)</f>
        <v>#REF!</v>
      </c>
      <c r="DL251" s="140"/>
      <c r="DM251" s="141"/>
      <c r="DN251" s="141"/>
      <c r="DO251" s="141"/>
      <c r="DP251" s="141"/>
      <c r="DQ251" s="142"/>
      <c r="DR251" s="139" t="e">
        <f t="shared" ref="DR251" si="4168">DAY(DR252)</f>
        <v>#REF!</v>
      </c>
      <c r="DS251" s="140"/>
      <c r="DT251" s="141"/>
      <c r="DU251" s="141"/>
      <c r="DV251" s="141"/>
      <c r="DW251" s="141"/>
      <c r="DX251" s="142"/>
      <c r="DY251" s="139" t="e">
        <f t="shared" ref="DY251" si="4169">DAY(DY252)</f>
        <v>#REF!</v>
      </c>
      <c r="DZ251" s="140"/>
      <c r="EA251" s="141"/>
      <c r="EB251" s="141"/>
      <c r="EC251" s="141"/>
      <c r="ED251" s="141"/>
      <c r="EE251" s="142"/>
      <c r="EF251" s="139" t="e">
        <f t="shared" ref="EF251" si="4170">DAY(EF252)</f>
        <v>#REF!</v>
      </c>
      <c r="EG251" s="140"/>
      <c r="EH251" s="141"/>
      <c r="EI251" s="141"/>
      <c r="EJ251" s="141"/>
      <c r="EK251" s="141"/>
      <c r="EL251" s="142"/>
      <c r="EM251" s="139" t="e">
        <f t="shared" ref="EM251" si="4171">DAY(EM252)</f>
        <v>#REF!</v>
      </c>
      <c r="EN251" s="140"/>
      <c r="EO251" s="141"/>
      <c r="EP251" s="141"/>
      <c r="EQ251" s="141"/>
      <c r="ER251" s="141"/>
      <c r="ES251" s="142"/>
      <c r="ET251" s="139" t="e">
        <f t="shared" ref="ET251" si="4172">DAY(ET252)</f>
        <v>#REF!</v>
      </c>
      <c r="EU251" s="140"/>
      <c r="EV251" s="141"/>
      <c r="EW251" s="141"/>
      <c r="EX251" s="141"/>
      <c r="EY251" s="141"/>
      <c r="EZ251" s="142"/>
      <c r="FA251" s="139" t="e">
        <f t="shared" ref="FA251" si="4173">DAY(FA252)</f>
        <v>#REF!</v>
      </c>
      <c r="FB251" s="140"/>
      <c r="FC251" s="141"/>
      <c r="FD251" s="141"/>
      <c r="FE251" s="141"/>
      <c r="FF251" s="141"/>
      <c r="FG251" s="142"/>
      <c r="FH251" s="139" t="e">
        <f t="shared" ref="FH251" si="4174">DAY(FH252)</f>
        <v>#REF!</v>
      </c>
      <c r="FI251" s="140"/>
      <c r="FJ251" s="141"/>
      <c r="FK251" s="141"/>
      <c r="FL251" s="141"/>
      <c r="FM251" s="141"/>
      <c r="FN251" s="142"/>
      <c r="FO251" s="139" t="e">
        <f t="shared" ref="FO251" si="4175">DAY(FO252)</f>
        <v>#REF!</v>
      </c>
      <c r="FP251" s="140"/>
      <c r="FQ251" s="141"/>
      <c r="FR251" s="141"/>
      <c r="FS251" s="141"/>
      <c r="FT251" s="141"/>
      <c r="FU251" s="142"/>
      <c r="FV251" s="139" t="e">
        <f t="shared" ref="FV251" si="4176">DAY(FV252)</f>
        <v>#REF!</v>
      </c>
      <c r="FW251" s="140"/>
      <c r="FX251" s="141"/>
      <c r="FY251" s="141"/>
      <c r="FZ251" s="141"/>
      <c r="GA251" s="141"/>
      <c r="GB251" s="142"/>
      <c r="GC251" s="139" t="e">
        <f t="shared" ref="GC251" si="4177">DAY(GC252)</f>
        <v>#REF!</v>
      </c>
      <c r="GD251" s="140"/>
      <c r="GE251" s="141"/>
      <c r="GF251" s="141"/>
      <c r="GG251" s="141"/>
      <c r="GH251" s="141"/>
      <c r="GI251" s="142"/>
      <c r="GJ251" s="139" t="e">
        <f t="shared" ref="GJ251" si="4178">DAY(GJ252)</f>
        <v>#REF!</v>
      </c>
      <c r="GK251" s="140"/>
      <c r="GL251" s="141"/>
      <c r="GM251" s="141"/>
      <c r="GN251" s="141"/>
      <c r="GO251" s="141"/>
      <c r="GP251" s="142"/>
      <c r="GQ251" s="139" t="e">
        <f t="shared" ref="GQ251" si="4179">DAY(GQ252)</f>
        <v>#REF!</v>
      </c>
      <c r="GR251" s="140"/>
      <c r="GS251" s="141"/>
      <c r="GT251" s="141"/>
      <c r="GU251" s="141"/>
      <c r="GV251" s="141"/>
      <c r="GW251" s="142"/>
      <c r="GX251" s="139" t="e">
        <f t="shared" ref="GX251" si="4180">DAY(GX252)</f>
        <v>#REF!</v>
      </c>
      <c r="GY251" s="140"/>
      <c r="GZ251" s="141"/>
      <c r="HA251" s="141"/>
      <c r="HB251" s="141"/>
      <c r="HC251" s="141"/>
      <c r="HD251" s="142"/>
      <c r="HE251" s="139" t="e">
        <f t="shared" ref="HE251" si="4181">DAY(HE252)</f>
        <v>#REF!</v>
      </c>
      <c r="HF251" s="140"/>
      <c r="HG251" s="141"/>
      <c r="HH251" s="141"/>
      <c r="HI251" s="141"/>
      <c r="HJ251" s="141"/>
      <c r="HK251" s="142"/>
    </row>
    <row r="252" spans="1:220">
      <c r="C252" s="143" t="e">
        <f>#REF!</f>
        <v>#REF!</v>
      </c>
      <c r="D252" s="144"/>
      <c r="E252" s="144"/>
      <c r="F252" s="144"/>
      <c r="G252" s="144"/>
      <c r="H252" s="144"/>
      <c r="I252" s="145"/>
      <c r="J252" s="143" t="e">
        <f>C252+1</f>
        <v>#REF!</v>
      </c>
      <c r="K252" s="144"/>
      <c r="L252" s="144"/>
      <c r="M252" s="144"/>
      <c r="N252" s="144"/>
      <c r="O252" s="144"/>
      <c r="P252" s="145"/>
      <c r="Q252" s="143" t="e">
        <f>J252+1</f>
        <v>#REF!</v>
      </c>
      <c r="R252" s="144"/>
      <c r="S252" s="144"/>
      <c r="T252" s="144"/>
      <c r="U252" s="144"/>
      <c r="V252" s="144"/>
      <c r="W252" s="145"/>
      <c r="X252" s="143" t="e">
        <f>Q252+1</f>
        <v>#REF!</v>
      </c>
      <c r="Y252" s="144"/>
      <c r="Z252" s="144"/>
      <c r="AA252" s="144"/>
      <c r="AB252" s="144"/>
      <c r="AC252" s="144"/>
      <c r="AD252" s="145"/>
      <c r="AE252" s="143" t="e">
        <f t="shared" ref="AE252" si="4182">X252+1</f>
        <v>#REF!</v>
      </c>
      <c r="AF252" s="144"/>
      <c r="AG252" s="144"/>
      <c r="AH252" s="144"/>
      <c r="AI252" s="144"/>
      <c r="AJ252" s="144"/>
      <c r="AK252" s="145"/>
      <c r="AL252" s="143" t="e">
        <f t="shared" ref="AL252" si="4183">AE252+1</f>
        <v>#REF!</v>
      </c>
      <c r="AM252" s="144"/>
      <c r="AN252" s="144"/>
      <c r="AO252" s="144"/>
      <c r="AP252" s="144"/>
      <c r="AQ252" s="144"/>
      <c r="AR252" s="145"/>
      <c r="AS252" s="143" t="e">
        <f t="shared" ref="AS252" si="4184">AL252+1</f>
        <v>#REF!</v>
      </c>
      <c r="AT252" s="144"/>
      <c r="AU252" s="144"/>
      <c r="AV252" s="144"/>
      <c r="AW252" s="144"/>
      <c r="AX252" s="144"/>
      <c r="AY252" s="145"/>
      <c r="AZ252" s="143" t="e">
        <f t="shared" ref="AZ252" si="4185">AS252+1</f>
        <v>#REF!</v>
      </c>
      <c r="BA252" s="144"/>
      <c r="BB252" s="144"/>
      <c r="BC252" s="144"/>
      <c r="BD252" s="144"/>
      <c r="BE252" s="144"/>
      <c r="BF252" s="145"/>
      <c r="BG252" s="143" t="e">
        <f t="shared" ref="BG252" si="4186">AZ252+1</f>
        <v>#REF!</v>
      </c>
      <c r="BH252" s="144"/>
      <c r="BI252" s="144"/>
      <c r="BJ252" s="144"/>
      <c r="BK252" s="144"/>
      <c r="BL252" s="144"/>
      <c r="BM252" s="145"/>
      <c r="BN252" s="143" t="e">
        <f t="shared" ref="BN252" si="4187">BG252+1</f>
        <v>#REF!</v>
      </c>
      <c r="BO252" s="144"/>
      <c r="BP252" s="144"/>
      <c r="BQ252" s="144"/>
      <c r="BR252" s="144"/>
      <c r="BS252" s="144"/>
      <c r="BT252" s="145"/>
      <c r="BU252" s="143" t="e">
        <f t="shared" ref="BU252" si="4188">BN252+1</f>
        <v>#REF!</v>
      </c>
      <c r="BV252" s="144"/>
      <c r="BW252" s="144"/>
      <c r="BX252" s="144"/>
      <c r="BY252" s="144"/>
      <c r="BZ252" s="144"/>
      <c r="CA252" s="145"/>
      <c r="CB252" s="143" t="e">
        <f t="shared" ref="CB252" si="4189">BU252+1</f>
        <v>#REF!</v>
      </c>
      <c r="CC252" s="144"/>
      <c r="CD252" s="144"/>
      <c r="CE252" s="144"/>
      <c r="CF252" s="144"/>
      <c r="CG252" s="144"/>
      <c r="CH252" s="145"/>
      <c r="CI252" s="143" t="e">
        <f t="shared" ref="CI252" si="4190">CB252+1</f>
        <v>#REF!</v>
      </c>
      <c r="CJ252" s="144"/>
      <c r="CK252" s="144"/>
      <c r="CL252" s="144"/>
      <c r="CM252" s="144"/>
      <c r="CN252" s="144"/>
      <c r="CO252" s="145"/>
      <c r="CP252" s="143" t="e">
        <f t="shared" ref="CP252" si="4191">CI252+1</f>
        <v>#REF!</v>
      </c>
      <c r="CQ252" s="144"/>
      <c r="CR252" s="144"/>
      <c r="CS252" s="144"/>
      <c r="CT252" s="144"/>
      <c r="CU252" s="144"/>
      <c r="CV252" s="145"/>
      <c r="CW252" s="143" t="e">
        <f t="shared" ref="CW252" si="4192">CP252+1</f>
        <v>#REF!</v>
      </c>
      <c r="CX252" s="144"/>
      <c r="CY252" s="144"/>
      <c r="CZ252" s="144"/>
      <c r="DA252" s="144"/>
      <c r="DB252" s="144"/>
      <c r="DC252" s="145"/>
      <c r="DD252" s="143" t="e">
        <f t="shared" ref="DD252" si="4193">CW252+1</f>
        <v>#REF!</v>
      </c>
      <c r="DE252" s="144"/>
      <c r="DF252" s="144"/>
      <c r="DG252" s="144"/>
      <c r="DH252" s="144"/>
      <c r="DI252" s="144"/>
      <c r="DJ252" s="145"/>
      <c r="DK252" s="143" t="e">
        <f t="shared" ref="DK252" si="4194">DD252+1</f>
        <v>#REF!</v>
      </c>
      <c r="DL252" s="144"/>
      <c r="DM252" s="144"/>
      <c r="DN252" s="144"/>
      <c r="DO252" s="144"/>
      <c r="DP252" s="144"/>
      <c r="DQ252" s="145"/>
      <c r="DR252" s="143" t="e">
        <f t="shared" ref="DR252" si="4195">DK252+1</f>
        <v>#REF!</v>
      </c>
      <c r="DS252" s="144"/>
      <c r="DT252" s="144"/>
      <c r="DU252" s="144"/>
      <c r="DV252" s="144"/>
      <c r="DW252" s="144"/>
      <c r="DX252" s="145"/>
      <c r="DY252" s="143" t="e">
        <f t="shared" ref="DY252" si="4196">DR252+1</f>
        <v>#REF!</v>
      </c>
      <c r="DZ252" s="144"/>
      <c r="EA252" s="144"/>
      <c r="EB252" s="144"/>
      <c r="EC252" s="144"/>
      <c r="ED252" s="144"/>
      <c r="EE252" s="145"/>
      <c r="EF252" s="143" t="e">
        <f t="shared" ref="EF252" si="4197">DY252+1</f>
        <v>#REF!</v>
      </c>
      <c r="EG252" s="144"/>
      <c r="EH252" s="144"/>
      <c r="EI252" s="144"/>
      <c r="EJ252" s="144"/>
      <c r="EK252" s="144"/>
      <c r="EL252" s="145"/>
      <c r="EM252" s="143" t="e">
        <f t="shared" ref="EM252" si="4198">EF252+1</f>
        <v>#REF!</v>
      </c>
      <c r="EN252" s="144"/>
      <c r="EO252" s="144"/>
      <c r="EP252" s="144"/>
      <c r="EQ252" s="144"/>
      <c r="ER252" s="144"/>
      <c r="ES252" s="145"/>
      <c r="ET252" s="143" t="e">
        <f t="shared" ref="ET252" si="4199">EM252+1</f>
        <v>#REF!</v>
      </c>
      <c r="EU252" s="144"/>
      <c r="EV252" s="144"/>
      <c r="EW252" s="144"/>
      <c r="EX252" s="144"/>
      <c r="EY252" s="144"/>
      <c r="EZ252" s="145"/>
      <c r="FA252" s="143" t="e">
        <f t="shared" ref="FA252" si="4200">ET252+1</f>
        <v>#REF!</v>
      </c>
      <c r="FB252" s="144"/>
      <c r="FC252" s="144"/>
      <c r="FD252" s="144"/>
      <c r="FE252" s="144"/>
      <c r="FF252" s="144"/>
      <c r="FG252" s="145"/>
      <c r="FH252" s="143" t="e">
        <f t="shared" ref="FH252" si="4201">FA252+1</f>
        <v>#REF!</v>
      </c>
      <c r="FI252" s="144"/>
      <c r="FJ252" s="144"/>
      <c r="FK252" s="144"/>
      <c r="FL252" s="144"/>
      <c r="FM252" s="144"/>
      <c r="FN252" s="145"/>
      <c r="FO252" s="143" t="e">
        <f t="shared" ref="FO252" si="4202">FH252+1</f>
        <v>#REF!</v>
      </c>
      <c r="FP252" s="144"/>
      <c r="FQ252" s="144"/>
      <c r="FR252" s="144"/>
      <c r="FS252" s="144"/>
      <c r="FT252" s="144"/>
      <c r="FU252" s="145"/>
      <c r="FV252" s="143" t="e">
        <f t="shared" ref="FV252" si="4203">FO252+1</f>
        <v>#REF!</v>
      </c>
      <c r="FW252" s="144"/>
      <c r="FX252" s="144"/>
      <c r="FY252" s="144"/>
      <c r="FZ252" s="144"/>
      <c r="GA252" s="144"/>
      <c r="GB252" s="145"/>
      <c r="GC252" s="143" t="e">
        <f t="shared" ref="GC252" si="4204">FV252+1</f>
        <v>#REF!</v>
      </c>
      <c r="GD252" s="144"/>
      <c r="GE252" s="144"/>
      <c r="GF252" s="144"/>
      <c r="GG252" s="144"/>
      <c r="GH252" s="144"/>
      <c r="GI252" s="145"/>
      <c r="GJ252" s="143" t="e">
        <f t="shared" ref="GJ252" si="4205">GC252+1</f>
        <v>#REF!</v>
      </c>
      <c r="GK252" s="144"/>
      <c r="GL252" s="144"/>
      <c r="GM252" s="144"/>
      <c r="GN252" s="144"/>
      <c r="GO252" s="144"/>
      <c r="GP252" s="145"/>
      <c r="GQ252" s="143" t="e">
        <f t="shared" ref="GQ252" si="4206">GJ252+1</f>
        <v>#REF!</v>
      </c>
      <c r="GR252" s="144"/>
      <c r="GS252" s="144"/>
      <c r="GT252" s="144"/>
      <c r="GU252" s="144"/>
      <c r="GV252" s="144"/>
      <c r="GW252" s="145"/>
      <c r="GX252" s="143" t="e">
        <f t="shared" ref="GX252" si="4207">GQ252+1</f>
        <v>#REF!</v>
      </c>
      <c r="GY252" s="144"/>
      <c r="GZ252" s="144"/>
      <c r="HA252" s="144"/>
      <c r="HB252" s="144"/>
      <c r="HC252" s="144"/>
      <c r="HD252" s="145"/>
      <c r="HE252" s="143" t="e">
        <f t="shared" ref="HE252" si="4208">GX252+1</f>
        <v>#REF!</v>
      </c>
      <c r="HF252" s="144"/>
      <c r="HG252" s="144"/>
      <c r="HH252" s="144"/>
      <c r="HI252" s="144"/>
      <c r="HJ252" s="144"/>
      <c r="HK252" s="145"/>
    </row>
    <row r="253" spans="1:220" s="7" customFormat="1" ht="15.75" customHeight="1">
      <c r="B253" s="13"/>
      <c r="C253" s="146" t="e">
        <f>IF(C254=5,"الخميس",IF(C254=4,"الأربعاء",IF(C254=3,"الثلاثاء",IF(C254=2,"الإثنين",IF(C254=1,"الأحد",IF(C254=6,"الجمعة",IF(C254=7,"السبت")))))))</f>
        <v>#REF!</v>
      </c>
      <c r="D253" s="144"/>
      <c r="E253" s="144"/>
      <c r="F253" s="144"/>
      <c r="G253" s="144"/>
      <c r="H253" s="144"/>
      <c r="I253" s="145"/>
      <c r="J253" s="146" t="e">
        <f>IF(J254=5,"الخميس",IF(J254=4,"الأربعاء",IF(J254=3,"الثلاثاء",IF(J254=2,"الإثنين",IF(J254=1,"الأحد",IF(J254=6,"الجمعة",IF(J254=7,"السبت")))))))</f>
        <v>#REF!</v>
      </c>
      <c r="K253" s="144"/>
      <c r="L253" s="144"/>
      <c r="M253" s="144"/>
      <c r="N253" s="144"/>
      <c r="O253" s="144"/>
      <c r="P253" s="145"/>
      <c r="Q253" s="146" t="e">
        <f>IF(Q254=5,"الخميس",IF(Q254=4,"الأربعاء",IF(Q254=3,"الثلاثاء",IF(Q254=2,"الإثنين",IF(Q254=1,"الأحد",IF(Q254=6,"الجمعة",IF(Q254=7,"السبت")))))))</f>
        <v>#REF!</v>
      </c>
      <c r="R253" s="144"/>
      <c r="S253" s="144"/>
      <c r="T253" s="144"/>
      <c r="U253" s="144"/>
      <c r="V253" s="144"/>
      <c r="W253" s="145"/>
      <c r="X253" s="146" t="e">
        <f>IF(X254=5,"الخميس",IF(X254=4,"الأربعاء",IF(X254=3,"الثلاثاء",IF(X254=2,"الإثنين",IF(X254=1,"الأحد",IF(X254=6,"الجمعة",IF(X254=7,"السبت")))))))</f>
        <v>#REF!</v>
      </c>
      <c r="Y253" s="144"/>
      <c r="Z253" s="144"/>
      <c r="AA253" s="144"/>
      <c r="AB253" s="144"/>
      <c r="AC253" s="144"/>
      <c r="AD253" s="145"/>
      <c r="AE253" s="146" t="e">
        <f t="shared" ref="AE253" si="4209">IF(AE254=5,"الخميس",IF(AE254=4,"الأربعاء",IF(AE254=3,"الثلاثاء",IF(AE254=2,"الإثنين",IF(AE254=1,"الأحد",IF(AE254=6,"الجمعة",IF(AE254=7,"السبت")))))))</f>
        <v>#REF!</v>
      </c>
      <c r="AF253" s="144"/>
      <c r="AG253" s="144"/>
      <c r="AH253" s="144"/>
      <c r="AI253" s="144"/>
      <c r="AJ253" s="144"/>
      <c r="AK253" s="145"/>
      <c r="AL253" s="146" t="e">
        <f t="shared" ref="AL253" si="4210">IF(AL254=5,"الخميس",IF(AL254=4,"الأربعاء",IF(AL254=3,"الثلاثاء",IF(AL254=2,"الإثنين",IF(AL254=1,"الأحد",IF(AL254=6,"الجمعة",IF(AL254=7,"السبت")))))))</f>
        <v>#REF!</v>
      </c>
      <c r="AM253" s="144"/>
      <c r="AN253" s="144"/>
      <c r="AO253" s="144"/>
      <c r="AP253" s="144"/>
      <c r="AQ253" s="144"/>
      <c r="AR253" s="145"/>
      <c r="AS253" s="146" t="e">
        <f t="shared" ref="AS253" si="4211">IF(AS254=5,"الخميس",IF(AS254=4,"الأربعاء",IF(AS254=3,"الثلاثاء",IF(AS254=2,"الإثنين",IF(AS254=1,"الأحد",IF(AS254=6,"الجمعة",IF(AS254=7,"السبت")))))))</f>
        <v>#REF!</v>
      </c>
      <c r="AT253" s="144"/>
      <c r="AU253" s="144"/>
      <c r="AV253" s="144"/>
      <c r="AW253" s="144"/>
      <c r="AX253" s="144"/>
      <c r="AY253" s="145"/>
      <c r="AZ253" s="146" t="e">
        <f t="shared" ref="AZ253" si="4212">IF(AZ254=5,"الخميس",IF(AZ254=4,"الأربعاء",IF(AZ254=3,"الثلاثاء",IF(AZ254=2,"الإثنين",IF(AZ254=1,"الأحد",IF(AZ254=6,"الجمعة",IF(AZ254=7,"السبت")))))))</f>
        <v>#REF!</v>
      </c>
      <c r="BA253" s="144"/>
      <c r="BB253" s="144"/>
      <c r="BC253" s="144"/>
      <c r="BD253" s="144"/>
      <c r="BE253" s="144"/>
      <c r="BF253" s="145"/>
      <c r="BG253" s="146" t="e">
        <f t="shared" ref="BG253" si="4213">IF(BG254=5,"الخميس",IF(BG254=4,"الأربعاء",IF(BG254=3,"الثلاثاء",IF(BG254=2,"الإثنين",IF(BG254=1,"الأحد",IF(BG254=6,"الجمعة",IF(BG254=7,"السبت")))))))</f>
        <v>#REF!</v>
      </c>
      <c r="BH253" s="144"/>
      <c r="BI253" s="144"/>
      <c r="BJ253" s="144"/>
      <c r="BK253" s="144"/>
      <c r="BL253" s="144"/>
      <c r="BM253" s="145"/>
      <c r="BN253" s="146" t="e">
        <f t="shared" ref="BN253" si="4214">IF(BN254=5,"الخميس",IF(BN254=4,"الأربعاء",IF(BN254=3,"الثلاثاء",IF(BN254=2,"الإثنين",IF(BN254=1,"الأحد",IF(BN254=6,"الجمعة",IF(BN254=7,"السبت")))))))</f>
        <v>#REF!</v>
      </c>
      <c r="BO253" s="144"/>
      <c r="BP253" s="144"/>
      <c r="BQ253" s="144"/>
      <c r="BR253" s="144"/>
      <c r="BS253" s="144"/>
      <c r="BT253" s="145"/>
      <c r="BU253" s="146" t="e">
        <f t="shared" ref="BU253" si="4215">IF(BU254=5,"الخميس",IF(BU254=4,"الأربعاء",IF(BU254=3,"الثلاثاء",IF(BU254=2,"الإثنين",IF(BU254=1,"الأحد",IF(BU254=6,"الجمعة",IF(BU254=7,"السبت")))))))</f>
        <v>#REF!</v>
      </c>
      <c r="BV253" s="144"/>
      <c r="BW253" s="144"/>
      <c r="BX253" s="144"/>
      <c r="BY253" s="144"/>
      <c r="BZ253" s="144"/>
      <c r="CA253" s="145"/>
      <c r="CB253" s="146" t="e">
        <f t="shared" ref="CB253" si="4216">IF(CB254=5,"الخميس",IF(CB254=4,"الأربعاء",IF(CB254=3,"الثلاثاء",IF(CB254=2,"الإثنين",IF(CB254=1,"الأحد",IF(CB254=6,"الجمعة",IF(CB254=7,"السبت")))))))</f>
        <v>#REF!</v>
      </c>
      <c r="CC253" s="144"/>
      <c r="CD253" s="144"/>
      <c r="CE253" s="144"/>
      <c r="CF253" s="144"/>
      <c r="CG253" s="144"/>
      <c r="CH253" s="145"/>
      <c r="CI253" s="146" t="e">
        <f t="shared" ref="CI253" si="4217">IF(CI254=5,"الخميس",IF(CI254=4,"الأربعاء",IF(CI254=3,"الثلاثاء",IF(CI254=2,"الإثنين",IF(CI254=1,"الأحد",IF(CI254=6,"الجمعة",IF(CI254=7,"السبت")))))))</f>
        <v>#REF!</v>
      </c>
      <c r="CJ253" s="144"/>
      <c r="CK253" s="144"/>
      <c r="CL253" s="144"/>
      <c r="CM253" s="144"/>
      <c r="CN253" s="144"/>
      <c r="CO253" s="145"/>
      <c r="CP253" s="146" t="e">
        <f t="shared" ref="CP253" si="4218">IF(CP254=5,"الخميس",IF(CP254=4,"الأربعاء",IF(CP254=3,"الثلاثاء",IF(CP254=2,"الإثنين",IF(CP254=1,"الأحد",IF(CP254=6,"الجمعة",IF(CP254=7,"السبت")))))))</f>
        <v>#REF!</v>
      </c>
      <c r="CQ253" s="144"/>
      <c r="CR253" s="144"/>
      <c r="CS253" s="144"/>
      <c r="CT253" s="144"/>
      <c r="CU253" s="144"/>
      <c r="CV253" s="145"/>
      <c r="CW253" s="146" t="e">
        <f t="shared" ref="CW253" si="4219">IF(CW254=5,"الخميس",IF(CW254=4,"الأربعاء",IF(CW254=3,"الثلاثاء",IF(CW254=2,"الإثنين",IF(CW254=1,"الأحد",IF(CW254=6,"الجمعة",IF(CW254=7,"السبت")))))))</f>
        <v>#REF!</v>
      </c>
      <c r="CX253" s="144"/>
      <c r="CY253" s="144"/>
      <c r="CZ253" s="144"/>
      <c r="DA253" s="144"/>
      <c r="DB253" s="144"/>
      <c r="DC253" s="145"/>
      <c r="DD253" s="146" t="e">
        <f t="shared" ref="DD253" si="4220">IF(DD254=5,"الخميس",IF(DD254=4,"الأربعاء",IF(DD254=3,"الثلاثاء",IF(DD254=2,"الإثنين",IF(DD254=1,"الأحد",IF(DD254=6,"الجمعة",IF(DD254=7,"السبت")))))))</f>
        <v>#REF!</v>
      </c>
      <c r="DE253" s="144"/>
      <c r="DF253" s="144"/>
      <c r="DG253" s="144"/>
      <c r="DH253" s="144"/>
      <c r="DI253" s="144"/>
      <c r="DJ253" s="145"/>
      <c r="DK253" s="146" t="e">
        <f t="shared" ref="DK253" si="4221">IF(DK254=5,"الخميس",IF(DK254=4,"الأربعاء",IF(DK254=3,"الثلاثاء",IF(DK254=2,"الإثنين",IF(DK254=1,"الأحد",IF(DK254=6,"الجمعة",IF(DK254=7,"السبت")))))))</f>
        <v>#REF!</v>
      </c>
      <c r="DL253" s="144"/>
      <c r="DM253" s="144"/>
      <c r="DN253" s="144"/>
      <c r="DO253" s="144"/>
      <c r="DP253" s="144"/>
      <c r="DQ253" s="145"/>
      <c r="DR253" s="146" t="e">
        <f t="shared" ref="DR253" si="4222">IF(DR254=5,"الخميس",IF(DR254=4,"الأربعاء",IF(DR254=3,"الثلاثاء",IF(DR254=2,"الإثنين",IF(DR254=1,"الأحد",IF(DR254=6,"الجمعة",IF(DR254=7,"السبت")))))))</f>
        <v>#REF!</v>
      </c>
      <c r="DS253" s="144"/>
      <c r="DT253" s="144"/>
      <c r="DU253" s="144"/>
      <c r="DV253" s="144"/>
      <c r="DW253" s="144"/>
      <c r="DX253" s="145"/>
      <c r="DY253" s="146" t="e">
        <f t="shared" ref="DY253" si="4223">IF(DY254=5,"الخميس",IF(DY254=4,"الأربعاء",IF(DY254=3,"الثلاثاء",IF(DY254=2,"الإثنين",IF(DY254=1,"الأحد",IF(DY254=6,"الجمعة",IF(DY254=7,"السبت")))))))</f>
        <v>#REF!</v>
      </c>
      <c r="DZ253" s="144"/>
      <c r="EA253" s="144"/>
      <c r="EB253" s="144"/>
      <c r="EC253" s="144"/>
      <c r="ED253" s="144"/>
      <c r="EE253" s="145"/>
      <c r="EF253" s="146" t="e">
        <f t="shared" ref="EF253" si="4224">IF(EF254=5,"الخميس",IF(EF254=4,"الأربعاء",IF(EF254=3,"الثلاثاء",IF(EF254=2,"الإثنين",IF(EF254=1,"الأحد",IF(EF254=6,"الجمعة",IF(EF254=7,"السبت")))))))</f>
        <v>#REF!</v>
      </c>
      <c r="EG253" s="144"/>
      <c r="EH253" s="144"/>
      <c r="EI253" s="144"/>
      <c r="EJ253" s="144"/>
      <c r="EK253" s="144"/>
      <c r="EL253" s="145"/>
      <c r="EM253" s="146" t="e">
        <f t="shared" ref="EM253" si="4225">IF(EM254=5,"الخميس",IF(EM254=4,"الأربعاء",IF(EM254=3,"الثلاثاء",IF(EM254=2,"الإثنين",IF(EM254=1,"الأحد",IF(EM254=6,"الجمعة",IF(EM254=7,"السبت")))))))</f>
        <v>#REF!</v>
      </c>
      <c r="EN253" s="144"/>
      <c r="EO253" s="144"/>
      <c r="EP253" s="144"/>
      <c r="EQ253" s="144"/>
      <c r="ER253" s="144"/>
      <c r="ES253" s="145"/>
      <c r="ET253" s="146" t="e">
        <f t="shared" ref="ET253" si="4226">IF(ET254=5,"الخميس",IF(ET254=4,"الأربعاء",IF(ET254=3,"الثلاثاء",IF(ET254=2,"الإثنين",IF(ET254=1,"الأحد",IF(ET254=6,"الجمعة",IF(ET254=7,"السبت")))))))</f>
        <v>#REF!</v>
      </c>
      <c r="EU253" s="144"/>
      <c r="EV253" s="144"/>
      <c r="EW253" s="144"/>
      <c r="EX253" s="144"/>
      <c r="EY253" s="144"/>
      <c r="EZ253" s="145"/>
      <c r="FA253" s="146" t="e">
        <f t="shared" ref="FA253" si="4227">IF(FA254=5,"الخميس",IF(FA254=4,"الأربعاء",IF(FA254=3,"الثلاثاء",IF(FA254=2,"الإثنين",IF(FA254=1,"الأحد",IF(FA254=6,"الجمعة",IF(FA254=7,"السبت")))))))</f>
        <v>#REF!</v>
      </c>
      <c r="FB253" s="144"/>
      <c r="FC253" s="144"/>
      <c r="FD253" s="144"/>
      <c r="FE253" s="144"/>
      <c r="FF253" s="144"/>
      <c r="FG253" s="145"/>
      <c r="FH253" s="146" t="e">
        <f t="shared" ref="FH253" si="4228">IF(FH254=5,"الخميس",IF(FH254=4,"الأربعاء",IF(FH254=3,"الثلاثاء",IF(FH254=2,"الإثنين",IF(FH254=1,"الأحد",IF(FH254=6,"الجمعة",IF(FH254=7,"السبت")))))))</f>
        <v>#REF!</v>
      </c>
      <c r="FI253" s="144"/>
      <c r="FJ253" s="144"/>
      <c r="FK253" s="144"/>
      <c r="FL253" s="144"/>
      <c r="FM253" s="144"/>
      <c r="FN253" s="145"/>
      <c r="FO253" s="146" t="e">
        <f t="shared" ref="FO253" si="4229">IF(FO254=5,"الخميس",IF(FO254=4,"الأربعاء",IF(FO254=3,"الثلاثاء",IF(FO254=2,"الإثنين",IF(FO254=1,"الأحد",IF(FO254=6,"الجمعة",IF(FO254=7,"السبت")))))))</f>
        <v>#REF!</v>
      </c>
      <c r="FP253" s="144"/>
      <c r="FQ253" s="144"/>
      <c r="FR253" s="144"/>
      <c r="FS253" s="144"/>
      <c r="FT253" s="144"/>
      <c r="FU253" s="145"/>
      <c r="FV253" s="146" t="e">
        <f t="shared" ref="FV253" si="4230">IF(FV254=5,"الخميس",IF(FV254=4,"الأربعاء",IF(FV254=3,"الثلاثاء",IF(FV254=2,"الإثنين",IF(FV254=1,"الأحد",IF(FV254=6,"الجمعة",IF(FV254=7,"السبت")))))))</f>
        <v>#REF!</v>
      </c>
      <c r="FW253" s="144"/>
      <c r="FX253" s="144"/>
      <c r="FY253" s="144"/>
      <c r="FZ253" s="144"/>
      <c r="GA253" s="144"/>
      <c r="GB253" s="145"/>
      <c r="GC253" s="146" t="e">
        <f t="shared" ref="GC253" si="4231">IF(GC254=5,"الخميس",IF(GC254=4,"الأربعاء",IF(GC254=3,"الثلاثاء",IF(GC254=2,"الإثنين",IF(GC254=1,"الأحد",IF(GC254=6,"الجمعة",IF(GC254=7,"السبت")))))))</f>
        <v>#REF!</v>
      </c>
      <c r="GD253" s="144"/>
      <c r="GE253" s="144"/>
      <c r="GF253" s="144"/>
      <c r="GG253" s="144"/>
      <c r="GH253" s="144"/>
      <c r="GI253" s="145"/>
      <c r="GJ253" s="146" t="e">
        <f t="shared" ref="GJ253" si="4232">IF(GJ254=5,"الخميس",IF(GJ254=4,"الأربعاء",IF(GJ254=3,"الثلاثاء",IF(GJ254=2,"الإثنين",IF(GJ254=1,"الأحد",IF(GJ254=6,"الجمعة",IF(GJ254=7,"السبت")))))))</f>
        <v>#REF!</v>
      </c>
      <c r="GK253" s="144"/>
      <c r="GL253" s="144"/>
      <c r="GM253" s="144"/>
      <c r="GN253" s="144"/>
      <c r="GO253" s="144"/>
      <c r="GP253" s="145"/>
      <c r="GQ253" s="146" t="e">
        <f t="shared" ref="GQ253" si="4233">IF(GQ254=5,"الخميس",IF(GQ254=4,"الأربعاء",IF(GQ254=3,"الثلاثاء",IF(GQ254=2,"الإثنين",IF(GQ254=1,"الأحد",IF(GQ254=6,"الجمعة",IF(GQ254=7,"السبت")))))))</f>
        <v>#REF!</v>
      </c>
      <c r="GR253" s="144"/>
      <c r="GS253" s="144"/>
      <c r="GT253" s="144"/>
      <c r="GU253" s="144"/>
      <c r="GV253" s="144"/>
      <c r="GW253" s="145"/>
      <c r="GX253" s="146" t="e">
        <f t="shared" ref="GX253" si="4234">IF(GX254=5,"الخميس",IF(GX254=4,"الأربعاء",IF(GX254=3,"الثلاثاء",IF(GX254=2,"الإثنين",IF(GX254=1,"الأحد",IF(GX254=6,"الجمعة",IF(GX254=7,"السبت")))))))</f>
        <v>#REF!</v>
      </c>
      <c r="GY253" s="144"/>
      <c r="GZ253" s="144"/>
      <c r="HA253" s="144"/>
      <c r="HB253" s="144"/>
      <c r="HC253" s="144"/>
      <c r="HD253" s="145"/>
      <c r="HE253" s="146" t="e">
        <f t="shared" ref="HE253" si="4235">IF(HE254=5,"الخميس",IF(HE254=4,"الأربعاء",IF(HE254=3,"الثلاثاء",IF(HE254=2,"الإثنين",IF(HE254=1,"الأحد",IF(HE254=6,"الجمعة",IF(HE254=7,"السبت")))))))</f>
        <v>#REF!</v>
      </c>
      <c r="HF253" s="144"/>
      <c r="HG253" s="144"/>
      <c r="HH253" s="144"/>
      <c r="HI253" s="144"/>
      <c r="HJ253" s="144"/>
      <c r="HK253" s="145"/>
      <c r="HL253"/>
    </row>
    <row r="254" spans="1:220" ht="15.75" thickBot="1">
      <c r="C254" s="147" t="e">
        <f>WEEKDAY(C252)</f>
        <v>#REF!</v>
      </c>
      <c r="D254" s="148"/>
      <c r="E254" s="149"/>
      <c r="F254" s="149"/>
      <c r="G254" s="149"/>
      <c r="H254" s="149"/>
      <c r="I254" s="126"/>
      <c r="J254" s="147" t="e">
        <f>WEEKDAY(J252)</f>
        <v>#REF!</v>
      </c>
      <c r="K254" s="148"/>
      <c r="L254" s="148"/>
      <c r="M254" s="148"/>
      <c r="N254" s="148"/>
      <c r="O254" s="148"/>
      <c r="P254" s="150"/>
      <c r="Q254" s="147" t="e">
        <f>WEEKDAY(Q252)</f>
        <v>#REF!</v>
      </c>
      <c r="R254" s="148"/>
      <c r="S254" s="149"/>
      <c r="T254" s="149"/>
      <c r="U254" s="149"/>
      <c r="V254" s="149"/>
      <c r="W254" s="126"/>
      <c r="X254" s="147" t="e">
        <f>WEEKDAY(X252)</f>
        <v>#REF!</v>
      </c>
      <c r="Y254" s="148"/>
      <c r="Z254" s="149"/>
      <c r="AA254" s="149"/>
      <c r="AB254" s="149"/>
      <c r="AC254" s="149"/>
      <c r="AD254" s="126"/>
      <c r="AE254" s="147" t="e">
        <f t="shared" ref="AE254" si="4236">WEEKDAY(AE252)</f>
        <v>#REF!</v>
      </c>
      <c r="AF254" s="148"/>
      <c r="AG254" s="149"/>
      <c r="AH254" s="149"/>
      <c r="AI254" s="149"/>
      <c r="AJ254" s="149"/>
      <c r="AK254" s="126"/>
      <c r="AL254" s="147" t="e">
        <f t="shared" ref="AL254" si="4237">WEEKDAY(AL252)</f>
        <v>#REF!</v>
      </c>
      <c r="AM254" s="148"/>
      <c r="AN254" s="149"/>
      <c r="AO254" s="149"/>
      <c r="AP254" s="149"/>
      <c r="AQ254" s="149"/>
      <c r="AR254" s="126"/>
      <c r="AS254" s="147" t="e">
        <f t="shared" ref="AS254" si="4238">WEEKDAY(AS252)</f>
        <v>#REF!</v>
      </c>
      <c r="AT254" s="148"/>
      <c r="AU254" s="149"/>
      <c r="AV254" s="149"/>
      <c r="AW254" s="149"/>
      <c r="AX254" s="149"/>
      <c r="AY254" s="126"/>
      <c r="AZ254" s="147" t="e">
        <f t="shared" ref="AZ254" si="4239">WEEKDAY(AZ252)</f>
        <v>#REF!</v>
      </c>
      <c r="BA254" s="148"/>
      <c r="BB254" s="149"/>
      <c r="BC254" s="149"/>
      <c r="BD254" s="149"/>
      <c r="BE254" s="149"/>
      <c r="BF254" s="126"/>
      <c r="BG254" s="147" t="e">
        <f t="shared" ref="BG254" si="4240">WEEKDAY(BG252)</f>
        <v>#REF!</v>
      </c>
      <c r="BH254" s="148"/>
      <c r="BI254" s="149"/>
      <c r="BJ254" s="149"/>
      <c r="BK254" s="149"/>
      <c r="BL254" s="149"/>
      <c r="BM254" s="126"/>
      <c r="BN254" s="147" t="e">
        <f t="shared" ref="BN254" si="4241">WEEKDAY(BN252)</f>
        <v>#REF!</v>
      </c>
      <c r="BO254" s="148"/>
      <c r="BP254" s="149"/>
      <c r="BQ254" s="149"/>
      <c r="BR254" s="149"/>
      <c r="BS254" s="149"/>
      <c r="BT254" s="126"/>
      <c r="BU254" s="147" t="e">
        <f t="shared" ref="BU254" si="4242">WEEKDAY(BU252)</f>
        <v>#REF!</v>
      </c>
      <c r="BV254" s="148"/>
      <c r="BW254" s="149"/>
      <c r="BX254" s="149"/>
      <c r="BY254" s="149"/>
      <c r="BZ254" s="149"/>
      <c r="CA254" s="126"/>
      <c r="CB254" s="147" t="e">
        <f t="shared" ref="CB254" si="4243">WEEKDAY(CB252)</f>
        <v>#REF!</v>
      </c>
      <c r="CC254" s="148"/>
      <c r="CD254" s="149"/>
      <c r="CE254" s="149"/>
      <c r="CF254" s="149"/>
      <c r="CG254" s="149"/>
      <c r="CH254" s="126"/>
      <c r="CI254" s="147" t="e">
        <f t="shared" ref="CI254" si="4244">WEEKDAY(CI252)</f>
        <v>#REF!</v>
      </c>
      <c r="CJ254" s="148"/>
      <c r="CK254" s="149"/>
      <c r="CL254" s="149"/>
      <c r="CM254" s="149"/>
      <c r="CN254" s="149"/>
      <c r="CO254" s="126"/>
      <c r="CP254" s="147" t="e">
        <f t="shared" ref="CP254" si="4245">WEEKDAY(CP252)</f>
        <v>#REF!</v>
      </c>
      <c r="CQ254" s="148"/>
      <c r="CR254" s="149"/>
      <c r="CS254" s="149"/>
      <c r="CT254" s="149"/>
      <c r="CU254" s="149"/>
      <c r="CV254" s="126"/>
      <c r="CW254" s="147" t="e">
        <f t="shared" ref="CW254" si="4246">WEEKDAY(CW252)</f>
        <v>#REF!</v>
      </c>
      <c r="CX254" s="148"/>
      <c r="CY254" s="149"/>
      <c r="CZ254" s="149"/>
      <c r="DA254" s="149"/>
      <c r="DB254" s="149"/>
      <c r="DC254" s="126"/>
      <c r="DD254" s="147" t="e">
        <f t="shared" ref="DD254" si="4247">WEEKDAY(DD252)</f>
        <v>#REF!</v>
      </c>
      <c r="DE254" s="148"/>
      <c r="DF254" s="149"/>
      <c r="DG254" s="149"/>
      <c r="DH254" s="149"/>
      <c r="DI254" s="149"/>
      <c r="DJ254" s="126"/>
      <c r="DK254" s="147" t="e">
        <f t="shared" ref="DK254" si="4248">WEEKDAY(DK252)</f>
        <v>#REF!</v>
      </c>
      <c r="DL254" s="148"/>
      <c r="DM254" s="149"/>
      <c r="DN254" s="149"/>
      <c r="DO254" s="149"/>
      <c r="DP254" s="149"/>
      <c r="DQ254" s="126"/>
      <c r="DR254" s="147" t="e">
        <f t="shared" ref="DR254" si="4249">WEEKDAY(DR252)</f>
        <v>#REF!</v>
      </c>
      <c r="DS254" s="148"/>
      <c r="DT254" s="149"/>
      <c r="DU254" s="149"/>
      <c r="DV254" s="149"/>
      <c r="DW254" s="149"/>
      <c r="DX254" s="126"/>
      <c r="DY254" s="147" t="e">
        <f t="shared" ref="DY254" si="4250">WEEKDAY(DY252)</f>
        <v>#REF!</v>
      </c>
      <c r="DZ254" s="148"/>
      <c r="EA254" s="149"/>
      <c r="EB254" s="149"/>
      <c r="EC254" s="149"/>
      <c r="ED254" s="149"/>
      <c r="EE254" s="126"/>
      <c r="EF254" s="147" t="e">
        <f t="shared" ref="EF254" si="4251">WEEKDAY(EF252)</f>
        <v>#REF!</v>
      </c>
      <c r="EG254" s="148"/>
      <c r="EH254" s="149"/>
      <c r="EI254" s="149"/>
      <c r="EJ254" s="149"/>
      <c r="EK254" s="149"/>
      <c r="EL254" s="126"/>
      <c r="EM254" s="147" t="e">
        <f t="shared" ref="EM254" si="4252">WEEKDAY(EM252)</f>
        <v>#REF!</v>
      </c>
      <c r="EN254" s="148"/>
      <c r="EO254" s="149"/>
      <c r="EP254" s="149"/>
      <c r="EQ254" s="149"/>
      <c r="ER254" s="149"/>
      <c r="ES254" s="126"/>
      <c r="ET254" s="147" t="e">
        <f t="shared" ref="ET254" si="4253">WEEKDAY(ET252)</f>
        <v>#REF!</v>
      </c>
      <c r="EU254" s="148"/>
      <c r="EV254" s="149"/>
      <c r="EW254" s="149"/>
      <c r="EX254" s="149"/>
      <c r="EY254" s="149"/>
      <c r="EZ254" s="126"/>
      <c r="FA254" s="147" t="e">
        <f t="shared" ref="FA254" si="4254">WEEKDAY(FA252)</f>
        <v>#REF!</v>
      </c>
      <c r="FB254" s="148"/>
      <c r="FC254" s="149"/>
      <c r="FD254" s="149"/>
      <c r="FE254" s="149"/>
      <c r="FF254" s="149"/>
      <c r="FG254" s="126"/>
      <c r="FH254" s="147" t="e">
        <f t="shared" ref="FH254" si="4255">WEEKDAY(FH252)</f>
        <v>#REF!</v>
      </c>
      <c r="FI254" s="148"/>
      <c r="FJ254" s="149"/>
      <c r="FK254" s="149"/>
      <c r="FL254" s="149"/>
      <c r="FM254" s="149"/>
      <c r="FN254" s="126"/>
      <c r="FO254" s="147" t="e">
        <f t="shared" ref="FO254" si="4256">WEEKDAY(FO252)</f>
        <v>#REF!</v>
      </c>
      <c r="FP254" s="148"/>
      <c r="FQ254" s="149"/>
      <c r="FR254" s="149"/>
      <c r="FS254" s="149"/>
      <c r="FT254" s="149"/>
      <c r="FU254" s="126"/>
      <c r="FV254" s="147" t="e">
        <f t="shared" ref="FV254" si="4257">WEEKDAY(FV252)</f>
        <v>#REF!</v>
      </c>
      <c r="FW254" s="148"/>
      <c r="FX254" s="149"/>
      <c r="FY254" s="149"/>
      <c r="FZ254" s="149"/>
      <c r="GA254" s="149"/>
      <c r="GB254" s="126"/>
      <c r="GC254" s="147" t="e">
        <f t="shared" ref="GC254" si="4258">WEEKDAY(GC252)</f>
        <v>#REF!</v>
      </c>
      <c r="GD254" s="148"/>
      <c r="GE254" s="149"/>
      <c r="GF254" s="149"/>
      <c r="GG254" s="149"/>
      <c r="GH254" s="149"/>
      <c r="GI254" s="126"/>
      <c r="GJ254" s="147" t="e">
        <f t="shared" ref="GJ254" si="4259">WEEKDAY(GJ252)</f>
        <v>#REF!</v>
      </c>
      <c r="GK254" s="148"/>
      <c r="GL254" s="149"/>
      <c r="GM254" s="149"/>
      <c r="GN254" s="149"/>
      <c r="GO254" s="149"/>
      <c r="GP254" s="126"/>
      <c r="GQ254" s="147" t="e">
        <f t="shared" ref="GQ254" si="4260">WEEKDAY(GQ252)</f>
        <v>#REF!</v>
      </c>
      <c r="GR254" s="148"/>
      <c r="GS254" s="149"/>
      <c r="GT254" s="149"/>
      <c r="GU254" s="149"/>
      <c r="GV254" s="149"/>
      <c r="GW254" s="126"/>
      <c r="GX254" s="147" t="e">
        <f t="shared" ref="GX254" si="4261">WEEKDAY(GX252)</f>
        <v>#REF!</v>
      </c>
      <c r="GY254" s="148"/>
      <c r="GZ254" s="149"/>
      <c r="HA254" s="149"/>
      <c r="HB254" s="149"/>
      <c r="HC254" s="149"/>
      <c r="HD254" s="126"/>
      <c r="HE254" s="147" t="e">
        <f t="shared" ref="HE254" si="4262">WEEKDAY(HE252)</f>
        <v>#REF!</v>
      </c>
      <c r="HF254" s="148"/>
      <c r="HG254" s="149"/>
      <c r="HH254" s="149"/>
      <c r="HI254" s="149"/>
      <c r="HJ254" s="149"/>
      <c r="HK254" s="126"/>
    </row>
    <row r="255" spans="1:220" ht="15">
      <c r="C255" s="9" t="s">
        <v>2</v>
      </c>
      <c r="D255" s="2" t="s">
        <v>3</v>
      </c>
      <c r="E255" s="2" t="s">
        <v>4</v>
      </c>
      <c r="F255" s="3" t="s">
        <v>5</v>
      </c>
      <c r="G255" s="4" t="s">
        <v>6</v>
      </c>
      <c r="H255" s="5" t="s">
        <v>7</v>
      </c>
      <c r="I255" s="6" t="s">
        <v>8</v>
      </c>
      <c r="J255" s="1" t="s">
        <v>2</v>
      </c>
      <c r="K255" s="2" t="s">
        <v>3</v>
      </c>
      <c r="L255" s="2" t="s">
        <v>4</v>
      </c>
      <c r="M255" s="3" t="s">
        <v>5</v>
      </c>
      <c r="N255" s="4" t="s">
        <v>6</v>
      </c>
      <c r="O255" s="5" t="s">
        <v>7</v>
      </c>
      <c r="P255" s="6" t="s">
        <v>8</v>
      </c>
      <c r="Q255" s="9" t="s">
        <v>2</v>
      </c>
      <c r="R255" s="2" t="s">
        <v>3</v>
      </c>
      <c r="S255" s="2" t="s">
        <v>4</v>
      </c>
      <c r="T255" s="3" t="s">
        <v>5</v>
      </c>
      <c r="U255" s="4" t="s">
        <v>6</v>
      </c>
      <c r="V255" s="5" t="s">
        <v>7</v>
      </c>
      <c r="W255" s="6" t="s">
        <v>8</v>
      </c>
      <c r="X255" s="1" t="s">
        <v>2</v>
      </c>
      <c r="Y255" s="2" t="s">
        <v>3</v>
      </c>
      <c r="Z255" s="2" t="s">
        <v>4</v>
      </c>
      <c r="AA255" s="3" t="s">
        <v>5</v>
      </c>
      <c r="AB255" s="4" t="s">
        <v>6</v>
      </c>
      <c r="AC255" s="5" t="s">
        <v>7</v>
      </c>
      <c r="AD255" s="6" t="s">
        <v>8</v>
      </c>
      <c r="AE255" s="9" t="s">
        <v>2</v>
      </c>
      <c r="AF255" s="2" t="s">
        <v>3</v>
      </c>
      <c r="AG255" s="2" t="s">
        <v>4</v>
      </c>
      <c r="AH255" s="3" t="s">
        <v>5</v>
      </c>
      <c r="AI255" s="4" t="s">
        <v>6</v>
      </c>
      <c r="AJ255" s="5" t="s">
        <v>7</v>
      </c>
      <c r="AK255" s="6" t="s">
        <v>8</v>
      </c>
      <c r="AL255" s="1" t="s">
        <v>2</v>
      </c>
      <c r="AM255" s="2" t="s">
        <v>3</v>
      </c>
      <c r="AN255" s="2" t="s">
        <v>4</v>
      </c>
      <c r="AO255" s="3" t="s">
        <v>5</v>
      </c>
      <c r="AP255" s="4" t="s">
        <v>6</v>
      </c>
      <c r="AQ255" s="5" t="s">
        <v>7</v>
      </c>
      <c r="AR255" s="6" t="s">
        <v>8</v>
      </c>
      <c r="AS255" s="1" t="s">
        <v>2</v>
      </c>
      <c r="AT255" s="2" t="s">
        <v>3</v>
      </c>
      <c r="AU255" s="2" t="s">
        <v>4</v>
      </c>
      <c r="AV255" s="3" t="s">
        <v>5</v>
      </c>
      <c r="AW255" s="4" t="s">
        <v>6</v>
      </c>
      <c r="AX255" s="5" t="s">
        <v>7</v>
      </c>
      <c r="AY255" s="6" t="s">
        <v>8</v>
      </c>
      <c r="AZ255" s="1" t="s">
        <v>2</v>
      </c>
      <c r="BA255" s="2" t="s">
        <v>3</v>
      </c>
      <c r="BB255" s="2" t="s">
        <v>4</v>
      </c>
      <c r="BC255" s="3" t="s">
        <v>5</v>
      </c>
      <c r="BD255" s="4" t="s">
        <v>6</v>
      </c>
      <c r="BE255" s="5" t="s">
        <v>7</v>
      </c>
      <c r="BF255" s="6" t="s">
        <v>8</v>
      </c>
      <c r="BG255" s="1" t="s">
        <v>2</v>
      </c>
      <c r="BH255" s="2" t="s">
        <v>3</v>
      </c>
      <c r="BI255" s="2" t="s">
        <v>4</v>
      </c>
      <c r="BJ255" s="3" t="s">
        <v>5</v>
      </c>
      <c r="BK255" s="4" t="s">
        <v>6</v>
      </c>
      <c r="BL255" s="5" t="s">
        <v>7</v>
      </c>
      <c r="BM255" s="6" t="s">
        <v>8</v>
      </c>
      <c r="BN255" s="1" t="s">
        <v>2</v>
      </c>
      <c r="BO255" s="2" t="s">
        <v>3</v>
      </c>
      <c r="BP255" s="2" t="s">
        <v>4</v>
      </c>
      <c r="BQ255" s="3" t="s">
        <v>5</v>
      </c>
      <c r="BR255" s="4" t="s">
        <v>6</v>
      </c>
      <c r="BS255" s="5" t="s">
        <v>7</v>
      </c>
      <c r="BT255" s="6" t="s">
        <v>8</v>
      </c>
      <c r="BU255" s="1" t="s">
        <v>2</v>
      </c>
      <c r="BV255" s="2" t="s">
        <v>3</v>
      </c>
      <c r="BW255" s="2" t="s">
        <v>4</v>
      </c>
      <c r="BX255" s="3" t="s">
        <v>5</v>
      </c>
      <c r="BY255" s="4" t="s">
        <v>6</v>
      </c>
      <c r="BZ255" s="5" t="s">
        <v>7</v>
      </c>
      <c r="CA255" s="6" t="s">
        <v>8</v>
      </c>
      <c r="CB255" s="1" t="s">
        <v>2</v>
      </c>
      <c r="CC255" s="2" t="s">
        <v>3</v>
      </c>
      <c r="CD255" s="2" t="s">
        <v>4</v>
      </c>
      <c r="CE255" s="3" t="s">
        <v>5</v>
      </c>
      <c r="CF255" s="4" t="s">
        <v>6</v>
      </c>
      <c r="CG255" s="5" t="s">
        <v>7</v>
      </c>
      <c r="CH255" s="6" t="s">
        <v>8</v>
      </c>
      <c r="CI255" s="1" t="s">
        <v>2</v>
      </c>
      <c r="CJ255" s="2" t="s">
        <v>3</v>
      </c>
      <c r="CK255" s="2" t="s">
        <v>4</v>
      </c>
      <c r="CL255" s="3" t="s">
        <v>5</v>
      </c>
      <c r="CM255" s="4" t="s">
        <v>6</v>
      </c>
      <c r="CN255" s="5" t="s">
        <v>7</v>
      </c>
      <c r="CO255" s="6" t="s">
        <v>8</v>
      </c>
      <c r="CP255" s="1" t="s">
        <v>2</v>
      </c>
      <c r="CQ255" s="2" t="s">
        <v>3</v>
      </c>
      <c r="CR255" s="2" t="s">
        <v>4</v>
      </c>
      <c r="CS255" s="3" t="s">
        <v>5</v>
      </c>
      <c r="CT255" s="4" t="s">
        <v>6</v>
      </c>
      <c r="CU255" s="5" t="s">
        <v>7</v>
      </c>
      <c r="CV255" s="6" t="s">
        <v>8</v>
      </c>
      <c r="CW255" s="1" t="s">
        <v>2</v>
      </c>
      <c r="CX255" s="2" t="s">
        <v>3</v>
      </c>
      <c r="CY255" s="2" t="s">
        <v>4</v>
      </c>
      <c r="CZ255" s="3" t="s">
        <v>5</v>
      </c>
      <c r="DA255" s="4" t="s">
        <v>6</v>
      </c>
      <c r="DB255" s="5" t="s">
        <v>7</v>
      </c>
      <c r="DC255" s="6" t="s">
        <v>8</v>
      </c>
      <c r="DD255" s="9" t="s">
        <v>2</v>
      </c>
      <c r="DE255" s="2" t="s">
        <v>3</v>
      </c>
      <c r="DF255" s="2" t="s">
        <v>4</v>
      </c>
      <c r="DG255" s="3" t="s">
        <v>5</v>
      </c>
      <c r="DH255" s="4" t="s">
        <v>6</v>
      </c>
      <c r="DI255" s="5" t="s">
        <v>7</v>
      </c>
      <c r="DJ255" s="6" t="s">
        <v>8</v>
      </c>
      <c r="DK255" s="1" t="s">
        <v>2</v>
      </c>
      <c r="DL255" s="2" t="s">
        <v>3</v>
      </c>
      <c r="DM255" s="2" t="s">
        <v>4</v>
      </c>
      <c r="DN255" s="3" t="s">
        <v>5</v>
      </c>
      <c r="DO255" s="4" t="s">
        <v>6</v>
      </c>
      <c r="DP255" s="5" t="s">
        <v>7</v>
      </c>
      <c r="DQ255" s="6" t="s">
        <v>8</v>
      </c>
      <c r="DR255" s="1" t="s">
        <v>2</v>
      </c>
      <c r="DS255" s="2" t="s">
        <v>3</v>
      </c>
      <c r="DT255" s="2" t="s">
        <v>4</v>
      </c>
      <c r="DU255" s="3" t="s">
        <v>5</v>
      </c>
      <c r="DV255" s="4" t="s">
        <v>6</v>
      </c>
      <c r="DW255" s="5" t="s">
        <v>7</v>
      </c>
      <c r="DX255" s="6" t="s">
        <v>8</v>
      </c>
      <c r="DY255" s="1" t="s">
        <v>2</v>
      </c>
      <c r="DZ255" s="2" t="s">
        <v>3</v>
      </c>
      <c r="EA255" s="2" t="s">
        <v>4</v>
      </c>
      <c r="EB255" s="3" t="s">
        <v>5</v>
      </c>
      <c r="EC255" s="4" t="s">
        <v>6</v>
      </c>
      <c r="ED255" s="5" t="s">
        <v>7</v>
      </c>
      <c r="EE255" s="6" t="s">
        <v>8</v>
      </c>
      <c r="EF255" s="9" t="s">
        <v>2</v>
      </c>
      <c r="EG255" s="2" t="s">
        <v>3</v>
      </c>
      <c r="EH255" s="2" t="s">
        <v>4</v>
      </c>
      <c r="EI255" s="3" t="s">
        <v>5</v>
      </c>
      <c r="EJ255" s="4" t="s">
        <v>6</v>
      </c>
      <c r="EK255" s="5" t="s">
        <v>7</v>
      </c>
      <c r="EL255" s="6" t="s">
        <v>8</v>
      </c>
      <c r="EM255" s="1" t="s">
        <v>2</v>
      </c>
      <c r="EN255" s="2" t="s">
        <v>3</v>
      </c>
      <c r="EO255" s="2" t="s">
        <v>4</v>
      </c>
      <c r="EP255" s="3" t="s">
        <v>5</v>
      </c>
      <c r="EQ255" s="4" t="s">
        <v>6</v>
      </c>
      <c r="ER255" s="5" t="s">
        <v>7</v>
      </c>
      <c r="ES255" s="6" t="s">
        <v>8</v>
      </c>
      <c r="ET255" s="1" t="s">
        <v>2</v>
      </c>
      <c r="EU255" s="2" t="s">
        <v>3</v>
      </c>
      <c r="EV255" s="2" t="s">
        <v>4</v>
      </c>
      <c r="EW255" s="3" t="s">
        <v>5</v>
      </c>
      <c r="EX255" s="4" t="s">
        <v>6</v>
      </c>
      <c r="EY255" s="5" t="s">
        <v>7</v>
      </c>
      <c r="EZ255" s="6" t="s">
        <v>8</v>
      </c>
      <c r="FA255" s="1" t="s">
        <v>2</v>
      </c>
      <c r="FB255" s="2" t="s">
        <v>3</v>
      </c>
      <c r="FC255" s="2" t="s">
        <v>4</v>
      </c>
      <c r="FD255" s="3" t="s">
        <v>5</v>
      </c>
      <c r="FE255" s="4" t="s">
        <v>6</v>
      </c>
      <c r="FF255" s="5" t="s">
        <v>7</v>
      </c>
      <c r="FG255" s="6" t="s">
        <v>8</v>
      </c>
      <c r="FH255" s="1" t="s">
        <v>2</v>
      </c>
      <c r="FI255" s="2" t="s">
        <v>3</v>
      </c>
      <c r="FJ255" s="2" t="s">
        <v>4</v>
      </c>
      <c r="FK255" s="3" t="s">
        <v>5</v>
      </c>
      <c r="FL255" s="4" t="s">
        <v>6</v>
      </c>
      <c r="FM255" s="5" t="s">
        <v>7</v>
      </c>
      <c r="FN255" s="6" t="s">
        <v>8</v>
      </c>
      <c r="FO255" s="1" t="s">
        <v>2</v>
      </c>
      <c r="FP255" s="2" t="s">
        <v>3</v>
      </c>
      <c r="FQ255" s="2" t="s">
        <v>4</v>
      </c>
      <c r="FR255" s="3" t="s">
        <v>5</v>
      </c>
      <c r="FS255" s="4" t="s">
        <v>6</v>
      </c>
      <c r="FT255" s="5" t="s">
        <v>7</v>
      </c>
      <c r="FU255" s="6" t="s">
        <v>8</v>
      </c>
      <c r="FV255" s="1" t="s">
        <v>2</v>
      </c>
      <c r="FW255" s="2" t="s">
        <v>3</v>
      </c>
      <c r="FX255" s="2" t="s">
        <v>4</v>
      </c>
      <c r="FY255" s="3" t="s">
        <v>5</v>
      </c>
      <c r="FZ255" s="4" t="s">
        <v>6</v>
      </c>
      <c r="GA255" s="5" t="s">
        <v>7</v>
      </c>
      <c r="GB255" s="6" t="s">
        <v>8</v>
      </c>
      <c r="GC255" s="1" t="s">
        <v>2</v>
      </c>
      <c r="GD255" s="2" t="s">
        <v>3</v>
      </c>
      <c r="GE255" s="2" t="s">
        <v>4</v>
      </c>
      <c r="GF255" s="3" t="s">
        <v>5</v>
      </c>
      <c r="GG255" s="4" t="s">
        <v>6</v>
      </c>
      <c r="GH255" s="5" t="s">
        <v>7</v>
      </c>
      <c r="GI255" s="6" t="s">
        <v>8</v>
      </c>
      <c r="GJ255" s="1" t="s">
        <v>2</v>
      </c>
      <c r="GK255" s="2" t="s">
        <v>3</v>
      </c>
      <c r="GL255" s="2" t="s">
        <v>4</v>
      </c>
      <c r="GM255" s="3" t="s">
        <v>5</v>
      </c>
      <c r="GN255" s="4" t="s">
        <v>6</v>
      </c>
      <c r="GO255" s="5" t="s">
        <v>7</v>
      </c>
      <c r="GP255" s="6" t="s">
        <v>8</v>
      </c>
      <c r="GQ255" s="1" t="s">
        <v>2</v>
      </c>
      <c r="GR255" s="2" t="s">
        <v>3</v>
      </c>
      <c r="GS255" s="2" t="s">
        <v>4</v>
      </c>
      <c r="GT255" s="3" t="s">
        <v>5</v>
      </c>
      <c r="GU255" s="4" t="s">
        <v>6</v>
      </c>
      <c r="GV255" s="5" t="s">
        <v>7</v>
      </c>
      <c r="GW255" s="6" t="s">
        <v>8</v>
      </c>
      <c r="GX255" s="1" t="s">
        <v>2</v>
      </c>
      <c r="GY255" s="2" t="s">
        <v>3</v>
      </c>
      <c r="GZ255" s="2" t="s">
        <v>4</v>
      </c>
      <c r="HA255" s="3" t="s">
        <v>5</v>
      </c>
      <c r="HB255" s="4" t="s">
        <v>6</v>
      </c>
      <c r="HC255" s="5" t="s">
        <v>7</v>
      </c>
      <c r="HD255" s="6" t="s">
        <v>8</v>
      </c>
      <c r="HE255" s="1" t="s">
        <v>2</v>
      </c>
      <c r="HF255" s="2" t="s">
        <v>3</v>
      </c>
      <c r="HG255" s="2" t="s">
        <v>4</v>
      </c>
      <c r="HH255" s="3" t="s">
        <v>5</v>
      </c>
      <c r="HI255" s="4" t="s">
        <v>6</v>
      </c>
      <c r="HJ255" s="5" t="s">
        <v>7</v>
      </c>
      <c r="HK255" s="6" t="s">
        <v>8</v>
      </c>
      <c r="HL255" s="9"/>
    </row>
    <row r="256" spans="1:220" s="28" customFormat="1">
      <c r="A256"/>
      <c r="B256" s="12"/>
      <c r="C256" s="29" t="e">
        <f>VLOOKUP(C254,I242:Q249,3)</f>
        <v>#REF!</v>
      </c>
      <c r="D256" s="29" t="e">
        <f>VLOOKUP(C254,I242:Q249,4)</f>
        <v>#REF!</v>
      </c>
      <c r="E256" s="29" t="e">
        <f>VLOOKUP(C254,I242:Q249,5)</f>
        <v>#REF!</v>
      </c>
      <c r="F256" s="29" t="e">
        <f>VLOOKUP(C254,I242:Q249,6)</f>
        <v>#REF!</v>
      </c>
      <c r="G256" s="30" t="e">
        <f>VLOOKUP(C254,I242:Q249,7)</f>
        <v>#REF!</v>
      </c>
      <c r="H256" s="30" t="e">
        <f>VLOOKUP(C254,I242:Q249,8)</f>
        <v>#REF!</v>
      </c>
      <c r="I256" s="30" t="e">
        <f>VLOOKUP(C254,I242:Q249,9)</f>
        <v>#REF!</v>
      </c>
      <c r="J256" s="29" t="e">
        <f>VLOOKUP(J254,I242:Q249,3)</f>
        <v>#REF!</v>
      </c>
      <c r="K256" s="29" t="e">
        <f>VLOOKUP(J254,I242:Q249,4)</f>
        <v>#REF!</v>
      </c>
      <c r="L256" s="29" t="e">
        <f>VLOOKUP(J254,I242:Q249,5)</f>
        <v>#REF!</v>
      </c>
      <c r="M256" s="29" t="e">
        <f>VLOOKUP(J254,I242:Q249,6)</f>
        <v>#REF!</v>
      </c>
      <c r="N256" s="30" t="e">
        <f>VLOOKUP(J254,I242:Q249,7)</f>
        <v>#REF!</v>
      </c>
      <c r="O256" s="30" t="e">
        <f>VLOOKUP(J254,I242:Q249,8)</f>
        <v>#REF!</v>
      </c>
      <c r="P256" s="30" t="e">
        <f>VLOOKUP(J254,I242:Q249,9)</f>
        <v>#REF!</v>
      </c>
      <c r="Q256" s="29" t="e">
        <f>VLOOKUP(Q254,I242:Q249,3)</f>
        <v>#REF!</v>
      </c>
      <c r="R256" s="29" t="e">
        <f>VLOOKUP(Q254,I242:Q249,4)</f>
        <v>#REF!</v>
      </c>
      <c r="S256" s="29" t="e">
        <f>VLOOKUP(Q254,I242:Q249,5)</f>
        <v>#REF!</v>
      </c>
      <c r="T256" s="29" t="e">
        <f>VLOOKUP(Q254,I242:Q249,6)</f>
        <v>#REF!</v>
      </c>
      <c r="U256" s="30" t="e">
        <f>VLOOKUP(Q254,I242:Q249,7)</f>
        <v>#REF!</v>
      </c>
      <c r="V256" s="30" t="e">
        <f>VLOOKUP(Q254,I242:Q249,8)</f>
        <v>#REF!</v>
      </c>
      <c r="W256" s="30" t="e">
        <f>VLOOKUP(Q254,I242:Q249,9)</f>
        <v>#REF!</v>
      </c>
      <c r="X256" s="29" t="e">
        <f>VLOOKUP(X254,I242:Q249,3)</f>
        <v>#REF!</v>
      </c>
      <c r="Y256" s="29" t="e">
        <f>VLOOKUP(X254,I242:Q249,4)</f>
        <v>#REF!</v>
      </c>
      <c r="Z256" s="29" t="e">
        <f>VLOOKUP(X254,I242:Q249,5)</f>
        <v>#REF!</v>
      </c>
      <c r="AA256" s="29" t="e">
        <f>VLOOKUP(X254,I242:Q249,6)</f>
        <v>#REF!</v>
      </c>
      <c r="AB256" s="30" t="e">
        <f>VLOOKUP(X254,I242:Q249,7)</f>
        <v>#REF!</v>
      </c>
      <c r="AC256" s="30" t="e">
        <f>VLOOKUP(X254,I242:Q249,8)</f>
        <v>#REF!</v>
      </c>
      <c r="AD256" s="30" t="e">
        <f>VLOOKUP(X254,I242:Q249,9)</f>
        <v>#REF!</v>
      </c>
      <c r="AE256" s="29" t="e">
        <f>VLOOKUP(AE254,I242:Q249,3)</f>
        <v>#REF!</v>
      </c>
      <c r="AF256" s="29" t="e">
        <f>VLOOKUP(AE254,I242:Q249,4)</f>
        <v>#REF!</v>
      </c>
      <c r="AG256" s="29" t="e">
        <f>VLOOKUP(AE254,I242:Q249,5)</f>
        <v>#REF!</v>
      </c>
      <c r="AH256" s="29" t="e">
        <f>VLOOKUP(AE254,I242:Q249,6)</f>
        <v>#REF!</v>
      </c>
      <c r="AI256" s="30" t="e">
        <f>VLOOKUP(AE254,I242:Q249,7)</f>
        <v>#REF!</v>
      </c>
      <c r="AJ256" s="30" t="e">
        <f>VLOOKUP(AE254,I242:Q249,8)</f>
        <v>#REF!</v>
      </c>
      <c r="AK256" s="30" t="e">
        <f>VLOOKUP(AE254,I242:Q249,9)</f>
        <v>#REF!</v>
      </c>
      <c r="AL256" s="29" t="e">
        <f>VLOOKUP(AL254,I242:Q249,3)</f>
        <v>#REF!</v>
      </c>
      <c r="AM256" s="29" t="e">
        <f>VLOOKUP(AL254,I242:Q249,4)</f>
        <v>#REF!</v>
      </c>
      <c r="AN256" s="29" t="e">
        <f>VLOOKUP(AL254,I242:Q249,5)</f>
        <v>#REF!</v>
      </c>
      <c r="AO256" s="29" t="e">
        <f>VLOOKUP(AL254,I242:Q249,6)</f>
        <v>#REF!</v>
      </c>
      <c r="AP256" s="30" t="e">
        <f>VLOOKUP(AL254,I242:Q249,7)</f>
        <v>#REF!</v>
      </c>
      <c r="AQ256" s="30" t="e">
        <f>VLOOKUP(AL254,I242:Q249,8)</f>
        <v>#REF!</v>
      </c>
      <c r="AR256" s="30" t="e">
        <f>VLOOKUP(AL254,I242:Q249,9)</f>
        <v>#REF!</v>
      </c>
      <c r="AS256" s="29" t="e">
        <f>VLOOKUP(AS254,I242:Q249,3)</f>
        <v>#REF!</v>
      </c>
      <c r="AT256" s="29" t="e">
        <f>VLOOKUP(AS254,I242:Q249,4)</f>
        <v>#REF!</v>
      </c>
      <c r="AU256" s="29" t="e">
        <f>VLOOKUP(AS254,I242:Q249,5)</f>
        <v>#REF!</v>
      </c>
      <c r="AV256" s="29" t="e">
        <f>VLOOKUP(AS254,I242:Q249,6)</f>
        <v>#REF!</v>
      </c>
      <c r="AW256" s="30" t="e">
        <f>VLOOKUP(AS254,I242:Q249,7)</f>
        <v>#REF!</v>
      </c>
      <c r="AX256" s="30" t="e">
        <f>VLOOKUP(AS254,I242:Q249,8)</f>
        <v>#REF!</v>
      </c>
      <c r="AY256" s="30" t="e">
        <f>VLOOKUP(AS254,I242:Q249,9)</f>
        <v>#REF!</v>
      </c>
      <c r="AZ256" s="29" t="e">
        <f t="shared" ref="AZ256" si="4263">C256</f>
        <v>#REF!</v>
      </c>
      <c r="BA256" s="29" t="e">
        <f t="shared" ref="BA256" si="4264">D256</f>
        <v>#REF!</v>
      </c>
      <c r="BB256" s="29" t="e">
        <f t="shared" ref="BB256" si="4265">E256</f>
        <v>#REF!</v>
      </c>
      <c r="BC256" s="29" t="e">
        <f t="shared" ref="BC256" si="4266">F256</f>
        <v>#REF!</v>
      </c>
      <c r="BD256" s="29" t="e">
        <f t="shared" ref="BD256" si="4267">G256</f>
        <v>#REF!</v>
      </c>
      <c r="BE256" s="29" t="e">
        <f t="shared" ref="BE256" si="4268">H256</f>
        <v>#REF!</v>
      </c>
      <c r="BF256" s="29" t="e">
        <f t="shared" ref="BF256" si="4269">I256</f>
        <v>#REF!</v>
      </c>
      <c r="BG256" s="29" t="e">
        <f t="shared" ref="BG256" si="4270">J256</f>
        <v>#REF!</v>
      </c>
      <c r="BH256" s="29" t="e">
        <f t="shared" ref="BH256" si="4271">K256</f>
        <v>#REF!</v>
      </c>
      <c r="BI256" s="29" t="e">
        <f t="shared" ref="BI256" si="4272">L256</f>
        <v>#REF!</v>
      </c>
      <c r="BJ256" s="29" t="e">
        <f t="shared" ref="BJ256" si="4273">M256</f>
        <v>#REF!</v>
      </c>
      <c r="BK256" s="29" t="e">
        <f t="shared" ref="BK256" si="4274">N256</f>
        <v>#REF!</v>
      </c>
      <c r="BL256" s="29" t="e">
        <f t="shared" ref="BL256" si="4275">O256</f>
        <v>#REF!</v>
      </c>
      <c r="BM256" s="29" t="e">
        <f t="shared" ref="BM256" si="4276">P256</f>
        <v>#REF!</v>
      </c>
      <c r="BN256" s="29" t="e">
        <f t="shared" ref="BN256" si="4277">Q256</f>
        <v>#REF!</v>
      </c>
      <c r="BO256" s="29" t="e">
        <f t="shared" ref="BO256" si="4278">R256</f>
        <v>#REF!</v>
      </c>
      <c r="BP256" s="29" t="e">
        <f t="shared" ref="BP256" si="4279">S256</f>
        <v>#REF!</v>
      </c>
      <c r="BQ256" s="29" t="e">
        <f t="shared" ref="BQ256" si="4280">T256</f>
        <v>#REF!</v>
      </c>
      <c r="BR256" s="29" t="e">
        <f t="shared" ref="BR256" si="4281">U256</f>
        <v>#REF!</v>
      </c>
      <c r="BS256" s="29" t="e">
        <f t="shared" ref="BS256" si="4282">V256</f>
        <v>#REF!</v>
      </c>
      <c r="BT256" s="29" t="e">
        <f t="shared" ref="BT256" si="4283">W256</f>
        <v>#REF!</v>
      </c>
      <c r="BU256" s="29" t="e">
        <f t="shared" ref="BU256" si="4284">X256</f>
        <v>#REF!</v>
      </c>
      <c r="BV256" s="29" t="e">
        <f t="shared" ref="BV256" si="4285">Y256</f>
        <v>#REF!</v>
      </c>
      <c r="BW256" s="29" t="e">
        <f t="shared" ref="BW256" si="4286">Z256</f>
        <v>#REF!</v>
      </c>
      <c r="BX256" s="29" t="e">
        <f t="shared" ref="BX256" si="4287">AA256</f>
        <v>#REF!</v>
      </c>
      <c r="BY256" s="29" t="e">
        <f t="shared" ref="BY256" si="4288">AB256</f>
        <v>#REF!</v>
      </c>
      <c r="BZ256" s="29" t="e">
        <f t="shared" ref="BZ256" si="4289">AC256</f>
        <v>#REF!</v>
      </c>
      <c r="CA256" s="29" t="e">
        <f t="shared" ref="CA256" si="4290">AD256</f>
        <v>#REF!</v>
      </c>
      <c r="CB256" s="29" t="e">
        <f t="shared" ref="CB256" si="4291">AE256</f>
        <v>#REF!</v>
      </c>
      <c r="CC256" s="29" t="e">
        <f t="shared" ref="CC256" si="4292">AF256</f>
        <v>#REF!</v>
      </c>
      <c r="CD256" s="29" t="e">
        <f t="shared" ref="CD256" si="4293">AG256</f>
        <v>#REF!</v>
      </c>
      <c r="CE256" s="29" t="e">
        <f t="shared" ref="CE256" si="4294">AH256</f>
        <v>#REF!</v>
      </c>
      <c r="CF256" s="29" t="e">
        <f t="shared" ref="CF256" si="4295">AI256</f>
        <v>#REF!</v>
      </c>
      <c r="CG256" s="29" t="e">
        <f t="shared" ref="CG256" si="4296">AJ256</f>
        <v>#REF!</v>
      </c>
      <c r="CH256" s="29" t="e">
        <f t="shared" ref="CH256" si="4297">AK256</f>
        <v>#REF!</v>
      </c>
      <c r="CI256" s="29" t="e">
        <f t="shared" ref="CI256" si="4298">AL256</f>
        <v>#REF!</v>
      </c>
      <c r="CJ256" s="29" t="e">
        <f t="shared" ref="CJ256" si="4299">AM256</f>
        <v>#REF!</v>
      </c>
      <c r="CK256" s="29" t="e">
        <f t="shared" ref="CK256" si="4300">AN256</f>
        <v>#REF!</v>
      </c>
      <c r="CL256" s="29" t="e">
        <f t="shared" ref="CL256" si="4301">AO256</f>
        <v>#REF!</v>
      </c>
      <c r="CM256" s="29" t="e">
        <f t="shared" ref="CM256" si="4302">AP256</f>
        <v>#REF!</v>
      </c>
      <c r="CN256" s="29" t="e">
        <f t="shared" ref="CN256" si="4303">AQ256</f>
        <v>#REF!</v>
      </c>
      <c r="CO256" s="29" t="e">
        <f t="shared" ref="CO256" si="4304">AR256</f>
        <v>#REF!</v>
      </c>
      <c r="CP256" s="29" t="e">
        <f t="shared" ref="CP256" si="4305">AS256</f>
        <v>#REF!</v>
      </c>
      <c r="CQ256" s="29" t="e">
        <f t="shared" ref="CQ256" si="4306">AT256</f>
        <v>#REF!</v>
      </c>
      <c r="CR256" s="29" t="e">
        <f t="shared" ref="CR256" si="4307">AU256</f>
        <v>#REF!</v>
      </c>
      <c r="CS256" s="29" t="e">
        <f t="shared" ref="CS256" si="4308">AV256</f>
        <v>#REF!</v>
      </c>
      <c r="CT256" s="29" t="e">
        <f t="shared" ref="CT256" si="4309">AW256</f>
        <v>#REF!</v>
      </c>
      <c r="CU256" s="29" t="e">
        <f t="shared" ref="CU256" si="4310">AX256</f>
        <v>#REF!</v>
      </c>
      <c r="CV256" s="29" t="e">
        <f t="shared" ref="CV256" si="4311">AY256</f>
        <v>#REF!</v>
      </c>
      <c r="CW256" s="29" t="e">
        <f t="shared" ref="CW256" si="4312">AZ256</f>
        <v>#REF!</v>
      </c>
      <c r="CX256" s="29" t="e">
        <f t="shared" ref="CX256" si="4313">BA256</f>
        <v>#REF!</v>
      </c>
      <c r="CY256" s="29" t="e">
        <f t="shared" ref="CY256" si="4314">BB256</f>
        <v>#REF!</v>
      </c>
      <c r="CZ256" s="29" t="e">
        <f t="shared" ref="CZ256" si="4315">BC256</f>
        <v>#REF!</v>
      </c>
      <c r="DA256" s="29" t="e">
        <f t="shared" ref="DA256" si="4316">BD256</f>
        <v>#REF!</v>
      </c>
      <c r="DB256" s="29" t="e">
        <f t="shared" ref="DB256" si="4317">BE256</f>
        <v>#REF!</v>
      </c>
      <c r="DC256" s="29" t="e">
        <f t="shared" ref="DC256" si="4318">BF256</f>
        <v>#REF!</v>
      </c>
      <c r="DD256" s="29" t="e">
        <f t="shared" ref="DD256" si="4319">BG256</f>
        <v>#REF!</v>
      </c>
      <c r="DE256" s="29" t="e">
        <f t="shared" ref="DE256" si="4320">BH256</f>
        <v>#REF!</v>
      </c>
      <c r="DF256" s="29" t="e">
        <f t="shared" ref="DF256" si="4321">BI256</f>
        <v>#REF!</v>
      </c>
      <c r="DG256" s="29" t="e">
        <f t="shared" ref="DG256" si="4322">BJ256</f>
        <v>#REF!</v>
      </c>
      <c r="DH256" s="29" t="e">
        <f t="shared" ref="DH256" si="4323">BK256</f>
        <v>#REF!</v>
      </c>
      <c r="DI256" s="29" t="e">
        <f t="shared" ref="DI256" si="4324">BL256</f>
        <v>#REF!</v>
      </c>
      <c r="DJ256" s="29" t="e">
        <f t="shared" ref="DJ256" si="4325">BM256</f>
        <v>#REF!</v>
      </c>
      <c r="DK256" s="29" t="e">
        <f t="shared" ref="DK256" si="4326">BN256</f>
        <v>#REF!</v>
      </c>
      <c r="DL256" s="29" t="e">
        <f t="shared" ref="DL256" si="4327">BO256</f>
        <v>#REF!</v>
      </c>
      <c r="DM256" s="29" t="e">
        <f t="shared" ref="DM256" si="4328">BP256</f>
        <v>#REF!</v>
      </c>
      <c r="DN256" s="29" t="e">
        <f t="shared" ref="DN256" si="4329">BQ256</f>
        <v>#REF!</v>
      </c>
      <c r="DO256" s="29" t="e">
        <f t="shared" ref="DO256" si="4330">BR256</f>
        <v>#REF!</v>
      </c>
      <c r="DP256" s="29" t="e">
        <f t="shared" ref="DP256" si="4331">BS256</f>
        <v>#REF!</v>
      </c>
      <c r="DQ256" s="29" t="e">
        <f t="shared" ref="DQ256" si="4332">BT256</f>
        <v>#REF!</v>
      </c>
      <c r="DR256" s="29" t="e">
        <f t="shared" ref="DR256" si="4333">BU256</f>
        <v>#REF!</v>
      </c>
      <c r="DS256" s="29" t="e">
        <f t="shared" ref="DS256" si="4334">BV256</f>
        <v>#REF!</v>
      </c>
      <c r="DT256" s="29" t="e">
        <f t="shared" ref="DT256" si="4335">BW256</f>
        <v>#REF!</v>
      </c>
      <c r="DU256" s="29" t="e">
        <f t="shared" ref="DU256" si="4336">BX256</f>
        <v>#REF!</v>
      </c>
      <c r="DV256" s="29" t="e">
        <f t="shared" ref="DV256" si="4337">BY256</f>
        <v>#REF!</v>
      </c>
      <c r="DW256" s="29" t="e">
        <f t="shared" ref="DW256" si="4338">BZ256</f>
        <v>#REF!</v>
      </c>
      <c r="DX256" s="29" t="e">
        <f t="shared" ref="DX256" si="4339">CA256</f>
        <v>#REF!</v>
      </c>
      <c r="DY256" s="29" t="e">
        <f t="shared" ref="DY256" si="4340">CB256</f>
        <v>#REF!</v>
      </c>
      <c r="DZ256" s="29" t="e">
        <f t="shared" ref="DZ256" si="4341">CC256</f>
        <v>#REF!</v>
      </c>
      <c r="EA256" s="29" t="e">
        <f t="shared" ref="EA256" si="4342">CD256</f>
        <v>#REF!</v>
      </c>
      <c r="EB256" s="29" t="e">
        <f t="shared" ref="EB256" si="4343">CE256</f>
        <v>#REF!</v>
      </c>
      <c r="EC256" s="29" t="e">
        <f t="shared" ref="EC256" si="4344">CF256</f>
        <v>#REF!</v>
      </c>
      <c r="ED256" s="29" t="e">
        <f t="shared" ref="ED256" si="4345">CG256</f>
        <v>#REF!</v>
      </c>
      <c r="EE256" s="29" t="e">
        <f t="shared" ref="EE256" si="4346">CH256</f>
        <v>#REF!</v>
      </c>
      <c r="EF256" s="29" t="e">
        <f t="shared" ref="EF256" si="4347">CI256</f>
        <v>#REF!</v>
      </c>
      <c r="EG256" s="29" t="e">
        <f t="shared" ref="EG256" si="4348">CJ256</f>
        <v>#REF!</v>
      </c>
      <c r="EH256" s="29" t="e">
        <f t="shared" ref="EH256" si="4349">CK256</f>
        <v>#REF!</v>
      </c>
      <c r="EI256" s="29" t="e">
        <f t="shared" ref="EI256" si="4350">CL256</f>
        <v>#REF!</v>
      </c>
      <c r="EJ256" s="29" t="e">
        <f t="shared" ref="EJ256" si="4351">CM256</f>
        <v>#REF!</v>
      </c>
      <c r="EK256" s="29" t="e">
        <f t="shared" ref="EK256" si="4352">CN256</f>
        <v>#REF!</v>
      </c>
      <c r="EL256" s="29" t="e">
        <f t="shared" ref="EL256" si="4353">CO256</f>
        <v>#REF!</v>
      </c>
      <c r="EM256" s="29" t="e">
        <f t="shared" ref="EM256" si="4354">CP256</f>
        <v>#REF!</v>
      </c>
      <c r="EN256" s="29" t="e">
        <f t="shared" ref="EN256" si="4355">CQ256</f>
        <v>#REF!</v>
      </c>
      <c r="EO256" s="29" t="e">
        <f t="shared" ref="EO256" si="4356">CR256</f>
        <v>#REF!</v>
      </c>
      <c r="EP256" s="29" t="e">
        <f t="shared" ref="EP256" si="4357">CS256</f>
        <v>#REF!</v>
      </c>
      <c r="EQ256" s="29" t="e">
        <f t="shared" ref="EQ256" si="4358">CT256</f>
        <v>#REF!</v>
      </c>
      <c r="ER256" s="29" t="e">
        <f t="shared" ref="ER256" si="4359">CU256</f>
        <v>#REF!</v>
      </c>
      <c r="ES256" s="29" t="e">
        <f t="shared" ref="ES256" si="4360">CV256</f>
        <v>#REF!</v>
      </c>
      <c r="ET256" s="29" t="e">
        <f t="shared" ref="ET256" si="4361">CW256</f>
        <v>#REF!</v>
      </c>
      <c r="EU256" s="29" t="e">
        <f t="shared" ref="EU256" si="4362">CX256</f>
        <v>#REF!</v>
      </c>
      <c r="EV256" s="29" t="e">
        <f t="shared" ref="EV256" si="4363">CY256</f>
        <v>#REF!</v>
      </c>
      <c r="EW256" s="29" t="e">
        <f t="shared" ref="EW256" si="4364">CZ256</f>
        <v>#REF!</v>
      </c>
      <c r="EX256" s="29" t="e">
        <f t="shared" ref="EX256" si="4365">DA256</f>
        <v>#REF!</v>
      </c>
      <c r="EY256" s="29" t="e">
        <f t="shared" ref="EY256" si="4366">DB256</f>
        <v>#REF!</v>
      </c>
      <c r="EZ256" s="29" t="e">
        <f t="shared" ref="EZ256" si="4367">DC256</f>
        <v>#REF!</v>
      </c>
      <c r="FA256" s="29" t="e">
        <f t="shared" ref="FA256" si="4368">DD256</f>
        <v>#REF!</v>
      </c>
      <c r="FB256" s="29" t="e">
        <f t="shared" ref="FB256" si="4369">DE256</f>
        <v>#REF!</v>
      </c>
      <c r="FC256" s="29" t="e">
        <f t="shared" ref="FC256" si="4370">DF256</f>
        <v>#REF!</v>
      </c>
      <c r="FD256" s="29" t="e">
        <f t="shared" ref="FD256" si="4371">DG256</f>
        <v>#REF!</v>
      </c>
      <c r="FE256" s="29" t="e">
        <f t="shared" ref="FE256" si="4372">DH256</f>
        <v>#REF!</v>
      </c>
      <c r="FF256" s="29" t="e">
        <f t="shared" ref="FF256" si="4373">DI256</f>
        <v>#REF!</v>
      </c>
      <c r="FG256" s="29" t="e">
        <f t="shared" ref="FG256" si="4374">DJ256</f>
        <v>#REF!</v>
      </c>
      <c r="FH256" s="29" t="e">
        <f t="shared" ref="FH256" si="4375">DK256</f>
        <v>#REF!</v>
      </c>
      <c r="FI256" s="29" t="e">
        <f t="shared" ref="FI256" si="4376">DL256</f>
        <v>#REF!</v>
      </c>
      <c r="FJ256" s="29" t="e">
        <f t="shared" ref="FJ256" si="4377">DM256</f>
        <v>#REF!</v>
      </c>
      <c r="FK256" s="29" t="e">
        <f t="shared" ref="FK256" si="4378">DN256</f>
        <v>#REF!</v>
      </c>
      <c r="FL256" s="29" t="e">
        <f t="shared" ref="FL256" si="4379">DO256</f>
        <v>#REF!</v>
      </c>
      <c r="FM256" s="29" t="e">
        <f t="shared" ref="FM256" si="4380">DP256</f>
        <v>#REF!</v>
      </c>
      <c r="FN256" s="29" t="e">
        <f t="shared" ref="FN256" si="4381">DQ256</f>
        <v>#REF!</v>
      </c>
      <c r="FO256" s="29" t="e">
        <f t="shared" ref="FO256" si="4382">DR256</f>
        <v>#REF!</v>
      </c>
      <c r="FP256" s="29" t="e">
        <f t="shared" ref="FP256" si="4383">DS256</f>
        <v>#REF!</v>
      </c>
      <c r="FQ256" s="29" t="e">
        <f t="shared" ref="FQ256" si="4384">DT256</f>
        <v>#REF!</v>
      </c>
      <c r="FR256" s="29" t="e">
        <f t="shared" ref="FR256" si="4385">DU256</f>
        <v>#REF!</v>
      </c>
      <c r="FS256" s="29" t="e">
        <f t="shared" ref="FS256" si="4386">DV256</f>
        <v>#REF!</v>
      </c>
      <c r="FT256" s="29" t="e">
        <f t="shared" ref="FT256" si="4387">DW256</f>
        <v>#REF!</v>
      </c>
      <c r="FU256" s="29" t="e">
        <f t="shared" ref="FU256" si="4388">DX256</f>
        <v>#REF!</v>
      </c>
      <c r="FV256" s="29" t="e">
        <f t="shared" ref="FV256" si="4389">DY256</f>
        <v>#REF!</v>
      </c>
      <c r="FW256" s="29" t="e">
        <f t="shared" ref="FW256" si="4390">DZ256</f>
        <v>#REF!</v>
      </c>
      <c r="FX256" s="29" t="e">
        <f t="shared" ref="FX256" si="4391">EA256</f>
        <v>#REF!</v>
      </c>
      <c r="FY256" s="29" t="e">
        <f t="shared" ref="FY256" si="4392">EB256</f>
        <v>#REF!</v>
      </c>
      <c r="FZ256" s="29" t="e">
        <f t="shared" ref="FZ256" si="4393">EC256</f>
        <v>#REF!</v>
      </c>
      <c r="GA256" s="29" t="e">
        <f t="shared" ref="GA256" si="4394">ED256</f>
        <v>#REF!</v>
      </c>
      <c r="GB256" s="29" t="e">
        <f t="shared" ref="GB256" si="4395">EE256</f>
        <v>#REF!</v>
      </c>
      <c r="GC256" s="29" t="e">
        <f t="shared" ref="GC256" si="4396">EF256</f>
        <v>#REF!</v>
      </c>
      <c r="GD256" s="29" t="e">
        <f t="shared" ref="GD256" si="4397">EG256</f>
        <v>#REF!</v>
      </c>
      <c r="GE256" s="29" t="e">
        <f t="shared" ref="GE256" si="4398">EH256</f>
        <v>#REF!</v>
      </c>
      <c r="GF256" s="29" t="e">
        <f t="shared" ref="GF256" si="4399">EI256</f>
        <v>#REF!</v>
      </c>
      <c r="GG256" s="29" t="e">
        <f t="shared" ref="GG256" si="4400">EJ256</f>
        <v>#REF!</v>
      </c>
      <c r="GH256" s="29" t="e">
        <f t="shared" ref="GH256" si="4401">EK256</f>
        <v>#REF!</v>
      </c>
      <c r="GI256" s="29" t="e">
        <f t="shared" ref="GI256" si="4402">EL256</f>
        <v>#REF!</v>
      </c>
      <c r="GJ256" s="29" t="e">
        <f t="shared" ref="GJ256" si="4403">EM256</f>
        <v>#REF!</v>
      </c>
      <c r="GK256" s="29" t="e">
        <f t="shared" ref="GK256" si="4404">EN256</f>
        <v>#REF!</v>
      </c>
      <c r="GL256" s="29" t="e">
        <f t="shared" ref="GL256" si="4405">EO256</f>
        <v>#REF!</v>
      </c>
      <c r="GM256" s="29" t="e">
        <f t="shared" ref="GM256" si="4406">EP256</f>
        <v>#REF!</v>
      </c>
      <c r="GN256" s="29" t="e">
        <f t="shared" ref="GN256" si="4407">EQ256</f>
        <v>#REF!</v>
      </c>
      <c r="GO256" s="29" t="e">
        <f t="shared" ref="GO256" si="4408">ER256</f>
        <v>#REF!</v>
      </c>
      <c r="GP256" s="29" t="e">
        <f t="shared" ref="GP256" si="4409">ES256</f>
        <v>#REF!</v>
      </c>
      <c r="GQ256" s="29" t="e">
        <f t="shared" ref="GQ256" si="4410">ET256</f>
        <v>#REF!</v>
      </c>
      <c r="GR256" s="29" t="e">
        <f t="shared" ref="GR256" si="4411">EU256</f>
        <v>#REF!</v>
      </c>
      <c r="GS256" s="29" t="e">
        <f t="shared" ref="GS256" si="4412">EV256</f>
        <v>#REF!</v>
      </c>
      <c r="GT256" s="29" t="e">
        <f t="shared" ref="GT256" si="4413">EW256</f>
        <v>#REF!</v>
      </c>
      <c r="GU256" s="29" t="e">
        <f t="shared" ref="GU256" si="4414">EX256</f>
        <v>#REF!</v>
      </c>
      <c r="GV256" s="29" t="e">
        <f t="shared" ref="GV256" si="4415">EY256</f>
        <v>#REF!</v>
      </c>
      <c r="GW256" s="29" t="e">
        <f t="shared" ref="GW256" si="4416">EZ256</f>
        <v>#REF!</v>
      </c>
      <c r="GX256" s="29" t="e">
        <f t="shared" ref="GX256" si="4417">FA256</f>
        <v>#REF!</v>
      </c>
      <c r="GY256" s="29" t="e">
        <f t="shared" ref="GY256" si="4418">FB256</f>
        <v>#REF!</v>
      </c>
      <c r="GZ256" s="29" t="e">
        <f t="shared" ref="GZ256" si="4419">FC256</f>
        <v>#REF!</v>
      </c>
      <c r="HA256" s="29" t="e">
        <f t="shared" ref="HA256" si="4420">FD256</f>
        <v>#REF!</v>
      </c>
      <c r="HB256" s="29" t="e">
        <f t="shared" ref="HB256" si="4421">FE256</f>
        <v>#REF!</v>
      </c>
      <c r="HC256" s="29" t="e">
        <f t="shared" ref="HC256" si="4422">FF256</f>
        <v>#REF!</v>
      </c>
      <c r="HD256" s="29" t="e">
        <f t="shared" ref="HD256" si="4423">FG256</f>
        <v>#REF!</v>
      </c>
      <c r="HE256" s="29" t="e">
        <f t="shared" ref="HE256" si="4424">FH256</f>
        <v>#REF!</v>
      </c>
      <c r="HF256" s="29" t="e">
        <f t="shared" ref="HF256" si="4425">FI256</f>
        <v>#REF!</v>
      </c>
      <c r="HG256" s="29" t="e">
        <f t="shared" ref="HG256" si="4426">FJ256</f>
        <v>#REF!</v>
      </c>
      <c r="HH256" s="29" t="e">
        <f t="shared" ref="HH256" si="4427">FK256</f>
        <v>#REF!</v>
      </c>
      <c r="HI256" s="29" t="e">
        <f t="shared" ref="HI256" si="4428">FL256</f>
        <v>#REF!</v>
      </c>
      <c r="HJ256" s="29" t="e">
        <f t="shared" ref="HJ256" si="4429">FM256</f>
        <v>#REF!</v>
      </c>
      <c r="HK256" s="29" t="e">
        <f t="shared" ref="HK256" si="4430">FN256</f>
        <v>#REF!</v>
      </c>
      <c r="HL256" s="31" t="s">
        <v>10</v>
      </c>
    </row>
    <row r="257" spans="1:220" ht="21.75" thickBot="1"/>
    <row r="258" spans="1:220" ht="21.75" thickBot="1">
      <c r="J258" t="e">
        <f>#REF!</f>
        <v>#REF!</v>
      </c>
      <c r="K258" s="22" t="e">
        <f>#REF!</f>
        <v>#REF!</v>
      </c>
      <c r="L258" s="22" t="e">
        <f>#REF!</f>
        <v>#REF!</v>
      </c>
      <c r="M258" s="22" t="e">
        <f>#REF!</f>
        <v>#REF!</v>
      </c>
      <c r="N258" s="22" t="e">
        <f>#REF!</f>
        <v>#REF!</v>
      </c>
      <c r="O258" s="23" t="e">
        <f>#REF!</f>
        <v>#REF!</v>
      </c>
      <c r="P258" s="24" t="e">
        <f>#REF!</f>
        <v>#REF!</v>
      </c>
      <c r="Q258" s="25" t="e">
        <f>#REF!</f>
        <v>#REF!</v>
      </c>
    </row>
    <row r="259" spans="1:220" ht="21.75" thickBot="1">
      <c r="I259" s="19">
        <v>1</v>
      </c>
      <c r="J259" s="14" t="e">
        <f>#REF!</f>
        <v>#REF!</v>
      </c>
      <c r="K259" s="22" t="e">
        <f>#REF!</f>
        <v>#REF!</v>
      </c>
      <c r="L259" s="22" t="e">
        <f>#REF!</f>
        <v>#REF!</v>
      </c>
      <c r="M259" s="22" t="e">
        <f>#REF!</f>
        <v>#REF!</v>
      </c>
      <c r="N259" s="22" t="e">
        <f>#REF!</f>
        <v>#REF!</v>
      </c>
      <c r="O259" s="26" t="e">
        <f>#REF!</f>
        <v>#REF!</v>
      </c>
      <c r="P259" s="26" t="e">
        <f>#REF!</f>
        <v>#REF!</v>
      </c>
      <c r="Q259" s="26" t="e">
        <f>#REF!</f>
        <v>#REF!</v>
      </c>
    </row>
    <row r="260" spans="1:220" ht="21.75" thickBot="1">
      <c r="I260" s="19">
        <v>2</v>
      </c>
      <c r="J260" s="14" t="e">
        <f>#REF!</f>
        <v>#REF!</v>
      </c>
      <c r="K260" s="22" t="e">
        <f>#REF!</f>
        <v>#REF!</v>
      </c>
      <c r="L260" s="22" t="e">
        <f>#REF!</f>
        <v>#REF!</v>
      </c>
      <c r="M260" s="22" t="e">
        <f>#REF!</f>
        <v>#REF!</v>
      </c>
      <c r="N260" s="22" t="e">
        <f>#REF!</f>
        <v>#REF!</v>
      </c>
      <c r="O260" s="26" t="e">
        <f>#REF!</f>
        <v>#REF!</v>
      </c>
      <c r="P260" s="26" t="e">
        <f>#REF!</f>
        <v>#REF!</v>
      </c>
      <c r="Q260" s="26" t="e">
        <f>#REF!</f>
        <v>#REF!</v>
      </c>
    </row>
    <row r="261" spans="1:220" ht="21.75" thickBot="1">
      <c r="I261" s="19">
        <v>3</v>
      </c>
      <c r="J261" s="14" t="e">
        <f>#REF!</f>
        <v>#REF!</v>
      </c>
      <c r="K261" s="22" t="e">
        <f>#REF!</f>
        <v>#REF!</v>
      </c>
      <c r="L261" s="22" t="e">
        <f>#REF!</f>
        <v>#REF!</v>
      </c>
      <c r="M261" s="22" t="e">
        <f>#REF!</f>
        <v>#REF!</v>
      </c>
      <c r="N261" s="22" t="e">
        <f>#REF!</f>
        <v>#REF!</v>
      </c>
      <c r="O261" s="26" t="e">
        <f>#REF!</f>
        <v>#REF!</v>
      </c>
      <c r="P261" s="26" t="e">
        <f>#REF!</f>
        <v>#REF!</v>
      </c>
      <c r="Q261" s="26" t="e">
        <f>#REF!</f>
        <v>#REF!</v>
      </c>
    </row>
    <row r="262" spans="1:220" ht="21.75" thickBot="1">
      <c r="I262" s="19">
        <v>4</v>
      </c>
      <c r="J262" s="14" t="e">
        <f>#REF!</f>
        <v>#REF!</v>
      </c>
      <c r="K262" s="22" t="e">
        <f>#REF!</f>
        <v>#REF!</v>
      </c>
      <c r="L262" s="22" t="e">
        <f>#REF!</f>
        <v>#REF!</v>
      </c>
      <c r="M262" s="22" t="e">
        <f>#REF!</f>
        <v>#REF!</v>
      </c>
      <c r="N262" s="22" t="e">
        <f>#REF!</f>
        <v>#REF!</v>
      </c>
      <c r="O262" s="26" t="e">
        <f>#REF!</f>
        <v>#REF!</v>
      </c>
      <c r="P262" s="26" t="e">
        <f>#REF!</f>
        <v>#REF!</v>
      </c>
      <c r="Q262" s="26" t="e">
        <f>#REF!</f>
        <v>#REF!</v>
      </c>
    </row>
    <row r="263" spans="1:220" ht="24" thickBot="1">
      <c r="C263" s="10" t="s">
        <v>9</v>
      </c>
      <c r="D263" s="137" t="e">
        <f>#REF!</f>
        <v>#REF!</v>
      </c>
      <c r="E263" s="138"/>
      <c r="I263" s="19">
        <v>5</v>
      </c>
      <c r="J263" s="14" t="e">
        <f>#REF!</f>
        <v>#REF!</v>
      </c>
      <c r="K263" s="22" t="e">
        <f>#REF!</f>
        <v>#REF!</v>
      </c>
      <c r="L263" s="22" t="e">
        <f>#REF!</f>
        <v>#REF!</v>
      </c>
      <c r="M263" s="22" t="e">
        <f>#REF!</f>
        <v>#REF!</v>
      </c>
      <c r="N263" s="22" t="e">
        <f>#REF!</f>
        <v>#REF!</v>
      </c>
      <c r="O263" s="26" t="e">
        <f>#REF!</f>
        <v>#REF!</v>
      </c>
      <c r="P263" s="26" t="e">
        <f>#REF!</f>
        <v>#REF!</v>
      </c>
      <c r="Q263" s="26" t="e">
        <f>#REF!</f>
        <v>#REF!</v>
      </c>
    </row>
    <row r="264" spans="1:220" ht="21.75" thickBot="1">
      <c r="C264" s="12"/>
      <c r="D264" s="12"/>
      <c r="E264" s="12"/>
      <c r="F264" s="12"/>
      <c r="I264" s="19">
        <v>6</v>
      </c>
      <c r="J264" s="14" t="str">
        <f t="shared" ref="J264:J265" si="4431">IF(I264=5,"الخميس",IF(I264=4,"الأربعاء",IF(I264=3,"الثلاثاء",IF(I264=2,"الإثنين",IF(I264=1,"الأحد",IF(I264=6,"الجمعة",IF(I264=7,"السبت")))))))</f>
        <v>الجمعة</v>
      </c>
      <c r="K264" s="22"/>
      <c r="L264" s="22"/>
      <c r="M264" s="22"/>
      <c r="N264" s="22"/>
      <c r="O264" s="26"/>
      <c r="P264" s="26"/>
      <c r="Q264" s="26"/>
    </row>
    <row r="265" spans="1:220" ht="27" thickBot="1">
      <c r="C265" s="104" t="s">
        <v>12</v>
      </c>
      <c r="D265" s="21"/>
      <c r="E265" s="21"/>
      <c r="F265" s="105"/>
      <c r="G265" s="18">
        <f>(COUNTA(C272:HK272))-(COUNTIF(C272:HK272,0))</f>
        <v>217</v>
      </c>
      <c r="I265" s="20">
        <v>7</v>
      </c>
      <c r="J265" s="14" t="str">
        <f t="shared" si="4431"/>
        <v>السبت</v>
      </c>
      <c r="K265" s="22"/>
      <c r="L265" s="22"/>
      <c r="M265" s="22"/>
      <c r="N265" s="22"/>
      <c r="O265" s="26"/>
      <c r="P265" s="26"/>
      <c r="Q265" s="26"/>
    </row>
    <row r="266" spans="1:220" ht="21.75" thickBot="1">
      <c r="I266" s="15"/>
      <c r="J266" s="15"/>
    </row>
    <row r="267" spans="1:220">
      <c r="C267" s="139" t="e">
        <f>DAY(C268)</f>
        <v>#REF!</v>
      </c>
      <c r="D267" s="140"/>
      <c r="E267" s="141"/>
      <c r="F267" s="141"/>
      <c r="G267" s="141"/>
      <c r="H267" s="141"/>
      <c r="I267" s="142"/>
      <c r="J267" s="139" t="e">
        <f>DAY(J268)</f>
        <v>#REF!</v>
      </c>
      <c r="K267" s="140"/>
      <c r="L267" s="141"/>
      <c r="M267" s="141"/>
      <c r="N267" s="141"/>
      <c r="O267" s="141"/>
      <c r="P267" s="142"/>
      <c r="Q267" s="139" t="e">
        <f>DAY(Q268)</f>
        <v>#REF!</v>
      </c>
      <c r="R267" s="140"/>
      <c r="S267" s="141"/>
      <c r="T267" s="141"/>
      <c r="U267" s="141"/>
      <c r="V267" s="141"/>
      <c r="W267" s="142"/>
      <c r="X267" s="139" t="e">
        <f>DAY(X268)</f>
        <v>#REF!</v>
      </c>
      <c r="Y267" s="140"/>
      <c r="Z267" s="141"/>
      <c r="AA267" s="141"/>
      <c r="AB267" s="141"/>
      <c r="AC267" s="141"/>
      <c r="AD267" s="142"/>
      <c r="AE267" s="139" t="e">
        <f t="shared" ref="AE267" si="4432">DAY(AE268)</f>
        <v>#REF!</v>
      </c>
      <c r="AF267" s="140"/>
      <c r="AG267" s="141"/>
      <c r="AH267" s="141"/>
      <c r="AI267" s="141"/>
      <c r="AJ267" s="141"/>
      <c r="AK267" s="142"/>
      <c r="AL267" s="139" t="e">
        <f t="shared" ref="AL267" si="4433">DAY(AL268)</f>
        <v>#REF!</v>
      </c>
      <c r="AM267" s="140"/>
      <c r="AN267" s="141"/>
      <c r="AO267" s="141"/>
      <c r="AP267" s="141"/>
      <c r="AQ267" s="141"/>
      <c r="AR267" s="142"/>
      <c r="AS267" s="139" t="e">
        <f t="shared" ref="AS267" si="4434">DAY(AS268)</f>
        <v>#REF!</v>
      </c>
      <c r="AT267" s="140"/>
      <c r="AU267" s="141"/>
      <c r="AV267" s="141"/>
      <c r="AW267" s="141"/>
      <c r="AX267" s="141"/>
      <c r="AY267" s="142"/>
      <c r="AZ267" s="139" t="e">
        <f t="shared" ref="AZ267" si="4435">DAY(AZ268)</f>
        <v>#REF!</v>
      </c>
      <c r="BA267" s="140"/>
      <c r="BB267" s="141"/>
      <c r="BC267" s="141"/>
      <c r="BD267" s="141"/>
      <c r="BE267" s="141"/>
      <c r="BF267" s="142"/>
      <c r="BG267" s="139" t="e">
        <f t="shared" ref="BG267" si="4436">DAY(BG268)</f>
        <v>#REF!</v>
      </c>
      <c r="BH267" s="140"/>
      <c r="BI267" s="141"/>
      <c r="BJ267" s="141"/>
      <c r="BK267" s="141"/>
      <c r="BL267" s="141"/>
      <c r="BM267" s="142"/>
      <c r="BN267" s="139" t="e">
        <f t="shared" ref="BN267" si="4437">DAY(BN268)</f>
        <v>#REF!</v>
      </c>
      <c r="BO267" s="140"/>
      <c r="BP267" s="141"/>
      <c r="BQ267" s="141"/>
      <c r="BR267" s="141"/>
      <c r="BS267" s="141"/>
      <c r="BT267" s="142"/>
      <c r="BU267" s="139" t="e">
        <f t="shared" ref="BU267" si="4438">DAY(BU268)</f>
        <v>#REF!</v>
      </c>
      <c r="BV267" s="140"/>
      <c r="BW267" s="141"/>
      <c r="BX267" s="141"/>
      <c r="BY267" s="141"/>
      <c r="BZ267" s="141"/>
      <c r="CA267" s="142"/>
      <c r="CB267" s="139" t="e">
        <f t="shared" ref="CB267" si="4439">DAY(CB268)</f>
        <v>#REF!</v>
      </c>
      <c r="CC267" s="140"/>
      <c r="CD267" s="141"/>
      <c r="CE267" s="141"/>
      <c r="CF267" s="141"/>
      <c r="CG267" s="141"/>
      <c r="CH267" s="142"/>
      <c r="CI267" s="139" t="e">
        <f t="shared" ref="CI267" si="4440">DAY(CI268)</f>
        <v>#REF!</v>
      </c>
      <c r="CJ267" s="140"/>
      <c r="CK267" s="141"/>
      <c r="CL267" s="141"/>
      <c r="CM267" s="141"/>
      <c r="CN267" s="141"/>
      <c r="CO267" s="142"/>
      <c r="CP267" s="139" t="e">
        <f t="shared" ref="CP267" si="4441">DAY(CP268)</f>
        <v>#REF!</v>
      </c>
      <c r="CQ267" s="140"/>
      <c r="CR267" s="141"/>
      <c r="CS267" s="141"/>
      <c r="CT267" s="141"/>
      <c r="CU267" s="141"/>
      <c r="CV267" s="142"/>
      <c r="CW267" s="139" t="e">
        <f t="shared" ref="CW267" si="4442">DAY(CW268)</f>
        <v>#REF!</v>
      </c>
      <c r="CX267" s="140"/>
      <c r="CY267" s="141"/>
      <c r="CZ267" s="141"/>
      <c r="DA267" s="141"/>
      <c r="DB267" s="141"/>
      <c r="DC267" s="142"/>
      <c r="DD267" s="139" t="e">
        <f t="shared" ref="DD267" si="4443">DAY(DD268)</f>
        <v>#REF!</v>
      </c>
      <c r="DE267" s="140"/>
      <c r="DF267" s="141"/>
      <c r="DG267" s="141"/>
      <c r="DH267" s="141"/>
      <c r="DI267" s="141"/>
      <c r="DJ267" s="142"/>
      <c r="DK267" s="139" t="e">
        <f t="shared" ref="DK267" si="4444">DAY(DK268)</f>
        <v>#REF!</v>
      </c>
      <c r="DL267" s="140"/>
      <c r="DM267" s="141"/>
      <c r="DN267" s="141"/>
      <c r="DO267" s="141"/>
      <c r="DP267" s="141"/>
      <c r="DQ267" s="142"/>
      <c r="DR267" s="139" t="e">
        <f t="shared" ref="DR267" si="4445">DAY(DR268)</f>
        <v>#REF!</v>
      </c>
      <c r="DS267" s="140"/>
      <c r="DT267" s="141"/>
      <c r="DU267" s="141"/>
      <c r="DV267" s="141"/>
      <c r="DW267" s="141"/>
      <c r="DX267" s="142"/>
      <c r="DY267" s="139" t="e">
        <f t="shared" ref="DY267" si="4446">DAY(DY268)</f>
        <v>#REF!</v>
      </c>
      <c r="DZ267" s="140"/>
      <c r="EA267" s="141"/>
      <c r="EB267" s="141"/>
      <c r="EC267" s="141"/>
      <c r="ED267" s="141"/>
      <c r="EE267" s="142"/>
      <c r="EF267" s="139" t="e">
        <f t="shared" ref="EF267" si="4447">DAY(EF268)</f>
        <v>#REF!</v>
      </c>
      <c r="EG267" s="140"/>
      <c r="EH267" s="141"/>
      <c r="EI267" s="141"/>
      <c r="EJ267" s="141"/>
      <c r="EK267" s="141"/>
      <c r="EL267" s="142"/>
      <c r="EM267" s="139" t="e">
        <f t="shared" ref="EM267" si="4448">DAY(EM268)</f>
        <v>#REF!</v>
      </c>
      <c r="EN267" s="140"/>
      <c r="EO267" s="141"/>
      <c r="EP267" s="141"/>
      <c r="EQ267" s="141"/>
      <c r="ER267" s="141"/>
      <c r="ES267" s="142"/>
      <c r="ET267" s="139" t="e">
        <f t="shared" ref="ET267" si="4449">DAY(ET268)</f>
        <v>#REF!</v>
      </c>
      <c r="EU267" s="140"/>
      <c r="EV267" s="141"/>
      <c r="EW267" s="141"/>
      <c r="EX267" s="141"/>
      <c r="EY267" s="141"/>
      <c r="EZ267" s="142"/>
      <c r="FA267" s="139" t="e">
        <f t="shared" ref="FA267" si="4450">DAY(FA268)</f>
        <v>#REF!</v>
      </c>
      <c r="FB267" s="140"/>
      <c r="FC267" s="141"/>
      <c r="FD267" s="141"/>
      <c r="FE267" s="141"/>
      <c r="FF267" s="141"/>
      <c r="FG267" s="142"/>
      <c r="FH267" s="139" t="e">
        <f t="shared" ref="FH267" si="4451">DAY(FH268)</f>
        <v>#REF!</v>
      </c>
      <c r="FI267" s="140"/>
      <c r="FJ267" s="141"/>
      <c r="FK267" s="141"/>
      <c r="FL267" s="141"/>
      <c r="FM267" s="141"/>
      <c r="FN267" s="142"/>
      <c r="FO267" s="139" t="e">
        <f t="shared" ref="FO267" si="4452">DAY(FO268)</f>
        <v>#REF!</v>
      </c>
      <c r="FP267" s="140"/>
      <c r="FQ267" s="141"/>
      <c r="FR267" s="141"/>
      <c r="FS267" s="141"/>
      <c r="FT267" s="141"/>
      <c r="FU267" s="142"/>
      <c r="FV267" s="139" t="e">
        <f t="shared" ref="FV267" si="4453">DAY(FV268)</f>
        <v>#REF!</v>
      </c>
      <c r="FW267" s="140"/>
      <c r="FX267" s="141"/>
      <c r="FY267" s="141"/>
      <c r="FZ267" s="141"/>
      <c r="GA267" s="141"/>
      <c r="GB267" s="142"/>
      <c r="GC267" s="139" t="e">
        <f t="shared" ref="GC267" si="4454">DAY(GC268)</f>
        <v>#REF!</v>
      </c>
      <c r="GD267" s="140"/>
      <c r="GE267" s="141"/>
      <c r="GF267" s="141"/>
      <c r="GG267" s="141"/>
      <c r="GH267" s="141"/>
      <c r="GI267" s="142"/>
      <c r="GJ267" s="139" t="e">
        <f t="shared" ref="GJ267" si="4455">DAY(GJ268)</f>
        <v>#REF!</v>
      </c>
      <c r="GK267" s="140"/>
      <c r="GL267" s="141"/>
      <c r="GM267" s="141"/>
      <c r="GN267" s="141"/>
      <c r="GO267" s="141"/>
      <c r="GP267" s="142"/>
      <c r="GQ267" s="139" t="e">
        <f t="shared" ref="GQ267" si="4456">DAY(GQ268)</f>
        <v>#REF!</v>
      </c>
      <c r="GR267" s="140"/>
      <c r="GS267" s="141"/>
      <c r="GT267" s="141"/>
      <c r="GU267" s="141"/>
      <c r="GV267" s="141"/>
      <c r="GW267" s="142"/>
      <c r="GX267" s="139" t="e">
        <f t="shared" ref="GX267" si="4457">DAY(GX268)</f>
        <v>#REF!</v>
      </c>
      <c r="GY267" s="140"/>
      <c r="GZ267" s="141"/>
      <c r="HA267" s="141"/>
      <c r="HB267" s="141"/>
      <c r="HC267" s="141"/>
      <c r="HD267" s="142"/>
      <c r="HE267" s="139" t="e">
        <f t="shared" ref="HE267" si="4458">DAY(HE268)</f>
        <v>#REF!</v>
      </c>
      <c r="HF267" s="140"/>
      <c r="HG267" s="141"/>
      <c r="HH267" s="141"/>
      <c r="HI267" s="141"/>
      <c r="HJ267" s="141"/>
      <c r="HK267" s="142"/>
    </row>
    <row r="268" spans="1:220">
      <c r="C268" s="143" t="e">
        <f>#REF!</f>
        <v>#REF!</v>
      </c>
      <c r="D268" s="144"/>
      <c r="E268" s="144"/>
      <c r="F268" s="144"/>
      <c r="G268" s="144"/>
      <c r="H268" s="144"/>
      <c r="I268" s="145"/>
      <c r="J268" s="143" t="e">
        <f>C268+1</f>
        <v>#REF!</v>
      </c>
      <c r="K268" s="144"/>
      <c r="L268" s="144"/>
      <c r="M268" s="144"/>
      <c r="N268" s="144"/>
      <c r="O268" s="144"/>
      <c r="P268" s="145"/>
      <c r="Q268" s="143" t="e">
        <f>J268+1</f>
        <v>#REF!</v>
      </c>
      <c r="R268" s="144"/>
      <c r="S268" s="144"/>
      <c r="T268" s="144"/>
      <c r="U268" s="144"/>
      <c r="V268" s="144"/>
      <c r="W268" s="145"/>
      <c r="X268" s="143" t="e">
        <f>Q268+1</f>
        <v>#REF!</v>
      </c>
      <c r="Y268" s="144"/>
      <c r="Z268" s="144"/>
      <c r="AA268" s="144"/>
      <c r="AB268" s="144"/>
      <c r="AC268" s="144"/>
      <c r="AD268" s="145"/>
      <c r="AE268" s="143" t="e">
        <f t="shared" ref="AE268" si="4459">X268+1</f>
        <v>#REF!</v>
      </c>
      <c r="AF268" s="144"/>
      <c r="AG268" s="144"/>
      <c r="AH268" s="144"/>
      <c r="AI268" s="144"/>
      <c r="AJ268" s="144"/>
      <c r="AK268" s="145"/>
      <c r="AL268" s="143" t="e">
        <f t="shared" ref="AL268" si="4460">AE268+1</f>
        <v>#REF!</v>
      </c>
      <c r="AM268" s="144"/>
      <c r="AN268" s="144"/>
      <c r="AO268" s="144"/>
      <c r="AP268" s="144"/>
      <c r="AQ268" s="144"/>
      <c r="AR268" s="145"/>
      <c r="AS268" s="143" t="e">
        <f t="shared" ref="AS268" si="4461">AL268+1</f>
        <v>#REF!</v>
      </c>
      <c r="AT268" s="144"/>
      <c r="AU268" s="144"/>
      <c r="AV268" s="144"/>
      <c r="AW268" s="144"/>
      <c r="AX268" s="144"/>
      <c r="AY268" s="145"/>
      <c r="AZ268" s="143" t="e">
        <f t="shared" ref="AZ268" si="4462">AS268+1</f>
        <v>#REF!</v>
      </c>
      <c r="BA268" s="144"/>
      <c r="BB268" s="144"/>
      <c r="BC268" s="144"/>
      <c r="BD268" s="144"/>
      <c r="BE268" s="144"/>
      <c r="BF268" s="145"/>
      <c r="BG268" s="143" t="e">
        <f t="shared" ref="BG268" si="4463">AZ268+1</f>
        <v>#REF!</v>
      </c>
      <c r="BH268" s="144"/>
      <c r="BI268" s="144"/>
      <c r="BJ268" s="144"/>
      <c r="BK268" s="144"/>
      <c r="BL268" s="144"/>
      <c r="BM268" s="145"/>
      <c r="BN268" s="143" t="e">
        <f t="shared" ref="BN268" si="4464">BG268+1</f>
        <v>#REF!</v>
      </c>
      <c r="BO268" s="144"/>
      <c r="BP268" s="144"/>
      <c r="BQ268" s="144"/>
      <c r="BR268" s="144"/>
      <c r="BS268" s="144"/>
      <c r="BT268" s="145"/>
      <c r="BU268" s="143" t="e">
        <f t="shared" ref="BU268" si="4465">BN268+1</f>
        <v>#REF!</v>
      </c>
      <c r="BV268" s="144"/>
      <c r="BW268" s="144"/>
      <c r="BX268" s="144"/>
      <c r="BY268" s="144"/>
      <c r="BZ268" s="144"/>
      <c r="CA268" s="145"/>
      <c r="CB268" s="143" t="e">
        <f t="shared" ref="CB268" si="4466">BU268+1</f>
        <v>#REF!</v>
      </c>
      <c r="CC268" s="144"/>
      <c r="CD268" s="144"/>
      <c r="CE268" s="144"/>
      <c r="CF268" s="144"/>
      <c r="CG268" s="144"/>
      <c r="CH268" s="145"/>
      <c r="CI268" s="143" t="e">
        <f t="shared" ref="CI268" si="4467">CB268+1</f>
        <v>#REF!</v>
      </c>
      <c r="CJ268" s="144"/>
      <c r="CK268" s="144"/>
      <c r="CL268" s="144"/>
      <c r="CM268" s="144"/>
      <c r="CN268" s="144"/>
      <c r="CO268" s="145"/>
      <c r="CP268" s="143" t="e">
        <f t="shared" ref="CP268" si="4468">CI268+1</f>
        <v>#REF!</v>
      </c>
      <c r="CQ268" s="144"/>
      <c r="CR268" s="144"/>
      <c r="CS268" s="144"/>
      <c r="CT268" s="144"/>
      <c r="CU268" s="144"/>
      <c r="CV268" s="145"/>
      <c r="CW268" s="143" t="e">
        <f t="shared" ref="CW268" si="4469">CP268+1</f>
        <v>#REF!</v>
      </c>
      <c r="CX268" s="144"/>
      <c r="CY268" s="144"/>
      <c r="CZ268" s="144"/>
      <c r="DA268" s="144"/>
      <c r="DB268" s="144"/>
      <c r="DC268" s="145"/>
      <c r="DD268" s="143" t="e">
        <f t="shared" ref="DD268" si="4470">CW268+1</f>
        <v>#REF!</v>
      </c>
      <c r="DE268" s="144"/>
      <c r="DF268" s="144"/>
      <c r="DG268" s="144"/>
      <c r="DH268" s="144"/>
      <c r="DI268" s="144"/>
      <c r="DJ268" s="145"/>
      <c r="DK268" s="143" t="e">
        <f t="shared" ref="DK268" si="4471">DD268+1</f>
        <v>#REF!</v>
      </c>
      <c r="DL268" s="144"/>
      <c r="DM268" s="144"/>
      <c r="DN268" s="144"/>
      <c r="DO268" s="144"/>
      <c r="DP268" s="144"/>
      <c r="DQ268" s="145"/>
      <c r="DR268" s="143" t="e">
        <f t="shared" ref="DR268" si="4472">DK268+1</f>
        <v>#REF!</v>
      </c>
      <c r="DS268" s="144"/>
      <c r="DT268" s="144"/>
      <c r="DU268" s="144"/>
      <c r="DV268" s="144"/>
      <c r="DW268" s="144"/>
      <c r="DX268" s="145"/>
      <c r="DY268" s="143" t="e">
        <f t="shared" ref="DY268" si="4473">DR268+1</f>
        <v>#REF!</v>
      </c>
      <c r="DZ268" s="144"/>
      <c r="EA268" s="144"/>
      <c r="EB268" s="144"/>
      <c r="EC268" s="144"/>
      <c r="ED268" s="144"/>
      <c r="EE268" s="145"/>
      <c r="EF268" s="143" t="e">
        <f t="shared" ref="EF268" si="4474">DY268+1</f>
        <v>#REF!</v>
      </c>
      <c r="EG268" s="144"/>
      <c r="EH268" s="144"/>
      <c r="EI268" s="144"/>
      <c r="EJ268" s="144"/>
      <c r="EK268" s="144"/>
      <c r="EL268" s="145"/>
      <c r="EM268" s="143" t="e">
        <f t="shared" ref="EM268" si="4475">EF268+1</f>
        <v>#REF!</v>
      </c>
      <c r="EN268" s="144"/>
      <c r="EO268" s="144"/>
      <c r="EP268" s="144"/>
      <c r="EQ268" s="144"/>
      <c r="ER268" s="144"/>
      <c r="ES268" s="145"/>
      <c r="ET268" s="143" t="e">
        <f t="shared" ref="ET268" si="4476">EM268+1</f>
        <v>#REF!</v>
      </c>
      <c r="EU268" s="144"/>
      <c r="EV268" s="144"/>
      <c r="EW268" s="144"/>
      <c r="EX268" s="144"/>
      <c r="EY268" s="144"/>
      <c r="EZ268" s="145"/>
      <c r="FA268" s="143" t="e">
        <f t="shared" ref="FA268" si="4477">ET268+1</f>
        <v>#REF!</v>
      </c>
      <c r="FB268" s="144"/>
      <c r="FC268" s="144"/>
      <c r="FD268" s="144"/>
      <c r="FE268" s="144"/>
      <c r="FF268" s="144"/>
      <c r="FG268" s="145"/>
      <c r="FH268" s="143" t="e">
        <f t="shared" ref="FH268" si="4478">FA268+1</f>
        <v>#REF!</v>
      </c>
      <c r="FI268" s="144"/>
      <c r="FJ268" s="144"/>
      <c r="FK268" s="144"/>
      <c r="FL268" s="144"/>
      <c r="FM268" s="144"/>
      <c r="FN268" s="145"/>
      <c r="FO268" s="143" t="e">
        <f t="shared" ref="FO268" si="4479">FH268+1</f>
        <v>#REF!</v>
      </c>
      <c r="FP268" s="144"/>
      <c r="FQ268" s="144"/>
      <c r="FR268" s="144"/>
      <c r="FS268" s="144"/>
      <c r="FT268" s="144"/>
      <c r="FU268" s="145"/>
      <c r="FV268" s="143" t="e">
        <f t="shared" ref="FV268" si="4480">FO268+1</f>
        <v>#REF!</v>
      </c>
      <c r="FW268" s="144"/>
      <c r="FX268" s="144"/>
      <c r="FY268" s="144"/>
      <c r="FZ268" s="144"/>
      <c r="GA268" s="144"/>
      <c r="GB268" s="145"/>
      <c r="GC268" s="143" t="e">
        <f t="shared" ref="GC268" si="4481">FV268+1</f>
        <v>#REF!</v>
      </c>
      <c r="GD268" s="144"/>
      <c r="GE268" s="144"/>
      <c r="GF268" s="144"/>
      <c r="GG268" s="144"/>
      <c r="GH268" s="144"/>
      <c r="GI268" s="145"/>
      <c r="GJ268" s="143" t="e">
        <f t="shared" ref="GJ268" si="4482">GC268+1</f>
        <v>#REF!</v>
      </c>
      <c r="GK268" s="144"/>
      <c r="GL268" s="144"/>
      <c r="GM268" s="144"/>
      <c r="GN268" s="144"/>
      <c r="GO268" s="144"/>
      <c r="GP268" s="145"/>
      <c r="GQ268" s="143" t="e">
        <f t="shared" ref="GQ268" si="4483">GJ268+1</f>
        <v>#REF!</v>
      </c>
      <c r="GR268" s="144"/>
      <c r="GS268" s="144"/>
      <c r="GT268" s="144"/>
      <c r="GU268" s="144"/>
      <c r="GV268" s="144"/>
      <c r="GW268" s="145"/>
      <c r="GX268" s="143" t="e">
        <f t="shared" ref="GX268" si="4484">GQ268+1</f>
        <v>#REF!</v>
      </c>
      <c r="GY268" s="144"/>
      <c r="GZ268" s="144"/>
      <c r="HA268" s="144"/>
      <c r="HB268" s="144"/>
      <c r="HC268" s="144"/>
      <c r="HD268" s="145"/>
      <c r="HE268" s="143" t="e">
        <f t="shared" ref="HE268" si="4485">GX268+1</f>
        <v>#REF!</v>
      </c>
      <c r="HF268" s="144"/>
      <c r="HG268" s="144"/>
      <c r="HH268" s="144"/>
      <c r="HI268" s="144"/>
      <c r="HJ268" s="144"/>
      <c r="HK268" s="145"/>
    </row>
    <row r="269" spans="1:220" s="7" customFormat="1" ht="15.75" customHeight="1">
      <c r="B269" s="13"/>
      <c r="C269" s="146" t="e">
        <f>IF(C270=5,"الخميس",IF(C270=4,"الأربعاء",IF(C270=3,"الثلاثاء",IF(C270=2,"الإثنين",IF(C270=1,"الأحد",IF(C270=6,"الجمعة",IF(C270=7,"السبت")))))))</f>
        <v>#REF!</v>
      </c>
      <c r="D269" s="144"/>
      <c r="E269" s="144"/>
      <c r="F269" s="144"/>
      <c r="G269" s="144"/>
      <c r="H269" s="144"/>
      <c r="I269" s="145"/>
      <c r="J269" s="146" t="e">
        <f>IF(J270=5,"الخميس",IF(J270=4,"الأربعاء",IF(J270=3,"الثلاثاء",IF(J270=2,"الإثنين",IF(J270=1,"الأحد",IF(J270=6,"الجمعة",IF(J270=7,"السبت")))))))</f>
        <v>#REF!</v>
      </c>
      <c r="K269" s="144"/>
      <c r="L269" s="144"/>
      <c r="M269" s="144"/>
      <c r="N269" s="144"/>
      <c r="O269" s="144"/>
      <c r="P269" s="145"/>
      <c r="Q269" s="146" t="e">
        <f>IF(Q270=5,"الخميس",IF(Q270=4,"الأربعاء",IF(Q270=3,"الثلاثاء",IF(Q270=2,"الإثنين",IF(Q270=1,"الأحد",IF(Q270=6,"الجمعة",IF(Q270=7,"السبت")))))))</f>
        <v>#REF!</v>
      </c>
      <c r="R269" s="144"/>
      <c r="S269" s="144"/>
      <c r="T269" s="144"/>
      <c r="U269" s="144"/>
      <c r="V269" s="144"/>
      <c r="W269" s="145"/>
      <c r="X269" s="146" t="e">
        <f>IF(X270=5,"الخميس",IF(X270=4,"الأربعاء",IF(X270=3,"الثلاثاء",IF(X270=2,"الإثنين",IF(X270=1,"الأحد",IF(X270=6,"الجمعة",IF(X270=7,"السبت")))))))</f>
        <v>#REF!</v>
      </c>
      <c r="Y269" s="144"/>
      <c r="Z269" s="144"/>
      <c r="AA269" s="144"/>
      <c r="AB269" s="144"/>
      <c r="AC269" s="144"/>
      <c r="AD269" s="145"/>
      <c r="AE269" s="146" t="e">
        <f t="shared" ref="AE269" si="4486">IF(AE270=5,"الخميس",IF(AE270=4,"الأربعاء",IF(AE270=3,"الثلاثاء",IF(AE270=2,"الإثنين",IF(AE270=1,"الأحد",IF(AE270=6,"الجمعة",IF(AE270=7,"السبت")))))))</f>
        <v>#REF!</v>
      </c>
      <c r="AF269" s="144"/>
      <c r="AG269" s="144"/>
      <c r="AH269" s="144"/>
      <c r="AI269" s="144"/>
      <c r="AJ269" s="144"/>
      <c r="AK269" s="145"/>
      <c r="AL269" s="146" t="e">
        <f t="shared" ref="AL269" si="4487">IF(AL270=5,"الخميس",IF(AL270=4,"الأربعاء",IF(AL270=3,"الثلاثاء",IF(AL270=2,"الإثنين",IF(AL270=1,"الأحد",IF(AL270=6,"الجمعة",IF(AL270=7,"السبت")))))))</f>
        <v>#REF!</v>
      </c>
      <c r="AM269" s="144"/>
      <c r="AN269" s="144"/>
      <c r="AO269" s="144"/>
      <c r="AP269" s="144"/>
      <c r="AQ269" s="144"/>
      <c r="AR269" s="145"/>
      <c r="AS269" s="146" t="e">
        <f t="shared" ref="AS269" si="4488">IF(AS270=5,"الخميس",IF(AS270=4,"الأربعاء",IF(AS270=3,"الثلاثاء",IF(AS270=2,"الإثنين",IF(AS270=1,"الأحد",IF(AS270=6,"الجمعة",IF(AS270=7,"السبت")))))))</f>
        <v>#REF!</v>
      </c>
      <c r="AT269" s="144"/>
      <c r="AU269" s="144"/>
      <c r="AV269" s="144"/>
      <c r="AW269" s="144"/>
      <c r="AX269" s="144"/>
      <c r="AY269" s="145"/>
      <c r="AZ269" s="146" t="e">
        <f t="shared" ref="AZ269" si="4489">IF(AZ270=5,"الخميس",IF(AZ270=4,"الأربعاء",IF(AZ270=3,"الثلاثاء",IF(AZ270=2,"الإثنين",IF(AZ270=1,"الأحد",IF(AZ270=6,"الجمعة",IF(AZ270=7,"السبت")))))))</f>
        <v>#REF!</v>
      </c>
      <c r="BA269" s="144"/>
      <c r="BB269" s="144"/>
      <c r="BC269" s="144"/>
      <c r="BD269" s="144"/>
      <c r="BE269" s="144"/>
      <c r="BF269" s="145"/>
      <c r="BG269" s="146" t="e">
        <f t="shared" ref="BG269" si="4490">IF(BG270=5,"الخميس",IF(BG270=4,"الأربعاء",IF(BG270=3,"الثلاثاء",IF(BG270=2,"الإثنين",IF(BG270=1,"الأحد",IF(BG270=6,"الجمعة",IF(BG270=7,"السبت")))))))</f>
        <v>#REF!</v>
      </c>
      <c r="BH269" s="144"/>
      <c r="BI269" s="144"/>
      <c r="BJ269" s="144"/>
      <c r="BK269" s="144"/>
      <c r="BL269" s="144"/>
      <c r="BM269" s="145"/>
      <c r="BN269" s="146" t="e">
        <f t="shared" ref="BN269" si="4491">IF(BN270=5,"الخميس",IF(BN270=4,"الأربعاء",IF(BN270=3,"الثلاثاء",IF(BN270=2,"الإثنين",IF(BN270=1,"الأحد",IF(BN270=6,"الجمعة",IF(BN270=7,"السبت")))))))</f>
        <v>#REF!</v>
      </c>
      <c r="BO269" s="144"/>
      <c r="BP269" s="144"/>
      <c r="BQ269" s="144"/>
      <c r="BR269" s="144"/>
      <c r="BS269" s="144"/>
      <c r="BT269" s="145"/>
      <c r="BU269" s="146" t="e">
        <f t="shared" ref="BU269" si="4492">IF(BU270=5,"الخميس",IF(BU270=4,"الأربعاء",IF(BU270=3,"الثلاثاء",IF(BU270=2,"الإثنين",IF(BU270=1,"الأحد",IF(BU270=6,"الجمعة",IF(BU270=7,"السبت")))))))</f>
        <v>#REF!</v>
      </c>
      <c r="BV269" s="144"/>
      <c r="BW269" s="144"/>
      <c r="BX269" s="144"/>
      <c r="BY269" s="144"/>
      <c r="BZ269" s="144"/>
      <c r="CA269" s="145"/>
      <c r="CB269" s="146" t="e">
        <f t="shared" ref="CB269" si="4493">IF(CB270=5,"الخميس",IF(CB270=4,"الأربعاء",IF(CB270=3,"الثلاثاء",IF(CB270=2,"الإثنين",IF(CB270=1,"الأحد",IF(CB270=6,"الجمعة",IF(CB270=7,"السبت")))))))</f>
        <v>#REF!</v>
      </c>
      <c r="CC269" s="144"/>
      <c r="CD269" s="144"/>
      <c r="CE269" s="144"/>
      <c r="CF269" s="144"/>
      <c r="CG269" s="144"/>
      <c r="CH269" s="145"/>
      <c r="CI269" s="146" t="e">
        <f t="shared" ref="CI269" si="4494">IF(CI270=5,"الخميس",IF(CI270=4,"الأربعاء",IF(CI270=3,"الثلاثاء",IF(CI270=2,"الإثنين",IF(CI270=1,"الأحد",IF(CI270=6,"الجمعة",IF(CI270=7,"السبت")))))))</f>
        <v>#REF!</v>
      </c>
      <c r="CJ269" s="144"/>
      <c r="CK269" s="144"/>
      <c r="CL269" s="144"/>
      <c r="CM269" s="144"/>
      <c r="CN269" s="144"/>
      <c r="CO269" s="145"/>
      <c r="CP269" s="146" t="e">
        <f t="shared" ref="CP269" si="4495">IF(CP270=5,"الخميس",IF(CP270=4,"الأربعاء",IF(CP270=3,"الثلاثاء",IF(CP270=2,"الإثنين",IF(CP270=1,"الأحد",IF(CP270=6,"الجمعة",IF(CP270=7,"السبت")))))))</f>
        <v>#REF!</v>
      </c>
      <c r="CQ269" s="144"/>
      <c r="CR269" s="144"/>
      <c r="CS269" s="144"/>
      <c r="CT269" s="144"/>
      <c r="CU269" s="144"/>
      <c r="CV269" s="145"/>
      <c r="CW269" s="146" t="e">
        <f t="shared" ref="CW269" si="4496">IF(CW270=5,"الخميس",IF(CW270=4,"الأربعاء",IF(CW270=3,"الثلاثاء",IF(CW270=2,"الإثنين",IF(CW270=1,"الأحد",IF(CW270=6,"الجمعة",IF(CW270=7,"السبت")))))))</f>
        <v>#REF!</v>
      </c>
      <c r="CX269" s="144"/>
      <c r="CY269" s="144"/>
      <c r="CZ269" s="144"/>
      <c r="DA269" s="144"/>
      <c r="DB269" s="144"/>
      <c r="DC269" s="145"/>
      <c r="DD269" s="146" t="e">
        <f t="shared" ref="DD269" si="4497">IF(DD270=5,"الخميس",IF(DD270=4,"الأربعاء",IF(DD270=3,"الثلاثاء",IF(DD270=2,"الإثنين",IF(DD270=1,"الأحد",IF(DD270=6,"الجمعة",IF(DD270=7,"السبت")))))))</f>
        <v>#REF!</v>
      </c>
      <c r="DE269" s="144"/>
      <c r="DF269" s="144"/>
      <c r="DG269" s="144"/>
      <c r="DH269" s="144"/>
      <c r="DI269" s="144"/>
      <c r="DJ269" s="145"/>
      <c r="DK269" s="146" t="e">
        <f t="shared" ref="DK269" si="4498">IF(DK270=5,"الخميس",IF(DK270=4,"الأربعاء",IF(DK270=3,"الثلاثاء",IF(DK270=2,"الإثنين",IF(DK270=1,"الأحد",IF(DK270=6,"الجمعة",IF(DK270=7,"السبت")))))))</f>
        <v>#REF!</v>
      </c>
      <c r="DL269" s="144"/>
      <c r="DM269" s="144"/>
      <c r="DN269" s="144"/>
      <c r="DO269" s="144"/>
      <c r="DP269" s="144"/>
      <c r="DQ269" s="145"/>
      <c r="DR269" s="146" t="e">
        <f t="shared" ref="DR269" si="4499">IF(DR270=5,"الخميس",IF(DR270=4,"الأربعاء",IF(DR270=3,"الثلاثاء",IF(DR270=2,"الإثنين",IF(DR270=1,"الأحد",IF(DR270=6,"الجمعة",IF(DR270=7,"السبت")))))))</f>
        <v>#REF!</v>
      </c>
      <c r="DS269" s="144"/>
      <c r="DT269" s="144"/>
      <c r="DU269" s="144"/>
      <c r="DV269" s="144"/>
      <c r="DW269" s="144"/>
      <c r="DX269" s="145"/>
      <c r="DY269" s="146" t="e">
        <f t="shared" ref="DY269" si="4500">IF(DY270=5,"الخميس",IF(DY270=4,"الأربعاء",IF(DY270=3,"الثلاثاء",IF(DY270=2,"الإثنين",IF(DY270=1,"الأحد",IF(DY270=6,"الجمعة",IF(DY270=7,"السبت")))))))</f>
        <v>#REF!</v>
      </c>
      <c r="DZ269" s="144"/>
      <c r="EA269" s="144"/>
      <c r="EB269" s="144"/>
      <c r="EC269" s="144"/>
      <c r="ED269" s="144"/>
      <c r="EE269" s="145"/>
      <c r="EF269" s="146" t="e">
        <f t="shared" ref="EF269" si="4501">IF(EF270=5,"الخميس",IF(EF270=4,"الأربعاء",IF(EF270=3,"الثلاثاء",IF(EF270=2,"الإثنين",IF(EF270=1,"الأحد",IF(EF270=6,"الجمعة",IF(EF270=7,"السبت")))))))</f>
        <v>#REF!</v>
      </c>
      <c r="EG269" s="144"/>
      <c r="EH269" s="144"/>
      <c r="EI269" s="144"/>
      <c r="EJ269" s="144"/>
      <c r="EK269" s="144"/>
      <c r="EL269" s="145"/>
      <c r="EM269" s="146" t="e">
        <f t="shared" ref="EM269" si="4502">IF(EM270=5,"الخميس",IF(EM270=4,"الأربعاء",IF(EM270=3,"الثلاثاء",IF(EM270=2,"الإثنين",IF(EM270=1,"الأحد",IF(EM270=6,"الجمعة",IF(EM270=7,"السبت")))))))</f>
        <v>#REF!</v>
      </c>
      <c r="EN269" s="144"/>
      <c r="EO269" s="144"/>
      <c r="EP269" s="144"/>
      <c r="EQ269" s="144"/>
      <c r="ER269" s="144"/>
      <c r="ES269" s="145"/>
      <c r="ET269" s="146" t="e">
        <f t="shared" ref="ET269" si="4503">IF(ET270=5,"الخميس",IF(ET270=4,"الأربعاء",IF(ET270=3,"الثلاثاء",IF(ET270=2,"الإثنين",IF(ET270=1,"الأحد",IF(ET270=6,"الجمعة",IF(ET270=7,"السبت")))))))</f>
        <v>#REF!</v>
      </c>
      <c r="EU269" s="144"/>
      <c r="EV269" s="144"/>
      <c r="EW269" s="144"/>
      <c r="EX269" s="144"/>
      <c r="EY269" s="144"/>
      <c r="EZ269" s="145"/>
      <c r="FA269" s="146" t="e">
        <f t="shared" ref="FA269" si="4504">IF(FA270=5,"الخميس",IF(FA270=4,"الأربعاء",IF(FA270=3,"الثلاثاء",IF(FA270=2,"الإثنين",IF(FA270=1,"الأحد",IF(FA270=6,"الجمعة",IF(FA270=7,"السبت")))))))</f>
        <v>#REF!</v>
      </c>
      <c r="FB269" s="144"/>
      <c r="FC269" s="144"/>
      <c r="FD269" s="144"/>
      <c r="FE269" s="144"/>
      <c r="FF269" s="144"/>
      <c r="FG269" s="145"/>
      <c r="FH269" s="146" t="e">
        <f t="shared" ref="FH269" si="4505">IF(FH270=5,"الخميس",IF(FH270=4,"الأربعاء",IF(FH270=3,"الثلاثاء",IF(FH270=2,"الإثنين",IF(FH270=1,"الأحد",IF(FH270=6,"الجمعة",IF(FH270=7,"السبت")))))))</f>
        <v>#REF!</v>
      </c>
      <c r="FI269" s="144"/>
      <c r="FJ269" s="144"/>
      <c r="FK269" s="144"/>
      <c r="FL269" s="144"/>
      <c r="FM269" s="144"/>
      <c r="FN269" s="145"/>
      <c r="FO269" s="146" t="e">
        <f t="shared" ref="FO269" si="4506">IF(FO270=5,"الخميس",IF(FO270=4,"الأربعاء",IF(FO270=3,"الثلاثاء",IF(FO270=2,"الإثنين",IF(FO270=1,"الأحد",IF(FO270=6,"الجمعة",IF(FO270=7,"السبت")))))))</f>
        <v>#REF!</v>
      </c>
      <c r="FP269" s="144"/>
      <c r="FQ269" s="144"/>
      <c r="FR269" s="144"/>
      <c r="FS269" s="144"/>
      <c r="FT269" s="144"/>
      <c r="FU269" s="145"/>
      <c r="FV269" s="146" t="e">
        <f t="shared" ref="FV269" si="4507">IF(FV270=5,"الخميس",IF(FV270=4,"الأربعاء",IF(FV270=3,"الثلاثاء",IF(FV270=2,"الإثنين",IF(FV270=1,"الأحد",IF(FV270=6,"الجمعة",IF(FV270=7,"السبت")))))))</f>
        <v>#REF!</v>
      </c>
      <c r="FW269" s="144"/>
      <c r="FX269" s="144"/>
      <c r="FY269" s="144"/>
      <c r="FZ269" s="144"/>
      <c r="GA269" s="144"/>
      <c r="GB269" s="145"/>
      <c r="GC269" s="146" t="e">
        <f t="shared" ref="GC269" si="4508">IF(GC270=5,"الخميس",IF(GC270=4,"الأربعاء",IF(GC270=3,"الثلاثاء",IF(GC270=2,"الإثنين",IF(GC270=1,"الأحد",IF(GC270=6,"الجمعة",IF(GC270=7,"السبت")))))))</f>
        <v>#REF!</v>
      </c>
      <c r="GD269" s="144"/>
      <c r="GE269" s="144"/>
      <c r="GF269" s="144"/>
      <c r="GG269" s="144"/>
      <c r="GH269" s="144"/>
      <c r="GI269" s="145"/>
      <c r="GJ269" s="146" t="e">
        <f t="shared" ref="GJ269" si="4509">IF(GJ270=5,"الخميس",IF(GJ270=4,"الأربعاء",IF(GJ270=3,"الثلاثاء",IF(GJ270=2,"الإثنين",IF(GJ270=1,"الأحد",IF(GJ270=6,"الجمعة",IF(GJ270=7,"السبت")))))))</f>
        <v>#REF!</v>
      </c>
      <c r="GK269" s="144"/>
      <c r="GL269" s="144"/>
      <c r="GM269" s="144"/>
      <c r="GN269" s="144"/>
      <c r="GO269" s="144"/>
      <c r="GP269" s="145"/>
      <c r="GQ269" s="146" t="e">
        <f t="shared" ref="GQ269" si="4510">IF(GQ270=5,"الخميس",IF(GQ270=4,"الأربعاء",IF(GQ270=3,"الثلاثاء",IF(GQ270=2,"الإثنين",IF(GQ270=1,"الأحد",IF(GQ270=6,"الجمعة",IF(GQ270=7,"السبت")))))))</f>
        <v>#REF!</v>
      </c>
      <c r="GR269" s="144"/>
      <c r="GS269" s="144"/>
      <c r="GT269" s="144"/>
      <c r="GU269" s="144"/>
      <c r="GV269" s="144"/>
      <c r="GW269" s="145"/>
      <c r="GX269" s="146" t="e">
        <f t="shared" ref="GX269" si="4511">IF(GX270=5,"الخميس",IF(GX270=4,"الأربعاء",IF(GX270=3,"الثلاثاء",IF(GX270=2,"الإثنين",IF(GX270=1,"الأحد",IF(GX270=6,"الجمعة",IF(GX270=7,"السبت")))))))</f>
        <v>#REF!</v>
      </c>
      <c r="GY269" s="144"/>
      <c r="GZ269" s="144"/>
      <c r="HA269" s="144"/>
      <c r="HB269" s="144"/>
      <c r="HC269" s="144"/>
      <c r="HD269" s="145"/>
      <c r="HE269" s="146" t="e">
        <f t="shared" ref="HE269" si="4512">IF(HE270=5,"الخميس",IF(HE270=4,"الأربعاء",IF(HE270=3,"الثلاثاء",IF(HE270=2,"الإثنين",IF(HE270=1,"الأحد",IF(HE270=6,"الجمعة",IF(HE270=7,"السبت")))))))</f>
        <v>#REF!</v>
      </c>
      <c r="HF269" s="144"/>
      <c r="HG269" s="144"/>
      <c r="HH269" s="144"/>
      <c r="HI269" s="144"/>
      <c r="HJ269" s="144"/>
      <c r="HK269" s="145"/>
      <c r="HL269"/>
    </row>
    <row r="270" spans="1:220" ht="15.75" thickBot="1">
      <c r="C270" s="147" t="e">
        <f>WEEKDAY(C268)</f>
        <v>#REF!</v>
      </c>
      <c r="D270" s="148"/>
      <c r="E270" s="149"/>
      <c r="F270" s="149"/>
      <c r="G270" s="149"/>
      <c r="H270" s="149"/>
      <c r="I270" s="126"/>
      <c r="J270" s="147" t="e">
        <f>WEEKDAY(J268)</f>
        <v>#REF!</v>
      </c>
      <c r="K270" s="148"/>
      <c r="L270" s="148"/>
      <c r="M270" s="148"/>
      <c r="N270" s="148"/>
      <c r="O270" s="148"/>
      <c r="P270" s="150"/>
      <c r="Q270" s="147" t="e">
        <f>WEEKDAY(Q268)</f>
        <v>#REF!</v>
      </c>
      <c r="R270" s="148"/>
      <c r="S270" s="149"/>
      <c r="T270" s="149"/>
      <c r="U270" s="149"/>
      <c r="V270" s="149"/>
      <c r="W270" s="126"/>
      <c r="X270" s="147" t="e">
        <f>WEEKDAY(X268)</f>
        <v>#REF!</v>
      </c>
      <c r="Y270" s="148"/>
      <c r="Z270" s="149"/>
      <c r="AA270" s="149"/>
      <c r="AB270" s="149"/>
      <c r="AC270" s="149"/>
      <c r="AD270" s="126"/>
      <c r="AE270" s="147" t="e">
        <f t="shared" ref="AE270" si="4513">WEEKDAY(AE268)</f>
        <v>#REF!</v>
      </c>
      <c r="AF270" s="148"/>
      <c r="AG270" s="149"/>
      <c r="AH270" s="149"/>
      <c r="AI270" s="149"/>
      <c r="AJ270" s="149"/>
      <c r="AK270" s="126"/>
      <c r="AL270" s="147" t="e">
        <f t="shared" ref="AL270" si="4514">WEEKDAY(AL268)</f>
        <v>#REF!</v>
      </c>
      <c r="AM270" s="148"/>
      <c r="AN270" s="149"/>
      <c r="AO270" s="149"/>
      <c r="AP270" s="149"/>
      <c r="AQ270" s="149"/>
      <c r="AR270" s="126"/>
      <c r="AS270" s="147" t="e">
        <f t="shared" ref="AS270" si="4515">WEEKDAY(AS268)</f>
        <v>#REF!</v>
      </c>
      <c r="AT270" s="148"/>
      <c r="AU270" s="149"/>
      <c r="AV270" s="149"/>
      <c r="AW270" s="149"/>
      <c r="AX270" s="149"/>
      <c r="AY270" s="126"/>
      <c r="AZ270" s="147" t="e">
        <f t="shared" ref="AZ270" si="4516">WEEKDAY(AZ268)</f>
        <v>#REF!</v>
      </c>
      <c r="BA270" s="148"/>
      <c r="BB270" s="149"/>
      <c r="BC270" s="149"/>
      <c r="BD270" s="149"/>
      <c r="BE270" s="149"/>
      <c r="BF270" s="126"/>
      <c r="BG270" s="147" t="e">
        <f t="shared" ref="BG270" si="4517">WEEKDAY(BG268)</f>
        <v>#REF!</v>
      </c>
      <c r="BH270" s="148"/>
      <c r="BI270" s="149"/>
      <c r="BJ270" s="149"/>
      <c r="BK270" s="149"/>
      <c r="BL270" s="149"/>
      <c r="BM270" s="126"/>
      <c r="BN270" s="147" t="e">
        <f t="shared" ref="BN270" si="4518">WEEKDAY(BN268)</f>
        <v>#REF!</v>
      </c>
      <c r="BO270" s="148"/>
      <c r="BP270" s="149"/>
      <c r="BQ270" s="149"/>
      <c r="BR270" s="149"/>
      <c r="BS270" s="149"/>
      <c r="BT270" s="126"/>
      <c r="BU270" s="147" t="e">
        <f t="shared" ref="BU270" si="4519">WEEKDAY(BU268)</f>
        <v>#REF!</v>
      </c>
      <c r="BV270" s="148"/>
      <c r="BW270" s="149"/>
      <c r="BX270" s="149"/>
      <c r="BY270" s="149"/>
      <c r="BZ270" s="149"/>
      <c r="CA270" s="126"/>
      <c r="CB270" s="147" t="e">
        <f t="shared" ref="CB270" si="4520">WEEKDAY(CB268)</f>
        <v>#REF!</v>
      </c>
      <c r="CC270" s="148"/>
      <c r="CD270" s="149"/>
      <c r="CE270" s="149"/>
      <c r="CF270" s="149"/>
      <c r="CG270" s="149"/>
      <c r="CH270" s="126"/>
      <c r="CI270" s="147" t="e">
        <f t="shared" ref="CI270" si="4521">WEEKDAY(CI268)</f>
        <v>#REF!</v>
      </c>
      <c r="CJ270" s="148"/>
      <c r="CK270" s="149"/>
      <c r="CL270" s="149"/>
      <c r="CM270" s="149"/>
      <c r="CN270" s="149"/>
      <c r="CO270" s="126"/>
      <c r="CP270" s="147" t="e">
        <f t="shared" ref="CP270" si="4522">WEEKDAY(CP268)</f>
        <v>#REF!</v>
      </c>
      <c r="CQ270" s="148"/>
      <c r="CR270" s="149"/>
      <c r="CS270" s="149"/>
      <c r="CT270" s="149"/>
      <c r="CU270" s="149"/>
      <c r="CV270" s="126"/>
      <c r="CW270" s="147" t="e">
        <f t="shared" ref="CW270" si="4523">WEEKDAY(CW268)</f>
        <v>#REF!</v>
      </c>
      <c r="CX270" s="148"/>
      <c r="CY270" s="149"/>
      <c r="CZ270" s="149"/>
      <c r="DA270" s="149"/>
      <c r="DB270" s="149"/>
      <c r="DC270" s="126"/>
      <c r="DD270" s="147" t="e">
        <f t="shared" ref="DD270" si="4524">WEEKDAY(DD268)</f>
        <v>#REF!</v>
      </c>
      <c r="DE270" s="148"/>
      <c r="DF270" s="149"/>
      <c r="DG270" s="149"/>
      <c r="DH270" s="149"/>
      <c r="DI270" s="149"/>
      <c r="DJ270" s="126"/>
      <c r="DK270" s="147" t="e">
        <f t="shared" ref="DK270" si="4525">WEEKDAY(DK268)</f>
        <v>#REF!</v>
      </c>
      <c r="DL270" s="148"/>
      <c r="DM270" s="149"/>
      <c r="DN270" s="149"/>
      <c r="DO270" s="149"/>
      <c r="DP270" s="149"/>
      <c r="DQ270" s="126"/>
      <c r="DR270" s="147" t="e">
        <f t="shared" ref="DR270" si="4526">WEEKDAY(DR268)</f>
        <v>#REF!</v>
      </c>
      <c r="DS270" s="148"/>
      <c r="DT270" s="149"/>
      <c r="DU270" s="149"/>
      <c r="DV270" s="149"/>
      <c r="DW270" s="149"/>
      <c r="DX270" s="126"/>
      <c r="DY270" s="147" t="e">
        <f t="shared" ref="DY270" si="4527">WEEKDAY(DY268)</f>
        <v>#REF!</v>
      </c>
      <c r="DZ270" s="148"/>
      <c r="EA270" s="149"/>
      <c r="EB270" s="149"/>
      <c r="EC270" s="149"/>
      <c r="ED270" s="149"/>
      <c r="EE270" s="126"/>
      <c r="EF270" s="147" t="e">
        <f t="shared" ref="EF270" si="4528">WEEKDAY(EF268)</f>
        <v>#REF!</v>
      </c>
      <c r="EG270" s="148"/>
      <c r="EH270" s="149"/>
      <c r="EI270" s="149"/>
      <c r="EJ270" s="149"/>
      <c r="EK270" s="149"/>
      <c r="EL270" s="126"/>
      <c r="EM270" s="147" t="e">
        <f t="shared" ref="EM270" si="4529">WEEKDAY(EM268)</f>
        <v>#REF!</v>
      </c>
      <c r="EN270" s="148"/>
      <c r="EO270" s="149"/>
      <c r="EP270" s="149"/>
      <c r="EQ270" s="149"/>
      <c r="ER270" s="149"/>
      <c r="ES270" s="126"/>
      <c r="ET270" s="147" t="e">
        <f t="shared" ref="ET270" si="4530">WEEKDAY(ET268)</f>
        <v>#REF!</v>
      </c>
      <c r="EU270" s="148"/>
      <c r="EV270" s="149"/>
      <c r="EW270" s="149"/>
      <c r="EX270" s="149"/>
      <c r="EY270" s="149"/>
      <c r="EZ270" s="126"/>
      <c r="FA270" s="147" t="e">
        <f t="shared" ref="FA270" si="4531">WEEKDAY(FA268)</f>
        <v>#REF!</v>
      </c>
      <c r="FB270" s="148"/>
      <c r="FC270" s="149"/>
      <c r="FD270" s="149"/>
      <c r="FE270" s="149"/>
      <c r="FF270" s="149"/>
      <c r="FG270" s="126"/>
      <c r="FH270" s="147" t="e">
        <f t="shared" ref="FH270" si="4532">WEEKDAY(FH268)</f>
        <v>#REF!</v>
      </c>
      <c r="FI270" s="148"/>
      <c r="FJ270" s="149"/>
      <c r="FK270" s="149"/>
      <c r="FL270" s="149"/>
      <c r="FM270" s="149"/>
      <c r="FN270" s="126"/>
      <c r="FO270" s="147" t="e">
        <f t="shared" ref="FO270" si="4533">WEEKDAY(FO268)</f>
        <v>#REF!</v>
      </c>
      <c r="FP270" s="148"/>
      <c r="FQ270" s="149"/>
      <c r="FR270" s="149"/>
      <c r="FS270" s="149"/>
      <c r="FT270" s="149"/>
      <c r="FU270" s="126"/>
      <c r="FV270" s="147" t="e">
        <f t="shared" ref="FV270" si="4534">WEEKDAY(FV268)</f>
        <v>#REF!</v>
      </c>
      <c r="FW270" s="148"/>
      <c r="FX270" s="149"/>
      <c r="FY270" s="149"/>
      <c r="FZ270" s="149"/>
      <c r="GA270" s="149"/>
      <c r="GB270" s="126"/>
      <c r="GC270" s="147" t="e">
        <f t="shared" ref="GC270" si="4535">WEEKDAY(GC268)</f>
        <v>#REF!</v>
      </c>
      <c r="GD270" s="148"/>
      <c r="GE270" s="149"/>
      <c r="GF270" s="149"/>
      <c r="GG270" s="149"/>
      <c r="GH270" s="149"/>
      <c r="GI270" s="126"/>
      <c r="GJ270" s="147" t="e">
        <f t="shared" ref="GJ270" si="4536">WEEKDAY(GJ268)</f>
        <v>#REF!</v>
      </c>
      <c r="GK270" s="148"/>
      <c r="GL270" s="149"/>
      <c r="GM270" s="149"/>
      <c r="GN270" s="149"/>
      <c r="GO270" s="149"/>
      <c r="GP270" s="126"/>
      <c r="GQ270" s="147" t="e">
        <f t="shared" ref="GQ270" si="4537">WEEKDAY(GQ268)</f>
        <v>#REF!</v>
      </c>
      <c r="GR270" s="148"/>
      <c r="GS270" s="149"/>
      <c r="GT270" s="149"/>
      <c r="GU270" s="149"/>
      <c r="GV270" s="149"/>
      <c r="GW270" s="126"/>
      <c r="GX270" s="147" t="e">
        <f t="shared" ref="GX270" si="4538">WEEKDAY(GX268)</f>
        <v>#REF!</v>
      </c>
      <c r="GY270" s="148"/>
      <c r="GZ270" s="149"/>
      <c r="HA270" s="149"/>
      <c r="HB270" s="149"/>
      <c r="HC270" s="149"/>
      <c r="HD270" s="126"/>
      <c r="HE270" s="147" t="e">
        <f t="shared" ref="HE270" si="4539">WEEKDAY(HE268)</f>
        <v>#REF!</v>
      </c>
      <c r="HF270" s="148"/>
      <c r="HG270" s="149"/>
      <c r="HH270" s="149"/>
      <c r="HI270" s="149"/>
      <c r="HJ270" s="149"/>
      <c r="HK270" s="126"/>
    </row>
    <row r="271" spans="1:220" ht="15">
      <c r="C271" s="9" t="s">
        <v>2</v>
      </c>
      <c r="D271" s="2" t="s">
        <v>3</v>
      </c>
      <c r="E271" s="2" t="s">
        <v>4</v>
      </c>
      <c r="F271" s="3" t="s">
        <v>5</v>
      </c>
      <c r="G271" s="4" t="s">
        <v>6</v>
      </c>
      <c r="H271" s="5" t="s">
        <v>7</v>
      </c>
      <c r="I271" s="6" t="s">
        <v>8</v>
      </c>
      <c r="J271" s="1" t="s">
        <v>2</v>
      </c>
      <c r="K271" s="2" t="s">
        <v>3</v>
      </c>
      <c r="L271" s="2" t="s">
        <v>4</v>
      </c>
      <c r="M271" s="3" t="s">
        <v>5</v>
      </c>
      <c r="N271" s="4" t="s">
        <v>6</v>
      </c>
      <c r="O271" s="5" t="s">
        <v>7</v>
      </c>
      <c r="P271" s="6" t="s">
        <v>8</v>
      </c>
      <c r="Q271" s="9" t="s">
        <v>2</v>
      </c>
      <c r="R271" s="2" t="s">
        <v>3</v>
      </c>
      <c r="S271" s="2" t="s">
        <v>4</v>
      </c>
      <c r="T271" s="3" t="s">
        <v>5</v>
      </c>
      <c r="U271" s="4" t="s">
        <v>6</v>
      </c>
      <c r="V271" s="5" t="s">
        <v>7</v>
      </c>
      <c r="W271" s="6" t="s">
        <v>8</v>
      </c>
      <c r="X271" s="1" t="s">
        <v>2</v>
      </c>
      <c r="Y271" s="2" t="s">
        <v>3</v>
      </c>
      <c r="Z271" s="2" t="s">
        <v>4</v>
      </c>
      <c r="AA271" s="3" t="s">
        <v>5</v>
      </c>
      <c r="AB271" s="4" t="s">
        <v>6</v>
      </c>
      <c r="AC271" s="5" t="s">
        <v>7</v>
      </c>
      <c r="AD271" s="6" t="s">
        <v>8</v>
      </c>
      <c r="AE271" s="9" t="s">
        <v>2</v>
      </c>
      <c r="AF271" s="2" t="s">
        <v>3</v>
      </c>
      <c r="AG271" s="2" t="s">
        <v>4</v>
      </c>
      <c r="AH271" s="3" t="s">
        <v>5</v>
      </c>
      <c r="AI271" s="4" t="s">
        <v>6</v>
      </c>
      <c r="AJ271" s="5" t="s">
        <v>7</v>
      </c>
      <c r="AK271" s="6" t="s">
        <v>8</v>
      </c>
      <c r="AL271" s="1" t="s">
        <v>2</v>
      </c>
      <c r="AM271" s="2" t="s">
        <v>3</v>
      </c>
      <c r="AN271" s="2" t="s">
        <v>4</v>
      </c>
      <c r="AO271" s="3" t="s">
        <v>5</v>
      </c>
      <c r="AP271" s="4" t="s">
        <v>6</v>
      </c>
      <c r="AQ271" s="5" t="s">
        <v>7</v>
      </c>
      <c r="AR271" s="6" t="s">
        <v>8</v>
      </c>
      <c r="AS271" s="1" t="s">
        <v>2</v>
      </c>
      <c r="AT271" s="2" t="s">
        <v>3</v>
      </c>
      <c r="AU271" s="2" t="s">
        <v>4</v>
      </c>
      <c r="AV271" s="3" t="s">
        <v>5</v>
      </c>
      <c r="AW271" s="4" t="s">
        <v>6</v>
      </c>
      <c r="AX271" s="5" t="s">
        <v>7</v>
      </c>
      <c r="AY271" s="6" t="s">
        <v>8</v>
      </c>
      <c r="AZ271" s="1" t="s">
        <v>2</v>
      </c>
      <c r="BA271" s="2" t="s">
        <v>3</v>
      </c>
      <c r="BB271" s="2" t="s">
        <v>4</v>
      </c>
      <c r="BC271" s="3" t="s">
        <v>5</v>
      </c>
      <c r="BD271" s="4" t="s">
        <v>6</v>
      </c>
      <c r="BE271" s="5" t="s">
        <v>7</v>
      </c>
      <c r="BF271" s="6" t="s">
        <v>8</v>
      </c>
      <c r="BG271" s="1" t="s">
        <v>2</v>
      </c>
      <c r="BH271" s="2" t="s">
        <v>3</v>
      </c>
      <c r="BI271" s="2" t="s">
        <v>4</v>
      </c>
      <c r="BJ271" s="3" t="s">
        <v>5</v>
      </c>
      <c r="BK271" s="4" t="s">
        <v>6</v>
      </c>
      <c r="BL271" s="5" t="s">
        <v>7</v>
      </c>
      <c r="BM271" s="6" t="s">
        <v>8</v>
      </c>
      <c r="BN271" s="1" t="s">
        <v>2</v>
      </c>
      <c r="BO271" s="2" t="s">
        <v>3</v>
      </c>
      <c r="BP271" s="2" t="s">
        <v>4</v>
      </c>
      <c r="BQ271" s="3" t="s">
        <v>5</v>
      </c>
      <c r="BR271" s="4" t="s">
        <v>6</v>
      </c>
      <c r="BS271" s="5" t="s">
        <v>7</v>
      </c>
      <c r="BT271" s="6" t="s">
        <v>8</v>
      </c>
      <c r="BU271" s="1" t="s">
        <v>2</v>
      </c>
      <c r="BV271" s="2" t="s">
        <v>3</v>
      </c>
      <c r="BW271" s="2" t="s">
        <v>4</v>
      </c>
      <c r="BX271" s="3" t="s">
        <v>5</v>
      </c>
      <c r="BY271" s="4" t="s">
        <v>6</v>
      </c>
      <c r="BZ271" s="5" t="s">
        <v>7</v>
      </c>
      <c r="CA271" s="6" t="s">
        <v>8</v>
      </c>
      <c r="CB271" s="1" t="s">
        <v>2</v>
      </c>
      <c r="CC271" s="2" t="s">
        <v>3</v>
      </c>
      <c r="CD271" s="2" t="s">
        <v>4</v>
      </c>
      <c r="CE271" s="3" t="s">
        <v>5</v>
      </c>
      <c r="CF271" s="4" t="s">
        <v>6</v>
      </c>
      <c r="CG271" s="5" t="s">
        <v>7</v>
      </c>
      <c r="CH271" s="6" t="s">
        <v>8</v>
      </c>
      <c r="CI271" s="1" t="s">
        <v>2</v>
      </c>
      <c r="CJ271" s="2" t="s">
        <v>3</v>
      </c>
      <c r="CK271" s="2" t="s">
        <v>4</v>
      </c>
      <c r="CL271" s="3" t="s">
        <v>5</v>
      </c>
      <c r="CM271" s="4" t="s">
        <v>6</v>
      </c>
      <c r="CN271" s="5" t="s">
        <v>7</v>
      </c>
      <c r="CO271" s="6" t="s">
        <v>8</v>
      </c>
      <c r="CP271" s="1" t="s">
        <v>2</v>
      </c>
      <c r="CQ271" s="2" t="s">
        <v>3</v>
      </c>
      <c r="CR271" s="2" t="s">
        <v>4</v>
      </c>
      <c r="CS271" s="3" t="s">
        <v>5</v>
      </c>
      <c r="CT271" s="4" t="s">
        <v>6</v>
      </c>
      <c r="CU271" s="5" t="s">
        <v>7</v>
      </c>
      <c r="CV271" s="6" t="s">
        <v>8</v>
      </c>
      <c r="CW271" s="1" t="s">
        <v>2</v>
      </c>
      <c r="CX271" s="2" t="s">
        <v>3</v>
      </c>
      <c r="CY271" s="2" t="s">
        <v>4</v>
      </c>
      <c r="CZ271" s="3" t="s">
        <v>5</v>
      </c>
      <c r="DA271" s="4" t="s">
        <v>6</v>
      </c>
      <c r="DB271" s="5" t="s">
        <v>7</v>
      </c>
      <c r="DC271" s="6" t="s">
        <v>8</v>
      </c>
      <c r="DD271" s="9" t="s">
        <v>2</v>
      </c>
      <c r="DE271" s="2" t="s">
        <v>3</v>
      </c>
      <c r="DF271" s="2" t="s">
        <v>4</v>
      </c>
      <c r="DG271" s="3" t="s">
        <v>5</v>
      </c>
      <c r="DH271" s="4" t="s">
        <v>6</v>
      </c>
      <c r="DI271" s="5" t="s">
        <v>7</v>
      </c>
      <c r="DJ271" s="6" t="s">
        <v>8</v>
      </c>
      <c r="DK271" s="1" t="s">
        <v>2</v>
      </c>
      <c r="DL271" s="2" t="s">
        <v>3</v>
      </c>
      <c r="DM271" s="2" t="s">
        <v>4</v>
      </c>
      <c r="DN271" s="3" t="s">
        <v>5</v>
      </c>
      <c r="DO271" s="4" t="s">
        <v>6</v>
      </c>
      <c r="DP271" s="5" t="s">
        <v>7</v>
      </c>
      <c r="DQ271" s="6" t="s">
        <v>8</v>
      </c>
      <c r="DR271" s="1" t="s">
        <v>2</v>
      </c>
      <c r="DS271" s="2" t="s">
        <v>3</v>
      </c>
      <c r="DT271" s="2" t="s">
        <v>4</v>
      </c>
      <c r="DU271" s="3" t="s">
        <v>5</v>
      </c>
      <c r="DV271" s="4" t="s">
        <v>6</v>
      </c>
      <c r="DW271" s="5" t="s">
        <v>7</v>
      </c>
      <c r="DX271" s="6" t="s">
        <v>8</v>
      </c>
      <c r="DY271" s="1" t="s">
        <v>2</v>
      </c>
      <c r="DZ271" s="2" t="s">
        <v>3</v>
      </c>
      <c r="EA271" s="2" t="s">
        <v>4</v>
      </c>
      <c r="EB271" s="3" t="s">
        <v>5</v>
      </c>
      <c r="EC271" s="4" t="s">
        <v>6</v>
      </c>
      <c r="ED271" s="5" t="s">
        <v>7</v>
      </c>
      <c r="EE271" s="6" t="s">
        <v>8</v>
      </c>
      <c r="EF271" s="9" t="s">
        <v>2</v>
      </c>
      <c r="EG271" s="2" t="s">
        <v>3</v>
      </c>
      <c r="EH271" s="2" t="s">
        <v>4</v>
      </c>
      <c r="EI271" s="3" t="s">
        <v>5</v>
      </c>
      <c r="EJ271" s="4" t="s">
        <v>6</v>
      </c>
      <c r="EK271" s="5" t="s">
        <v>7</v>
      </c>
      <c r="EL271" s="6" t="s">
        <v>8</v>
      </c>
      <c r="EM271" s="1" t="s">
        <v>2</v>
      </c>
      <c r="EN271" s="2" t="s">
        <v>3</v>
      </c>
      <c r="EO271" s="2" t="s">
        <v>4</v>
      </c>
      <c r="EP271" s="3" t="s">
        <v>5</v>
      </c>
      <c r="EQ271" s="4" t="s">
        <v>6</v>
      </c>
      <c r="ER271" s="5" t="s">
        <v>7</v>
      </c>
      <c r="ES271" s="6" t="s">
        <v>8</v>
      </c>
      <c r="ET271" s="1" t="s">
        <v>2</v>
      </c>
      <c r="EU271" s="2" t="s">
        <v>3</v>
      </c>
      <c r="EV271" s="2" t="s">
        <v>4</v>
      </c>
      <c r="EW271" s="3" t="s">
        <v>5</v>
      </c>
      <c r="EX271" s="4" t="s">
        <v>6</v>
      </c>
      <c r="EY271" s="5" t="s">
        <v>7</v>
      </c>
      <c r="EZ271" s="6" t="s">
        <v>8</v>
      </c>
      <c r="FA271" s="1" t="s">
        <v>2</v>
      </c>
      <c r="FB271" s="2" t="s">
        <v>3</v>
      </c>
      <c r="FC271" s="2" t="s">
        <v>4</v>
      </c>
      <c r="FD271" s="3" t="s">
        <v>5</v>
      </c>
      <c r="FE271" s="4" t="s">
        <v>6</v>
      </c>
      <c r="FF271" s="5" t="s">
        <v>7</v>
      </c>
      <c r="FG271" s="6" t="s">
        <v>8</v>
      </c>
      <c r="FH271" s="1" t="s">
        <v>2</v>
      </c>
      <c r="FI271" s="2" t="s">
        <v>3</v>
      </c>
      <c r="FJ271" s="2" t="s">
        <v>4</v>
      </c>
      <c r="FK271" s="3" t="s">
        <v>5</v>
      </c>
      <c r="FL271" s="4" t="s">
        <v>6</v>
      </c>
      <c r="FM271" s="5" t="s">
        <v>7</v>
      </c>
      <c r="FN271" s="6" t="s">
        <v>8</v>
      </c>
      <c r="FO271" s="1" t="s">
        <v>2</v>
      </c>
      <c r="FP271" s="2" t="s">
        <v>3</v>
      </c>
      <c r="FQ271" s="2" t="s">
        <v>4</v>
      </c>
      <c r="FR271" s="3" t="s">
        <v>5</v>
      </c>
      <c r="FS271" s="4" t="s">
        <v>6</v>
      </c>
      <c r="FT271" s="5" t="s">
        <v>7</v>
      </c>
      <c r="FU271" s="6" t="s">
        <v>8</v>
      </c>
      <c r="FV271" s="1" t="s">
        <v>2</v>
      </c>
      <c r="FW271" s="2" t="s">
        <v>3</v>
      </c>
      <c r="FX271" s="2" t="s">
        <v>4</v>
      </c>
      <c r="FY271" s="3" t="s">
        <v>5</v>
      </c>
      <c r="FZ271" s="4" t="s">
        <v>6</v>
      </c>
      <c r="GA271" s="5" t="s">
        <v>7</v>
      </c>
      <c r="GB271" s="6" t="s">
        <v>8</v>
      </c>
      <c r="GC271" s="1" t="s">
        <v>2</v>
      </c>
      <c r="GD271" s="2" t="s">
        <v>3</v>
      </c>
      <c r="GE271" s="2" t="s">
        <v>4</v>
      </c>
      <c r="GF271" s="3" t="s">
        <v>5</v>
      </c>
      <c r="GG271" s="4" t="s">
        <v>6</v>
      </c>
      <c r="GH271" s="5" t="s">
        <v>7</v>
      </c>
      <c r="GI271" s="6" t="s">
        <v>8</v>
      </c>
      <c r="GJ271" s="1" t="s">
        <v>2</v>
      </c>
      <c r="GK271" s="2" t="s">
        <v>3</v>
      </c>
      <c r="GL271" s="2" t="s">
        <v>4</v>
      </c>
      <c r="GM271" s="3" t="s">
        <v>5</v>
      </c>
      <c r="GN271" s="4" t="s">
        <v>6</v>
      </c>
      <c r="GO271" s="5" t="s">
        <v>7</v>
      </c>
      <c r="GP271" s="6" t="s">
        <v>8</v>
      </c>
      <c r="GQ271" s="1" t="s">
        <v>2</v>
      </c>
      <c r="GR271" s="2" t="s">
        <v>3</v>
      </c>
      <c r="GS271" s="2" t="s">
        <v>4</v>
      </c>
      <c r="GT271" s="3" t="s">
        <v>5</v>
      </c>
      <c r="GU271" s="4" t="s">
        <v>6</v>
      </c>
      <c r="GV271" s="5" t="s">
        <v>7</v>
      </c>
      <c r="GW271" s="6" t="s">
        <v>8</v>
      </c>
      <c r="GX271" s="1" t="s">
        <v>2</v>
      </c>
      <c r="GY271" s="2" t="s">
        <v>3</v>
      </c>
      <c r="GZ271" s="2" t="s">
        <v>4</v>
      </c>
      <c r="HA271" s="3" t="s">
        <v>5</v>
      </c>
      <c r="HB271" s="4" t="s">
        <v>6</v>
      </c>
      <c r="HC271" s="5" t="s">
        <v>7</v>
      </c>
      <c r="HD271" s="6" t="s">
        <v>8</v>
      </c>
      <c r="HE271" s="1" t="s">
        <v>2</v>
      </c>
      <c r="HF271" s="2" t="s">
        <v>3</v>
      </c>
      <c r="HG271" s="2" t="s">
        <v>4</v>
      </c>
      <c r="HH271" s="3" t="s">
        <v>5</v>
      </c>
      <c r="HI271" s="4" t="s">
        <v>6</v>
      </c>
      <c r="HJ271" s="5" t="s">
        <v>7</v>
      </c>
      <c r="HK271" s="6" t="s">
        <v>8</v>
      </c>
      <c r="HL271" s="9"/>
    </row>
    <row r="272" spans="1:220" s="28" customFormat="1">
      <c r="A272"/>
      <c r="B272" s="12"/>
      <c r="C272" s="29" t="e">
        <f>VLOOKUP(C270,I258:Q265,3)</f>
        <v>#REF!</v>
      </c>
      <c r="D272" s="29" t="e">
        <f>VLOOKUP(C270,I258:Q265,4)</f>
        <v>#REF!</v>
      </c>
      <c r="E272" s="29" t="e">
        <f>VLOOKUP(C270,I258:Q265,5)</f>
        <v>#REF!</v>
      </c>
      <c r="F272" s="29" t="e">
        <f>VLOOKUP(C270,I258:Q265,6)</f>
        <v>#REF!</v>
      </c>
      <c r="G272" s="30" t="e">
        <f>VLOOKUP(C270,I258:Q265,7)</f>
        <v>#REF!</v>
      </c>
      <c r="H272" s="30" t="e">
        <f>VLOOKUP(C270,I258:Q265,8)</f>
        <v>#REF!</v>
      </c>
      <c r="I272" s="30" t="e">
        <f>VLOOKUP(C270,I258:Q265,9)</f>
        <v>#REF!</v>
      </c>
      <c r="J272" s="29" t="e">
        <f>VLOOKUP(J270,I258:Q265,3)</f>
        <v>#REF!</v>
      </c>
      <c r="K272" s="29" t="e">
        <f>VLOOKUP(J270,I258:Q265,4)</f>
        <v>#REF!</v>
      </c>
      <c r="L272" s="29" t="e">
        <f>VLOOKUP(J270,I258:Q265,5)</f>
        <v>#REF!</v>
      </c>
      <c r="M272" s="29" t="e">
        <f>VLOOKUP(J270,I258:Q265,6)</f>
        <v>#REF!</v>
      </c>
      <c r="N272" s="30" t="e">
        <f>VLOOKUP(J270,I258:Q265,7)</f>
        <v>#REF!</v>
      </c>
      <c r="O272" s="30" t="e">
        <f>VLOOKUP(J270,I258:Q265,8)</f>
        <v>#REF!</v>
      </c>
      <c r="P272" s="30" t="e">
        <f>VLOOKUP(J270,I258:Q265,9)</f>
        <v>#REF!</v>
      </c>
      <c r="Q272" s="29" t="e">
        <f>VLOOKUP(Q270,I258:Q265,3)</f>
        <v>#REF!</v>
      </c>
      <c r="R272" s="29" t="e">
        <f>VLOOKUP(Q270,I258:Q265,4)</f>
        <v>#REF!</v>
      </c>
      <c r="S272" s="29" t="e">
        <f>VLOOKUP(Q270,I258:Q265,5)</f>
        <v>#REF!</v>
      </c>
      <c r="T272" s="29" t="e">
        <f>VLOOKUP(Q270,I258:Q265,6)</f>
        <v>#REF!</v>
      </c>
      <c r="U272" s="30" t="e">
        <f>VLOOKUP(Q270,I258:Q265,7)</f>
        <v>#REF!</v>
      </c>
      <c r="V272" s="30" t="e">
        <f>VLOOKUP(Q270,I258:Q265,8)</f>
        <v>#REF!</v>
      </c>
      <c r="W272" s="30" t="e">
        <f>VLOOKUP(Q270,I258:Q265,9)</f>
        <v>#REF!</v>
      </c>
      <c r="X272" s="29" t="e">
        <f>VLOOKUP(X270,I258:Q265,3)</f>
        <v>#REF!</v>
      </c>
      <c r="Y272" s="29" t="e">
        <f>VLOOKUP(X270,I258:Q265,4)</f>
        <v>#REF!</v>
      </c>
      <c r="Z272" s="29" t="e">
        <f>VLOOKUP(X270,I258:Q265,5)</f>
        <v>#REF!</v>
      </c>
      <c r="AA272" s="29" t="e">
        <f>VLOOKUP(X270,I258:Q265,6)</f>
        <v>#REF!</v>
      </c>
      <c r="AB272" s="30" t="e">
        <f>VLOOKUP(X270,I258:Q265,7)</f>
        <v>#REF!</v>
      </c>
      <c r="AC272" s="30" t="e">
        <f>VLOOKUP(X270,I258:Q265,8)</f>
        <v>#REF!</v>
      </c>
      <c r="AD272" s="30" t="e">
        <f>VLOOKUP(X270,I258:Q265,9)</f>
        <v>#REF!</v>
      </c>
      <c r="AE272" s="29" t="e">
        <f>VLOOKUP(AE270,I258:Q265,3)</f>
        <v>#REF!</v>
      </c>
      <c r="AF272" s="29" t="e">
        <f>VLOOKUP(AE270,I258:Q265,4)</f>
        <v>#REF!</v>
      </c>
      <c r="AG272" s="29" t="e">
        <f>VLOOKUP(AE270,I258:Q265,5)</f>
        <v>#REF!</v>
      </c>
      <c r="AH272" s="29" t="e">
        <f>VLOOKUP(AE270,I258:Q265,6)</f>
        <v>#REF!</v>
      </c>
      <c r="AI272" s="30" t="e">
        <f>VLOOKUP(AE270,I258:Q265,7)</f>
        <v>#REF!</v>
      </c>
      <c r="AJ272" s="30" t="e">
        <f>VLOOKUP(AE270,I258:Q265,8)</f>
        <v>#REF!</v>
      </c>
      <c r="AK272" s="30" t="e">
        <f>VLOOKUP(AE270,I258:Q265,9)</f>
        <v>#REF!</v>
      </c>
      <c r="AL272" s="29" t="e">
        <f>VLOOKUP(AL270,I258:Q265,3)</f>
        <v>#REF!</v>
      </c>
      <c r="AM272" s="29" t="e">
        <f>VLOOKUP(AL270,I258:Q265,4)</f>
        <v>#REF!</v>
      </c>
      <c r="AN272" s="29" t="e">
        <f>VLOOKUP(AL270,I258:Q265,5)</f>
        <v>#REF!</v>
      </c>
      <c r="AO272" s="29" t="e">
        <f>VLOOKUP(AL270,I258:Q265,6)</f>
        <v>#REF!</v>
      </c>
      <c r="AP272" s="30" t="e">
        <f>VLOOKUP(AL270,I258:Q265,7)</f>
        <v>#REF!</v>
      </c>
      <c r="AQ272" s="30" t="e">
        <f>VLOOKUP(AL270,I258:Q265,8)</f>
        <v>#REF!</v>
      </c>
      <c r="AR272" s="30" t="e">
        <f>VLOOKUP(AL270,I258:Q265,9)</f>
        <v>#REF!</v>
      </c>
      <c r="AS272" s="29" t="e">
        <f>VLOOKUP(AS270,I258:Q265,3)</f>
        <v>#REF!</v>
      </c>
      <c r="AT272" s="29" t="e">
        <f>VLOOKUP(AS270,I258:Q265,4)</f>
        <v>#REF!</v>
      </c>
      <c r="AU272" s="29" t="e">
        <f>VLOOKUP(AS270,I258:Q265,5)</f>
        <v>#REF!</v>
      </c>
      <c r="AV272" s="29" t="e">
        <f>VLOOKUP(AS270,I258:Q265,6)</f>
        <v>#REF!</v>
      </c>
      <c r="AW272" s="30" t="e">
        <f>VLOOKUP(AS270,I258:Q265,7)</f>
        <v>#REF!</v>
      </c>
      <c r="AX272" s="30" t="e">
        <f>VLOOKUP(AS270,I258:Q265,8)</f>
        <v>#REF!</v>
      </c>
      <c r="AY272" s="30" t="e">
        <f>VLOOKUP(AS270,I258:Q265,9)</f>
        <v>#REF!</v>
      </c>
      <c r="AZ272" s="29" t="e">
        <f t="shared" ref="AZ272" si="4540">C272</f>
        <v>#REF!</v>
      </c>
      <c r="BA272" s="29" t="e">
        <f t="shared" ref="BA272" si="4541">D272</f>
        <v>#REF!</v>
      </c>
      <c r="BB272" s="29" t="e">
        <f t="shared" ref="BB272" si="4542">E272</f>
        <v>#REF!</v>
      </c>
      <c r="BC272" s="29" t="e">
        <f t="shared" ref="BC272" si="4543">F272</f>
        <v>#REF!</v>
      </c>
      <c r="BD272" s="29" t="e">
        <f t="shared" ref="BD272" si="4544">G272</f>
        <v>#REF!</v>
      </c>
      <c r="BE272" s="29" t="e">
        <f t="shared" ref="BE272" si="4545">H272</f>
        <v>#REF!</v>
      </c>
      <c r="BF272" s="29" t="e">
        <f t="shared" ref="BF272" si="4546">I272</f>
        <v>#REF!</v>
      </c>
      <c r="BG272" s="29" t="e">
        <f t="shared" ref="BG272" si="4547">J272</f>
        <v>#REF!</v>
      </c>
      <c r="BH272" s="29" t="e">
        <f t="shared" ref="BH272" si="4548">K272</f>
        <v>#REF!</v>
      </c>
      <c r="BI272" s="29" t="e">
        <f t="shared" ref="BI272" si="4549">L272</f>
        <v>#REF!</v>
      </c>
      <c r="BJ272" s="29" t="e">
        <f t="shared" ref="BJ272" si="4550">M272</f>
        <v>#REF!</v>
      </c>
      <c r="BK272" s="29" t="e">
        <f t="shared" ref="BK272" si="4551">N272</f>
        <v>#REF!</v>
      </c>
      <c r="BL272" s="29" t="e">
        <f t="shared" ref="BL272" si="4552">O272</f>
        <v>#REF!</v>
      </c>
      <c r="BM272" s="29" t="e">
        <f t="shared" ref="BM272" si="4553">P272</f>
        <v>#REF!</v>
      </c>
      <c r="BN272" s="29" t="e">
        <f t="shared" ref="BN272" si="4554">Q272</f>
        <v>#REF!</v>
      </c>
      <c r="BO272" s="29" t="e">
        <f t="shared" ref="BO272" si="4555">R272</f>
        <v>#REF!</v>
      </c>
      <c r="BP272" s="29" t="e">
        <f t="shared" ref="BP272" si="4556">S272</f>
        <v>#REF!</v>
      </c>
      <c r="BQ272" s="29" t="e">
        <f t="shared" ref="BQ272" si="4557">T272</f>
        <v>#REF!</v>
      </c>
      <c r="BR272" s="29" t="e">
        <f t="shared" ref="BR272" si="4558">U272</f>
        <v>#REF!</v>
      </c>
      <c r="BS272" s="29" t="e">
        <f t="shared" ref="BS272" si="4559">V272</f>
        <v>#REF!</v>
      </c>
      <c r="BT272" s="29" t="e">
        <f t="shared" ref="BT272" si="4560">W272</f>
        <v>#REF!</v>
      </c>
      <c r="BU272" s="29" t="e">
        <f t="shared" ref="BU272" si="4561">X272</f>
        <v>#REF!</v>
      </c>
      <c r="BV272" s="29" t="e">
        <f t="shared" ref="BV272" si="4562">Y272</f>
        <v>#REF!</v>
      </c>
      <c r="BW272" s="29" t="e">
        <f t="shared" ref="BW272" si="4563">Z272</f>
        <v>#REF!</v>
      </c>
      <c r="BX272" s="29" t="e">
        <f t="shared" ref="BX272" si="4564">AA272</f>
        <v>#REF!</v>
      </c>
      <c r="BY272" s="29" t="e">
        <f t="shared" ref="BY272" si="4565">AB272</f>
        <v>#REF!</v>
      </c>
      <c r="BZ272" s="29" t="e">
        <f t="shared" ref="BZ272" si="4566">AC272</f>
        <v>#REF!</v>
      </c>
      <c r="CA272" s="29" t="e">
        <f t="shared" ref="CA272" si="4567">AD272</f>
        <v>#REF!</v>
      </c>
      <c r="CB272" s="29" t="e">
        <f t="shared" ref="CB272" si="4568">AE272</f>
        <v>#REF!</v>
      </c>
      <c r="CC272" s="29" t="e">
        <f t="shared" ref="CC272" si="4569">AF272</f>
        <v>#REF!</v>
      </c>
      <c r="CD272" s="29" t="e">
        <f t="shared" ref="CD272" si="4570">AG272</f>
        <v>#REF!</v>
      </c>
      <c r="CE272" s="29" t="e">
        <f t="shared" ref="CE272" si="4571">AH272</f>
        <v>#REF!</v>
      </c>
      <c r="CF272" s="29" t="e">
        <f t="shared" ref="CF272" si="4572">AI272</f>
        <v>#REF!</v>
      </c>
      <c r="CG272" s="29" t="e">
        <f t="shared" ref="CG272" si="4573">AJ272</f>
        <v>#REF!</v>
      </c>
      <c r="CH272" s="29" t="e">
        <f t="shared" ref="CH272" si="4574">AK272</f>
        <v>#REF!</v>
      </c>
      <c r="CI272" s="29" t="e">
        <f t="shared" ref="CI272" si="4575">AL272</f>
        <v>#REF!</v>
      </c>
      <c r="CJ272" s="29" t="e">
        <f t="shared" ref="CJ272" si="4576">AM272</f>
        <v>#REF!</v>
      </c>
      <c r="CK272" s="29" t="e">
        <f t="shared" ref="CK272" si="4577">AN272</f>
        <v>#REF!</v>
      </c>
      <c r="CL272" s="29" t="e">
        <f t="shared" ref="CL272" si="4578">AO272</f>
        <v>#REF!</v>
      </c>
      <c r="CM272" s="29" t="e">
        <f t="shared" ref="CM272" si="4579">AP272</f>
        <v>#REF!</v>
      </c>
      <c r="CN272" s="29" t="e">
        <f t="shared" ref="CN272" si="4580">AQ272</f>
        <v>#REF!</v>
      </c>
      <c r="CO272" s="29" t="e">
        <f t="shared" ref="CO272" si="4581">AR272</f>
        <v>#REF!</v>
      </c>
      <c r="CP272" s="29" t="e">
        <f t="shared" ref="CP272" si="4582">AS272</f>
        <v>#REF!</v>
      </c>
      <c r="CQ272" s="29" t="e">
        <f t="shared" ref="CQ272" si="4583">AT272</f>
        <v>#REF!</v>
      </c>
      <c r="CR272" s="29" t="e">
        <f t="shared" ref="CR272" si="4584">AU272</f>
        <v>#REF!</v>
      </c>
      <c r="CS272" s="29" t="e">
        <f t="shared" ref="CS272" si="4585">AV272</f>
        <v>#REF!</v>
      </c>
      <c r="CT272" s="29" t="e">
        <f t="shared" ref="CT272" si="4586">AW272</f>
        <v>#REF!</v>
      </c>
      <c r="CU272" s="29" t="e">
        <f t="shared" ref="CU272" si="4587">AX272</f>
        <v>#REF!</v>
      </c>
      <c r="CV272" s="29" t="e">
        <f t="shared" ref="CV272" si="4588">AY272</f>
        <v>#REF!</v>
      </c>
      <c r="CW272" s="29" t="e">
        <f t="shared" ref="CW272" si="4589">AZ272</f>
        <v>#REF!</v>
      </c>
      <c r="CX272" s="29" t="e">
        <f t="shared" ref="CX272" si="4590">BA272</f>
        <v>#REF!</v>
      </c>
      <c r="CY272" s="29" t="e">
        <f t="shared" ref="CY272" si="4591">BB272</f>
        <v>#REF!</v>
      </c>
      <c r="CZ272" s="29" t="e">
        <f t="shared" ref="CZ272" si="4592">BC272</f>
        <v>#REF!</v>
      </c>
      <c r="DA272" s="29" t="e">
        <f t="shared" ref="DA272" si="4593">BD272</f>
        <v>#REF!</v>
      </c>
      <c r="DB272" s="29" t="e">
        <f t="shared" ref="DB272" si="4594">BE272</f>
        <v>#REF!</v>
      </c>
      <c r="DC272" s="29" t="e">
        <f t="shared" ref="DC272" si="4595">BF272</f>
        <v>#REF!</v>
      </c>
      <c r="DD272" s="29" t="e">
        <f t="shared" ref="DD272" si="4596">BG272</f>
        <v>#REF!</v>
      </c>
      <c r="DE272" s="29" t="e">
        <f t="shared" ref="DE272" si="4597">BH272</f>
        <v>#REF!</v>
      </c>
      <c r="DF272" s="29" t="e">
        <f t="shared" ref="DF272" si="4598">BI272</f>
        <v>#REF!</v>
      </c>
      <c r="DG272" s="29" t="e">
        <f t="shared" ref="DG272" si="4599">BJ272</f>
        <v>#REF!</v>
      </c>
      <c r="DH272" s="29" t="e">
        <f t="shared" ref="DH272" si="4600">BK272</f>
        <v>#REF!</v>
      </c>
      <c r="DI272" s="29" t="e">
        <f t="shared" ref="DI272" si="4601">BL272</f>
        <v>#REF!</v>
      </c>
      <c r="DJ272" s="29" t="e">
        <f t="shared" ref="DJ272" si="4602">BM272</f>
        <v>#REF!</v>
      </c>
      <c r="DK272" s="29" t="e">
        <f t="shared" ref="DK272" si="4603">BN272</f>
        <v>#REF!</v>
      </c>
      <c r="DL272" s="29" t="e">
        <f t="shared" ref="DL272" si="4604">BO272</f>
        <v>#REF!</v>
      </c>
      <c r="DM272" s="29" t="e">
        <f t="shared" ref="DM272" si="4605">BP272</f>
        <v>#REF!</v>
      </c>
      <c r="DN272" s="29" t="e">
        <f t="shared" ref="DN272" si="4606">BQ272</f>
        <v>#REF!</v>
      </c>
      <c r="DO272" s="29" t="e">
        <f t="shared" ref="DO272" si="4607">BR272</f>
        <v>#REF!</v>
      </c>
      <c r="DP272" s="29" t="e">
        <f t="shared" ref="DP272" si="4608">BS272</f>
        <v>#REF!</v>
      </c>
      <c r="DQ272" s="29" t="e">
        <f t="shared" ref="DQ272" si="4609">BT272</f>
        <v>#REF!</v>
      </c>
      <c r="DR272" s="29" t="e">
        <f t="shared" ref="DR272" si="4610">BU272</f>
        <v>#REF!</v>
      </c>
      <c r="DS272" s="29" t="e">
        <f t="shared" ref="DS272" si="4611">BV272</f>
        <v>#REF!</v>
      </c>
      <c r="DT272" s="29" t="e">
        <f t="shared" ref="DT272" si="4612">BW272</f>
        <v>#REF!</v>
      </c>
      <c r="DU272" s="29" t="e">
        <f t="shared" ref="DU272" si="4613">BX272</f>
        <v>#REF!</v>
      </c>
      <c r="DV272" s="29" t="e">
        <f t="shared" ref="DV272" si="4614">BY272</f>
        <v>#REF!</v>
      </c>
      <c r="DW272" s="29" t="e">
        <f t="shared" ref="DW272" si="4615">BZ272</f>
        <v>#REF!</v>
      </c>
      <c r="DX272" s="29" t="e">
        <f t="shared" ref="DX272" si="4616">CA272</f>
        <v>#REF!</v>
      </c>
      <c r="DY272" s="29" t="e">
        <f t="shared" ref="DY272" si="4617">CB272</f>
        <v>#REF!</v>
      </c>
      <c r="DZ272" s="29" t="e">
        <f t="shared" ref="DZ272" si="4618">CC272</f>
        <v>#REF!</v>
      </c>
      <c r="EA272" s="29" t="e">
        <f t="shared" ref="EA272" si="4619">CD272</f>
        <v>#REF!</v>
      </c>
      <c r="EB272" s="29" t="e">
        <f t="shared" ref="EB272" si="4620">CE272</f>
        <v>#REF!</v>
      </c>
      <c r="EC272" s="29" t="e">
        <f t="shared" ref="EC272" si="4621">CF272</f>
        <v>#REF!</v>
      </c>
      <c r="ED272" s="29" t="e">
        <f t="shared" ref="ED272" si="4622">CG272</f>
        <v>#REF!</v>
      </c>
      <c r="EE272" s="29" t="e">
        <f t="shared" ref="EE272" si="4623">CH272</f>
        <v>#REF!</v>
      </c>
      <c r="EF272" s="29" t="e">
        <f t="shared" ref="EF272" si="4624">CI272</f>
        <v>#REF!</v>
      </c>
      <c r="EG272" s="29" t="e">
        <f t="shared" ref="EG272" si="4625">CJ272</f>
        <v>#REF!</v>
      </c>
      <c r="EH272" s="29" t="e">
        <f t="shared" ref="EH272" si="4626">CK272</f>
        <v>#REF!</v>
      </c>
      <c r="EI272" s="29" t="e">
        <f t="shared" ref="EI272" si="4627">CL272</f>
        <v>#REF!</v>
      </c>
      <c r="EJ272" s="29" t="e">
        <f t="shared" ref="EJ272" si="4628">CM272</f>
        <v>#REF!</v>
      </c>
      <c r="EK272" s="29" t="e">
        <f t="shared" ref="EK272" si="4629">CN272</f>
        <v>#REF!</v>
      </c>
      <c r="EL272" s="29" t="e">
        <f t="shared" ref="EL272" si="4630">CO272</f>
        <v>#REF!</v>
      </c>
      <c r="EM272" s="29" t="e">
        <f t="shared" ref="EM272" si="4631">CP272</f>
        <v>#REF!</v>
      </c>
      <c r="EN272" s="29" t="e">
        <f t="shared" ref="EN272" si="4632">CQ272</f>
        <v>#REF!</v>
      </c>
      <c r="EO272" s="29" t="e">
        <f t="shared" ref="EO272" si="4633">CR272</f>
        <v>#REF!</v>
      </c>
      <c r="EP272" s="29" t="e">
        <f t="shared" ref="EP272" si="4634">CS272</f>
        <v>#REF!</v>
      </c>
      <c r="EQ272" s="29" t="e">
        <f t="shared" ref="EQ272" si="4635">CT272</f>
        <v>#REF!</v>
      </c>
      <c r="ER272" s="29" t="e">
        <f t="shared" ref="ER272" si="4636">CU272</f>
        <v>#REF!</v>
      </c>
      <c r="ES272" s="29" t="e">
        <f t="shared" ref="ES272" si="4637">CV272</f>
        <v>#REF!</v>
      </c>
      <c r="ET272" s="29" t="e">
        <f t="shared" ref="ET272" si="4638">CW272</f>
        <v>#REF!</v>
      </c>
      <c r="EU272" s="29" t="e">
        <f t="shared" ref="EU272" si="4639">CX272</f>
        <v>#REF!</v>
      </c>
      <c r="EV272" s="29" t="e">
        <f t="shared" ref="EV272" si="4640">CY272</f>
        <v>#REF!</v>
      </c>
      <c r="EW272" s="29" t="e">
        <f t="shared" ref="EW272" si="4641">CZ272</f>
        <v>#REF!</v>
      </c>
      <c r="EX272" s="29" t="e">
        <f t="shared" ref="EX272" si="4642">DA272</f>
        <v>#REF!</v>
      </c>
      <c r="EY272" s="29" t="e">
        <f t="shared" ref="EY272" si="4643">DB272</f>
        <v>#REF!</v>
      </c>
      <c r="EZ272" s="29" t="e">
        <f t="shared" ref="EZ272" si="4644">DC272</f>
        <v>#REF!</v>
      </c>
      <c r="FA272" s="29" t="e">
        <f t="shared" ref="FA272" si="4645">DD272</f>
        <v>#REF!</v>
      </c>
      <c r="FB272" s="29" t="e">
        <f t="shared" ref="FB272" si="4646">DE272</f>
        <v>#REF!</v>
      </c>
      <c r="FC272" s="29" t="e">
        <f t="shared" ref="FC272" si="4647">DF272</f>
        <v>#REF!</v>
      </c>
      <c r="FD272" s="29" t="e">
        <f t="shared" ref="FD272" si="4648">DG272</f>
        <v>#REF!</v>
      </c>
      <c r="FE272" s="29" t="e">
        <f t="shared" ref="FE272" si="4649">DH272</f>
        <v>#REF!</v>
      </c>
      <c r="FF272" s="29" t="e">
        <f t="shared" ref="FF272" si="4650">DI272</f>
        <v>#REF!</v>
      </c>
      <c r="FG272" s="29" t="e">
        <f t="shared" ref="FG272" si="4651">DJ272</f>
        <v>#REF!</v>
      </c>
      <c r="FH272" s="29" t="e">
        <f t="shared" ref="FH272" si="4652">DK272</f>
        <v>#REF!</v>
      </c>
      <c r="FI272" s="29" t="e">
        <f t="shared" ref="FI272" si="4653">DL272</f>
        <v>#REF!</v>
      </c>
      <c r="FJ272" s="29" t="e">
        <f t="shared" ref="FJ272" si="4654">DM272</f>
        <v>#REF!</v>
      </c>
      <c r="FK272" s="29" t="e">
        <f t="shared" ref="FK272" si="4655">DN272</f>
        <v>#REF!</v>
      </c>
      <c r="FL272" s="29" t="e">
        <f t="shared" ref="FL272" si="4656">DO272</f>
        <v>#REF!</v>
      </c>
      <c r="FM272" s="29" t="e">
        <f t="shared" ref="FM272" si="4657">DP272</f>
        <v>#REF!</v>
      </c>
      <c r="FN272" s="29" t="e">
        <f t="shared" ref="FN272" si="4658">DQ272</f>
        <v>#REF!</v>
      </c>
      <c r="FO272" s="29" t="e">
        <f t="shared" ref="FO272" si="4659">DR272</f>
        <v>#REF!</v>
      </c>
      <c r="FP272" s="29" t="e">
        <f t="shared" ref="FP272" si="4660">DS272</f>
        <v>#REF!</v>
      </c>
      <c r="FQ272" s="29" t="e">
        <f t="shared" ref="FQ272" si="4661">DT272</f>
        <v>#REF!</v>
      </c>
      <c r="FR272" s="29" t="e">
        <f t="shared" ref="FR272" si="4662">DU272</f>
        <v>#REF!</v>
      </c>
      <c r="FS272" s="29" t="e">
        <f t="shared" ref="FS272" si="4663">DV272</f>
        <v>#REF!</v>
      </c>
      <c r="FT272" s="29" t="e">
        <f t="shared" ref="FT272" si="4664">DW272</f>
        <v>#REF!</v>
      </c>
      <c r="FU272" s="29" t="e">
        <f t="shared" ref="FU272" si="4665">DX272</f>
        <v>#REF!</v>
      </c>
      <c r="FV272" s="29" t="e">
        <f t="shared" ref="FV272" si="4666">DY272</f>
        <v>#REF!</v>
      </c>
      <c r="FW272" s="29" t="e">
        <f t="shared" ref="FW272" si="4667">DZ272</f>
        <v>#REF!</v>
      </c>
      <c r="FX272" s="29" t="e">
        <f t="shared" ref="FX272" si="4668">EA272</f>
        <v>#REF!</v>
      </c>
      <c r="FY272" s="29" t="e">
        <f t="shared" ref="FY272" si="4669">EB272</f>
        <v>#REF!</v>
      </c>
      <c r="FZ272" s="29" t="e">
        <f t="shared" ref="FZ272" si="4670">EC272</f>
        <v>#REF!</v>
      </c>
      <c r="GA272" s="29" t="e">
        <f t="shared" ref="GA272" si="4671">ED272</f>
        <v>#REF!</v>
      </c>
      <c r="GB272" s="29" t="e">
        <f t="shared" ref="GB272" si="4672">EE272</f>
        <v>#REF!</v>
      </c>
      <c r="GC272" s="29" t="e">
        <f t="shared" ref="GC272" si="4673">EF272</f>
        <v>#REF!</v>
      </c>
      <c r="GD272" s="29" t="e">
        <f t="shared" ref="GD272" si="4674">EG272</f>
        <v>#REF!</v>
      </c>
      <c r="GE272" s="29" t="e">
        <f t="shared" ref="GE272" si="4675">EH272</f>
        <v>#REF!</v>
      </c>
      <c r="GF272" s="29" t="e">
        <f t="shared" ref="GF272" si="4676">EI272</f>
        <v>#REF!</v>
      </c>
      <c r="GG272" s="29" t="e">
        <f t="shared" ref="GG272" si="4677">EJ272</f>
        <v>#REF!</v>
      </c>
      <c r="GH272" s="29" t="e">
        <f t="shared" ref="GH272" si="4678">EK272</f>
        <v>#REF!</v>
      </c>
      <c r="GI272" s="29" t="e">
        <f t="shared" ref="GI272" si="4679">EL272</f>
        <v>#REF!</v>
      </c>
      <c r="GJ272" s="29" t="e">
        <f t="shared" ref="GJ272" si="4680">EM272</f>
        <v>#REF!</v>
      </c>
      <c r="GK272" s="29" t="e">
        <f t="shared" ref="GK272" si="4681">EN272</f>
        <v>#REF!</v>
      </c>
      <c r="GL272" s="29" t="e">
        <f t="shared" ref="GL272" si="4682">EO272</f>
        <v>#REF!</v>
      </c>
      <c r="GM272" s="29" t="e">
        <f t="shared" ref="GM272" si="4683">EP272</f>
        <v>#REF!</v>
      </c>
      <c r="GN272" s="29" t="e">
        <f t="shared" ref="GN272" si="4684">EQ272</f>
        <v>#REF!</v>
      </c>
      <c r="GO272" s="29" t="e">
        <f t="shared" ref="GO272" si="4685">ER272</f>
        <v>#REF!</v>
      </c>
      <c r="GP272" s="29" t="e">
        <f t="shared" ref="GP272" si="4686">ES272</f>
        <v>#REF!</v>
      </c>
      <c r="GQ272" s="29" t="e">
        <f t="shared" ref="GQ272" si="4687">ET272</f>
        <v>#REF!</v>
      </c>
      <c r="GR272" s="29" t="e">
        <f t="shared" ref="GR272" si="4688">EU272</f>
        <v>#REF!</v>
      </c>
      <c r="GS272" s="29" t="e">
        <f t="shared" ref="GS272" si="4689">EV272</f>
        <v>#REF!</v>
      </c>
      <c r="GT272" s="29" t="e">
        <f t="shared" ref="GT272" si="4690">EW272</f>
        <v>#REF!</v>
      </c>
      <c r="GU272" s="29" t="e">
        <f t="shared" ref="GU272" si="4691">EX272</f>
        <v>#REF!</v>
      </c>
      <c r="GV272" s="29" t="e">
        <f t="shared" ref="GV272" si="4692">EY272</f>
        <v>#REF!</v>
      </c>
      <c r="GW272" s="29" t="e">
        <f t="shared" ref="GW272" si="4693">EZ272</f>
        <v>#REF!</v>
      </c>
      <c r="GX272" s="29" t="e">
        <f t="shared" ref="GX272" si="4694">FA272</f>
        <v>#REF!</v>
      </c>
      <c r="GY272" s="29" t="e">
        <f t="shared" ref="GY272" si="4695">FB272</f>
        <v>#REF!</v>
      </c>
      <c r="GZ272" s="29" t="e">
        <f t="shared" ref="GZ272" si="4696">FC272</f>
        <v>#REF!</v>
      </c>
      <c r="HA272" s="29" t="e">
        <f t="shared" ref="HA272" si="4697">FD272</f>
        <v>#REF!</v>
      </c>
      <c r="HB272" s="29" t="e">
        <f t="shared" ref="HB272" si="4698">FE272</f>
        <v>#REF!</v>
      </c>
      <c r="HC272" s="29" t="e">
        <f t="shared" ref="HC272" si="4699">FF272</f>
        <v>#REF!</v>
      </c>
      <c r="HD272" s="29" t="e">
        <f t="shared" ref="HD272" si="4700">FG272</f>
        <v>#REF!</v>
      </c>
      <c r="HE272" s="29" t="e">
        <f t="shared" ref="HE272" si="4701">FH272</f>
        <v>#REF!</v>
      </c>
      <c r="HF272" s="29" t="e">
        <f t="shared" ref="HF272" si="4702">FI272</f>
        <v>#REF!</v>
      </c>
      <c r="HG272" s="29" t="e">
        <f t="shared" ref="HG272" si="4703">FJ272</f>
        <v>#REF!</v>
      </c>
      <c r="HH272" s="29" t="e">
        <f t="shared" ref="HH272" si="4704">FK272</f>
        <v>#REF!</v>
      </c>
      <c r="HI272" s="29" t="e">
        <f t="shared" ref="HI272" si="4705">FL272</f>
        <v>#REF!</v>
      </c>
      <c r="HJ272" s="29" t="e">
        <f t="shared" ref="HJ272" si="4706">FM272</f>
        <v>#REF!</v>
      </c>
      <c r="HK272" s="29" t="e">
        <f t="shared" ref="HK272" si="4707">FN272</f>
        <v>#REF!</v>
      </c>
      <c r="HL272" s="31" t="s">
        <v>10</v>
      </c>
    </row>
    <row r="273" spans="1:220" ht="21.75" thickBot="1"/>
    <row r="274" spans="1:220" ht="21.75" thickBot="1">
      <c r="J274" t="e">
        <f>#REF!</f>
        <v>#REF!</v>
      </c>
      <c r="K274" s="22" t="e">
        <f>#REF!</f>
        <v>#REF!</v>
      </c>
      <c r="L274" s="22" t="e">
        <f>#REF!</f>
        <v>#REF!</v>
      </c>
      <c r="M274" s="22" t="e">
        <f>#REF!</f>
        <v>#REF!</v>
      </c>
      <c r="N274" s="22" t="e">
        <f>#REF!</f>
        <v>#REF!</v>
      </c>
      <c r="O274" s="23" t="e">
        <f>#REF!</f>
        <v>#REF!</v>
      </c>
      <c r="P274" s="24" t="e">
        <f>#REF!</f>
        <v>#REF!</v>
      </c>
      <c r="Q274" s="25" t="e">
        <f>#REF!</f>
        <v>#REF!</v>
      </c>
    </row>
    <row r="275" spans="1:220" ht="21.75" thickBot="1">
      <c r="I275" s="19">
        <v>1</v>
      </c>
      <c r="J275" s="14" t="e">
        <f>#REF!</f>
        <v>#REF!</v>
      </c>
      <c r="K275" s="22" t="e">
        <f>#REF!</f>
        <v>#REF!</v>
      </c>
      <c r="L275" s="22" t="e">
        <f>#REF!</f>
        <v>#REF!</v>
      </c>
      <c r="M275" s="22" t="e">
        <f>#REF!</f>
        <v>#REF!</v>
      </c>
      <c r="N275" s="22" t="e">
        <f>#REF!</f>
        <v>#REF!</v>
      </c>
      <c r="O275" s="26" t="e">
        <f>#REF!</f>
        <v>#REF!</v>
      </c>
      <c r="P275" s="26" t="e">
        <f>#REF!</f>
        <v>#REF!</v>
      </c>
      <c r="Q275" s="26" t="e">
        <f>#REF!</f>
        <v>#REF!</v>
      </c>
    </row>
    <row r="276" spans="1:220" ht="21.75" thickBot="1">
      <c r="I276" s="19">
        <v>2</v>
      </c>
      <c r="J276" s="14" t="e">
        <f>#REF!</f>
        <v>#REF!</v>
      </c>
      <c r="K276" s="22" t="e">
        <f>#REF!</f>
        <v>#REF!</v>
      </c>
      <c r="L276" s="22" t="e">
        <f>#REF!</f>
        <v>#REF!</v>
      </c>
      <c r="M276" s="22" t="e">
        <f>#REF!</f>
        <v>#REF!</v>
      </c>
      <c r="N276" s="22" t="e">
        <f>#REF!</f>
        <v>#REF!</v>
      </c>
      <c r="O276" s="26" t="e">
        <f>#REF!</f>
        <v>#REF!</v>
      </c>
      <c r="P276" s="26" t="e">
        <f>#REF!</f>
        <v>#REF!</v>
      </c>
      <c r="Q276" s="26" t="e">
        <f>#REF!</f>
        <v>#REF!</v>
      </c>
    </row>
    <row r="277" spans="1:220" ht="21.75" thickBot="1">
      <c r="I277" s="19">
        <v>3</v>
      </c>
      <c r="J277" s="14" t="e">
        <f>#REF!</f>
        <v>#REF!</v>
      </c>
      <c r="K277" s="22" t="e">
        <f>#REF!</f>
        <v>#REF!</v>
      </c>
      <c r="L277" s="22" t="e">
        <f>#REF!</f>
        <v>#REF!</v>
      </c>
      <c r="M277" s="22" t="e">
        <f>#REF!</f>
        <v>#REF!</v>
      </c>
      <c r="N277" s="22" t="e">
        <f>#REF!</f>
        <v>#REF!</v>
      </c>
      <c r="O277" s="26" t="e">
        <f>#REF!</f>
        <v>#REF!</v>
      </c>
      <c r="P277" s="26" t="e">
        <f>#REF!</f>
        <v>#REF!</v>
      </c>
      <c r="Q277" s="26" t="e">
        <f>#REF!</f>
        <v>#REF!</v>
      </c>
    </row>
    <row r="278" spans="1:220" ht="21.75" thickBot="1">
      <c r="I278" s="19">
        <v>4</v>
      </c>
      <c r="J278" s="14" t="e">
        <f>#REF!</f>
        <v>#REF!</v>
      </c>
      <c r="K278" s="22" t="e">
        <f>#REF!</f>
        <v>#REF!</v>
      </c>
      <c r="L278" s="22" t="e">
        <f>#REF!</f>
        <v>#REF!</v>
      </c>
      <c r="M278" s="22" t="e">
        <f>#REF!</f>
        <v>#REF!</v>
      </c>
      <c r="N278" s="22" t="e">
        <f>#REF!</f>
        <v>#REF!</v>
      </c>
      <c r="O278" s="26" t="e">
        <f>#REF!</f>
        <v>#REF!</v>
      </c>
      <c r="P278" s="26" t="e">
        <f>#REF!</f>
        <v>#REF!</v>
      </c>
      <c r="Q278" s="26" t="e">
        <f>#REF!</f>
        <v>#REF!</v>
      </c>
    </row>
    <row r="279" spans="1:220" ht="24" thickBot="1">
      <c r="C279" s="10" t="s">
        <v>9</v>
      </c>
      <c r="D279" s="137" t="e">
        <f>#REF!</f>
        <v>#REF!</v>
      </c>
      <c r="E279" s="138"/>
      <c r="I279" s="19">
        <v>5</v>
      </c>
      <c r="J279" s="14" t="e">
        <f>#REF!</f>
        <v>#REF!</v>
      </c>
      <c r="K279" s="22" t="e">
        <f>#REF!</f>
        <v>#REF!</v>
      </c>
      <c r="L279" s="22" t="e">
        <f>#REF!</f>
        <v>#REF!</v>
      </c>
      <c r="M279" s="22" t="e">
        <f>#REF!</f>
        <v>#REF!</v>
      </c>
      <c r="N279" s="22" t="e">
        <f>#REF!</f>
        <v>#REF!</v>
      </c>
      <c r="O279" s="26" t="e">
        <f>#REF!</f>
        <v>#REF!</v>
      </c>
      <c r="P279" s="26" t="e">
        <f>#REF!</f>
        <v>#REF!</v>
      </c>
      <c r="Q279" s="26" t="e">
        <f>#REF!</f>
        <v>#REF!</v>
      </c>
    </row>
    <row r="280" spans="1:220" ht="21.75" thickBot="1">
      <c r="C280" s="12"/>
      <c r="D280" s="12"/>
      <c r="E280" s="12"/>
      <c r="F280" s="12"/>
      <c r="I280" s="19">
        <v>6</v>
      </c>
      <c r="J280" s="14" t="str">
        <f t="shared" ref="J280:J281" si="4708">IF(I280=5,"الخميس",IF(I280=4,"الأربعاء",IF(I280=3,"الثلاثاء",IF(I280=2,"الإثنين",IF(I280=1,"الأحد",IF(I280=6,"الجمعة",IF(I280=7,"السبت")))))))</f>
        <v>الجمعة</v>
      </c>
      <c r="K280" s="22"/>
      <c r="L280" s="22"/>
      <c r="M280" s="22"/>
      <c r="N280" s="22"/>
      <c r="O280" s="26"/>
      <c r="P280" s="26"/>
      <c r="Q280" s="26"/>
    </row>
    <row r="281" spans="1:220" ht="27" thickBot="1">
      <c r="C281" s="104" t="s">
        <v>12</v>
      </c>
      <c r="D281" s="21"/>
      <c r="E281" s="21"/>
      <c r="F281" s="105"/>
      <c r="G281" s="18">
        <f>(COUNTA(C288:HK288))-(COUNTIF(C288:HK288,0))</f>
        <v>217</v>
      </c>
      <c r="I281" s="20">
        <v>7</v>
      </c>
      <c r="J281" s="14" t="str">
        <f t="shared" si="4708"/>
        <v>السبت</v>
      </c>
      <c r="K281" s="22"/>
      <c r="L281" s="22"/>
      <c r="M281" s="22"/>
      <c r="N281" s="22"/>
      <c r="O281" s="26"/>
      <c r="P281" s="26"/>
      <c r="Q281" s="26"/>
    </row>
    <row r="282" spans="1:220" ht="21.75" thickBot="1">
      <c r="I282" s="15"/>
      <c r="J282" s="15"/>
    </row>
    <row r="283" spans="1:220">
      <c r="C283" s="139" t="e">
        <f>DAY(C284)</f>
        <v>#REF!</v>
      </c>
      <c r="D283" s="140"/>
      <c r="E283" s="141"/>
      <c r="F283" s="141"/>
      <c r="G283" s="141"/>
      <c r="H283" s="141"/>
      <c r="I283" s="142"/>
      <c r="J283" s="139" t="e">
        <f>DAY(J284)</f>
        <v>#REF!</v>
      </c>
      <c r="K283" s="140"/>
      <c r="L283" s="141"/>
      <c r="M283" s="141"/>
      <c r="N283" s="141"/>
      <c r="O283" s="141"/>
      <c r="P283" s="142"/>
      <c r="Q283" s="139" t="e">
        <f>DAY(Q284)</f>
        <v>#REF!</v>
      </c>
      <c r="R283" s="140"/>
      <c r="S283" s="141"/>
      <c r="T283" s="141"/>
      <c r="U283" s="141"/>
      <c r="V283" s="141"/>
      <c r="W283" s="142"/>
      <c r="X283" s="139" t="e">
        <f>DAY(X284)</f>
        <v>#REF!</v>
      </c>
      <c r="Y283" s="140"/>
      <c r="Z283" s="141"/>
      <c r="AA283" s="141"/>
      <c r="AB283" s="141"/>
      <c r="AC283" s="141"/>
      <c r="AD283" s="142"/>
      <c r="AE283" s="139" t="e">
        <f t="shared" ref="AE283" si="4709">DAY(AE284)</f>
        <v>#REF!</v>
      </c>
      <c r="AF283" s="140"/>
      <c r="AG283" s="141"/>
      <c r="AH283" s="141"/>
      <c r="AI283" s="141"/>
      <c r="AJ283" s="141"/>
      <c r="AK283" s="142"/>
      <c r="AL283" s="139" t="e">
        <f t="shared" ref="AL283" si="4710">DAY(AL284)</f>
        <v>#REF!</v>
      </c>
      <c r="AM283" s="140"/>
      <c r="AN283" s="141"/>
      <c r="AO283" s="141"/>
      <c r="AP283" s="141"/>
      <c r="AQ283" s="141"/>
      <c r="AR283" s="142"/>
      <c r="AS283" s="139" t="e">
        <f t="shared" ref="AS283" si="4711">DAY(AS284)</f>
        <v>#REF!</v>
      </c>
      <c r="AT283" s="140"/>
      <c r="AU283" s="141"/>
      <c r="AV283" s="141"/>
      <c r="AW283" s="141"/>
      <c r="AX283" s="141"/>
      <c r="AY283" s="142"/>
      <c r="AZ283" s="139" t="e">
        <f t="shared" ref="AZ283" si="4712">DAY(AZ284)</f>
        <v>#REF!</v>
      </c>
      <c r="BA283" s="140"/>
      <c r="BB283" s="141"/>
      <c r="BC283" s="141"/>
      <c r="BD283" s="141"/>
      <c r="BE283" s="141"/>
      <c r="BF283" s="142"/>
      <c r="BG283" s="139" t="e">
        <f t="shared" ref="BG283" si="4713">DAY(BG284)</f>
        <v>#REF!</v>
      </c>
      <c r="BH283" s="140"/>
      <c r="BI283" s="141"/>
      <c r="BJ283" s="141"/>
      <c r="BK283" s="141"/>
      <c r="BL283" s="141"/>
      <c r="BM283" s="142"/>
      <c r="BN283" s="139" t="e">
        <f t="shared" ref="BN283" si="4714">DAY(BN284)</f>
        <v>#REF!</v>
      </c>
      <c r="BO283" s="140"/>
      <c r="BP283" s="141"/>
      <c r="BQ283" s="141"/>
      <c r="BR283" s="141"/>
      <c r="BS283" s="141"/>
      <c r="BT283" s="142"/>
      <c r="BU283" s="139" t="e">
        <f t="shared" ref="BU283" si="4715">DAY(BU284)</f>
        <v>#REF!</v>
      </c>
      <c r="BV283" s="140"/>
      <c r="BW283" s="141"/>
      <c r="BX283" s="141"/>
      <c r="BY283" s="141"/>
      <c r="BZ283" s="141"/>
      <c r="CA283" s="142"/>
      <c r="CB283" s="139" t="e">
        <f t="shared" ref="CB283" si="4716">DAY(CB284)</f>
        <v>#REF!</v>
      </c>
      <c r="CC283" s="140"/>
      <c r="CD283" s="141"/>
      <c r="CE283" s="141"/>
      <c r="CF283" s="141"/>
      <c r="CG283" s="141"/>
      <c r="CH283" s="142"/>
      <c r="CI283" s="139" t="e">
        <f t="shared" ref="CI283" si="4717">DAY(CI284)</f>
        <v>#REF!</v>
      </c>
      <c r="CJ283" s="140"/>
      <c r="CK283" s="141"/>
      <c r="CL283" s="141"/>
      <c r="CM283" s="141"/>
      <c r="CN283" s="141"/>
      <c r="CO283" s="142"/>
      <c r="CP283" s="139" t="e">
        <f t="shared" ref="CP283" si="4718">DAY(CP284)</f>
        <v>#REF!</v>
      </c>
      <c r="CQ283" s="140"/>
      <c r="CR283" s="141"/>
      <c r="CS283" s="141"/>
      <c r="CT283" s="141"/>
      <c r="CU283" s="141"/>
      <c r="CV283" s="142"/>
      <c r="CW283" s="139" t="e">
        <f t="shared" ref="CW283" si="4719">DAY(CW284)</f>
        <v>#REF!</v>
      </c>
      <c r="CX283" s="140"/>
      <c r="CY283" s="141"/>
      <c r="CZ283" s="141"/>
      <c r="DA283" s="141"/>
      <c r="DB283" s="141"/>
      <c r="DC283" s="142"/>
      <c r="DD283" s="139" t="e">
        <f t="shared" ref="DD283" si="4720">DAY(DD284)</f>
        <v>#REF!</v>
      </c>
      <c r="DE283" s="140"/>
      <c r="DF283" s="141"/>
      <c r="DG283" s="141"/>
      <c r="DH283" s="141"/>
      <c r="DI283" s="141"/>
      <c r="DJ283" s="142"/>
      <c r="DK283" s="139" t="e">
        <f t="shared" ref="DK283" si="4721">DAY(DK284)</f>
        <v>#REF!</v>
      </c>
      <c r="DL283" s="140"/>
      <c r="DM283" s="141"/>
      <c r="DN283" s="141"/>
      <c r="DO283" s="141"/>
      <c r="DP283" s="141"/>
      <c r="DQ283" s="142"/>
      <c r="DR283" s="139" t="e">
        <f t="shared" ref="DR283" si="4722">DAY(DR284)</f>
        <v>#REF!</v>
      </c>
      <c r="DS283" s="140"/>
      <c r="DT283" s="141"/>
      <c r="DU283" s="141"/>
      <c r="DV283" s="141"/>
      <c r="DW283" s="141"/>
      <c r="DX283" s="142"/>
      <c r="DY283" s="139" t="e">
        <f t="shared" ref="DY283" si="4723">DAY(DY284)</f>
        <v>#REF!</v>
      </c>
      <c r="DZ283" s="140"/>
      <c r="EA283" s="141"/>
      <c r="EB283" s="141"/>
      <c r="EC283" s="141"/>
      <c r="ED283" s="141"/>
      <c r="EE283" s="142"/>
      <c r="EF283" s="139" t="e">
        <f t="shared" ref="EF283" si="4724">DAY(EF284)</f>
        <v>#REF!</v>
      </c>
      <c r="EG283" s="140"/>
      <c r="EH283" s="141"/>
      <c r="EI283" s="141"/>
      <c r="EJ283" s="141"/>
      <c r="EK283" s="141"/>
      <c r="EL283" s="142"/>
      <c r="EM283" s="139" t="e">
        <f t="shared" ref="EM283" si="4725">DAY(EM284)</f>
        <v>#REF!</v>
      </c>
      <c r="EN283" s="140"/>
      <c r="EO283" s="141"/>
      <c r="EP283" s="141"/>
      <c r="EQ283" s="141"/>
      <c r="ER283" s="141"/>
      <c r="ES283" s="142"/>
      <c r="ET283" s="139" t="e">
        <f t="shared" ref="ET283" si="4726">DAY(ET284)</f>
        <v>#REF!</v>
      </c>
      <c r="EU283" s="140"/>
      <c r="EV283" s="141"/>
      <c r="EW283" s="141"/>
      <c r="EX283" s="141"/>
      <c r="EY283" s="141"/>
      <c r="EZ283" s="142"/>
      <c r="FA283" s="139" t="e">
        <f t="shared" ref="FA283" si="4727">DAY(FA284)</f>
        <v>#REF!</v>
      </c>
      <c r="FB283" s="140"/>
      <c r="FC283" s="141"/>
      <c r="FD283" s="141"/>
      <c r="FE283" s="141"/>
      <c r="FF283" s="141"/>
      <c r="FG283" s="142"/>
      <c r="FH283" s="139" t="e">
        <f t="shared" ref="FH283" si="4728">DAY(FH284)</f>
        <v>#REF!</v>
      </c>
      <c r="FI283" s="140"/>
      <c r="FJ283" s="141"/>
      <c r="FK283" s="141"/>
      <c r="FL283" s="141"/>
      <c r="FM283" s="141"/>
      <c r="FN283" s="142"/>
      <c r="FO283" s="139" t="e">
        <f t="shared" ref="FO283" si="4729">DAY(FO284)</f>
        <v>#REF!</v>
      </c>
      <c r="FP283" s="140"/>
      <c r="FQ283" s="141"/>
      <c r="FR283" s="141"/>
      <c r="FS283" s="141"/>
      <c r="FT283" s="141"/>
      <c r="FU283" s="142"/>
      <c r="FV283" s="139" t="e">
        <f t="shared" ref="FV283" si="4730">DAY(FV284)</f>
        <v>#REF!</v>
      </c>
      <c r="FW283" s="140"/>
      <c r="FX283" s="141"/>
      <c r="FY283" s="141"/>
      <c r="FZ283" s="141"/>
      <c r="GA283" s="141"/>
      <c r="GB283" s="142"/>
      <c r="GC283" s="139" t="e">
        <f t="shared" ref="GC283" si="4731">DAY(GC284)</f>
        <v>#REF!</v>
      </c>
      <c r="GD283" s="140"/>
      <c r="GE283" s="141"/>
      <c r="GF283" s="141"/>
      <c r="GG283" s="141"/>
      <c r="GH283" s="141"/>
      <c r="GI283" s="142"/>
      <c r="GJ283" s="139" t="e">
        <f t="shared" ref="GJ283" si="4732">DAY(GJ284)</f>
        <v>#REF!</v>
      </c>
      <c r="GK283" s="140"/>
      <c r="GL283" s="141"/>
      <c r="GM283" s="141"/>
      <c r="GN283" s="141"/>
      <c r="GO283" s="141"/>
      <c r="GP283" s="142"/>
      <c r="GQ283" s="139" t="e">
        <f t="shared" ref="GQ283" si="4733">DAY(GQ284)</f>
        <v>#REF!</v>
      </c>
      <c r="GR283" s="140"/>
      <c r="GS283" s="141"/>
      <c r="GT283" s="141"/>
      <c r="GU283" s="141"/>
      <c r="GV283" s="141"/>
      <c r="GW283" s="142"/>
      <c r="GX283" s="139" t="e">
        <f t="shared" ref="GX283" si="4734">DAY(GX284)</f>
        <v>#REF!</v>
      </c>
      <c r="GY283" s="140"/>
      <c r="GZ283" s="141"/>
      <c r="HA283" s="141"/>
      <c r="HB283" s="141"/>
      <c r="HC283" s="141"/>
      <c r="HD283" s="142"/>
      <c r="HE283" s="139" t="e">
        <f t="shared" ref="HE283" si="4735">DAY(HE284)</f>
        <v>#REF!</v>
      </c>
      <c r="HF283" s="140"/>
      <c r="HG283" s="141"/>
      <c r="HH283" s="141"/>
      <c r="HI283" s="141"/>
      <c r="HJ283" s="141"/>
      <c r="HK283" s="142"/>
    </row>
    <row r="284" spans="1:220">
      <c r="C284" s="143" t="e">
        <f>#REF!</f>
        <v>#REF!</v>
      </c>
      <c r="D284" s="144"/>
      <c r="E284" s="144"/>
      <c r="F284" s="144"/>
      <c r="G284" s="144"/>
      <c r="H284" s="144"/>
      <c r="I284" s="145"/>
      <c r="J284" s="143" t="e">
        <f>C284+1</f>
        <v>#REF!</v>
      </c>
      <c r="K284" s="144"/>
      <c r="L284" s="144"/>
      <c r="M284" s="144"/>
      <c r="N284" s="144"/>
      <c r="O284" s="144"/>
      <c r="P284" s="145"/>
      <c r="Q284" s="143" t="e">
        <f>J284+1</f>
        <v>#REF!</v>
      </c>
      <c r="R284" s="144"/>
      <c r="S284" s="144"/>
      <c r="T284" s="144"/>
      <c r="U284" s="144"/>
      <c r="V284" s="144"/>
      <c r="W284" s="145"/>
      <c r="X284" s="143" t="e">
        <f>Q284+1</f>
        <v>#REF!</v>
      </c>
      <c r="Y284" s="144"/>
      <c r="Z284" s="144"/>
      <c r="AA284" s="144"/>
      <c r="AB284" s="144"/>
      <c r="AC284" s="144"/>
      <c r="AD284" s="145"/>
      <c r="AE284" s="143" t="e">
        <f t="shared" ref="AE284" si="4736">X284+1</f>
        <v>#REF!</v>
      </c>
      <c r="AF284" s="144"/>
      <c r="AG284" s="144"/>
      <c r="AH284" s="144"/>
      <c r="AI284" s="144"/>
      <c r="AJ284" s="144"/>
      <c r="AK284" s="145"/>
      <c r="AL284" s="143" t="e">
        <f t="shared" ref="AL284" si="4737">AE284+1</f>
        <v>#REF!</v>
      </c>
      <c r="AM284" s="144"/>
      <c r="AN284" s="144"/>
      <c r="AO284" s="144"/>
      <c r="AP284" s="144"/>
      <c r="AQ284" s="144"/>
      <c r="AR284" s="145"/>
      <c r="AS284" s="143" t="e">
        <f t="shared" ref="AS284" si="4738">AL284+1</f>
        <v>#REF!</v>
      </c>
      <c r="AT284" s="144"/>
      <c r="AU284" s="144"/>
      <c r="AV284" s="144"/>
      <c r="AW284" s="144"/>
      <c r="AX284" s="144"/>
      <c r="AY284" s="145"/>
      <c r="AZ284" s="143" t="e">
        <f t="shared" ref="AZ284" si="4739">AS284+1</f>
        <v>#REF!</v>
      </c>
      <c r="BA284" s="144"/>
      <c r="BB284" s="144"/>
      <c r="BC284" s="144"/>
      <c r="BD284" s="144"/>
      <c r="BE284" s="144"/>
      <c r="BF284" s="145"/>
      <c r="BG284" s="143" t="e">
        <f t="shared" ref="BG284" si="4740">AZ284+1</f>
        <v>#REF!</v>
      </c>
      <c r="BH284" s="144"/>
      <c r="BI284" s="144"/>
      <c r="BJ284" s="144"/>
      <c r="BK284" s="144"/>
      <c r="BL284" s="144"/>
      <c r="BM284" s="145"/>
      <c r="BN284" s="143" t="e">
        <f t="shared" ref="BN284" si="4741">BG284+1</f>
        <v>#REF!</v>
      </c>
      <c r="BO284" s="144"/>
      <c r="BP284" s="144"/>
      <c r="BQ284" s="144"/>
      <c r="BR284" s="144"/>
      <c r="BS284" s="144"/>
      <c r="BT284" s="145"/>
      <c r="BU284" s="143" t="e">
        <f t="shared" ref="BU284" si="4742">BN284+1</f>
        <v>#REF!</v>
      </c>
      <c r="BV284" s="144"/>
      <c r="BW284" s="144"/>
      <c r="BX284" s="144"/>
      <c r="BY284" s="144"/>
      <c r="BZ284" s="144"/>
      <c r="CA284" s="145"/>
      <c r="CB284" s="143" t="e">
        <f t="shared" ref="CB284" si="4743">BU284+1</f>
        <v>#REF!</v>
      </c>
      <c r="CC284" s="144"/>
      <c r="CD284" s="144"/>
      <c r="CE284" s="144"/>
      <c r="CF284" s="144"/>
      <c r="CG284" s="144"/>
      <c r="CH284" s="145"/>
      <c r="CI284" s="143" t="e">
        <f t="shared" ref="CI284" si="4744">CB284+1</f>
        <v>#REF!</v>
      </c>
      <c r="CJ284" s="144"/>
      <c r="CK284" s="144"/>
      <c r="CL284" s="144"/>
      <c r="CM284" s="144"/>
      <c r="CN284" s="144"/>
      <c r="CO284" s="145"/>
      <c r="CP284" s="143" t="e">
        <f t="shared" ref="CP284" si="4745">CI284+1</f>
        <v>#REF!</v>
      </c>
      <c r="CQ284" s="144"/>
      <c r="CR284" s="144"/>
      <c r="CS284" s="144"/>
      <c r="CT284" s="144"/>
      <c r="CU284" s="144"/>
      <c r="CV284" s="145"/>
      <c r="CW284" s="143" t="e">
        <f t="shared" ref="CW284" si="4746">CP284+1</f>
        <v>#REF!</v>
      </c>
      <c r="CX284" s="144"/>
      <c r="CY284" s="144"/>
      <c r="CZ284" s="144"/>
      <c r="DA284" s="144"/>
      <c r="DB284" s="144"/>
      <c r="DC284" s="145"/>
      <c r="DD284" s="143" t="e">
        <f t="shared" ref="DD284" si="4747">CW284+1</f>
        <v>#REF!</v>
      </c>
      <c r="DE284" s="144"/>
      <c r="DF284" s="144"/>
      <c r="DG284" s="144"/>
      <c r="DH284" s="144"/>
      <c r="DI284" s="144"/>
      <c r="DJ284" s="145"/>
      <c r="DK284" s="143" t="e">
        <f t="shared" ref="DK284" si="4748">DD284+1</f>
        <v>#REF!</v>
      </c>
      <c r="DL284" s="144"/>
      <c r="DM284" s="144"/>
      <c r="DN284" s="144"/>
      <c r="DO284" s="144"/>
      <c r="DP284" s="144"/>
      <c r="DQ284" s="145"/>
      <c r="DR284" s="143" t="e">
        <f t="shared" ref="DR284" si="4749">DK284+1</f>
        <v>#REF!</v>
      </c>
      <c r="DS284" s="144"/>
      <c r="DT284" s="144"/>
      <c r="DU284" s="144"/>
      <c r="DV284" s="144"/>
      <c r="DW284" s="144"/>
      <c r="DX284" s="145"/>
      <c r="DY284" s="143" t="e">
        <f t="shared" ref="DY284" si="4750">DR284+1</f>
        <v>#REF!</v>
      </c>
      <c r="DZ284" s="144"/>
      <c r="EA284" s="144"/>
      <c r="EB284" s="144"/>
      <c r="EC284" s="144"/>
      <c r="ED284" s="144"/>
      <c r="EE284" s="145"/>
      <c r="EF284" s="143" t="e">
        <f t="shared" ref="EF284" si="4751">DY284+1</f>
        <v>#REF!</v>
      </c>
      <c r="EG284" s="144"/>
      <c r="EH284" s="144"/>
      <c r="EI284" s="144"/>
      <c r="EJ284" s="144"/>
      <c r="EK284" s="144"/>
      <c r="EL284" s="145"/>
      <c r="EM284" s="143" t="e">
        <f t="shared" ref="EM284" si="4752">EF284+1</f>
        <v>#REF!</v>
      </c>
      <c r="EN284" s="144"/>
      <c r="EO284" s="144"/>
      <c r="EP284" s="144"/>
      <c r="EQ284" s="144"/>
      <c r="ER284" s="144"/>
      <c r="ES284" s="145"/>
      <c r="ET284" s="143" t="e">
        <f t="shared" ref="ET284" si="4753">EM284+1</f>
        <v>#REF!</v>
      </c>
      <c r="EU284" s="144"/>
      <c r="EV284" s="144"/>
      <c r="EW284" s="144"/>
      <c r="EX284" s="144"/>
      <c r="EY284" s="144"/>
      <c r="EZ284" s="145"/>
      <c r="FA284" s="143" t="e">
        <f t="shared" ref="FA284" si="4754">ET284+1</f>
        <v>#REF!</v>
      </c>
      <c r="FB284" s="144"/>
      <c r="FC284" s="144"/>
      <c r="FD284" s="144"/>
      <c r="FE284" s="144"/>
      <c r="FF284" s="144"/>
      <c r="FG284" s="145"/>
      <c r="FH284" s="143" t="e">
        <f t="shared" ref="FH284" si="4755">FA284+1</f>
        <v>#REF!</v>
      </c>
      <c r="FI284" s="144"/>
      <c r="FJ284" s="144"/>
      <c r="FK284" s="144"/>
      <c r="FL284" s="144"/>
      <c r="FM284" s="144"/>
      <c r="FN284" s="145"/>
      <c r="FO284" s="143" t="e">
        <f t="shared" ref="FO284" si="4756">FH284+1</f>
        <v>#REF!</v>
      </c>
      <c r="FP284" s="144"/>
      <c r="FQ284" s="144"/>
      <c r="FR284" s="144"/>
      <c r="FS284" s="144"/>
      <c r="FT284" s="144"/>
      <c r="FU284" s="145"/>
      <c r="FV284" s="143" t="e">
        <f t="shared" ref="FV284" si="4757">FO284+1</f>
        <v>#REF!</v>
      </c>
      <c r="FW284" s="144"/>
      <c r="FX284" s="144"/>
      <c r="FY284" s="144"/>
      <c r="FZ284" s="144"/>
      <c r="GA284" s="144"/>
      <c r="GB284" s="145"/>
      <c r="GC284" s="143" t="e">
        <f t="shared" ref="GC284" si="4758">FV284+1</f>
        <v>#REF!</v>
      </c>
      <c r="GD284" s="144"/>
      <c r="GE284" s="144"/>
      <c r="GF284" s="144"/>
      <c r="GG284" s="144"/>
      <c r="GH284" s="144"/>
      <c r="GI284" s="145"/>
      <c r="GJ284" s="143" t="e">
        <f t="shared" ref="GJ284" si="4759">GC284+1</f>
        <v>#REF!</v>
      </c>
      <c r="GK284" s="144"/>
      <c r="GL284" s="144"/>
      <c r="GM284" s="144"/>
      <c r="GN284" s="144"/>
      <c r="GO284" s="144"/>
      <c r="GP284" s="145"/>
      <c r="GQ284" s="143" t="e">
        <f t="shared" ref="GQ284" si="4760">GJ284+1</f>
        <v>#REF!</v>
      </c>
      <c r="GR284" s="144"/>
      <c r="GS284" s="144"/>
      <c r="GT284" s="144"/>
      <c r="GU284" s="144"/>
      <c r="GV284" s="144"/>
      <c r="GW284" s="145"/>
      <c r="GX284" s="143" t="e">
        <f t="shared" ref="GX284" si="4761">GQ284+1</f>
        <v>#REF!</v>
      </c>
      <c r="GY284" s="144"/>
      <c r="GZ284" s="144"/>
      <c r="HA284" s="144"/>
      <c r="HB284" s="144"/>
      <c r="HC284" s="144"/>
      <c r="HD284" s="145"/>
      <c r="HE284" s="143" t="e">
        <f t="shared" ref="HE284" si="4762">GX284+1</f>
        <v>#REF!</v>
      </c>
      <c r="HF284" s="144"/>
      <c r="HG284" s="144"/>
      <c r="HH284" s="144"/>
      <c r="HI284" s="144"/>
      <c r="HJ284" s="144"/>
      <c r="HK284" s="145"/>
    </row>
    <row r="285" spans="1:220" s="7" customFormat="1" ht="15.75" customHeight="1">
      <c r="B285" s="13"/>
      <c r="C285" s="146" t="e">
        <f>IF(C286=5,"الخميس",IF(C286=4,"الأربعاء",IF(C286=3,"الثلاثاء",IF(C286=2,"الإثنين",IF(C286=1,"الأحد",IF(C286=6,"الجمعة",IF(C286=7,"السبت")))))))</f>
        <v>#REF!</v>
      </c>
      <c r="D285" s="144"/>
      <c r="E285" s="144"/>
      <c r="F285" s="144"/>
      <c r="G285" s="144"/>
      <c r="H285" s="144"/>
      <c r="I285" s="145"/>
      <c r="J285" s="146" t="e">
        <f>IF(J286=5,"الخميس",IF(J286=4,"الأربعاء",IF(J286=3,"الثلاثاء",IF(J286=2,"الإثنين",IF(J286=1,"الأحد",IF(J286=6,"الجمعة",IF(J286=7,"السبت")))))))</f>
        <v>#REF!</v>
      </c>
      <c r="K285" s="144"/>
      <c r="L285" s="144"/>
      <c r="M285" s="144"/>
      <c r="N285" s="144"/>
      <c r="O285" s="144"/>
      <c r="P285" s="145"/>
      <c r="Q285" s="146" t="e">
        <f>IF(Q286=5,"الخميس",IF(Q286=4,"الأربعاء",IF(Q286=3,"الثلاثاء",IF(Q286=2,"الإثنين",IF(Q286=1,"الأحد",IF(Q286=6,"الجمعة",IF(Q286=7,"السبت")))))))</f>
        <v>#REF!</v>
      </c>
      <c r="R285" s="144"/>
      <c r="S285" s="144"/>
      <c r="T285" s="144"/>
      <c r="U285" s="144"/>
      <c r="V285" s="144"/>
      <c r="W285" s="145"/>
      <c r="X285" s="146" t="e">
        <f>IF(X286=5,"الخميس",IF(X286=4,"الأربعاء",IF(X286=3,"الثلاثاء",IF(X286=2,"الإثنين",IF(X286=1,"الأحد",IF(X286=6,"الجمعة",IF(X286=7,"السبت")))))))</f>
        <v>#REF!</v>
      </c>
      <c r="Y285" s="144"/>
      <c r="Z285" s="144"/>
      <c r="AA285" s="144"/>
      <c r="AB285" s="144"/>
      <c r="AC285" s="144"/>
      <c r="AD285" s="145"/>
      <c r="AE285" s="146" t="e">
        <f t="shared" ref="AE285" si="4763">IF(AE286=5,"الخميس",IF(AE286=4,"الأربعاء",IF(AE286=3,"الثلاثاء",IF(AE286=2,"الإثنين",IF(AE286=1,"الأحد",IF(AE286=6,"الجمعة",IF(AE286=7,"السبت")))))))</f>
        <v>#REF!</v>
      </c>
      <c r="AF285" s="144"/>
      <c r="AG285" s="144"/>
      <c r="AH285" s="144"/>
      <c r="AI285" s="144"/>
      <c r="AJ285" s="144"/>
      <c r="AK285" s="145"/>
      <c r="AL285" s="146" t="e">
        <f t="shared" ref="AL285" si="4764">IF(AL286=5,"الخميس",IF(AL286=4,"الأربعاء",IF(AL286=3,"الثلاثاء",IF(AL286=2,"الإثنين",IF(AL286=1,"الأحد",IF(AL286=6,"الجمعة",IF(AL286=7,"السبت")))))))</f>
        <v>#REF!</v>
      </c>
      <c r="AM285" s="144"/>
      <c r="AN285" s="144"/>
      <c r="AO285" s="144"/>
      <c r="AP285" s="144"/>
      <c r="AQ285" s="144"/>
      <c r="AR285" s="145"/>
      <c r="AS285" s="146" t="e">
        <f t="shared" ref="AS285" si="4765">IF(AS286=5,"الخميس",IF(AS286=4,"الأربعاء",IF(AS286=3,"الثلاثاء",IF(AS286=2,"الإثنين",IF(AS286=1,"الأحد",IF(AS286=6,"الجمعة",IF(AS286=7,"السبت")))))))</f>
        <v>#REF!</v>
      </c>
      <c r="AT285" s="144"/>
      <c r="AU285" s="144"/>
      <c r="AV285" s="144"/>
      <c r="AW285" s="144"/>
      <c r="AX285" s="144"/>
      <c r="AY285" s="145"/>
      <c r="AZ285" s="146" t="e">
        <f t="shared" ref="AZ285" si="4766">IF(AZ286=5,"الخميس",IF(AZ286=4,"الأربعاء",IF(AZ286=3,"الثلاثاء",IF(AZ286=2,"الإثنين",IF(AZ286=1,"الأحد",IF(AZ286=6,"الجمعة",IF(AZ286=7,"السبت")))))))</f>
        <v>#REF!</v>
      </c>
      <c r="BA285" s="144"/>
      <c r="BB285" s="144"/>
      <c r="BC285" s="144"/>
      <c r="BD285" s="144"/>
      <c r="BE285" s="144"/>
      <c r="BF285" s="145"/>
      <c r="BG285" s="146" t="e">
        <f t="shared" ref="BG285" si="4767">IF(BG286=5,"الخميس",IF(BG286=4,"الأربعاء",IF(BG286=3,"الثلاثاء",IF(BG286=2,"الإثنين",IF(BG286=1,"الأحد",IF(BG286=6,"الجمعة",IF(BG286=7,"السبت")))))))</f>
        <v>#REF!</v>
      </c>
      <c r="BH285" s="144"/>
      <c r="BI285" s="144"/>
      <c r="BJ285" s="144"/>
      <c r="BK285" s="144"/>
      <c r="BL285" s="144"/>
      <c r="BM285" s="145"/>
      <c r="BN285" s="146" t="e">
        <f t="shared" ref="BN285" si="4768">IF(BN286=5,"الخميس",IF(BN286=4,"الأربعاء",IF(BN286=3,"الثلاثاء",IF(BN286=2,"الإثنين",IF(BN286=1,"الأحد",IF(BN286=6,"الجمعة",IF(BN286=7,"السبت")))))))</f>
        <v>#REF!</v>
      </c>
      <c r="BO285" s="144"/>
      <c r="BP285" s="144"/>
      <c r="BQ285" s="144"/>
      <c r="BR285" s="144"/>
      <c r="BS285" s="144"/>
      <c r="BT285" s="145"/>
      <c r="BU285" s="146" t="e">
        <f t="shared" ref="BU285" si="4769">IF(BU286=5,"الخميس",IF(BU286=4,"الأربعاء",IF(BU286=3,"الثلاثاء",IF(BU286=2,"الإثنين",IF(BU286=1,"الأحد",IF(BU286=6,"الجمعة",IF(BU286=7,"السبت")))))))</f>
        <v>#REF!</v>
      </c>
      <c r="BV285" s="144"/>
      <c r="BW285" s="144"/>
      <c r="BX285" s="144"/>
      <c r="BY285" s="144"/>
      <c r="BZ285" s="144"/>
      <c r="CA285" s="145"/>
      <c r="CB285" s="146" t="e">
        <f t="shared" ref="CB285" si="4770">IF(CB286=5,"الخميس",IF(CB286=4,"الأربعاء",IF(CB286=3,"الثلاثاء",IF(CB286=2,"الإثنين",IF(CB286=1,"الأحد",IF(CB286=6,"الجمعة",IF(CB286=7,"السبت")))))))</f>
        <v>#REF!</v>
      </c>
      <c r="CC285" s="144"/>
      <c r="CD285" s="144"/>
      <c r="CE285" s="144"/>
      <c r="CF285" s="144"/>
      <c r="CG285" s="144"/>
      <c r="CH285" s="145"/>
      <c r="CI285" s="146" t="e">
        <f t="shared" ref="CI285" si="4771">IF(CI286=5,"الخميس",IF(CI286=4,"الأربعاء",IF(CI286=3,"الثلاثاء",IF(CI286=2,"الإثنين",IF(CI286=1,"الأحد",IF(CI286=6,"الجمعة",IF(CI286=7,"السبت")))))))</f>
        <v>#REF!</v>
      </c>
      <c r="CJ285" s="144"/>
      <c r="CK285" s="144"/>
      <c r="CL285" s="144"/>
      <c r="CM285" s="144"/>
      <c r="CN285" s="144"/>
      <c r="CO285" s="145"/>
      <c r="CP285" s="146" t="e">
        <f t="shared" ref="CP285" si="4772">IF(CP286=5,"الخميس",IF(CP286=4,"الأربعاء",IF(CP286=3,"الثلاثاء",IF(CP286=2,"الإثنين",IF(CP286=1,"الأحد",IF(CP286=6,"الجمعة",IF(CP286=7,"السبت")))))))</f>
        <v>#REF!</v>
      </c>
      <c r="CQ285" s="144"/>
      <c r="CR285" s="144"/>
      <c r="CS285" s="144"/>
      <c r="CT285" s="144"/>
      <c r="CU285" s="144"/>
      <c r="CV285" s="145"/>
      <c r="CW285" s="146" t="e">
        <f t="shared" ref="CW285" si="4773">IF(CW286=5,"الخميس",IF(CW286=4,"الأربعاء",IF(CW286=3,"الثلاثاء",IF(CW286=2,"الإثنين",IF(CW286=1,"الأحد",IF(CW286=6,"الجمعة",IF(CW286=7,"السبت")))))))</f>
        <v>#REF!</v>
      </c>
      <c r="CX285" s="144"/>
      <c r="CY285" s="144"/>
      <c r="CZ285" s="144"/>
      <c r="DA285" s="144"/>
      <c r="DB285" s="144"/>
      <c r="DC285" s="145"/>
      <c r="DD285" s="146" t="e">
        <f t="shared" ref="DD285" si="4774">IF(DD286=5,"الخميس",IF(DD286=4,"الأربعاء",IF(DD286=3,"الثلاثاء",IF(DD286=2,"الإثنين",IF(DD286=1,"الأحد",IF(DD286=6,"الجمعة",IF(DD286=7,"السبت")))))))</f>
        <v>#REF!</v>
      </c>
      <c r="DE285" s="144"/>
      <c r="DF285" s="144"/>
      <c r="DG285" s="144"/>
      <c r="DH285" s="144"/>
      <c r="DI285" s="144"/>
      <c r="DJ285" s="145"/>
      <c r="DK285" s="146" t="e">
        <f t="shared" ref="DK285" si="4775">IF(DK286=5,"الخميس",IF(DK286=4,"الأربعاء",IF(DK286=3,"الثلاثاء",IF(DK286=2,"الإثنين",IF(DK286=1,"الأحد",IF(DK286=6,"الجمعة",IF(DK286=7,"السبت")))))))</f>
        <v>#REF!</v>
      </c>
      <c r="DL285" s="144"/>
      <c r="DM285" s="144"/>
      <c r="DN285" s="144"/>
      <c r="DO285" s="144"/>
      <c r="DP285" s="144"/>
      <c r="DQ285" s="145"/>
      <c r="DR285" s="146" t="e">
        <f t="shared" ref="DR285" si="4776">IF(DR286=5,"الخميس",IF(DR286=4,"الأربعاء",IF(DR286=3,"الثلاثاء",IF(DR286=2,"الإثنين",IF(DR286=1,"الأحد",IF(DR286=6,"الجمعة",IF(DR286=7,"السبت")))))))</f>
        <v>#REF!</v>
      </c>
      <c r="DS285" s="144"/>
      <c r="DT285" s="144"/>
      <c r="DU285" s="144"/>
      <c r="DV285" s="144"/>
      <c r="DW285" s="144"/>
      <c r="DX285" s="145"/>
      <c r="DY285" s="146" t="e">
        <f t="shared" ref="DY285" si="4777">IF(DY286=5,"الخميس",IF(DY286=4,"الأربعاء",IF(DY286=3,"الثلاثاء",IF(DY286=2,"الإثنين",IF(DY286=1,"الأحد",IF(DY286=6,"الجمعة",IF(DY286=7,"السبت")))))))</f>
        <v>#REF!</v>
      </c>
      <c r="DZ285" s="144"/>
      <c r="EA285" s="144"/>
      <c r="EB285" s="144"/>
      <c r="EC285" s="144"/>
      <c r="ED285" s="144"/>
      <c r="EE285" s="145"/>
      <c r="EF285" s="146" t="e">
        <f t="shared" ref="EF285" si="4778">IF(EF286=5,"الخميس",IF(EF286=4,"الأربعاء",IF(EF286=3,"الثلاثاء",IF(EF286=2,"الإثنين",IF(EF286=1,"الأحد",IF(EF286=6,"الجمعة",IF(EF286=7,"السبت")))))))</f>
        <v>#REF!</v>
      </c>
      <c r="EG285" s="144"/>
      <c r="EH285" s="144"/>
      <c r="EI285" s="144"/>
      <c r="EJ285" s="144"/>
      <c r="EK285" s="144"/>
      <c r="EL285" s="145"/>
      <c r="EM285" s="146" t="e">
        <f t="shared" ref="EM285" si="4779">IF(EM286=5,"الخميس",IF(EM286=4,"الأربعاء",IF(EM286=3,"الثلاثاء",IF(EM286=2,"الإثنين",IF(EM286=1,"الأحد",IF(EM286=6,"الجمعة",IF(EM286=7,"السبت")))))))</f>
        <v>#REF!</v>
      </c>
      <c r="EN285" s="144"/>
      <c r="EO285" s="144"/>
      <c r="EP285" s="144"/>
      <c r="EQ285" s="144"/>
      <c r="ER285" s="144"/>
      <c r="ES285" s="145"/>
      <c r="ET285" s="146" t="e">
        <f t="shared" ref="ET285" si="4780">IF(ET286=5,"الخميس",IF(ET286=4,"الأربعاء",IF(ET286=3,"الثلاثاء",IF(ET286=2,"الإثنين",IF(ET286=1,"الأحد",IF(ET286=6,"الجمعة",IF(ET286=7,"السبت")))))))</f>
        <v>#REF!</v>
      </c>
      <c r="EU285" s="144"/>
      <c r="EV285" s="144"/>
      <c r="EW285" s="144"/>
      <c r="EX285" s="144"/>
      <c r="EY285" s="144"/>
      <c r="EZ285" s="145"/>
      <c r="FA285" s="146" t="e">
        <f t="shared" ref="FA285" si="4781">IF(FA286=5,"الخميس",IF(FA286=4,"الأربعاء",IF(FA286=3,"الثلاثاء",IF(FA286=2,"الإثنين",IF(FA286=1,"الأحد",IF(FA286=6,"الجمعة",IF(FA286=7,"السبت")))))))</f>
        <v>#REF!</v>
      </c>
      <c r="FB285" s="144"/>
      <c r="FC285" s="144"/>
      <c r="FD285" s="144"/>
      <c r="FE285" s="144"/>
      <c r="FF285" s="144"/>
      <c r="FG285" s="145"/>
      <c r="FH285" s="146" t="e">
        <f t="shared" ref="FH285" si="4782">IF(FH286=5,"الخميس",IF(FH286=4,"الأربعاء",IF(FH286=3,"الثلاثاء",IF(FH286=2,"الإثنين",IF(FH286=1,"الأحد",IF(FH286=6,"الجمعة",IF(FH286=7,"السبت")))))))</f>
        <v>#REF!</v>
      </c>
      <c r="FI285" s="144"/>
      <c r="FJ285" s="144"/>
      <c r="FK285" s="144"/>
      <c r="FL285" s="144"/>
      <c r="FM285" s="144"/>
      <c r="FN285" s="145"/>
      <c r="FO285" s="146" t="e">
        <f t="shared" ref="FO285" si="4783">IF(FO286=5,"الخميس",IF(FO286=4,"الأربعاء",IF(FO286=3,"الثلاثاء",IF(FO286=2,"الإثنين",IF(FO286=1,"الأحد",IF(FO286=6,"الجمعة",IF(FO286=7,"السبت")))))))</f>
        <v>#REF!</v>
      </c>
      <c r="FP285" s="144"/>
      <c r="FQ285" s="144"/>
      <c r="FR285" s="144"/>
      <c r="FS285" s="144"/>
      <c r="FT285" s="144"/>
      <c r="FU285" s="145"/>
      <c r="FV285" s="146" t="e">
        <f t="shared" ref="FV285" si="4784">IF(FV286=5,"الخميس",IF(FV286=4,"الأربعاء",IF(FV286=3,"الثلاثاء",IF(FV286=2,"الإثنين",IF(FV286=1,"الأحد",IF(FV286=6,"الجمعة",IF(FV286=7,"السبت")))))))</f>
        <v>#REF!</v>
      </c>
      <c r="FW285" s="144"/>
      <c r="FX285" s="144"/>
      <c r="FY285" s="144"/>
      <c r="FZ285" s="144"/>
      <c r="GA285" s="144"/>
      <c r="GB285" s="145"/>
      <c r="GC285" s="146" t="e">
        <f t="shared" ref="GC285" si="4785">IF(GC286=5,"الخميس",IF(GC286=4,"الأربعاء",IF(GC286=3,"الثلاثاء",IF(GC286=2,"الإثنين",IF(GC286=1,"الأحد",IF(GC286=6,"الجمعة",IF(GC286=7,"السبت")))))))</f>
        <v>#REF!</v>
      </c>
      <c r="GD285" s="144"/>
      <c r="GE285" s="144"/>
      <c r="GF285" s="144"/>
      <c r="GG285" s="144"/>
      <c r="GH285" s="144"/>
      <c r="GI285" s="145"/>
      <c r="GJ285" s="146" t="e">
        <f t="shared" ref="GJ285" si="4786">IF(GJ286=5,"الخميس",IF(GJ286=4,"الأربعاء",IF(GJ286=3,"الثلاثاء",IF(GJ286=2,"الإثنين",IF(GJ286=1,"الأحد",IF(GJ286=6,"الجمعة",IF(GJ286=7,"السبت")))))))</f>
        <v>#REF!</v>
      </c>
      <c r="GK285" s="144"/>
      <c r="GL285" s="144"/>
      <c r="GM285" s="144"/>
      <c r="GN285" s="144"/>
      <c r="GO285" s="144"/>
      <c r="GP285" s="145"/>
      <c r="GQ285" s="146" t="e">
        <f t="shared" ref="GQ285" si="4787">IF(GQ286=5,"الخميس",IF(GQ286=4,"الأربعاء",IF(GQ286=3,"الثلاثاء",IF(GQ286=2,"الإثنين",IF(GQ286=1,"الأحد",IF(GQ286=6,"الجمعة",IF(GQ286=7,"السبت")))))))</f>
        <v>#REF!</v>
      </c>
      <c r="GR285" s="144"/>
      <c r="GS285" s="144"/>
      <c r="GT285" s="144"/>
      <c r="GU285" s="144"/>
      <c r="GV285" s="144"/>
      <c r="GW285" s="145"/>
      <c r="GX285" s="146" t="e">
        <f t="shared" ref="GX285" si="4788">IF(GX286=5,"الخميس",IF(GX286=4,"الأربعاء",IF(GX286=3,"الثلاثاء",IF(GX286=2,"الإثنين",IF(GX286=1,"الأحد",IF(GX286=6,"الجمعة",IF(GX286=7,"السبت")))))))</f>
        <v>#REF!</v>
      </c>
      <c r="GY285" s="144"/>
      <c r="GZ285" s="144"/>
      <c r="HA285" s="144"/>
      <c r="HB285" s="144"/>
      <c r="HC285" s="144"/>
      <c r="HD285" s="145"/>
      <c r="HE285" s="146" t="e">
        <f t="shared" ref="HE285" si="4789">IF(HE286=5,"الخميس",IF(HE286=4,"الأربعاء",IF(HE286=3,"الثلاثاء",IF(HE286=2,"الإثنين",IF(HE286=1,"الأحد",IF(HE286=6,"الجمعة",IF(HE286=7,"السبت")))))))</f>
        <v>#REF!</v>
      </c>
      <c r="HF285" s="144"/>
      <c r="HG285" s="144"/>
      <c r="HH285" s="144"/>
      <c r="HI285" s="144"/>
      <c r="HJ285" s="144"/>
      <c r="HK285" s="145"/>
      <c r="HL285"/>
    </row>
    <row r="286" spans="1:220" ht="15.75" thickBot="1">
      <c r="C286" s="147" t="e">
        <f>WEEKDAY(C284)</f>
        <v>#REF!</v>
      </c>
      <c r="D286" s="148"/>
      <c r="E286" s="149"/>
      <c r="F286" s="149"/>
      <c r="G286" s="149"/>
      <c r="H286" s="149"/>
      <c r="I286" s="126"/>
      <c r="J286" s="147" t="e">
        <f>WEEKDAY(J284)</f>
        <v>#REF!</v>
      </c>
      <c r="K286" s="148"/>
      <c r="L286" s="148"/>
      <c r="M286" s="148"/>
      <c r="N286" s="148"/>
      <c r="O286" s="148"/>
      <c r="P286" s="150"/>
      <c r="Q286" s="147" t="e">
        <f>WEEKDAY(Q284)</f>
        <v>#REF!</v>
      </c>
      <c r="R286" s="148"/>
      <c r="S286" s="149"/>
      <c r="T286" s="149"/>
      <c r="U286" s="149"/>
      <c r="V286" s="149"/>
      <c r="W286" s="126"/>
      <c r="X286" s="147" t="e">
        <f>WEEKDAY(X284)</f>
        <v>#REF!</v>
      </c>
      <c r="Y286" s="148"/>
      <c r="Z286" s="149"/>
      <c r="AA286" s="149"/>
      <c r="AB286" s="149"/>
      <c r="AC286" s="149"/>
      <c r="AD286" s="126"/>
      <c r="AE286" s="147" t="e">
        <f t="shared" ref="AE286" si="4790">WEEKDAY(AE284)</f>
        <v>#REF!</v>
      </c>
      <c r="AF286" s="148"/>
      <c r="AG286" s="149"/>
      <c r="AH286" s="149"/>
      <c r="AI286" s="149"/>
      <c r="AJ286" s="149"/>
      <c r="AK286" s="126"/>
      <c r="AL286" s="147" t="e">
        <f t="shared" ref="AL286" si="4791">WEEKDAY(AL284)</f>
        <v>#REF!</v>
      </c>
      <c r="AM286" s="148"/>
      <c r="AN286" s="149"/>
      <c r="AO286" s="149"/>
      <c r="AP286" s="149"/>
      <c r="AQ286" s="149"/>
      <c r="AR286" s="126"/>
      <c r="AS286" s="147" t="e">
        <f t="shared" ref="AS286" si="4792">WEEKDAY(AS284)</f>
        <v>#REF!</v>
      </c>
      <c r="AT286" s="148"/>
      <c r="AU286" s="149"/>
      <c r="AV286" s="149"/>
      <c r="AW286" s="149"/>
      <c r="AX286" s="149"/>
      <c r="AY286" s="126"/>
      <c r="AZ286" s="147" t="e">
        <f t="shared" ref="AZ286" si="4793">WEEKDAY(AZ284)</f>
        <v>#REF!</v>
      </c>
      <c r="BA286" s="148"/>
      <c r="BB286" s="149"/>
      <c r="BC286" s="149"/>
      <c r="BD286" s="149"/>
      <c r="BE286" s="149"/>
      <c r="BF286" s="126"/>
      <c r="BG286" s="147" t="e">
        <f t="shared" ref="BG286" si="4794">WEEKDAY(BG284)</f>
        <v>#REF!</v>
      </c>
      <c r="BH286" s="148"/>
      <c r="BI286" s="149"/>
      <c r="BJ286" s="149"/>
      <c r="BK286" s="149"/>
      <c r="BL286" s="149"/>
      <c r="BM286" s="126"/>
      <c r="BN286" s="147" t="e">
        <f t="shared" ref="BN286" si="4795">WEEKDAY(BN284)</f>
        <v>#REF!</v>
      </c>
      <c r="BO286" s="148"/>
      <c r="BP286" s="149"/>
      <c r="BQ286" s="149"/>
      <c r="BR286" s="149"/>
      <c r="BS286" s="149"/>
      <c r="BT286" s="126"/>
      <c r="BU286" s="147" t="e">
        <f t="shared" ref="BU286" si="4796">WEEKDAY(BU284)</f>
        <v>#REF!</v>
      </c>
      <c r="BV286" s="148"/>
      <c r="BW286" s="149"/>
      <c r="BX286" s="149"/>
      <c r="BY286" s="149"/>
      <c r="BZ286" s="149"/>
      <c r="CA286" s="126"/>
      <c r="CB286" s="147" t="e">
        <f t="shared" ref="CB286" si="4797">WEEKDAY(CB284)</f>
        <v>#REF!</v>
      </c>
      <c r="CC286" s="148"/>
      <c r="CD286" s="149"/>
      <c r="CE286" s="149"/>
      <c r="CF286" s="149"/>
      <c r="CG286" s="149"/>
      <c r="CH286" s="126"/>
      <c r="CI286" s="147" t="e">
        <f t="shared" ref="CI286" si="4798">WEEKDAY(CI284)</f>
        <v>#REF!</v>
      </c>
      <c r="CJ286" s="148"/>
      <c r="CK286" s="149"/>
      <c r="CL286" s="149"/>
      <c r="CM286" s="149"/>
      <c r="CN286" s="149"/>
      <c r="CO286" s="126"/>
      <c r="CP286" s="147" t="e">
        <f t="shared" ref="CP286" si="4799">WEEKDAY(CP284)</f>
        <v>#REF!</v>
      </c>
      <c r="CQ286" s="148"/>
      <c r="CR286" s="149"/>
      <c r="CS286" s="149"/>
      <c r="CT286" s="149"/>
      <c r="CU286" s="149"/>
      <c r="CV286" s="126"/>
      <c r="CW286" s="147" t="e">
        <f t="shared" ref="CW286" si="4800">WEEKDAY(CW284)</f>
        <v>#REF!</v>
      </c>
      <c r="CX286" s="148"/>
      <c r="CY286" s="149"/>
      <c r="CZ286" s="149"/>
      <c r="DA286" s="149"/>
      <c r="DB286" s="149"/>
      <c r="DC286" s="126"/>
      <c r="DD286" s="147" t="e">
        <f t="shared" ref="DD286" si="4801">WEEKDAY(DD284)</f>
        <v>#REF!</v>
      </c>
      <c r="DE286" s="148"/>
      <c r="DF286" s="149"/>
      <c r="DG286" s="149"/>
      <c r="DH286" s="149"/>
      <c r="DI286" s="149"/>
      <c r="DJ286" s="126"/>
      <c r="DK286" s="147" t="e">
        <f t="shared" ref="DK286" si="4802">WEEKDAY(DK284)</f>
        <v>#REF!</v>
      </c>
      <c r="DL286" s="148"/>
      <c r="DM286" s="149"/>
      <c r="DN286" s="149"/>
      <c r="DO286" s="149"/>
      <c r="DP286" s="149"/>
      <c r="DQ286" s="126"/>
      <c r="DR286" s="147" t="e">
        <f t="shared" ref="DR286" si="4803">WEEKDAY(DR284)</f>
        <v>#REF!</v>
      </c>
      <c r="DS286" s="148"/>
      <c r="DT286" s="149"/>
      <c r="DU286" s="149"/>
      <c r="DV286" s="149"/>
      <c r="DW286" s="149"/>
      <c r="DX286" s="126"/>
      <c r="DY286" s="147" t="e">
        <f t="shared" ref="DY286" si="4804">WEEKDAY(DY284)</f>
        <v>#REF!</v>
      </c>
      <c r="DZ286" s="148"/>
      <c r="EA286" s="149"/>
      <c r="EB286" s="149"/>
      <c r="EC286" s="149"/>
      <c r="ED286" s="149"/>
      <c r="EE286" s="126"/>
      <c r="EF286" s="147" t="e">
        <f t="shared" ref="EF286" si="4805">WEEKDAY(EF284)</f>
        <v>#REF!</v>
      </c>
      <c r="EG286" s="148"/>
      <c r="EH286" s="149"/>
      <c r="EI286" s="149"/>
      <c r="EJ286" s="149"/>
      <c r="EK286" s="149"/>
      <c r="EL286" s="126"/>
      <c r="EM286" s="147" t="e">
        <f t="shared" ref="EM286" si="4806">WEEKDAY(EM284)</f>
        <v>#REF!</v>
      </c>
      <c r="EN286" s="148"/>
      <c r="EO286" s="149"/>
      <c r="EP286" s="149"/>
      <c r="EQ286" s="149"/>
      <c r="ER286" s="149"/>
      <c r="ES286" s="126"/>
      <c r="ET286" s="147" t="e">
        <f t="shared" ref="ET286" si="4807">WEEKDAY(ET284)</f>
        <v>#REF!</v>
      </c>
      <c r="EU286" s="148"/>
      <c r="EV286" s="149"/>
      <c r="EW286" s="149"/>
      <c r="EX286" s="149"/>
      <c r="EY286" s="149"/>
      <c r="EZ286" s="126"/>
      <c r="FA286" s="147" t="e">
        <f t="shared" ref="FA286" si="4808">WEEKDAY(FA284)</f>
        <v>#REF!</v>
      </c>
      <c r="FB286" s="148"/>
      <c r="FC286" s="149"/>
      <c r="FD286" s="149"/>
      <c r="FE286" s="149"/>
      <c r="FF286" s="149"/>
      <c r="FG286" s="126"/>
      <c r="FH286" s="147" t="e">
        <f t="shared" ref="FH286" si="4809">WEEKDAY(FH284)</f>
        <v>#REF!</v>
      </c>
      <c r="FI286" s="148"/>
      <c r="FJ286" s="149"/>
      <c r="FK286" s="149"/>
      <c r="FL286" s="149"/>
      <c r="FM286" s="149"/>
      <c r="FN286" s="126"/>
      <c r="FO286" s="147" t="e">
        <f t="shared" ref="FO286" si="4810">WEEKDAY(FO284)</f>
        <v>#REF!</v>
      </c>
      <c r="FP286" s="148"/>
      <c r="FQ286" s="149"/>
      <c r="FR286" s="149"/>
      <c r="FS286" s="149"/>
      <c r="FT286" s="149"/>
      <c r="FU286" s="126"/>
      <c r="FV286" s="147" t="e">
        <f t="shared" ref="FV286" si="4811">WEEKDAY(FV284)</f>
        <v>#REF!</v>
      </c>
      <c r="FW286" s="148"/>
      <c r="FX286" s="149"/>
      <c r="FY286" s="149"/>
      <c r="FZ286" s="149"/>
      <c r="GA286" s="149"/>
      <c r="GB286" s="126"/>
      <c r="GC286" s="147" t="e">
        <f t="shared" ref="GC286" si="4812">WEEKDAY(GC284)</f>
        <v>#REF!</v>
      </c>
      <c r="GD286" s="148"/>
      <c r="GE286" s="149"/>
      <c r="GF286" s="149"/>
      <c r="GG286" s="149"/>
      <c r="GH286" s="149"/>
      <c r="GI286" s="126"/>
      <c r="GJ286" s="147" t="e">
        <f t="shared" ref="GJ286" si="4813">WEEKDAY(GJ284)</f>
        <v>#REF!</v>
      </c>
      <c r="GK286" s="148"/>
      <c r="GL286" s="149"/>
      <c r="GM286" s="149"/>
      <c r="GN286" s="149"/>
      <c r="GO286" s="149"/>
      <c r="GP286" s="126"/>
      <c r="GQ286" s="147" t="e">
        <f t="shared" ref="GQ286" si="4814">WEEKDAY(GQ284)</f>
        <v>#REF!</v>
      </c>
      <c r="GR286" s="148"/>
      <c r="GS286" s="149"/>
      <c r="GT286" s="149"/>
      <c r="GU286" s="149"/>
      <c r="GV286" s="149"/>
      <c r="GW286" s="126"/>
      <c r="GX286" s="147" t="e">
        <f t="shared" ref="GX286" si="4815">WEEKDAY(GX284)</f>
        <v>#REF!</v>
      </c>
      <c r="GY286" s="148"/>
      <c r="GZ286" s="149"/>
      <c r="HA286" s="149"/>
      <c r="HB286" s="149"/>
      <c r="HC286" s="149"/>
      <c r="HD286" s="126"/>
      <c r="HE286" s="147" t="e">
        <f t="shared" ref="HE286" si="4816">WEEKDAY(HE284)</f>
        <v>#REF!</v>
      </c>
      <c r="HF286" s="148"/>
      <c r="HG286" s="149"/>
      <c r="HH286" s="149"/>
      <c r="HI286" s="149"/>
      <c r="HJ286" s="149"/>
      <c r="HK286" s="126"/>
    </row>
    <row r="287" spans="1:220" ht="15">
      <c r="C287" s="9" t="s">
        <v>2</v>
      </c>
      <c r="D287" s="2" t="s">
        <v>3</v>
      </c>
      <c r="E287" s="2" t="s">
        <v>4</v>
      </c>
      <c r="F287" s="3" t="s">
        <v>5</v>
      </c>
      <c r="G287" s="4" t="s">
        <v>6</v>
      </c>
      <c r="H287" s="5" t="s">
        <v>7</v>
      </c>
      <c r="I287" s="6" t="s">
        <v>8</v>
      </c>
      <c r="J287" s="1" t="s">
        <v>2</v>
      </c>
      <c r="K287" s="2" t="s">
        <v>3</v>
      </c>
      <c r="L287" s="2" t="s">
        <v>4</v>
      </c>
      <c r="M287" s="3" t="s">
        <v>5</v>
      </c>
      <c r="N287" s="4" t="s">
        <v>6</v>
      </c>
      <c r="O287" s="5" t="s">
        <v>7</v>
      </c>
      <c r="P287" s="6" t="s">
        <v>8</v>
      </c>
      <c r="Q287" s="9" t="s">
        <v>2</v>
      </c>
      <c r="R287" s="2" t="s">
        <v>3</v>
      </c>
      <c r="S287" s="2" t="s">
        <v>4</v>
      </c>
      <c r="T287" s="3" t="s">
        <v>5</v>
      </c>
      <c r="U287" s="4" t="s">
        <v>6</v>
      </c>
      <c r="V287" s="5" t="s">
        <v>7</v>
      </c>
      <c r="W287" s="6" t="s">
        <v>8</v>
      </c>
      <c r="X287" s="1" t="s">
        <v>2</v>
      </c>
      <c r="Y287" s="2" t="s">
        <v>3</v>
      </c>
      <c r="Z287" s="2" t="s">
        <v>4</v>
      </c>
      <c r="AA287" s="3" t="s">
        <v>5</v>
      </c>
      <c r="AB287" s="4" t="s">
        <v>6</v>
      </c>
      <c r="AC287" s="5" t="s">
        <v>7</v>
      </c>
      <c r="AD287" s="6" t="s">
        <v>8</v>
      </c>
      <c r="AE287" s="9" t="s">
        <v>2</v>
      </c>
      <c r="AF287" s="2" t="s">
        <v>3</v>
      </c>
      <c r="AG287" s="2" t="s">
        <v>4</v>
      </c>
      <c r="AH287" s="3" t="s">
        <v>5</v>
      </c>
      <c r="AI287" s="4" t="s">
        <v>6</v>
      </c>
      <c r="AJ287" s="5" t="s">
        <v>7</v>
      </c>
      <c r="AK287" s="6" t="s">
        <v>8</v>
      </c>
      <c r="AL287" s="1" t="s">
        <v>2</v>
      </c>
      <c r="AM287" s="2" t="s">
        <v>3</v>
      </c>
      <c r="AN287" s="2" t="s">
        <v>4</v>
      </c>
      <c r="AO287" s="3" t="s">
        <v>5</v>
      </c>
      <c r="AP287" s="4" t="s">
        <v>6</v>
      </c>
      <c r="AQ287" s="5" t="s">
        <v>7</v>
      </c>
      <c r="AR287" s="6" t="s">
        <v>8</v>
      </c>
      <c r="AS287" s="1" t="s">
        <v>2</v>
      </c>
      <c r="AT287" s="2" t="s">
        <v>3</v>
      </c>
      <c r="AU287" s="2" t="s">
        <v>4</v>
      </c>
      <c r="AV287" s="3" t="s">
        <v>5</v>
      </c>
      <c r="AW287" s="4" t="s">
        <v>6</v>
      </c>
      <c r="AX287" s="5" t="s">
        <v>7</v>
      </c>
      <c r="AY287" s="6" t="s">
        <v>8</v>
      </c>
      <c r="AZ287" s="1" t="s">
        <v>2</v>
      </c>
      <c r="BA287" s="2" t="s">
        <v>3</v>
      </c>
      <c r="BB287" s="2" t="s">
        <v>4</v>
      </c>
      <c r="BC287" s="3" t="s">
        <v>5</v>
      </c>
      <c r="BD287" s="4" t="s">
        <v>6</v>
      </c>
      <c r="BE287" s="5" t="s">
        <v>7</v>
      </c>
      <c r="BF287" s="6" t="s">
        <v>8</v>
      </c>
      <c r="BG287" s="1" t="s">
        <v>2</v>
      </c>
      <c r="BH287" s="2" t="s">
        <v>3</v>
      </c>
      <c r="BI287" s="2" t="s">
        <v>4</v>
      </c>
      <c r="BJ287" s="3" t="s">
        <v>5</v>
      </c>
      <c r="BK287" s="4" t="s">
        <v>6</v>
      </c>
      <c r="BL287" s="5" t="s">
        <v>7</v>
      </c>
      <c r="BM287" s="6" t="s">
        <v>8</v>
      </c>
      <c r="BN287" s="1" t="s">
        <v>2</v>
      </c>
      <c r="BO287" s="2" t="s">
        <v>3</v>
      </c>
      <c r="BP287" s="2" t="s">
        <v>4</v>
      </c>
      <c r="BQ287" s="3" t="s">
        <v>5</v>
      </c>
      <c r="BR287" s="4" t="s">
        <v>6</v>
      </c>
      <c r="BS287" s="5" t="s">
        <v>7</v>
      </c>
      <c r="BT287" s="6" t="s">
        <v>8</v>
      </c>
      <c r="BU287" s="1" t="s">
        <v>2</v>
      </c>
      <c r="BV287" s="2" t="s">
        <v>3</v>
      </c>
      <c r="BW287" s="2" t="s">
        <v>4</v>
      </c>
      <c r="BX287" s="3" t="s">
        <v>5</v>
      </c>
      <c r="BY287" s="4" t="s">
        <v>6</v>
      </c>
      <c r="BZ287" s="5" t="s">
        <v>7</v>
      </c>
      <c r="CA287" s="6" t="s">
        <v>8</v>
      </c>
      <c r="CB287" s="1" t="s">
        <v>2</v>
      </c>
      <c r="CC287" s="2" t="s">
        <v>3</v>
      </c>
      <c r="CD287" s="2" t="s">
        <v>4</v>
      </c>
      <c r="CE287" s="3" t="s">
        <v>5</v>
      </c>
      <c r="CF287" s="4" t="s">
        <v>6</v>
      </c>
      <c r="CG287" s="5" t="s">
        <v>7</v>
      </c>
      <c r="CH287" s="6" t="s">
        <v>8</v>
      </c>
      <c r="CI287" s="1" t="s">
        <v>2</v>
      </c>
      <c r="CJ287" s="2" t="s">
        <v>3</v>
      </c>
      <c r="CK287" s="2" t="s">
        <v>4</v>
      </c>
      <c r="CL287" s="3" t="s">
        <v>5</v>
      </c>
      <c r="CM287" s="4" t="s">
        <v>6</v>
      </c>
      <c r="CN287" s="5" t="s">
        <v>7</v>
      </c>
      <c r="CO287" s="6" t="s">
        <v>8</v>
      </c>
      <c r="CP287" s="1" t="s">
        <v>2</v>
      </c>
      <c r="CQ287" s="2" t="s">
        <v>3</v>
      </c>
      <c r="CR287" s="2" t="s">
        <v>4</v>
      </c>
      <c r="CS287" s="3" t="s">
        <v>5</v>
      </c>
      <c r="CT287" s="4" t="s">
        <v>6</v>
      </c>
      <c r="CU287" s="5" t="s">
        <v>7</v>
      </c>
      <c r="CV287" s="6" t="s">
        <v>8</v>
      </c>
      <c r="CW287" s="1" t="s">
        <v>2</v>
      </c>
      <c r="CX287" s="2" t="s">
        <v>3</v>
      </c>
      <c r="CY287" s="2" t="s">
        <v>4</v>
      </c>
      <c r="CZ287" s="3" t="s">
        <v>5</v>
      </c>
      <c r="DA287" s="4" t="s">
        <v>6</v>
      </c>
      <c r="DB287" s="5" t="s">
        <v>7</v>
      </c>
      <c r="DC287" s="6" t="s">
        <v>8</v>
      </c>
      <c r="DD287" s="9" t="s">
        <v>2</v>
      </c>
      <c r="DE287" s="2" t="s">
        <v>3</v>
      </c>
      <c r="DF287" s="2" t="s">
        <v>4</v>
      </c>
      <c r="DG287" s="3" t="s">
        <v>5</v>
      </c>
      <c r="DH287" s="4" t="s">
        <v>6</v>
      </c>
      <c r="DI287" s="5" t="s">
        <v>7</v>
      </c>
      <c r="DJ287" s="6" t="s">
        <v>8</v>
      </c>
      <c r="DK287" s="1" t="s">
        <v>2</v>
      </c>
      <c r="DL287" s="2" t="s">
        <v>3</v>
      </c>
      <c r="DM287" s="2" t="s">
        <v>4</v>
      </c>
      <c r="DN287" s="3" t="s">
        <v>5</v>
      </c>
      <c r="DO287" s="4" t="s">
        <v>6</v>
      </c>
      <c r="DP287" s="5" t="s">
        <v>7</v>
      </c>
      <c r="DQ287" s="6" t="s">
        <v>8</v>
      </c>
      <c r="DR287" s="1" t="s">
        <v>2</v>
      </c>
      <c r="DS287" s="2" t="s">
        <v>3</v>
      </c>
      <c r="DT287" s="2" t="s">
        <v>4</v>
      </c>
      <c r="DU287" s="3" t="s">
        <v>5</v>
      </c>
      <c r="DV287" s="4" t="s">
        <v>6</v>
      </c>
      <c r="DW287" s="5" t="s">
        <v>7</v>
      </c>
      <c r="DX287" s="6" t="s">
        <v>8</v>
      </c>
      <c r="DY287" s="1" t="s">
        <v>2</v>
      </c>
      <c r="DZ287" s="2" t="s">
        <v>3</v>
      </c>
      <c r="EA287" s="2" t="s">
        <v>4</v>
      </c>
      <c r="EB287" s="3" t="s">
        <v>5</v>
      </c>
      <c r="EC287" s="4" t="s">
        <v>6</v>
      </c>
      <c r="ED287" s="5" t="s">
        <v>7</v>
      </c>
      <c r="EE287" s="6" t="s">
        <v>8</v>
      </c>
      <c r="EF287" s="9" t="s">
        <v>2</v>
      </c>
      <c r="EG287" s="2" t="s">
        <v>3</v>
      </c>
      <c r="EH287" s="2" t="s">
        <v>4</v>
      </c>
      <c r="EI287" s="3" t="s">
        <v>5</v>
      </c>
      <c r="EJ287" s="4" t="s">
        <v>6</v>
      </c>
      <c r="EK287" s="5" t="s">
        <v>7</v>
      </c>
      <c r="EL287" s="6" t="s">
        <v>8</v>
      </c>
      <c r="EM287" s="1" t="s">
        <v>2</v>
      </c>
      <c r="EN287" s="2" t="s">
        <v>3</v>
      </c>
      <c r="EO287" s="2" t="s">
        <v>4</v>
      </c>
      <c r="EP287" s="3" t="s">
        <v>5</v>
      </c>
      <c r="EQ287" s="4" t="s">
        <v>6</v>
      </c>
      <c r="ER287" s="5" t="s">
        <v>7</v>
      </c>
      <c r="ES287" s="6" t="s">
        <v>8</v>
      </c>
      <c r="ET287" s="1" t="s">
        <v>2</v>
      </c>
      <c r="EU287" s="2" t="s">
        <v>3</v>
      </c>
      <c r="EV287" s="2" t="s">
        <v>4</v>
      </c>
      <c r="EW287" s="3" t="s">
        <v>5</v>
      </c>
      <c r="EX287" s="4" t="s">
        <v>6</v>
      </c>
      <c r="EY287" s="5" t="s">
        <v>7</v>
      </c>
      <c r="EZ287" s="6" t="s">
        <v>8</v>
      </c>
      <c r="FA287" s="1" t="s">
        <v>2</v>
      </c>
      <c r="FB287" s="2" t="s">
        <v>3</v>
      </c>
      <c r="FC287" s="2" t="s">
        <v>4</v>
      </c>
      <c r="FD287" s="3" t="s">
        <v>5</v>
      </c>
      <c r="FE287" s="4" t="s">
        <v>6</v>
      </c>
      <c r="FF287" s="5" t="s">
        <v>7</v>
      </c>
      <c r="FG287" s="6" t="s">
        <v>8</v>
      </c>
      <c r="FH287" s="1" t="s">
        <v>2</v>
      </c>
      <c r="FI287" s="2" t="s">
        <v>3</v>
      </c>
      <c r="FJ287" s="2" t="s">
        <v>4</v>
      </c>
      <c r="FK287" s="3" t="s">
        <v>5</v>
      </c>
      <c r="FL287" s="4" t="s">
        <v>6</v>
      </c>
      <c r="FM287" s="5" t="s">
        <v>7</v>
      </c>
      <c r="FN287" s="6" t="s">
        <v>8</v>
      </c>
      <c r="FO287" s="1" t="s">
        <v>2</v>
      </c>
      <c r="FP287" s="2" t="s">
        <v>3</v>
      </c>
      <c r="FQ287" s="2" t="s">
        <v>4</v>
      </c>
      <c r="FR287" s="3" t="s">
        <v>5</v>
      </c>
      <c r="FS287" s="4" t="s">
        <v>6</v>
      </c>
      <c r="FT287" s="5" t="s">
        <v>7</v>
      </c>
      <c r="FU287" s="6" t="s">
        <v>8</v>
      </c>
      <c r="FV287" s="1" t="s">
        <v>2</v>
      </c>
      <c r="FW287" s="2" t="s">
        <v>3</v>
      </c>
      <c r="FX287" s="2" t="s">
        <v>4</v>
      </c>
      <c r="FY287" s="3" t="s">
        <v>5</v>
      </c>
      <c r="FZ287" s="4" t="s">
        <v>6</v>
      </c>
      <c r="GA287" s="5" t="s">
        <v>7</v>
      </c>
      <c r="GB287" s="6" t="s">
        <v>8</v>
      </c>
      <c r="GC287" s="1" t="s">
        <v>2</v>
      </c>
      <c r="GD287" s="2" t="s">
        <v>3</v>
      </c>
      <c r="GE287" s="2" t="s">
        <v>4</v>
      </c>
      <c r="GF287" s="3" t="s">
        <v>5</v>
      </c>
      <c r="GG287" s="4" t="s">
        <v>6</v>
      </c>
      <c r="GH287" s="5" t="s">
        <v>7</v>
      </c>
      <c r="GI287" s="6" t="s">
        <v>8</v>
      </c>
      <c r="GJ287" s="1" t="s">
        <v>2</v>
      </c>
      <c r="GK287" s="2" t="s">
        <v>3</v>
      </c>
      <c r="GL287" s="2" t="s">
        <v>4</v>
      </c>
      <c r="GM287" s="3" t="s">
        <v>5</v>
      </c>
      <c r="GN287" s="4" t="s">
        <v>6</v>
      </c>
      <c r="GO287" s="5" t="s">
        <v>7</v>
      </c>
      <c r="GP287" s="6" t="s">
        <v>8</v>
      </c>
      <c r="GQ287" s="1" t="s">
        <v>2</v>
      </c>
      <c r="GR287" s="2" t="s">
        <v>3</v>
      </c>
      <c r="GS287" s="2" t="s">
        <v>4</v>
      </c>
      <c r="GT287" s="3" t="s">
        <v>5</v>
      </c>
      <c r="GU287" s="4" t="s">
        <v>6</v>
      </c>
      <c r="GV287" s="5" t="s">
        <v>7</v>
      </c>
      <c r="GW287" s="6" t="s">
        <v>8</v>
      </c>
      <c r="GX287" s="1" t="s">
        <v>2</v>
      </c>
      <c r="GY287" s="2" t="s">
        <v>3</v>
      </c>
      <c r="GZ287" s="2" t="s">
        <v>4</v>
      </c>
      <c r="HA287" s="3" t="s">
        <v>5</v>
      </c>
      <c r="HB287" s="4" t="s">
        <v>6</v>
      </c>
      <c r="HC287" s="5" t="s">
        <v>7</v>
      </c>
      <c r="HD287" s="6" t="s">
        <v>8</v>
      </c>
      <c r="HE287" s="1" t="s">
        <v>2</v>
      </c>
      <c r="HF287" s="2" t="s">
        <v>3</v>
      </c>
      <c r="HG287" s="2" t="s">
        <v>4</v>
      </c>
      <c r="HH287" s="3" t="s">
        <v>5</v>
      </c>
      <c r="HI287" s="4" t="s">
        <v>6</v>
      </c>
      <c r="HJ287" s="5" t="s">
        <v>7</v>
      </c>
      <c r="HK287" s="6" t="s">
        <v>8</v>
      </c>
      <c r="HL287" s="9"/>
    </row>
    <row r="288" spans="1:220" s="28" customFormat="1">
      <c r="A288"/>
      <c r="B288" s="12"/>
      <c r="C288" s="29" t="e">
        <f>VLOOKUP(C286,I274:Q281,3)</f>
        <v>#REF!</v>
      </c>
      <c r="D288" s="29" t="e">
        <f>VLOOKUP(C286,I274:Q281,4)</f>
        <v>#REF!</v>
      </c>
      <c r="E288" s="29" t="e">
        <f>VLOOKUP(C286,I274:Q281,5)</f>
        <v>#REF!</v>
      </c>
      <c r="F288" s="29" t="e">
        <f>VLOOKUP(C286,I274:Q281,6)</f>
        <v>#REF!</v>
      </c>
      <c r="G288" s="30" t="e">
        <f>VLOOKUP(C286,I274:Q281,7)</f>
        <v>#REF!</v>
      </c>
      <c r="H288" s="30" t="e">
        <f>VLOOKUP(C286,I274:Q281,8)</f>
        <v>#REF!</v>
      </c>
      <c r="I288" s="30" t="e">
        <f>VLOOKUP(C286,I274:Q281,9)</f>
        <v>#REF!</v>
      </c>
      <c r="J288" s="29" t="e">
        <f>VLOOKUP(J286,I274:Q281,3)</f>
        <v>#REF!</v>
      </c>
      <c r="K288" s="29" t="e">
        <f>VLOOKUP(J286,I274:Q281,4)</f>
        <v>#REF!</v>
      </c>
      <c r="L288" s="29" t="e">
        <f>VLOOKUP(J286,I274:Q281,5)</f>
        <v>#REF!</v>
      </c>
      <c r="M288" s="29" t="e">
        <f>VLOOKUP(J286,I274:Q281,6)</f>
        <v>#REF!</v>
      </c>
      <c r="N288" s="30" t="e">
        <f>VLOOKUP(J286,I274:Q281,7)</f>
        <v>#REF!</v>
      </c>
      <c r="O288" s="30" t="e">
        <f>VLOOKUP(J286,I274:Q281,8)</f>
        <v>#REF!</v>
      </c>
      <c r="P288" s="30" t="e">
        <f>VLOOKUP(J286,I274:Q281,9)</f>
        <v>#REF!</v>
      </c>
      <c r="Q288" s="29" t="e">
        <f>VLOOKUP(Q286,I274:Q281,3)</f>
        <v>#REF!</v>
      </c>
      <c r="R288" s="29" t="e">
        <f>VLOOKUP(Q286,I274:Q281,4)</f>
        <v>#REF!</v>
      </c>
      <c r="S288" s="29" t="e">
        <f>VLOOKUP(Q286,I274:Q281,5)</f>
        <v>#REF!</v>
      </c>
      <c r="T288" s="29" t="e">
        <f>VLOOKUP(Q286,I274:Q281,6)</f>
        <v>#REF!</v>
      </c>
      <c r="U288" s="30" t="e">
        <f>VLOOKUP(Q286,I274:Q281,7)</f>
        <v>#REF!</v>
      </c>
      <c r="V288" s="30" t="e">
        <f>VLOOKUP(Q286,I274:Q281,8)</f>
        <v>#REF!</v>
      </c>
      <c r="W288" s="30" t="e">
        <f>VLOOKUP(Q286,I274:Q281,9)</f>
        <v>#REF!</v>
      </c>
      <c r="X288" s="29" t="e">
        <f>VLOOKUP(X286,I274:Q281,3)</f>
        <v>#REF!</v>
      </c>
      <c r="Y288" s="29" t="e">
        <f>VLOOKUP(X286,I274:Q281,4)</f>
        <v>#REF!</v>
      </c>
      <c r="Z288" s="29" t="e">
        <f>VLOOKUP(X286,I274:Q281,5)</f>
        <v>#REF!</v>
      </c>
      <c r="AA288" s="29" t="e">
        <f>VLOOKUP(X286,I274:Q281,6)</f>
        <v>#REF!</v>
      </c>
      <c r="AB288" s="30" t="e">
        <f>VLOOKUP(X286,I274:Q281,7)</f>
        <v>#REF!</v>
      </c>
      <c r="AC288" s="30" t="e">
        <f>VLOOKUP(X286,I274:Q281,8)</f>
        <v>#REF!</v>
      </c>
      <c r="AD288" s="30" t="e">
        <f>VLOOKUP(X286,I274:Q281,9)</f>
        <v>#REF!</v>
      </c>
      <c r="AE288" s="29" t="e">
        <f>VLOOKUP(AE286,I274:Q281,3)</f>
        <v>#REF!</v>
      </c>
      <c r="AF288" s="29" t="e">
        <f>VLOOKUP(AE286,I274:Q281,4)</f>
        <v>#REF!</v>
      </c>
      <c r="AG288" s="29" t="e">
        <f>VLOOKUP(AE286,I274:Q281,5)</f>
        <v>#REF!</v>
      </c>
      <c r="AH288" s="29" t="e">
        <f>VLOOKUP(AE286,I274:Q281,6)</f>
        <v>#REF!</v>
      </c>
      <c r="AI288" s="30" t="e">
        <f>VLOOKUP(AE286,I274:Q281,7)</f>
        <v>#REF!</v>
      </c>
      <c r="AJ288" s="30" t="e">
        <f>VLOOKUP(AE286,I274:Q281,8)</f>
        <v>#REF!</v>
      </c>
      <c r="AK288" s="30" t="e">
        <f>VLOOKUP(AE286,I274:Q281,9)</f>
        <v>#REF!</v>
      </c>
      <c r="AL288" s="29" t="e">
        <f>VLOOKUP(AL286,I274:Q281,3)</f>
        <v>#REF!</v>
      </c>
      <c r="AM288" s="29" t="e">
        <f>VLOOKUP(AL286,I274:Q281,4)</f>
        <v>#REF!</v>
      </c>
      <c r="AN288" s="29" t="e">
        <f>VLOOKUP(AL286,I274:Q281,5)</f>
        <v>#REF!</v>
      </c>
      <c r="AO288" s="29" t="e">
        <f>VLOOKUP(AL286,I274:Q281,6)</f>
        <v>#REF!</v>
      </c>
      <c r="AP288" s="30" t="e">
        <f>VLOOKUP(AL286,I274:Q281,7)</f>
        <v>#REF!</v>
      </c>
      <c r="AQ288" s="30" t="e">
        <f>VLOOKUP(AL286,I274:Q281,8)</f>
        <v>#REF!</v>
      </c>
      <c r="AR288" s="30" t="e">
        <f>VLOOKUP(AL286,I274:Q281,9)</f>
        <v>#REF!</v>
      </c>
      <c r="AS288" s="29" t="e">
        <f>VLOOKUP(AS286,I274:Q281,3)</f>
        <v>#REF!</v>
      </c>
      <c r="AT288" s="29" t="e">
        <f>VLOOKUP(AS286,I274:Q281,4)</f>
        <v>#REF!</v>
      </c>
      <c r="AU288" s="29" t="e">
        <f>VLOOKUP(AS286,I274:Q281,5)</f>
        <v>#REF!</v>
      </c>
      <c r="AV288" s="29" t="e">
        <f>VLOOKUP(AS286,I274:Q281,6)</f>
        <v>#REF!</v>
      </c>
      <c r="AW288" s="30" t="e">
        <f>VLOOKUP(AS286,I274:Q281,7)</f>
        <v>#REF!</v>
      </c>
      <c r="AX288" s="30" t="e">
        <f>VLOOKUP(AS286,I274:Q281,8)</f>
        <v>#REF!</v>
      </c>
      <c r="AY288" s="30" t="e">
        <f>VLOOKUP(AS286,I274:Q281,9)</f>
        <v>#REF!</v>
      </c>
      <c r="AZ288" s="29" t="e">
        <f t="shared" ref="AZ288" si="4817">C288</f>
        <v>#REF!</v>
      </c>
      <c r="BA288" s="29" t="e">
        <f t="shared" ref="BA288" si="4818">D288</f>
        <v>#REF!</v>
      </c>
      <c r="BB288" s="29" t="e">
        <f t="shared" ref="BB288" si="4819">E288</f>
        <v>#REF!</v>
      </c>
      <c r="BC288" s="29" t="e">
        <f t="shared" ref="BC288" si="4820">F288</f>
        <v>#REF!</v>
      </c>
      <c r="BD288" s="29" t="e">
        <f t="shared" ref="BD288" si="4821">G288</f>
        <v>#REF!</v>
      </c>
      <c r="BE288" s="29" t="e">
        <f t="shared" ref="BE288" si="4822">H288</f>
        <v>#REF!</v>
      </c>
      <c r="BF288" s="29" t="e">
        <f t="shared" ref="BF288" si="4823">I288</f>
        <v>#REF!</v>
      </c>
      <c r="BG288" s="29" t="e">
        <f t="shared" ref="BG288" si="4824">J288</f>
        <v>#REF!</v>
      </c>
      <c r="BH288" s="29" t="e">
        <f t="shared" ref="BH288" si="4825">K288</f>
        <v>#REF!</v>
      </c>
      <c r="BI288" s="29" t="e">
        <f t="shared" ref="BI288" si="4826">L288</f>
        <v>#REF!</v>
      </c>
      <c r="BJ288" s="29" t="e">
        <f t="shared" ref="BJ288" si="4827">M288</f>
        <v>#REF!</v>
      </c>
      <c r="BK288" s="29" t="e">
        <f t="shared" ref="BK288" si="4828">N288</f>
        <v>#REF!</v>
      </c>
      <c r="BL288" s="29" t="e">
        <f t="shared" ref="BL288" si="4829">O288</f>
        <v>#REF!</v>
      </c>
      <c r="BM288" s="29" t="e">
        <f t="shared" ref="BM288" si="4830">P288</f>
        <v>#REF!</v>
      </c>
      <c r="BN288" s="29" t="e">
        <f t="shared" ref="BN288" si="4831">Q288</f>
        <v>#REF!</v>
      </c>
      <c r="BO288" s="29" t="e">
        <f t="shared" ref="BO288" si="4832">R288</f>
        <v>#REF!</v>
      </c>
      <c r="BP288" s="29" t="e">
        <f t="shared" ref="BP288" si="4833">S288</f>
        <v>#REF!</v>
      </c>
      <c r="BQ288" s="29" t="e">
        <f t="shared" ref="BQ288" si="4834">T288</f>
        <v>#REF!</v>
      </c>
      <c r="BR288" s="29" t="e">
        <f t="shared" ref="BR288" si="4835">U288</f>
        <v>#REF!</v>
      </c>
      <c r="BS288" s="29" t="e">
        <f t="shared" ref="BS288" si="4836">V288</f>
        <v>#REF!</v>
      </c>
      <c r="BT288" s="29" t="e">
        <f t="shared" ref="BT288" si="4837">W288</f>
        <v>#REF!</v>
      </c>
      <c r="BU288" s="29" t="e">
        <f t="shared" ref="BU288" si="4838">X288</f>
        <v>#REF!</v>
      </c>
      <c r="BV288" s="29" t="e">
        <f t="shared" ref="BV288" si="4839">Y288</f>
        <v>#REF!</v>
      </c>
      <c r="BW288" s="29" t="e">
        <f t="shared" ref="BW288" si="4840">Z288</f>
        <v>#REF!</v>
      </c>
      <c r="BX288" s="29" t="e">
        <f t="shared" ref="BX288" si="4841">AA288</f>
        <v>#REF!</v>
      </c>
      <c r="BY288" s="29" t="e">
        <f t="shared" ref="BY288" si="4842">AB288</f>
        <v>#REF!</v>
      </c>
      <c r="BZ288" s="29" t="e">
        <f t="shared" ref="BZ288" si="4843">AC288</f>
        <v>#REF!</v>
      </c>
      <c r="CA288" s="29" t="e">
        <f t="shared" ref="CA288" si="4844">AD288</f>
        <v>#REF!</v>
      </c>
      <c r="CB288" s="29" t="e">
        <f t="shared" ref="CB288" si="4845">AE288</f>
        <v>#REF!</v>
      </c>
      <c r="CC288" s="29" t="e">
        <f t="shared" ref="CC288" si="4846">AF288</f>
        <v>#REF!</v>
      </c>
      <c r="CD288" s="29" t="e">
        <f t="shared" ref="CD288" si="4847">AG288</f>
        <v>#REF!</v>
      </c>
      <c r="CE288" s="29" t="e">
        <f t="shared" ref="CE288" si="4848">AH288</f>
        <v>#REF!</v>
      </c>
      <c r="CF288" s="29" t="e">
        <f t="shared" ref="CF288" si="4849">AI288</f>
        <v>#REF!</v>
      </c>
      <c r="CG288" s="29" t="e">
        <f t="shared" ref="CG288" si="4850">AJ288</f>
        <v>#REF!</v>
      </c>
      <c r="CH288" s="29" t="e">
        <f t="shared" ref="CH288" si="4851">AK288</f>
        <v>#REF!</v>
      </c>
      <c r="CI288" s="29" t="e">
        <f t="shared" ref="CI288" si="4852">AL288</f>
        <v>#REF!</v>
      </c>
      <c r="CJ288" s="29" t="e">
        <f t="shared" ref="CJ288" si="4853">AM288</f>
        <v>#REF!</v>
      </c>
      <c r="CK288" s="29" t="e">
        <f t="shared" ref="CK288" si="4854">AN288</f>
        <v>#REF!</v>
      </c>
      <c r="CL288" s="29" t="e">
        <f t="shared" ref="CL288" si="4855">AO288</f>
        <v>#REF!</v>
      </c>
      <c r="CM288" s="29" t="e">
        <f t="shared" ref="CM288" si="4856">AP288</f>
        <v>#REF!</v>
      </c>
      <c r="CN288" s="29" t="e">
        <f t="shared" ref="CN288" si="4857">AQ288</f>
        <v>#REF!</v>
      </c>
      <c r="CO288" s="29" t="e">
        <f t="shared" ref="CO288" si="4858">AR288</f>
        <v>#REF!</v>
      </c>
      <c r="CP288" s="29" t="e">
        <f t="shared" ref="CP288" si="4859">AS288</f>
        <v>#REF!</v>
      </c>
      <c r="CQ288" s="29" t="e">
        <f t="shared" ref="CQ288" si="4860">AT288</f>
        <v>#REF!</v>
      </c>
      <c r="CR288" s="29" t="e">
        <f t="shared" ref="CR288" si="4861">AU288</f>
        <v>#REF!</v>
      </c>
      <c r="CS288" s="29" t="e">
        <f t="shared" ref="CS288" si="4862">AV288</f>
        <v>#REF!</v>
      </c>
      <c r="CT288" s="29" t="e">
        <f t="shared" ref="CT288" si="4863">AW288</f>
        <v>#REF!</v>
      </c>
      <c r="CU288" s="29" t="e">
        <f t="shared" ref="CU288" si="4864">AX288</f>
        <v>#REF!</v>
      </c>
      <c r="CV288" s="29" t="e">
        <f t="shared" ref="CV288" si="4865">AY288</f>
        <v>#REF!</v>
      </c>
      <c r="CW288" s="29" t="e">
        <f t="shared" ref="CW288" si="4866">AZ288</f>
        <v>#REF!</v>
      </c>
      <c r="CX288" s="29" t="e">
        <f t="shared" ref="CX288" si="4867">BA288</f>
        <v>#REF!</v>
      </c>
      <c r="CY288" s="29" t="e">
        <f t="shared" ref="CY288" si="4868">BB288</f>
        <v>#REF!</v>
      </c>
      <c r="CZ288" s="29" t="e">
        <f t="shared" ref="CZ288" si="4869">BC288</f>
        <v>#REF!</v>
      </c>
      <c r="DA288" s="29" t="e">
        <f t="shared" ref="DA288" si="4870">BD288</f>
        <v>#REF!</v>
      </c>
      <c r="DB288" s="29" t="e">
        <f t="shared" ref="DB288" si="4871">BE288</f>
        <v>#REF!</v>
      </c>
      <c r="DC288" s="29" t="e">
        <f t="shared" ref="DC288" si="4872">BF288</f>
        <v>#REF!</v>
      </c>
      <c r="DD288" s="29" t="e">
        <f t="shared" ref="DD288" si="4873">BG288</f>
        <v>#REF!</v>
      </c>
      <c r="DE288" s="29" t="e">
        <f t="shared" ref="DE288" si="4874">BH288</f>
        <v>#REF!</v>
      </c>
      <c r="DF288" s="29" t="e">
        <f t="shared" ref="DF288" si="4875">BI288</f>
        <v>#REF!</v>
      </c>
      <c r="DG288" s="29" t="e">
        <f t="shared" ref="DG288" si="4876">BJ288</f>
        <v>#REF!</v>
      </c>
      <c r="DH288" s="29" t="e">
        <f t="shared" ref="DH288" si="4877">BK288</f>
        <v>#REF!</v>
      </c>
      <c r="DI288" s="29" t="e">
        <f t="shared" ref="DI288" si="4878">BL288</f>
        <v>#REF!</v>
      </c>
      <c r="DJ288" s="29" t="e">
        <f t="shared" ref="DJ288" si="4879">BM288</f>
        <v>#REF!</v>
      </c>
      <c r="DK288" s="29" t="e">
        <f t="shared" ref="DK288" si="4880">BN288</f>
        <v>#REF!</v>
      </c>
      <c r="DL288" s="29" t="e">
        <f t="shared" ref="DL288" si="4881">BO288</f>
        <v>#REF!</v>
      </c>
      <c r="DM288" s="29" t="e">
        <f t="shared" ref="DM288" si="4882">BP288</f>
        <v>#REF!</v>
      </c>
      <c r="DN288" s="29" t="e">
        <f t="shared" ref="DN288" si="4883">BQ288</f>
        <v>#REF!</v>
      </c>
      <c r="DO288" s="29" t="e">
        <f t="shared" ref="DO288" si="4884">BR288</f>
        <v>#REF!</v>
      </c>
      <c r="DP288" s="29" t="e">
        <f t="shared" ref="DP288" si="4885">BS288</f>
        <v>#REF!</v>
      </c>
      <c r="DQ288" s="29" t="e">
        <f t="shared" ref="DQ288" si="4886">BT288</f>
        <v>#REF!</v>
      </c>
      <c r="DR288" s="29" t="e">
        <f t="shared" ref="DR288" si="4887">BU288</f>
        <v>#REF!</v>
      </c>
      <c r="DS288" s="29" t="e">
        <f t="shared" ref="DS288" si="4888">BV288</f>
        <v>#REF!</v>
      </c>
      <c r="DT288" s="29" t="e">
        <f t="shared" ref="DT288" si="4889">BW288</f>
        <v>#REF!</v>
      </c>
      <c r="DU288" s="29" t="e">
        <f t="shared" ref="DU288" si="4890">BX288</f>
        <v>#REF!</v>
      </c>
      <c r="DV288" s="29" t="e">
        <f t="shared" ref="DV288" si="4891">BY288</f>
        <v>#REF!</v>
      </c>
      <c r="DW288" s="29" t="e">
        <f t="shared" ref="DW288" si="4892">BZ288</f>
        <v>#REF!</v>
      </c>
      <c r="DX288" s="29" t="e">
        <f t="shared" ref="DX288" si="4893">CA288</f>
        <v>#REF!</v>
      </c>
      <c r="DY288" s="29" t="e">
        <f t="shared" ref="DY288" si="4894">CB288</f>
        <v>#REF!</v>
      </c>
      <c r="DZ288" s="29" t="e">
        <f t="shared" ref="DZ288" si="4895">CC288</f>
        <v>#REF!</v>
      </c>
      <c r="EA288" s="29" t="e">
        <f t="shared" ref="EA288" si="4896">CD288</f>
        <v>#REF!</v>
      </c>
      <c r="EB288" s="29" t="e">
        <f t="shared" ref="EB288" si="4897">CE288</f>
        <v>#REF!</v>
      </c>
      <c r="EC288" s="29" t="e">
        <f t="shared" ref="EC288" si="4898">CF288</f>
        <v>#REF!</v>
      </c>
      <c r="ED288" s="29" t="e">
        <f t="shared" ref="ED288" si="4899">CG288</f>
        <v>#REF!</v>
      </c>
      <c r="EE288" s="29" t="e">
        <f t="shared" ref="EE288" si="4900">CH288</f>
        <v>#REF!</v>
      </c>
      <c r="EF288" s="29" t="e">
        <f t="shared" ref="EF288" si="4901">CI288</f>
        <v>#REF!</v>
      </c>
      <c r="EG288" s="29" t="e">
        <f t="shared" ref="EG288" si="4902">CJ288</f>
        <v>#REF!</v>
      </c>
      <c r="EH288" s="29" t="e">
        <f t="shared" ref="EH288" si="4903">CK288</f>
        <v>#REF!</v>
      </c>
      <c r="EI288" s="29" t="e">
        <f t="shared" ref="EI288" si="4904">CL288</f>
        <v>#REF!</v>
      </c>
      <c r="EJ288" s="29" t="e">
        <f t="shared" ref="EJ288" si="4905">CM288</f>
        <v>#REF!</v>
      </c>
      <c r="EK288" s="29" t="e">
        <f t="shared" ref="EK288" si="4906">CN288</f>
        <v>#REF!</v>
      </c>
      <c r="EL288" s="29" t="e">
        <f t="shared" ref="EL288" si="4907">CO288</f>
        <v>#REF!</v>
      </c>
      <c r="EM288" s="29" t="e">
        <f t="shared" ref="EM288" si="4908">CP288</f>
        <v>#REF!</v>
      </c>
      <c r="EN288" s="29" t="e">
        <f t="shared" ref="EN288" si="4909">CQ288</f>
        <v>#REF!</v>
      </c>
      <c r="EO288" s="29" t="e">
        <f t="shared" ref="EO288" si="4910">CR288</f>
        <v>#REF!</v>
      </c>
      <c r="EP288" s="29" t="e">
        <f t="shared" ref="EP288" si="4911">CS288</f>
        <v>#REF!</v>
      </c>
      <c r="EQ288" s="29" t="e">
        <f t="shared" ref="EQ288" si="4912">CT288</f>
        <v>#REF!</v>
      </c>
      <c r="ER288" s="29" t="e">
        <f t="shared" ref="ER288" si="4913">CU288</f>
        <v>#REF!</v>
      </c>
      <c r="ES288" s="29" t="e">
        <f t="shared" ref="ES288" si="4914">CV288</f>
        <v>#REF!</v>
      </c>
      <c r="ET288" s="29" t="e">
        <f t="shared" ref="ET288" si="4915">CW288</f>
        <v>#REF!</v>
      </c>
      <c r="EU288" s="29" t="e">
        <f t="shared" ref="EU288" si="4916">CX288</f>
        <v>#REF!</v>
      </c>
      <c r="EV288" s="29" t="e">
        <f t="shared" ref="EV288" si="4917">CY288</f>
        <v>#REF!</v>
      </c>
      <c r="EW288" s="29" t="e">
        <f t="shared" ref="EW288" si="4918">CZ288</f>
        <v>#REF!</v>
      </c>
      <c r="EX288" s="29" t="e">
        <f t="shared" ref="EX288" si="4919">DA288</f>
        <v>#REF!</v>
      </c>
      <c r="EY288" s="29" t="e">
        <f t="shared" ref="EY288" si="4920">DB288</f>
        <v>#REF!</v>
      </c>
      <c r="EZ288" s="29" t="e">
        <f t="shared" ref="EZ288" si="4921">DC288</f>
        <v>#REF!</v>
      </c>
      <c r="FA288" s="29" t="e">
        <f t="shared" ref="FA288" si="4922">DD288</f>
        <v>#REF!</v>
      </c>
      <c r="FB288" s="29" t="e">
        <f t="shared" ref="FB288" si="4923">DE288</f>
        <v>#REF!</v>
      </c>
      <c r="FC288" s="29" t="e">
        <f t="shared" ref="FC288" si="4924">DF288</f>
        <v>#REF!</v>
      </c>
      <c r="FD288" s="29" t="e">
        <f t="shared" ref="FD288" si="4925">DG288</f>
        <v>#REF!</v>
      </c>
      <c r="FE288" s="29" t="e">
        <f t="shared" ref="FE288" si="4926">DH288</f>
        <v>#REF!</v>
      </c>
      <c r="FF288" s="29" t="e">
        <f t="shared" ref="FF288" si="4927">DI288</f>
        <v>#REF!</v>
      </c>
      <c r="FG288" s="29" t="e">
        <f t="shared" ref="FG288" si="4928">DJ288</f>
        <v>#REF!</v>
      </c>
      <c r="FH288" s="29" t="e">
        <f t="shared" ref="FH288" si="4929">DK288</f>
        <v>#REF!</v>
      </c>
      <c r="FI288" s="29" t="e">
        <f t="shared" ref="FI288" si="4930">DL288</f>
        <v>#REF!</v>
      </c>
      <c r="FJ288" s="29" t="e">
        <f t="shared" ref="FJ288" si="4931">DM288</f>
        <v>#REF!</v>
      </c>
      <c r="FK288" s="29" t="e">
        <f t="shared" ref="FK288" si="4932">DN288</f>
        <v>#REF!</v>
      </c>
      <c r="FL288" s="29" t="e">
        <f t="shared" ref="FL288" si="4933">DO288</f>
        <v>#REF!</v>
      </c>
      <c r="FM288" s="29" t="e">
        <f t="shared" ref="FM288" si="4934">DP288</f>
        <v>#REF!</v>
      </c>
      <c r="FN288" s="29" t="e">
        <f t="shared" ref="FN288" si="4935">DQ288</f>
        <v>#REF!</v>
      </c>
      <c r="FO288" s="29" t="e">
        <f t="shared" ref="FO288" si="4936">DR288</f>
        <v>#REF!</v>
      </c>
      <c r="FP288" s="29" t="e">
        <f t="shared" ref="FP288" si="4937">DS288</f>
        <v>#REF!</v>
      </c>
      <c r="FQ288" s="29" t="e">
        <f t="shared" ref="FQ288" si="4938">DT288</f>
        <v>#REF!</v>
      </c>
      <c r="FR288" s="29" t="e">
        <f t="shared" ref="FR288" si="4939">DU288</f>
        <v>#REF!</v>
      </c>
      <c r="FS288" s="29" t="e">
        <f t="shared" ref="FS288" si="4940">DV288</f>
        <v>#REF!</v>
      </c>
      <c r="FT288" s="29" t="e">
        <f t="shared" ref="FT288" si="4941">DW288</f>
        <v>#REF!</v>
      </c>
      <c r="FU288" s="29" t="e">
        <f t="shared" ref="FU288" si="4942">DX288</f>
        <v>#REF!</v>
      </c>
      <c r="FV288" s="29" t="e">
        <f t="shared" ref="FV288" si="4943">DY288</f>
        <v>#REF!</v>
      </c>
      <c r="FW288" s="29" t="e">
        <f t="shared" ref="FW288" si="4944">DZ288</f>
        <v>#REF!</v>
      </c>
      <c r="FX288" s="29" t="e">
        <f t="shared" ref="FX288" si="4945">EA288</f>
        <v>#REF!</v>
      </c>
      <c r="FY288" s="29" t="e">
        <f t="shared" ref="FY288" si="4946">EB288</f>
        <v>#REF!</v>
      </c>
      <c r="FZ288" s="29" t="e">
        <f t="shared" ref="FZ288" si="4947">EC288</f>
        <v>#REF!</v>
      </c>
      <c r="GA288" s="29" t="e">
        <f t="shared" ref="GA288" si="4948">ED288</f>
        <v>#REF!</v>
      </c>
      <c r="GB288" s="29" t="e">
        <f t="shared" ref="GB288" si="4949">EE288</f>
        <v>#REF!</v>
      </c>
      <c r="GC288" s="29" t="e">
        <f t="shared" ref="GC288" si="4950">EF288</f>
        <v>#REF!</v>
      </c>
      <c r="GD288" s="29" t="e">
        <f t="shared" ref="GD288" si="4951">EG288</f>
        <v>#REF!</v>
      </c>
      <c r="GE288" s="29" t="e">
        <f t="shared" ref="GE288" si="4952">EH288</f>
        <v>#REF!</v>
      </c>
      <c r="GF288" s="29" t="e">
        <f t="shared" ref="GF288" si="4953">EI288</f>
        <v>#REF!</v>
      </c>
      <c r="GG288" s="29" t="e">
        <f t="shared" ref="GG288" si="4954">EJ288</f>
        <v>#REF!</v>
      </c>
      <c r="GH288" s="29" t="e">
        <f t="shared" ref="GH288" si="4955">EK288</f>
        <v>#REF!</v>
      </c>
      <c r="GI288" s="29" t="e">
        <f t="shared" ref="GI288" si="4956">EL288</f>
        <v>#REF!</v>
      </c>
      <c r="GJ288" s="29" t="e">
        <f t="shared" ref="GJ288" si="4957">EM288</f>
        <v>#REF!</v>
      </c>
      <c r="GK288" s="29" t="e">
        <f t="shared" ref="GK288" si="4958">EN288</f>
        <v>#REF!</v>
      </c>
      <c r="GL288" s="29" t="e">
        <f t="shared" ref="GL288" si="4959">EO288</f>
        <v>#REF!</v>
      </c>
      <c r="GM288" s="29" t="e">
        <f t="shared" ref="GM288" si="4960">EP288</f>
        <v>#REF!</v>
      </c>
      <c r="GN288" s="29" t="e">
        <f t="shared" ref="GN288" si="4961">EQ288</f>
        <v>#REF!</v>
      </c>
      <c r="GO288" s="29" t="e">
        <f t="shared" ref="GO288" si="4962">ER288</f>
        <v>#REF!</v>
      </c>
      <c r="GP288" s="29" t="e">
        <f t="shared" ref="GP288" si="4963">ES288</f>
        <v>#REF!</v>
      </c>
      <c r="GQ288" s="29" t="e">
        <f t="shared" ref="GQ288" si="4964">ET288</f>
        <v>#REF!</v>
      </c>
      <c r="GR288" s="29" t="e">
        <f t="shared" ref="GR288" si="4965">EU288</f>
        <v>#REF!</v>
      </c>
      <c r="GS288" s="29" t="e">
        <f t="shared" ref="GS288" si="4966">EV288</f>
        <v>#REF!</v>
      </c>
      <c r="GT288" s="29" t="e">
        <f t="shared" ref="GT288" si="4967">EW288</f>
        <v>#REF!</v>
      </c>
      <c r="GU288" s="29" t="e">
        <f t="shared" ref="GU288" si="4968">EX288</f>
        <v>#REF!</v>
      </c>
      <c r="GV288" s="29" t="e">
        <f t="shared" ref="GV288" si="4969">EY288</f>
        <v>#REF!</v>
      </c>
      <c r="GW288" s="29" t="e">
        <f t="shared" ref="GW288" si="4970">EZ288</f>
        <v>#REF!</v>
      </c>
      <c r="GX288" s="29" t="e">
        <f t="shared" ref="GX288" si="4971">FA288</f>
        <v>#REF!</v>
      </c>
      <c r="GY288" s="29" t="e">
        <f t="shared" ref="GY288" si="4972">FB288</f>
        <v>#REF!</v>
      </c>
      <c r="GZ288" s="29" t="e">
        <f t="shared" ref="GZ288" si="4973">FC288</f>
        <v>#REF!</v>
      </c>
      <c r="HA288" s="29" t="e">
        <f t="shared" ref="HA288" si="4974">FD288</f>
        <v>#REF!</v>
      </c>
      <c r="HB288" s="29" t="e">
        <f t="shared" ref="HB288" si="4975">FE288</f>
        <v>#REF!</v>
      </c>
      <c r="HC288" s="29" t="e">
        <f t="shared" ref="HC288" si="4976">FF288</f>
        <v>#REF!</v>
      </c>
      <c r="HD288" s="29" t="e">
        <f t="shared" ref="HD288" si="4977">FG288</f>
        <v>#REF!</v>
      </c>
      <c r="HE288" s="29" t="e">
        <f t="shared" ref="HE288" si="4978">FH288</f>
        <v>#REF!</v>
      </c>
      <c r="HF288" s="29" t="e">
        <f t="shared" ref="HF288" si="4979">FI288</f>
        <v>#REF!</v>
      </c>
      <c r="HG288" s="29" t="e">
        <f t="shared" ref="HG288" si="4980">FJ288</f>
        <v>#REF!</v>
      </c>
      <c r="HH288" s="29" t="e">
        <f t="shared" ref="HH288" si="4981">FK288</f>
        <v>#REF!</v>
      </c>
      <c r="HI288" s="29" t="e">
        <f t="shared" ref="HI288" si="4982">FL288</f>
        <v>#REF!</v>
      </c>
      <c r="HJ288" s="29" t="e">
        <f t="shared" ref="HJ288" si="4983">FM288</f>
        <v>#REF!</v>
      </c>
      <c r="HK288" s="29" t="e">
        <f t="shared" ref="HK288" si="4984">FN288</f>
        <v>#REF!</v>
      </c>
      <c r="HL288" s="31" t="s">
        <v>10</v>
      </c>
    </row>
  </sheetData>
  <mergeCells count="2250">
    <mergeCell ref="HE286:HK286"/>
    <mergeCell ref="DY286:EE286"/>
    <mergeCell ref="EF286:EL286"/>
    <mergeCell ref="EM286:ES286"/>
    <mergeCell ref="ET286:EZ286"/>
    <mergeCell ref="FA286:FG286"/>
    <mergeCell ref="FH286:FN286"/>
    <mergeCell ref="FO286:FU286"/>
    <mergeCell ref="FV286:GB286"/>
    <mergeCell ref="GC286:GI286"/>
    <mergeCell ref="BN286:BT286"/>
    <mergeCell ref="BU286:CA286"/>
    <mergeCell ref="CB286:CH286"/>
    <mergeCell ref="CI286:CO286"/>
    <mergeCell ref="CP286:CV286"/>
    <mergeCell ref="CW286:DC286"/>
    <mergeCell ref="DD286:DJ286"/>
    <mergeCell ref="DK286:DQ286"/>
    <mergeCell ref="DR286:DX286"/>
    <mergeCell ref="C286:I286"/>
    <mergeCell ref="J286:P286"/>
    <mergeCell ref="Q286:W286"/>
    <mergeCell ref="X286:AD286"/>
    <mergeCell ref="AE286:AK286"/>
    <mergeCell ref="AL286:AR286"/>
    <mergeCell ref="AS286:AY286"/>
    <mergeCell ref="AZ286:BF286"/>
    <mergeCell ref="BG286:BM286"/>
    <mergeCell ref="FA285:FG285"/>
    <mergeCell ref="FH285:FN285"/>
    <mergeCell ref="FO285:FU285"/>
    <mergeCell ref="FV285:GB285"/>
    <mergeCell ref="GC285:GI285"/>
    <mergeCell ref="GJ285:GP285"/>
    <mergeCell ref="GQ285:GW285"/>
    <mergeCell ref="GX285:HD285"/>
    <mergeCell ref="GJ286:GP286"/>
    <mergeCell ref="GQ286:GW286"/>
    <mergeCell ref="GX286:HD286"/>
    <mergeCell ref="HE285:HK285"/>
    <mergeCell ref="GX284:HD284"/>
    <mergeCell ref="HE284:HK284"/>
    <mergeCell ref="C285:I285"/>
    <mergeCell ref="J285:P285"/>
    <mergeCell ref="Q285:W285"/>
    <mergeCell ref="X285:AD285"/>
    <mergeCell ref="AE285:AK285"/>
    <mergeCell ref="AL285:AR285"/>
    <mergeCell ref="AS285:AY285"/>
    <mergeCell ref="AZ285:BF285"/>
    <mergeCell ref="BG285:BM285"/>
    <mergeCell ref="BN285:BT285"/>
    <mergeCell ref="BU285:CA285"/>
    <mergeCell ref="CB285:CH285"/>
    <mergeCell ref="CI285:CO285"/>
    <mergeCell ref="CP285:CV285"/>
    <mergeCell ref="CW285:DC285"/>
    <mergeCell ref="DD285:DJ285"/>
    <mergeCell ref="DK285:DQ285"/>
    <mergeCell ref="DR285:DX285"/>
    <mergeCell ref="DY285:EE285"/>
    <mergeCell ref="EF285:EL285"/>
    <mergeCell ref="EM285:ES285"/>
    <mergeCell ref="ET285:EZ285"/>
    <mergeCell ref="EM284:ES284"/>
    <mergeCell ref="ET284:EZ284"/>
    <mergeCell ref="FA284:FG284"/>
    <mergeCell ref="FH284:FN284"/>
    <mergeCell ref="FO284:FU284"/>
    <mergeCell ref="FV284:GB284"/>
    <mergeCell ref="GC284:GI284"/>
    <mergeCell ref="GJ284:GP284"/>
    <mergeCell ref="GQ284:GW284"/>
    <mergeCell ref="GJ283:GP283"/>
    <mergeCell ref="GQ283:GW283"/>
    <mergeCell ref="GX283:HD283"/>
    <mergeCell ref="HE283:HK283"/>
    <mergeCell ref="C284:I284"/>
    <mergeCell ref="J284:P284"/>
    <mergeCell ref="Q284:W284"/>
    <mergeCell ref="X284:AD284"/>
    <mergeCell ref="AE284:AK284"/>
    <mergeCell ref="AL284:AR284"/>
    <mergeCell ref="AS284:AY284"/>
    <mergeCell ref="AZ284:BF284"/>
    <mergeCell ref="BG284:BM284"/>
    <mergeCell ref="BN284:BT284"/>
    <mergeCell ref="BU284:CA284"/>
    <mergeCell ref="CB284:CH284"/>
    <mergeCell ref="CI284:CO284"/>
    <mergeCell ref="CP284:CV284"/>
    <mergeCell ref="CW284:DC284"/>
    <mergeCell ref="DD284:DJ284"/>
    <mergeCell ref="DK284:DQ284"/>
    <mergeCell ref="DR284:DX284"/>
    <mergeCell ref="DY284:EE284"/>
    <mergeCell ref="EF284:EL284"/>
    <mergeCell ref="DY283:EE283"/>
    <mergeCell ref="EF283:EL283"/>
    <mergeCell ref="EM283:ES283"/>
    <mergeCell ref="ET283:EZ283"/>
    <mergeCell ref="FA283:FG283"/>
    <mergeCell ref="FH283:FN283"/>
    <mergeCell ref="FO283:FU283"/>
    <mergeCell ref="FV283:GB283"/>
    <mergeCell ref="GC283:GI283"/>
    <mergeCell ref="BN283:BT283"/>
    <mergeCell ref="BU283:CA283"/>
    <mergeCell ref="CB283:CH283"/>
    <mergeCell ref="CI283:CO283"/>
    <mergeCell ref="CP283:CV283"/>
    <mergeCell ref="CW283:DC283"/>
    <mergeCell ref="DD283:DJ283"/>
    <mergeCell ref="DK283:DQ283"/>
    <mergeCell ref="DR283:DX283"/>
    <mergeCell ref="C283:I283"/>
    <mergeCell ref="J283:P283"/>
    <mergeCell ref="Q283:W283"/>
    <mergeCell ref="X283:AD283"/>
    <mergeCell ref="AE283:AK283"/>
    <mergeCell ref="AL283:AR283"/>
    <mergeCell ref="AS283:AY283"/>
    <mergeCell ref="AZ283:BF283"/>
    <mergeCell ref="BG283:BM283"/>
    <mergeCell ref="FH270:FN270"/>
    <mergeCell ref="FO270:FU270"/>
    <mergeCell ref="FV270:GB270"/>
    <mergeCell ref="GC270:GI270"/>
    <mergeCell ref="GJ270:GP270"/>
    <mergeCell ref="GQ270:GW270"/>
    <mergeCell ref="GX270:HD270"/>
    <mergeCell ref="HE270:HK270"/>
    <mergeCell ref="D279:E279"/>
    <mergeCell ref="HE269:HK269"/>
    <mergeCell ref="C270:I270"/>
    <mergeCell ref="J270:P270"/>
    <mergeCell ref="Q270:W270"/>
    <mergeCell ref="X270:AD270"/>
    <mergeCell ref="AE270:AK270"/>
    <mergeCell ref="AL270:AR270"/>
    <mergeCell ref="AS270:AY270"/>
    <mergeCell ref="AZ270:BF270"/>
    <mergeCell ref="BG270:BM270"/>
    <mergeCell ref="BN270:BT270"/>
    <mergeCell ref="BU270:CA270"/>
    <mergeCell ref="CB270:CH270"/>
    <mergeCell ref="CI270:CO270"/>
    <mergeCell ref="CP270:CV270"/>
    <mergeCell ref="CW270:DC270"/>
    <mergeCell ref="DD270:DJ270"/>
    <mergeCell ref="DK270:DQ270"/>
    <mergeCell ref="DR270:DX270"/>
    <mergeCell ref="DY270:EE270"/>
    <mergeCell ref="EF270:EL270"/>
    <mergeCell ref="EM270:ES270"/>
    <mergeCell ref="ET270:EZ270"/>
    <mergeCell ref="FA270:FG270"/>
    <mergeCell ref="ET269:EZ269"/>
    <mergeCell ref="FA269:FG269"/>
    <mergeCell ref="FH269:FN269"/>
    <mergeCell ref="FO269:FU269"/>
    <mergeCell ref="FV269:GB269"/>
    <mergeCell ref="GC269:GI269"/>
    <mergeCell ref="GJ269:GP269"/>
    <mergeCell ref="GQ269:GW269"/>
    <mergeCell ref="GX269:HD269"/>
    <mergeCell ref="GQ268:GW268"/>
    <mergeCell ref="GX268:HD268"/>
    <mergeCell ref="HE268:HK268"/>
    <mergeCell ref="C269:I269"/>
    <mergeCell ref="J269:P269"/>
    <mergeCell ref="Q269:W269"/>
    <mergeCell ref="X269:AD269"/>
    <mergeCell ref="AE269:AK269"/>
    <mergeCell ref="AL269:AR269"/>
    <mergeCell ref="AS269:AY269"/>
    <mergeCell ref="AZ269:BF269"/>
    <mergeCell ref="BG269:BM269"/>
    <mergeCell ref="BN269:BT269"/>
    <mergeCell ref="BU269:CA269"/>
    <mergeCell ref="CB269:CH269"/>
    <mergeCell ref="CI269:CO269"/>
    <mergeCell ref="CP269:CV269"/>
    <mergeCell ref="CW269:DC269"/>
    <mergeCell ref="DD269:DJ269"/>
    <mergeCell ref="DK269:DQ269"/>
    <mergeCell ref="DR269:DX269"/>
    <mergeCell ref="DY269:EE269"/>
    <mergeCell ref="C268:I268"/>
    <mergeCell ref="J268:P268"/>
    <mergeCell ref="Q268:W268"/>
    <mergeCell ref="X268:AD268"/>
    <mergeCell ref="AE268:AK268"/>
    <mergeCell ref="AL268:AR268"/>
    <mergeCell ref="AS268:AY268"/>
    <mergeCell ref="AZ268:BF268"/>
    <mergeCell ref="BG268:BM268"/>
    <mergeCell ref="BN268:BT268"/>
    <mergeCell ref="BU268:CA268"/>
    <mergeCell ref="CB268:CH268"/>
    <mergeCell ref="CI268:CO268"/>
    <mergeCell ref="CP268:CV268"/>
    <mergeCell ref="CW268:DC268"/>
    <mergeCell ref="DD268:DJ268"/>
    <mergeCell ref="FV267:GB267"/>
    <mergeCell ref="DK267:DQ267"/>
    <mergeCell ref="DK268:DQ268"/>
    <mergeCell ref="DR268:DX268"/>
    <mergeCell ref="DY268:EE268"/>
    <mergeCell ref="DR267:DX267"/>
    <mergeCell ref="DY267:EE267"/>
    <mergeCell ref="GX254:HD254"/>
    <mergeCell ref="EF269:EL269"/>
    <mergeCell ref="EM269:ES269"/>
    <mergeCell ref="EF268:EL268"/>
    <mergeCell ref="EM268:ES268"/>
    <mergeCell ref="ET268:EZ268"/>
    <mergeCell ref="FA268:FG268"/>
    <mergeCell ref="FH268:FN268"/>
    <mergeCell ref="FO268:FU268"/>
    <mergeCell ref="FV268:GB268"/>
    <mergeCell ref="GC268:GI268"/>
    <mergeCell ref="GJ268:GP268"/>
    <mergeCell ref="GC267:GI267"/>
    <mergeCell ref="GJ267:GP267"/>
    <mergeCell ref="GQ267:GW267"/>
    <mergeCell ref="GX267:HD267"/>
    <mergeCell ref="HE267:HK267"/>
    <mergeCell ref="FH254:FN254"/>
    <mergeCell ref="FO254:FU254"/>
    <mergeCell ref="EF267:EL267"/>
    <mergeCell ref="EM267:ES267"/>
    <mergeCell ref="ET267:EZ267"/>
    <mergeCell ref="FA267:FG267"/>
    <mergeCell ref="FH267:FN267"/>
    <mergeCell ref="FO267:FU267"/>
    <mergeCell ref="FV254:GB254"/>
    <mergeCell ref="GC254:GI254"/>
    <mergeCell ref="GJ254:GP254"/>
    <mergeCell ref="GQ254:GW254"/>
    <mergeCell ref="D263:E263"/>
    <mergeCell ref="C267:I267"/>
    <mergeCell ref="J267:P267"/>
    <mergeCell ref="Q267:W267"/>
    <mergeCell ref="X267:AD267"/>
    <mergeCell ref="AE267:AK267"/>
    <mergeCell ref="AL267:AR267"/>
    <mergeCell ref="AS267:AY267"/>
    <mergeCell ref="AZ267:BF267"/>
    <mergeCell ref="BG267:BM267"/>
    <mergeCell ref="BN267:BT267"/>
    <mergeCell ref="BU267:CA267"/>
    <mergeCell ref="CB267:CH267"/>
    <mergeCell ref="CI267:CO267"/>
    <mergeCell ref="CP267:CV267"/>
    <mergeCell ref="CW267:DC267"/>
    <mergeCell ref="DD267:DJ267"/>
    <mergeCell ref="FH253:FN253"/>
    <mergeCell ref="FO253:FU253"/>
    <mergeCell ref="FV253:GB253"/>
    <mergeCell ref="GC253:GI253"/>
    <mergeCell ref="GJ253:GP253"/>
    <mergeCell ref="GQ253:GW253"/>
    <mergeCell ref="GX253:HD253"/>
    <mergeCell ref="HE253:HK253"/>
    <mergeCell ref="C254:I254"/>
    <mergeCell ref="J254:P254"/>
    <mergeCell ref="Q254:W254"/>
    <mergeCell ref="X254:AD254"/>
    <mergeCell ref="AE254:AK254"/>
    <mergeCell ref="AL254:AR254"/>
    <mergeCell ref="AS254:AY254"/>
    <mergeCell ref="AZ254:BF254"/>
    <mergeCell ref="BG254:BM254"/>
    <mergeCell ref="BN254:BT254"/>
    <mergeCell ref="BU254:CA254"/>
    <mergeCell ref="CB254:CH254"/>
    <mergeCell ref="CI254:CO254"/>
    <mergeCell ref="CP254:CV254"/>
    <mergeCell ref="CW254:DC254"/>
    <mergeCell ref="DD254:DJ254"/>
    <mergeCell ref="HE254:HK254"/>
    <mergeCell ref="DK254:DQ254"/>
    <mergeCell ref="DR254:DX254"/>
    <mergeCell ref="DY254:EE254"/>
    <mergeCell ref="EF254:EL254"/>
    <mergeCell ref="EM254:ES254"/>
    <mergeCell ref="ET254:EZ254"/>
    <mergeCell ref="FA254:FG254"/>
    <mergeCell ref="HE252:HK252"/>
    <mergeCell ref="C253:I253"/>
    <mergeCell ref="J253:P253"/>
    <mergeCell ref="Q253:W253"/>
    <mergeCell ref="X253:AD253"/>
    <mergeCell ref="AE253:AK253"/>
    <mergeCell ref="AL253:AR253"/>
    <mergeCell ref="AS253:AY253"/>
    <mergeCell ref="AZ253:BF253"/>
    <mergeCell ref="BG253:BM253"/>
    <mergeCell ref="BN253:BT253"/>
    <mergeCell ref="BU253:CA253"/>
    <mergeCell ref="CB253:CH253"/>
    <mergeCell ref="CI253:CO253"/>
    <mergeCell ref="CP253:CV253"/>
    <mergeCell ref="CW253:DC253"/>
    <mergeCell ref="DD253:DJ253"/>
    <mergeCell ref="DK253:DQ253"/>
    <mergeCell ref="DR253:DX253"/>
    <mergeCell ref="DY253:EE253"/>
    <mergeCell ref="EF253:EL253"/>
    <mergeCell ref="EM253:ES253"/>
    <mergeCell ref="ET253:EZ253"/>
    <mergeCell ref="FA253:FG253"/>
    <mergeCell ref="ET252:EZ252"/>
    <mergeCell ref="FA252:FG252"/>
    <mergeCell ref="FH252:FN252"/>
    <mergeCell ref="FO252:FU252"/>
    <mergeCell ref="FV252:GB252"/>
    <mergeCell ref="GC252:GI252"/>
    <mergeCell ref="GJ252:GP252"/>
    <mergeCell ref="GQ252:GW252"/>
    <mergeCell ref="GX252:HD252"/>
    <mergeCell ref="GQ251:GW251"/>
    <mergeCell ref="GX251:HD251"/>
    <mergeCell ref="HE251:HK251"/>
    <mergeCell ref="C252:I252"/>
    <mergeCell ref="J252:P252"/>
    <mergeCell ref="Q252:W252"/>
    <mergeCell ref="X252:AD252"/>
    <mergeCell ref="AE252:AK252"/>
    <mergeCell ref="AL252:AR252"/>
    <mergeCell ref="AS252:AY252"/>
    <mergeCell ref="AZ252:BF252"/>
    <mergeCell ref="BG252:BM252"/>
    <mergeCell ref="BN252:BT252"/>
    <mergeCell ref="BU252:CA252"/>
    <mergeCell ref="CB252:CH252"/>
    <mergeCell ref="CI252:CO252"/>
    <mergeCell ref="CP252:CV252"/>
    <mergeCell ref="CW252:DC252"/>
    <mergeCell ref="DD252:DJ252"/>
    <mergeCell ref="DK252:DQ252"/>
    <mergeCell ref="DR252:DX252"/>
    <mergeCell ref="DY252:EE252"/>
    <mergeCell ref="EF252:EL252"/>
    <mergeCell ref="EM252:ES252"/>
    <mergeCell ref="EF251:EL251"/>
    <mergeCell ref="EM251:ES251"/>
    <mergeCell ref="ET251:EZ251"/>
    <mergeCell ref="FA251:FG251"/>
    <mergeCell ref="FH251:FN251"/>
    <mergeCell ref="FO251:FU251"/>
    <mergeCell ref="FV251:GB251"/>
    <mergeCell ref="GC251:GI251"/>
    <mergeCell ref="GJ251:GP251"/>
    <mergeCell ref="GJ238:GP238"/>
    <mergeCell ref="GQ238:GW238"/>
    <mergeCell ref="GX238:HD238"/>
    <mergeCell ref="HE238:HK238"/>
    <mergeCell ref="D247:E247"/>
    <mergeCell ref="C251:I251"/>
    <mergeCell ref="J251:P251"/>
    <mergeCell ref="Q251:W251"/>
    <mergeCell ref="X251:AD251"/>
    <mergeCell ref="AE251:AK251"/>
    <mergeCell ref="AL251:AR251"/>
    <mergeCell ref="AS251:AY251"/>
    <mergeCell ref="AZ251:BF251"/>
    <mergeCell ref="BG251:BM251"/>
    <mergeCell ref="BN251:BT251"/>
    <mergeCell ref="BU251:CA251"/>
    <mergeCell ref="CB251:CH251"/>
    <mergeCell ref="CI251:CO251"/>
    <mergeCell ref="CP251:CV251"/>
    <mergeCell ref="CW251:DC251"/>
    <mergeCell ref="DD251:DJ251"/>
    <mergeCell ref="DK251:DQ251"/>
    <mergeCell ref="DR251:DX251"/>
    <mergeCell ref="DY251:EE251"/>
    <mergeCell ref="DY238:EE238"/>
    <mergeCell ref="EF238:EL238"/>
    <mergeCell ref="EM238:ES238"/>
    <mergeCell ref="ET238:EZ238"/>
    <mergeCell ref="FA238:FG238"/>
    <mergeCell ref="FH238:FN238"/>
    <mergeCell ref="FO238:FU238"/>
    <mergeCell ref="FV238:GB238"/>
    <mergeCell ref="GC238:GI238"/>
    <mergeCell ref="BN238:BT238"/>
    <mergeCell ref="BU238:CA238"/>
    <mergeCell ref="CB238:CH238"/>
    <mergeCell ref="CI238:CO238"/>
    <mergeCell ref="CP238:CV238"/>
    <mergeCell ref="CW238:DC238"/>
    <mergeCell ref="DD238:DJ238"/>
    <mergeCell ref="DK238:DQ238"/>
    <mergeCell ref="DR238:DX238"/>
    <mergeCell ref="C238:I238"/>
    <mergeCell ref="J238:P238"/>
    <mergeCell ref="Q238:W238"/>
    <mergeCell ref="X238:AD238"/>
    <mergeCell ref="AE238:AK238"/>
    <mergeCell ref="AL238:AR238"/>
    <mergeCell ref="AS238:AY238"/>
    <mergeCell ref="AZ238:BF238"/>
    <mergeCell ref="BG238:BM238"/>
    <mergeCell ref="FA237:FG237"/>
    <mergeCell ref="FH237:FN237"/>
    <mergeCell ref="FO237:FU237"/>
    <mergeCell ref="FV237:GB237"/>
    <mergeCell ref="GC237:GI237"/>
    <mergeCell ref="GJ237:GP237"/>
    <mergeCell ref="GQ237:GW237"/>
    <mergeCell ref="GX237:HD237"/>
    <mergeCell ref="HE237:HK237"/>
    <mergeCell ref="GX236:HD236"/>
    <mergeCell ref="HE236:HK236"/>
    <mergeCell ref="C237:I237"/>
    <mergeCell ref="J237:P237"/>
    <mergeCell ref="Q237:W237"/>
    <mergeCell ref="X237:AD237"/>
    <mergeCell ref="AE237:AK237"/>
    <mergeCell ref="AL237:AR237"/>
    <mergeCell ref="AS237:AY237"/>
    <mergeCell ref="AZ237:BF237"/>
    <mergeCell ref="BG237:BM237"/>
    <mergeCell ref="BN237:BT237"/>
    <mergeCell ref="BU237:CA237"/>
    <mergeCell ref="CB237:CH237"/>
    <mergeCell ref="CI237:CO237"/>
    <mergeCell ref="CP237:CV237"/>
    <mergeCell ref="CW237:DC237"/>
    <mergeCell ref="DD237:DJ237"/>
    <mergeCell ref="DK237:DQ237"/>
    <mergeCell ref="DR237:DX237"/>
    <mergeCell ref="DY237:EE237"/>
    <mergeCell ref="EF237:EL237"/>
    <mergeCell ref="EM237:ES237"/>
    <mergeCell ref="ET237:EZ237"/>
    <mergeCell ref="EM236:ES236"/>
    <mergeCell ref="ET236:EZ236"/>
    <mergeCell ref="FA236:FG236"/>
    <mergeCell ref="FH236:FN236"/>
    <mergeCell ref="FO236:FU236"/>
    <mergeCell ref="FV236:GB236"/>
    <mergeCell ref="GC236:GI236"/>
    <mergeCell ref="GJ236:GP236"/>
    <mergeCell ref="GQ236:GW236"/>
    <mergeCell ref="GJ235:GP235"/>
    <mergeCell ref="GQ235:GW235"/>
    <mergeCell ref="GX235:HD235"/>
    <mergeCell ref="HE235:HK235"/>
    <mergeCell ref="C236:I236"/>
    <mergeCell ref="J236:P236"/>
    <mergeCell ref="Q236:W236"/>
    <mergeCell ref="X236:AD236"/>
    <mergeCell ref="AE236:AK236"/>
    <mergeCell ref="AL236:AR236"/>
    <mergeCell ref="AS236:AY236"/>
    <mergeCell ref="AZ236:BF236"/>
    <mergeCell ref="BG236:BM236"/>
    <mergeCell ref="BN236:BT236"/>
    <mergeCell ref="BU236:CA236"/>
    <mergeCell ref="CB236:CH236"/>
    <mergeCell ref="CI236:CO236"/>
    <mergeCell ref="CP236:CV236"/>
    <mergeCell ref="CW236:DC236"/>
    <mergeCell ref="DD236:DJ236"/>
    <mergeCell ref="DK236:DQ236"/>
    <mergeCell ref="DR236:DX236"/>
    <mergeCell ref="DY236:EE236"/>
    <mergeCell ref="EF236:EL236"/>
    <mergeCell ref="DY235:EE235"/>
    <mergeCell ref="EF235:EL235"/>
    <mergeCell ref="EM235:ES235"/>
    <mergeCell ref="ET235:EZ235"/>
    <mergeCell ref="FA235:FG235"/>
    <mergeCell ref="FH235:FN235"/>
    <mergeCell ref="FO235:FU235"/>
    <mergeCell ref="FV235:GB235"/>
    <mergeCell ref="GC235:GI235"/>
    <mergeCell ref="BN235:BT235"/>
    <mergeCell ref="BU235:CA235"/>
    <mergeCell ref="CB235:CH235"/>
    <mergeCell ref="CI235:CO235"/>
    <mergeCell ref="CP235:CV235"/>
    <mergeCell ref="CW235:DC235"/>
    <mergeCell ref="DD235:DJ235"/>
    <mergeCell ref="DK235:DQ235"/>
    <mergeCell ref="DR235:DX235"/>
    <mergeCell ref="C235:I235"/>
    <mergeCell ref="J235:P235"/>
    <mergeCell ref="Q235:W235"/>
    <mergeCell ref="X235:AD235"/>
    <mergeCell ref="AE235:AK235"/>
    <mergeCell ref="AL235:AR235"/>
    <mergeCell ref="AS235:AY235"/>
    <mergeCell ref="AZ235:BF235"/>
    <mergeCell ref="BG235:BM235"/>
    <mergeCell ref="FH222:FN222"/>
    <mergeCell ref="FO222:FU222"/>
    <mergeCell ref="FV222:GB222"/>
    <mergeCell ref="GC222:GI222"/>
    <mergeCell ref="GJ222:GP222"/>
    <mergeCell ref="GQ222:GW222"/>
    <mergeCell ref="GX222:HD222"/>
    <mergeCell ref="HE222:HK222"/>
    <mergeCell ref="D231:E231"/>
    <mergeCell ref="HE221:HK221"/>
    <mergeCell ref="C222:I222"/>
    <mergeCell ref="J222:P222"/>
    <mergeCell ref="Q222:W222"/>
    <mergeCell ref="X222:AD222"/>
    <mergeCell ref="AE222:AK222"/>
    <mergeCell ref="AL222:AR222"/>
    <mergeCell ref="AS222:AY222"/>
    <mergeCell ref="AZ222:BF222"/>
    <mergeCell ref="BG222:BM222"/>
    <mergeCell ref="BN222:BT222"/>
    <mergeCell ref="BU222:CA222"/>
    <mergeCell ref="CB222:CH222"/>
    <mergeCell ref="CI222:CO222"/>
    <mergeCell ref="CP222:CV222"/>
    <mergeCell ref="CW222:DC222"/>
    <mergeCell ref="DD222:DJ222"/>
    <mergeCell ref="DK222:DQ222"/>
    <mergeCell ref="DR222:DX222"/>
    <mergeCell ref="DY222:EE222"/>
    <mergeCell ref="EF222:EL222"/>
    <mergeCell ref="EM222:ES222"/>
    <mergeCell ref="ET222:EZ222"/>
    <mergeCell ref="FA222:FG222"/>
    <mergeCell ref="ET221:EZ221"/>
    <mergeCell ref="FA221:FG221"/>
    <mergeCell ref="FH221:FN221"/>
    <mergeCell ref="FO221:FU221"/>
    <mergeCell ref="FV221:GB221"/>
    <mergeCell ref="GC221:GI221"/>
    <mergeCell ref="GJ221:GP221"/>
    <mergeCell ref="GQ221:GW221"/>
    <mergeCell ref="GX221:HD221"/>
    <mergeCell ref="GQ220:GW220"/>
    <mergeCell ref="GX220:HD220"/>
    <mergeCell ref="HE220:HK220"/>
    <mergeCell ref="C221:I221"/>
    <mergeCell ref="J221:P221"/>
    <mergeCell ref="Q221:W221"/>
    <mergeCell ref="X221:AD221"/>
    <mergeCell ref="AE221:AK221"/>
    <mergeCell ref="AL221:AR221"/>
    <mergeCell ref="AS221:AY221"/>
    <mergeCell ref="AZ221:BF221"/>
    <mergeCell ref="BG221:BM221"/>
    <mergeCell ref="BN221:BT221"/>
    <mergeCell ref="BU221:CA221"/>
    <mergeCell ref="CB221:CH221"/>
    <mergeCell ref="CI221:CO221"/>
    <mergeCell ref="CP221:CV221"/>
    <mergeCell ref="CW221:DC221"/>
    <mergeCell ref="DD221:DJ221"/>
    <mergeCell ref="DK221:DQ221"/>
    <mergeCell ref="DR221:DX221"/>
    <mergeCell ref="DY221:EE221"/>
    <mergeCell ref="EF221:EL221"/>
    <mergeCell ref="EM221:ES221"/>
    <mergeCell ref="EF220:EL220"/>
    <mergeCell ref="EM220:ES220"/>
    <mergeCell ref="ET220:EZ220"/>
    <mergeCell ref="FA220:FG220"/>
    <mergeCell ref="FH220:FN220"/>
    <mergeCell ref="FO220:FU220"/>
    <mergeCell ref="FV220:GB220"/>
    <mergeCell ref="GC220:GI220"/>
    <mergeCell ref="GJ220:GP220"/>
    <mergeCell ref="GC219:GI219"/>
    <mergeCell ref="GJ219:GP219"/>
    <mergeCell ref="GQ219:GW219"/>
    <mergeCell ref="GX219:HD219"/>
    <mergeCell ref="HE219:HK219"/>
    <mergeCell ref="C220:I220"/>
    <mergeCell ref="J220:P220"/>
    <mergeCell ref="Q220:W220"/>
    <mergeCell ref="X220:AD220"/>
    <mergeCell ref="AE220:AK220"/>
    <mergeCell ref="AL220:AR220"/>
    <mergeCell ref="AS220:AY220"/>
    <mergeCell ref="AZ220:BF220"/>
    <mergeCell ref="BG220:BM220"/>
    <mergeCell ref="BN220:BT220"/>
    <mergeCell ref="BU220:CA220"/>
    <mergeCell ref="CB220:CH220"/>
    <mergeCell ref="CI220:CO220"/>
    <mergeCell ref="CP220:CV220"/>
    <mergeCell ref="CW220:DC220"/>
    <mergeCell ref="DD220:DJ220"/>
    <mergeCell ref="DK220:DQ220"/>
    <mergeCell ref="DR220:DX220"/>
    <mergeCell ref="DY220:EE220"/>
    <mergeCell ref="DR219:DX219"/>
    <mergeCell ref="DY219:EE219"/>
    <mergeCell ref="EF219:EL219"/>
    <mergeCell ref="EM219:ES219"/>
    <mergeCell ref="ET219:EZ219"/>
    <mergeCell ref="FA219:FG219"/>
    <mergeCell ref="FH219:FN219"/>
    <mergeCell ref="FO219:FU219"/>
    <mergeCell ref="FV219:GB219"/>
    <mergeCell ref="FV206:GB206"/>
    <mergeCell ref="GC206:GI206"/>
    <mergeCell ref="GJ206:GP206"/>
    <mergeCell ref="GQ206:GW206"/>
    <mergeCell ref="GX206:HD206"/>
    <mergeCell ref="HE206:HK206"/>
    <mergeCell ref="D215:E215"/>
    <mergeCell ref="C219:I219"/>
    <mergeCell ref="J219:P219"/>
    <mergeCell ref="Q219:W219"/>
    <mergeCell ref="X219:AD219"/>
    <mergeCell ref="AE219:AK219"/>
    <mergeCell ref="AL219:AR219"/>
    <mergeCell ref="AS219:AY219"/>
    <mergeCell ref="AZ219:BF219"/>
    <mergeCell ref="BG219:BM219"/>
    <mergeCell ref="BN219:BT219"/>
    <mergeCell ref="BU219:CA219"/>
    <mergeCell ref="CB219:CH219"/>
    <mergeCell ref="CI219:CO219"/>
    <mergeCell ref="CP219:CV219"/>
    <mergeCell ref="CW219:DC219"/>
    <mergeCell ref="DD219:DJ219"/>
    <mergeCell ref="DK219:DQ219"/>
    <mergeCell ref="DK206:DQ206"/>
    <mergeCell ref="DR206:DX206"/>
    <mergeCell ref="DY206:EE206"/>
    <mergeCell ref="EF206:EL206"/>
    <mergeCell ref="EM206:ES206"/>
    <mergeCell ref="ET206:EZ206"/>
    <mergeCell ref="FA206:FG206"/>
    <mergeCell ref="FH206:FN206"/>
    <mergeCell ref="FO206:FU206"/>
    <mergeCell ref="FH205:FN205"/>
    <mergeCell ref="FO205:FU205"/>
    <mergeCell ref="FV205:GB205"/>
    <mergeCell ref="GC205:GI205"/>
    <mergeCell ref="GJ205:GP205"/>
    <mergeCell ref="GQ205:GW205"/>
    <mergeCell ref="GX205:HD205"/>
    <mergeCell ref="HE205:HK205"/>
    <mergeCell ref="C206:I206"/>
    <mergeCell ref="J206:P206"/>
    <mergeCell ref="Q206:W206"/>
    <mergeCell ref="X206:AD206"/>
    <mergeCell ref="AE206:AK206"/>
    <mergeCell ref="AL206:AR206"/>
    <mergeCell ref="AS206:AY206"/>
    <mergeCell ref="AZ206:BF206"/>
    <mergeCell ref="BG206:BM206"/>
    <mergeCell ref="BN206:BT206"/>
    <mergeCell ref="BU206:CA206"/>
    <mergeCell ref="CB206:CH206"/>
    <mergeCell ref="CI206:CO206"/>
    <mergeCell ref="CP206:CV206"/>
    <mergeCell ref="CW206:DC206"/>
    <mergeCell ref="DD206:DJ206"/>
    <mergeCell ref="HE204:HK204"/>
    <mergeCell ref="C205:I205"/>
    <mergeCell ref="J205:P205"/>
    <mergeCell ref="Q205:W205"/>
    <mergeCell ref="X205:AD205"/>
    <mergeCell ref="AE205:AK205"/>
    <mergeCell ref="AL205:AR205"/>
    <mergeCell ref="AS205:AY205"/>
    <mergeCell ref="AZ205:BF205"/>
    <mergeCell ref="BG205:BM205"/>
    <mergeCell ref="BN205:BT205"/>
    <mergeCell ref="BU205:CA205"/>
    <mergeCell ref="CB205:CH205"/>
    <mergeCell ref="CI205:CO205"/>
    <mergeCell ref="CP205:CV205"/>
    <mergeCell ref="CW205:DC205"/>
    <mergeCell ref="DD205:DJ205"/>
    <mergeCell ref="DK205:DQ205"/>
    <mergeCell ref="DR205:DX205"/>
    <mergeCell ref="DY205:EE205"/>
    <mergeCell ref="EF205:EL205"/>
    <mergeCell ref="EM205:ES205"/>
    <mergeCell ref="ET205:EZ205"/>
    <mergeCell ref="FA205:FG205"/>
    <mergeCell ref="ET204:EZ204"/>
    <mergeCell ref="FA204:FG204"/>
    <mergeCell ref="FH204:FN204"/>
    <mergeCell ref="FO204:FU204"/>
    <mergeCell ref="FV204:GB204"/>
    <mergeCell ref="GC204:GI204"/>
    <mergeCell ref="GJ204:GP204"/>
    <mergeCell ref="GQ204:GW204"/>
    <mergeCell ref="GX204:HD204"/>
    <mergeCell ref="GQ203:GW203"/>
    <mergeCell ref="GX203:HD203"/>
    <mergeCell ref="HE203:HK203"/>
    <mergeCell ref="C204:I204"/>
    <mergeCell ref="J204:P204"/>
    <mergeCell ref="Q204:W204"/>
    <mergeCell ref="X204:AD204"/>
    <mergeCell ref="AE204:AK204"/>
    <mergeCell ref="AL204:AR204"/>
    <mergeCell ref="AS204:AY204"/>
    <mergeCell ref="AZ204:BF204"/>
    <mergeCell ref="BG204:BM204"/>
    <mergeCell ref="BN204:BT204"/>
    <mergeCell ref="BU204:CA204"/>
    <mergeCell ref="CB204:CH204"/>
    <mergeCell ref="CI204:CO204"/>
    <mergeCell ref="CP204:CV204"/>
    <mergeCell ref="CW204:DC204"/>
    <mergeCell ref="DD204:DJ204"/>
    <mergeCell ref="DK204:DQ204"/>
    <mergeCell ref="DR204:DX204"/>
    <mergeCell ref="DY204:EE204"/>
    <mergeCell ref="EF204:EL204"/>
    <mergeCell ref="EM204:ES204"/>
    <mergeCell ref="EF203:EL203"/>
    <mergeCell ref="EM203:ES203"/>
    <mergeCell ref="ET203:EZ203"/>
    <mergeCell ref="FA203:FG203"/>
    <mergeCell ref="FH203:FN203"/>
    <mergeCell ref="FO203:FU203"/>
    <mergeCell ref="FV203:GB203"/>
    <mergeCell ref="GC203:GI203"/>
    <mergeCell ref="GJ203:GP203"/>
    <mergeCell ref="GJ190:GP190"/>
    <mergeCell ref="GQ190:GW190"/>
    <mergeCell ref="GX190:HD190"/>
    <mergeCell ref="HE190:HK190"/>
    <mergeCell ref="D199:E199"/>
    <mergeCell ref="C203:I203"/>
    <mergeCell ref="J203:P203"/>
    <mergeCell ref="Q203:W203"/>
    <mergeCell ref="X203:AD203"/>
    <mergeCell ref="AE203:AK203"/>
    <mergeCell ref="AL203:AR203"/>
    <mergeCell ref="AS203:AY203"/>
    <mergeCell ref="AZ203:BF203"/>
    <mergeCell ref="BG203:BM203"/>
    <mergeCell ref="BN203:BT203"/>
    <mergeCell ref="BU203:CA203"/>
    <mergeCell ref="CB203:CH203"/>
    <mergeCell ref="CI203:CO203"/>
    <mergeCell ref="CP203:CV203"/>
    <mergeCell ref="CW203:DC203"/>
    <mergeCell ref="DD203:DJ203"/>
    <mergeCell ref="DK203:DQ203"/>
    <mergeCell ref="DR203:DX203"/>
    <mergeCell ref="DY203:EE203"/>
    <mergeCell ref="DY190:EE190"/>
    <mergeCell ref="EF190:EL190"/>
    <mergeCell ref="EM190:ES190"/>
    <mergeCell ref="ET190:EZ190"/>
    <mergeCell ref="FA190:FG190"/>
    <mergeCell ref="FH190:FN190"/>
    <mergeCell ref="FO190:FU190"/>
    <mergeCell ref="FV190:GB190"/>
    <mergeCell ref="GC190:GI190"/>
    <mergeCell ref="BN190:BT190"/>
    <mergeCell ref="BU190:CA190"/>
    <mergeCell ref="CB190:CH190"/>
    <mergeCell ref="CI190:CO190"/>
    <mergeCell ref="CP190:CV190"/>
    <mergeCell ref="CW190:DC190"/>
    <mergeCell ref="DD190:DJ190"/>
    <mergeCell ref="DK190:DQ190"/>
    <mergeCell ref="DR190:DX190"/>
    <mergeCell ref="C190:I190"/>
    <mergeCell ref="J190:P190"/>
    <mergeCell ref="Q190:W190"/>
    <mergeCell ref="X190:AD190"/>
    <mergeCell ref="AE190:AK190"/>
    <mergeCell ref="AL190:AR190"/>
    <mergeCell ref="AS190:AY190"/>
    <mergeCell ref="AZ190:BF190"/>
    <mergeCell ref="BG190:BM190"/>
    <mergeCell ref="FA189:FG189"/>
    <mergeCell ref="FH189:FN189"/>
    <mergeCell ref="FO189:FU189"/>
    <mergeCell ref="FV189:GB189"/>
    <mergeCell ref="GC189:GI189"/>
    <mergeCell ref="GJ189:GP189"/>
    <mergeCell ref="GQ189:GW189"/>
    <mergeCell ref="GX189:HD189"/>
    <mergeCell ref="HE189:HK189"/>
    <mergeCell ref="GX188:HD188"/>
    <mergeCell ref="HE188:HK188"/>
    <mergeCell ref="C189:I189"/>
    <mergeCell ref="J189:P189"/>
    <mergeCell ref="Q189:W189"/>
    <mergeCell ref="X189:AD189"/>
    <mergeCell ref="AE189:AK189"/>
    <mergeCell ref="AL189:AR189"/>
    <mergeCell ref="AS189:AY189"/>
    <mergeCell ref="AZ189:BF189"/>
    <mergeCell ref="BG189:BM189"/>
    <mergeCell ref="BN189:BT189"/>
    <mergeCell ref="BU189:CA189"/>
    <mergeCell ref="CB189:CH189"/>
    <mergeCell ref="CI189:CO189"/>
    <mergeCell ref="CP189:CV189"/>
    <mergeCell ref="CW189:DC189"/>
    <mergeCell ref="DD189:DJ189"/>
    <mergeCell ref="DK189:DQ189"/>
    <mergeCell ref="DR189:DX189"/>
    <mergeCell ref="DY189:EE189"/>
    <mergeCell ref="EF189:EL189"/>
    <mergeCell ref="EM189:ES189"/>
    <mergeCell ref="ET189:EZ189"/>
    <mergeCell ref="EM188:ES188"/>
    <mergeCell ref="ET188:EZ188"/>
    <mergeCell ref="FA188:FG188"/>
    <mergeCell ref="FH188:FN188"/>
    <mergeCell ref="FO188:FU188"/>
    <mergeCell ref="FV188:GB188"/>
    <mergeCell ref="GC188:GI188"/>
    <mergeCell ref="GJ188:GP188"/>
    <mergeCell ref="GQ188:GW188"/>
    <mergeCell ref="GJ187:GP187"/>
    <mergeCell ref="GQ187:GW187"/>
    <mergeCell ref="GX187:HD187"/>
    <mergeCell ref="HE187:HK187"/>
    <mergeCell ref="C188:I188"/>
    <mergeCell ref="J188:P188"/>
    <mergeCell ref="Q188:W188"/>
    <mergeCell ref="X188:AD188"/>
    <mergeCell ref="AE188:AK188"/>
    <mergeCell ref="AL188:AR188"/>
    <mergeCell ref="AS188:AY188"/>
    <mergeCell ref="AZ188:BF188"/>
    <mergeCell ref="BG188:BM188"/>
    <mergeCell ref="BN188:BT188"/>
    <mergeCell ref="BU188:CA188"/>
    <mergeCell ref="CB188:CH188"/>
    <mergeCell ref="CI188:CO188"/>
    <mergeCell ref="CP188:CV188"/>
    <mergeCell ref="CW188:DC188"/>
    <mergeCell ref="DD188:DJ188"/>
    <mergeCell ref="DK188:DQ188"/>
    <mergeCell ref="DR188:DX188"/>
    <mergeCell ref="DY188:EE188"/>
    <mergeCell ref="EF188:EL188"/>
    <mergeCell ref="DY187:EE187"/>
    <mergeCell ref="EF187:EL187"/>
    <mergeCell ref="EM187:ES187"/>
    <mergeCell ref="ET187:EZ187"/>
    <mergeCell ref="FA187:FG187"/>
    <mergeCell ref="FH187:FN187"/>
    <mergeCell ref="FO187:FU187"/>
    <mergeCell ref="FV187:GB187"/>
    <mergeCell ref="GC187:GI187"/>
    <mergeCell ref="BN187:BT187"/>
    <mergeCell ref="BU187:CA187"/>
    <mergeCell ref="CB187:CH187"/>
    <mergeCell ref="CI187:CO187"/>
    <mergeCell ref="CP187:CV187"/>
    <mergeCell ref="CW187:DC187"/>
    <mergeCell ref="DD187:DJ187"/>
    <mergeCell ref="DK187:DQ187"/>
    <mergeCell ref="DR187:DX187"/>
    <mergeCell ref="C187:I187"/>
    <mergeCell ref="J187:P187"/>
    <mergeCell ref="Q187:W187"/>
    <mergeCell ref="X187:AD187"/>
    <mergeCell ref="AE187:AK187"/>
    <mergeCell ref="AL187:AR187"/>
    <mergeCell ref="AS187:AY187"/>
    <mergeCell ref="AZ187:BF187"/>
    <mergeCell ref="BG187:BM187"/>
    <mergeCell ref="FH174:FN174"/>
    <mergeCell ref="FO174:FU174"/>
    <mergeCell ref="FV174:GB174"/>
    <mergeCell ref="GC174:GI174"/>
    <mergeCell ref="GJ174:GP174"/>
    <mergeCell ref="GQ174:GW174"/>
    <mergeCell ref="GX174:HD174"/>
    <mergeCell ref="HE174:HK174"/>
    <mergeCell ref="D183:E183"/>
    <mergeCell ref="HE173:HK173"/>
    <mergeCell ref="C174:I174"/>
    <mergeCell ref="J174:P174"/>
    <mergeCell ref="Q174:W174"/>
    <mergeCell ref="X174:AD174"/>
    <mergeCell ref="AE174:AK174"/>
    <mergeCell ref="AL174:AR174"/>
    <mergeCell ref="AS174:AY174"/>
    <mergeCell ref="AZ174:BF174"/>
    <mergeCell ref="BG174:BM174"/>
    <mergeCell ref="BN174:BT174"/>
    <mergeCell ref="BU174:CA174"/>
    <mergeCell ref="CB174:CH174"/>
    <mergeCell ref="CI174:CO174"/>
    <mergeCell ref="CP174:CV174"/>
    <mergeCell ref="CW174:DC174"/>
    <mergeCell ref="DD174:DJ174"/>
    <mergeCell ref="DK174:DQ174"/>
    <mergeCell ref="DR174:DX174"/>
    <mergeCell ref="DY174:EE174"/>
    <mergeCell ref="EF174:EL174"/>
    <mergeCell ref="EM174:ES174"/>
    <mergeCell ref="ET174:EZ174"/>
    <mergeCell ref="FA174:FG174"/>
    <mergeCell ref="ET173:EZ173"/>
    <mergeCell ref="FA173:FG173"/>
    <mergeCell ref="FH173:FN173"/>
    <mergeCell ref="FO173:FU173"/>
    <mergeCell ref="FV173:GB173"/>
    <mergeCell ref="GC173:GI173"/>
    <mergeCell ref="GJ173:GP173"/>
    <mergeCell ref="GQ173:GW173"/>
    <mergeCell ref="GX173:HD173"/>
    <mergeCell ref="GQ172:GW172"/>
    <mergeCell ref="GX172:HD172"/>
    <mergeCell ref="HE172:HK172"/>
    <mergeCell ref="C173:I173"/>
    <mergeCell ref="J173:P173"/>
    <mergeCell ref="Q173:W173"/>
    <mergeCell ref="X173:AD173"/>
    <mergeCell ref="AE173:AK173"/>
    <mergeCell ref="AL173:AR173"/>
    <mergeCell ref="AS173:AY173"/>
    <mergeCell ref="AZ173:BF173"/>
    <mergeCell ref="BG173:BM173"/>
    <mergeCell ref="BN173:BT173"/>
    <mergeCell ref="BU173:CA173"/>
    <mergeCell ref="CB173:CH173"/>
    <mergeCell ref="CI173:CO173"/>
    <mergeCell ref="CP173:CV173"/>
    <mergeCell ref="CW173:DC173"/>
    <mergeCell ref="DD173:DJ173"/>
    <mergeCell ref="DK173:DQ173"/>
    <mergeCell ref="DR173:DX173"/>
    <mergeCell ref="DY173:EE173"/>
    <mergeCell ref="EF173:EL173"/>
    <mergeCell ref="EM173:ES173"/>
    <mergeCell ref="EF172:EL172"/>
    <mergeCell ref="EM172:ES172"/>
    <mergeCell ref="ET172:EZ172"/>
    <mergeCell ref="FA172:FG172"/>
    <mergeCell ref="FH172:FN172"/>
    <mergeCell ref="FO172:FU172"/>
    <mergeCell ref="FV172:GB172"/>
    <mergeCell ref="GC172:GI172"/>
    <mergeCell ref="GJ172:GP172"/>
    <mergeCell ref="GC171:GI171"/>
    <mergeCell ref="GJ171:GP171"/>
    <mergeCell ref="GQ171:GW171"/>
    <mergeCell ref="GX171:HD171"/>
    <mergeCell ref="HE171:HK171"/>
    <mergeCell ref="C172:I172"/>
    <mergeCell ref="J172:P172"/>
    <mergeCell ref="Q172:W172"/>
    <mergeCell ref="X172:AD172"/>
    <mergeCell ref="AE172:AK172"/>
    <mergeCell ref="AL172:AR172"/>
    <mergeCell ref="AS172:AY172"/>
    <mergeCell ref="AZ172:BF172"/>
    <mergeCell ref="BG172:BM172"/>
    <mergeCell ref="BN172:BT172"/>
    <mergeCell ref="BU172:CA172"/>
    <mergeCell ref="CB172:CH172"/>
    <mergeCell ref="CI172:CO172"/>
    <mergeCell ref="CP172:CV172"/>
    <mergeCell ref="CW172:DC172"/>
    <mergeCell ref="DD172:DJ172"/>
    <mergeCell ref="DK172:DQ172"/>
    <mergeCell ref="DR172:DX172"/>
    <mergeCell ref="DY172:EE172"/>
    <mergeCell ref="DR171:DX171"/>
    <mergeCell ref="DY171:EE171"/>
    <mergeCell ref="EF171:EL171"/>
    <mergeCell ref="EM171:ES171"/>
    <mergeCell ref="ET171:EZ171"/>
    <mergeCell ref="FA171:FG171"/>
    <mergeCell ref="FH171:FN171"/>
    <mergeCell ref="FO171:FU171"/>
    <mergeCell ref="FV171:GB171"/>
    <mergeCell ref="FV158:GB158"/>
    <mergeCell ref="GC158:GI158"/>
    <mergeCell ref="GJ158:GP158"/>
    <mergeCell ref="GQ158:GW158"/>
    <mergeCell ref="GX158:HD158"/>
    <mergeCell ref="HE158:HK158"/>
    <mergeCell ref="D167:E167"/>
    <mergeCell ref="C171:I171"/>
    <mergeCell ref="J171:P171"/>
    <mergeCell ref="Q171:W171"/>
    <mergeCell ref="X171:AD171"/>
    <mergeCell ref="AE171:AK171"/>
    <mergeCell ref="AL171:AR171"/>
    <mergeCell ref="AS171:AY171"/>
    <mergeCell ref="AZ171:BF171"/>
    <mergeCell ref="BG171:BM171"/>
    <mergeCell ref="BN171:BT171"/>
    <mergeCell ref="BU171:CA171"/>
    <mergeCell ref="CB171:CH171"/>
    <mergeCell ref="CI171:CO171"/>
    <mergeCell ref="CP171:CV171"/>
    <mergeCell ref="CW171:DC171"/>
    <mergeCell ref="DD171:DJ171"/>
    <mergeCell ref="DK171:DQ171"/>
    <mergeCell ref="DK158:DQ158"/>
    <mergeCell ref="DR158:DX158"/>
    <mergeCell ref="DY158:EE158"/>
    <mergeCell ref="EF158:EL158"/>
    <mergeCell ref="EM158:ES158"/>
    <mergeCell ref="ET158:EZ158"/>
    <mergeCell ref="FA158:FG158"/>
    <mergeCell ref="FH158:FN158"/>
    <mergeCell ref="FO158:FU158"/>
    <mergeCell ref="FH157:FN157"/>
    <mergeCell ref="FO157:FU157"/>
    <mergeCell ref="FV157:GB157"/>
    <mergeCell ref="GC157:GI157"/>
    <mergeCell ref="GJ157:GP157"/>
    <mergeCell ref="GQ157:GW157"/>
    <mergeCell ref="GX157:HD157"/>
    <mergeCell ref="HE157:HK157"/>
    <mergeCell ref="C158:I158"/>
    <mergeCell ref="J158:P158"/>
    <mergeCell ref="Q158:W158"/>
    <mergeCell ref="X158:AD158"/>
    <mergeCell ref="AE158:AK158"/>
    <mergeCell ref="AL158:AR158"/>
    <mergeCell ref="AS158:AY158"/>
    <mergeCell ref="AZ158:BF158"/>
    <mergeCell ref="BG158:BM158"/>
    <mergeCell ref="BN158:BT158"/>
    <mergeCell ref="BU158:CA158"/>
    <mergeCell ref="CB158:CH158"/>
    <mergeCell ref="CI158:CO158"/>
    <mergeCell ref="CP158:CV158"/>
    <mergeCell ref="CW158:DC158"/>
    <mergeCell ref="DD158:DJ158"/>
    <mergeCell ref="HE156:HK156"/>
    <mergeCell ref="C157:I157"/>
    <mergeCell ref="J157:P157"/>
    <mergeCell ref="Q157:W157"/>
    <mergeCell ref="X157:AD157"/>
    <mergeCell ref="AE157:AK157"/>
    <mergeCell ref="AL157:AR157"/>
    <mergeCell ref="AS157:AY157"/>
    <mergeCell ref="AZ157:BF157"/>
    <mergeCell ref="BG157:BM157"/>
    <mergeCell ref="BN157:BT157"/>
    <mergeCell ref="BU157:CA157"/>
    <mergeCell ref="CB157:CH157"/>
    <mergeCell ref="CI157:CO157"/>
    <mergeCell ref="CP157:CV157"/>
    <mergeCell ref="CW157:DC157"/>
    <mergeCell ref="DD157:DJ157"/>
    <mergeCell ref="DK157:DQ157"/>
    <mergeCell ref="DR157:DX157"/>
    <mergeCell ref="DY157:EE157"/>
    <mergeCell ref="EF157:EL157"/>
    <mergeCell ref="EM157:ES157"/>
    <mergeCell ref="ET157:EZ157"/>
    <mergeCell ref="FA157:FG157"/>
    <mergeCell ref="ET156:EZ156"/>
    <mergeCell ref="FA156:FG156"/>
    <mergeCell ref="FH156:FN156"/>
    <mergeCell ref="FO156:FU156"/>
    <mergeCell ref="FV156:GB156"/>
    <mergeCell ref="GC156:GI156"/>
    <mergeCell ref="GJ156:GP156"/>
    <mergeCell ref="GQ156:GW156"/>
    <mergeCell ref="GX156:HD156"/>
    <mergeCell ref="GQ155:GW155"/>
    <mergeCell ref="GX155:HD155"/>
    <mergeCell ref="HE155:HK155"/>
    <mergeCell ref="C156:I156"/>
    <mergeCell ref="J156:P156"/>
    <mergeCell ref="Q156:W156"/>
    <mergeCell ref="X156:AD156"/>
    <mergeCell ref="AE156:AK156"/>
    <mergeCell ref="AL156:AR156"/>
    <mergeCell ref="AS156:AY156"/>
    <mergeCell ref="AZ156:BF156"/>
    <mergeCell ref="BG156:BM156"/>
    <mergeCell ref="BN156:BT156"/>
    <mergeCell ref="BU156:CA156"/>
    <mergeCell ref="CB156:CH156"/>
    <mergeCell ref="CI156:CO156"/>
    <mergeCell ref="CP156:CV156"/>
    <mergeCell ref="CW156:DC156"/>
    <mergeCell ref="DD156:DJ156"/>
    <mergeCell ref="DK156:DQ156"/>
    <mergeCell ref="DR156:DX156"/>
    <mergeCell ref="DY156:EE156"/>
    <mergeCell ref="EF156:EL156"/>
    <mergeCell ref="EM156:ES156"/>
    <mergeCell ref="EF155:EL155"/>
    <mergeCell ref="EM155:ES155"/>
    <mergeCell ref="ET155:EZ155"/>
    <mergeCell ref="FA155:FG155"/>
    <mergeCell ref="FH155:FN155"/>
    <mergeCell ref="FO155:FU155"/>
    <mergeCell ref="FV155:GB155"/>
    <mergeCell ref="GC155:GI155"/>
    <mergeCell ref="GJ155:GP155"/>
    <mergeCell ref="GJ142:GP142"/>
    <mergeCell ref="GQ142:GW142"/>
    <mergeCell ref="GX142:HD142"/>
    <mergeCell ref="HE142:HK142"/>
    <mergeCell ref="D151:E151"/>
    <mergeCell ref="C155:I155"/>
    <mergeCell ref="J155:P155"/>
    <mergeCell ref="Q155:W155"/>
    <mergeCell ref="X155:AD155"/>
    <mergeCell ref="AE155:AK155"/>
    <mergeCell ref="AL155:AR155"/>
    <mergeCell ref="AS155:AY155"/>
    <mergeCell ref="AZ155:BF155"/>
    <mergeCell ref="BG155:BM155"/>
    <mergeCell ref="BN155:BT155"/>
    <mergeCell ref="BU155:CA155"/>
    <mergeCell ref="CB155:CH155"/>
    <mergeCell ref="CI155:CO155"/>
    <mergeCell ref="CP155:CV155"/>
    <mergeCell ref="CW155:DC155"/>
    <mergeCell ref="DD155:DJ155"/>
    <mergeCell ref="DK155:DQ155"/>
    <mergeCell ref="DR155:DX155"/>
    <mergeCell ref="DY155:EE155"/>
    <mergeCell ref="DY142:EE142"/>
    <mergeCell ref="EF142:EL142"/>
    <mergeCell ref="EM142:ES142"/>
    <mergeCell ref="ET142:EZ142"/>
    <mergeCell ref="FA142:FG142"/>
    <mergeCell ref="FH142:FN142"/>
    <mergeCell ref="FO142:FU142"/>
    <mergeCell ref="FV142:GB142"/>
    <mergeCell ref="GC142:GI142"/>
    <mergeCell ref="BN142:BT142"/>
    <mergeCell ref="BU142:CA142"/>
    <mergeCell ref="CB142:CH142"/>
    <mergeCell ref="CI142:CO142"/>
    <mergeCell ref="CP142:CV142"/>
    <mergeCell ref="CW142:DC142"/>
    <mergeCell ref="DD142:DJ142"/>
    <mergeCell ref="DK142:DQ142"/>
    <mergeCell ref="DR142:DX142"/>
    <mergeCell ref="C142:I142"/>
    <mergeCell ref="J142:P142"/>
    <mergeCell ref="Q142:W142"/>
    <mergeCell ref="X142:AD142"/>
    <mergeCell ref="AE142:AK142"/>
    <mergeCell ref="AL142:AR142"/>
    <mergeCell ref="AS142:AY142"/>
    <mergeCell ref="AZ142:BF142"/>
    <mergeCell ref="BG142:BM142"/>
    <mergeCell ref="FA141:FG141"/>
    <mergeCell ref="FH141:FN141"/>
    <mergeCell ref="FO141:FU141"/>
    <mergeCell ref="FV141:GB141"/>
    <mergeCell ref="GC141:GI141"/>
    <mergeCell ref="GJ141:GP141"/>
    <mergeCell ref="GQ141:GW141"/>
    <mergeCell ref="GX141:HD141"/>
    <mergeCell ref="HE141:HK141"/>
    <mergeCell ref="GX140:HD140"/>
    <mergeCell ref="HE140:HK140"/>
    <mergeCell ref="C141:I141"/>
    <mergeCell ref="J141:P141"/>
    <mergeCell ref="Q141:W141"/>
    <mergeCell ref="X141:AD141"/>
    <mergeCell ref="AE141:AK141"/>
    <mergeCell ref="AL141:AR141"/>
    <mergeCell ref="AS141:AY141"/>
    <mergeCell ref="AZ141:BF141"/>
    <mergeCell ref="BG141:BM141"/>
    <mergeCell ref="BN141:BT141"/>
    <mergeCell ref="BU141:CA141"/>
    <mergeCell ref="CB141:CH141"/>
    <mergeCell ref="CI141:CO141"/>
    <mergeCell ref="CP141:CV141"/>
    <mergeCell ref="CW141:DC141"/>
    <mergeCell ref="DD141:DJ141"/>
    <mergeCell ref="DK141:DQ141"/>
    <mergeCell ref="DR141:DX141"/>
    <mergeCell ref="DY141:EE141"/>
    <mergeCell ref="EF141:EL141"/>
    <mergeCell ref="EM141:ES141"/>
    <mergeCell ref="ET141:EZ141"/>
    <mergeCell ref="EM140:ES140"/>
    <mergeCell ref="ET140:EZ140"/>
    <mergeCell ref="FA140:FG140"/>
    <mergeCell ref="FH140:FN140"/>
    <mergeCell ref="FO140:FU140"/>
    <mergeCell ref="FV140:GB140"/>
    <mergeCell ref="GC140:GI140"/>
    <mergeCell ref="GJ140:GP140"/>
    <mergeCell ref="GQ140:GW140"/>
    <mergeCell ref="GJ139:GP139"/>
    <mergeCell ref="GQ139:GW139"/>
    <mergeCell ref="GX139:HD139"/>
    <mergeCell ref="HE139:HK139"/>
    <mergeCell ref="C140:I140"/>
    <mergeCell ref="J140:P140"/>
    <mergeCell ref="Q140:W140"/>
    <mergeCell ref="X140:AD140"/>
    <mergeCell ref="AE140:AK140"/>
    <mergeCell ref="AL140:AR140"/>
    <mergeCell ref="AS140:AY140"/>
    <mergeCell ref="AZ140:BF140"/>
    <mergeCell ref="BG140:BM140"/>
    <mergeCell ref="BN140:BT140"/>
    <mergeCell ref="BU140:CA140"/>
    <mergeCell ref="CB140:CH140"/>
    <mergeCell ref="CI140:CO140"/>
    <mergeCell ref="CP140:CV140"/>
    <mergeCell ref="CW140:DC140"/>
    <mergeCell ref="DD140:DJ140"/>
    <mergeCell ref="DK140:DQ140"/>
    <mergeCell ref="DR140:DX140"/>
    <mergeCell ref="DY140:EE140"/>
    <mergeCell ref="EF140:EL140"/>
    <mergeCell ref="DY139:EE139"/>
    <mergeCell ref="EF139:EL139"/>
    <mergeCell ref="EM139:ES139"/>
    <mergeCell ref="ET139:EZ139"/>
    <mergeCell ref="FA139:FG139"/>
    <mergeCell ref="FH139:FN139"/>
    <mergeCell ref="FO139:FU139"/>
    <mergeCell ref="FV139:GB139"/>
    <mergeCell ref="GC139:GI139"/>
    <mergeCell ref="BN139:BT139"/>
    <mergeCell ref="BU139:CA139"/>
    <mergeCell ref="CB139:CH139"/>
    <mergeCell ref="CI139:CO139"/>
    <mergeCell ref="CP139:CV139"/>
    <mergeCell ref="CW139:DC139"/>
    <mergeCell ref="DD139:DJ139"/>
    <mergeCell ref="DK139:DQ139"/>
    <mergeCell ref="DR139:DX139"/>
    <mergeCell ref="C139:I139"/>
    <mergeCell ref="J139:P139"/>
    <mergeCell ref="Q139:W139"/>
    <mergeCell ref="X139:AD139"/>
    <mergeCell ref="AE139:AK139"/>
    <mergeCell ref="AL139:AR139"/>
    <mergeCell ref="AS139:AY139"/>
    <mergeCell ref="AZ139:BF139"/>
    <mergeCell ref="BG139:BM139"/>
    <mergeCell ref="FH126:FN126"/>
    <mergeCell ref="FO126:FU126"/>
    <mergeCell ref="FV126:GB126"/>
    <mergeCell ref="GC126:GI126"/>
    <mergeCell ref="GJ126:GP126"/>
    <mergeCell ref="GQ126:GW126"/>
    <mergeCell ref="GX126:HD126"/>
    <mergeCell ref="HE126:HK126"/>
    <mergeCell ref="D135:E135"/>
    <mergeCell ref="HE125:HK125"/>
    <mergeCell ref="C126:I126"/>
    <mergeCell ref="J126:P126"/>
    <mergeCell ref="Q126:W126"/>
    <mergeCell ref="X126:AD126"/>
    <mergeCell ref="AE126:AK126"/>
    <mergeCell ref="AL126:AR126"/>
    <mergeCell ref="AS126:AY126"/>
    <mergeCell ref="AZ126:BF126"/>
    <mergeCell ref="BG126:BM126"/>
    <mergeCell ref="BN126:BT126"/>
    <mergeCell ref="BU126:CA126"/>
    <mergeCell ref="CB126:CH126"/>
    <mergeCell ref="CI126:CO126"/>
    <mergeCell ref="CP126:CV126"/>
    <mergeCell ref="CW126:DC126"/>
    <mergeCell ref="DD126:DJ126"/>
    <mergeCell ref="DK126:DQ126"/>
    <mergeCell ref="DR126:DX126"/>
    <mergeCell ref="DY126:EE126"/>
    <mergeCell ref="EF126:EL126"/>
    <mergeCell ref="EM126:ES126"/>
    <mergeCell ref="ET126:EZ126"/>
    <mergeCell ref="FA126:FG126"/>
    <mergeCell ref="ET125:EZ125"/>
    <mergeCell ref="FA125:FG125"/>
    <mergeCell ref="FH125:FN125"/>
    <mergeCell ref="FO125:FU125"/>
    <mergeCell ref="FV125:GB125"/>
    <mergeCell ref="GC125:GI125"/>
    <mergeCell ref="GJ125:GP125"/>
    <mergeCell ref="GQ125:GW125"/>
    <mergeCell ref="GX125:HD125"/>
    <mergeCell ref="GQ124:GW124"/>
    <mergeCell ref="GX124:HD124"/>
    <mergeCell ref="HE124:HK124"/>
    <mergeCell ref="C125:I125"/>
    <mergeCell ref="J125:P125"/>
    <mergeCell ref="Q125:W125"/>
    <mergeCell ref="X125:AD125"/>
    <mergeCell ref="AE125:AK125"/>
    <mergeCell ref="AL125:AR125"/>
    <mergeCell ref="AS125:AY125"/>
    <mergeCell ref="AZ125:BF125"/>
    <mergeCell ref="BG125:BM125"/>
    <mergeCell ref="BN125:BT125"/>
    <mergeCell ref="BU125:CA125"/>
    <mergeCell ref="CB125:CH125"/>
    <mergeCell ref="CI125:CO125"/>
    <mergeCell ref="CP125:CV125"/>
    <mergeCell ref="CW125:DC125"/>
    <mergeCell ref="DD125:DJ125"/>
    <mergeCell ref="DK125:DQ125"/>
    <mergeCell ref="DR125:DX125"/>
    <mergeCell ref="DY125:EE125"/>
    <mergeCell ref="EF125:EL125"/>
    <mergeCell ref="EM125:ES125"/>
    <mergeCell ref="EF124:EL124"/>
    <mergeCell ref="EM124:ES124"/>
    <mergeCell ref="ET124:EZ124"/>
    <mergeCell ref="FA124:FG124"/>
    <mergeCell ref="FH124:FN124"/>
    <mergeCell ref="FO124:FU124"/>
    <mergeCell ref="FV124:GB124"/>
    <mergeCell ref="GC124:GI124"/>
    <mergeCell ref="GJ124:GP124"/>
    <mergeCell ref="GC123:GI123"/>
    <mergeCell ref="GJ123:GP123"/>
    <mergeCell ref="GQ123:GW123"/>
    <mergeCell ref="GX123:HD123"/>
    <mergeCell ref="HE123:HK123"/>
    <mergeCell ref="C124:I124"/>
    <mergeCell ref="J124:P124"/>
    <mergeCell ref="Q124:W124"/>
    <mergeCell ref="X124:AD124"/>
    <mergeCell ref="AE124:AK124"/>
    <mergeCell ref="AL124:AR124"/>
    <mergeCell ref="AS124:AY124"/>
    <mergeCell ref="AZ124:BF124"/>
    <mergeCell ref="BG124:BM124"/>
    <mergeCell ref="BN124:BT124"/>
    <mergeCell ref="BU124:CA124"/>
    <mergeCell ref="CB124:CH124"/>
    <mergeCell ref="CI124:CO124"/>
    <mergeCell ref="CP124:CV124"/>
    <mergeCell ref="CW124:DC124"/>
    <mergeCell ref="DD124:DJ124"/>
    <mergeCell ref="DK124:DQ124"/>
    <mergeCell ref="DR124:DX124"/>
    <mergeCell ref="DY124:EE124"/>
    <mergeCell ref="DR123:DX123"/>
    <mergeCell ref="DY123:EE123"/>
    <mergeCell ref="EF123:EL123"/>
    <mergeCell ref="EM123:ES123"/>
    <mergeCell ref="ET123:EZ123"/>
    <mergeCell ref="FA123:FG123"/>
    <mergeCell ref="FH123:FN123"/>
    <mergeCell ref="FO123:FU123"/>
    <mergeCell ref="FV123:GB123"/>
    <mergeCell ref="FV110:GB110"/>
    <mergeCell ref="GC110:GI110"/>
    <mergeCell ref="GJ110:GP110"/>
    <mergeCell ref="GQ110:GW110"/>
    <mergeCell ref="GX110:HD110"/>
    <mergeCell ref="HE110:HK110"/>
    <mergeCell ref="D119:E119"/>
    <mergeCell ref="C123:I123"/>
    <mergeCell ref="J123:P123"/>
    <mergeCell ref="Q123:W123"/>
    <mergeCell ref="X123:AD123"/>
    <mergeCell ref="AE123:AK123"/>
    <mergeCell ref="AL123:AR123"/>
    <mergeCell ref="AS123:AY123"/>
    <mergeCell ref="AZ123:BF123"/>
    <mergeCell ref="BG123:BM123"/>
    <mergeCell ref="BN123:BT123"/>
    <mergeCell ref="BU123:CA123"/>
    <mergeCell ref="CB123:CH123"/>
    <mergeCell ref="CI123:CO123"/>
    <mergeCell ref="CP123:CV123"/>
    <mergeCell ref="CW123:DC123"/>
    <mergeCell ref="DD123:DJ123"/>
    <mergeCell ref="DK123:DQ123"/>
    <mergeCell ref="DK110:DQ110"/>
    <mergeCell ref="DR110:DX110"/>
    <mergeCell ref="DY110:EE110"/>
    <mergeCell ref="EF110:EL110"/>
    <mergeCell ref="EM110:ES110"/>
    <mergeCell ref="ET110:EZ110"/>
    <mergeCell ref="FA110:FG110"/>
    <mergeCell ref="FH110:FN110"/>
    <mergeCell ref="FO110:FU110"/>
    <mergeCell ref="FH109:FN109"/>
    <mergeCell ref="FO109:FU109"/>
    <mergeCell ref="FV109:GB109"/>
    <mergeCell ref="GC109:GI109"/>
    <mergeCell ref="GJ109:GP109"/>
    <mergeCell ref="GQ109:GW109"/>
    <mergeCell ref="GX109:HD109"/>
    <mergeCell ref="HE109:HK109"/>
    <mergeCell ref="C110:I110"/>
    <mergeCell ref="J110:P110"/>
    <mergeCell ref="Q110:W110"/>
    <mergeCell ref="X110:AD110"/>
    <mergeCell ref="AE110:AK110"/>
    <mergeCell ref="AL110:AR110"/>
    <mergeCell ref="AS110:AY110"/>
    <mergeCell ref="AZ110:BF110"/>
    <mergeCell ref="BG110:BM110"/>
    <mergeCell ref="BN110:BT110"/>
    <mergeCell ref="BU110:CA110"/>
    <mergeCell ref="CB110:CH110"/>
    <mergeCell ref="CI110:CO110"/>
    <mergeCell ref="CP110:CV110"/>
    <mergeCell ref="CW110:DC110"/>
    <mergeCell ref="DD110:DJ110"/>
    <mergeCell ref="HE108:HK108"/>
    <mergeCell ref="C109:I109"/>
    <mergeCell ref="J109:P109"/>
    <mergeCell ref="Q109:W109"/>
    <mergeCell ref="X109:AD109"/>
    <mergeCell ref="AE109:AK109"/>
    <mergeCell ref="AL109:AR109"/>
    <mergeCell ref="AS109:AY109"/>
    <mergeCell ref="AZ109:BF109"/>
    <mergeCell ref="BG109:BM109"/>
    <mergeCell ref="BN109:BT109"/>
    <mergeCell ref="BU109:CA109"/>
    <mergeCell ref="CB109:CH109"/>
    <mergeCell ref="CI109:CO109"/>
    <mergeCell ref="CP109:CV109"/>
    <mergeCell ref="CW109:DC109"/>
    <mergeCell ref="DD109:DJ109"/>
    <mergeCell ref="DK109:DQ109"/>
    <mergeCell ref="DR109:DX109"/>
    <mergeCell ref="DY109:EE109"/>
    <mergeCell ref="EF109:EL109"/>
    <mergeCell ref="EM109:ES109"/>
    <mergeCell ref="ET109:EZ109"/>
    <mergeCell ref="FA109:FG109"/>
    <mergeCell ref="ET108:EZ108"/>
    <mergeCell ref="FA108:FG108"/>
    <mergeCell ref="FH108:FN108"/>
    <mergeCell ref="FO108:FU108"/>
    <mergeCell ref="FV108:GB108"/>
    <mergeCell ref="GC108:GI108"/>
    <mergeCell ref="GJ108:GP108"/>
    <mergeCell ref="GQ108:GW108"/>
    <mergeCell ref="GX108:HD108"/>
    <mergeCell ref="GQ107:GW107"/>
    <mergeCell ref="GX107:HD107"/>
    <mergeCell ref="HE107:HK107"/>
    <mergeCell ref="C108:I108"/>
    <mergeCell ref="J108:P108"/>
    <mergeCell ref="Q108:W108"/>
    <mergeCell ref="X108:AD108"/>
    <mergeCell ref="AE108:AK108"/>
    <mergeCell ref="AL108:AR108"/>
    <mergeCell ref="AS108:AY108"/>
    <mergeCell ref="AZ108:BF108"/>
    <mergeCell ref="BG108:BM108"/>
    <mergeCell ref="BN108:BT108"/>
    <mergeCell ref="BU108:CA108"/>
    <mergeCell ref="CB108:CH108"/>
    <mergeCell ref="CI108:CO108"/>
    <mergeCell ref="CP108:CV108"/>
    <mergeCell ref="CW108:DC108"/>
    <mergeCell ref="DD108:DJ108"/>
    <mergeCell ref="DK108:DQ108"/>
    <mergeCell ref="DR108:DX108"/>
    <mergeCell ref="DY108:EE108"/>
    <mergeCell ref="EF108:EL108"/>
    <mergeCell ref="EM108:ES108"/>
    <mergeCell ref="EF107:EL107"/>
    <mergeCell ref="EM107:ES107"/>
    <mergeCell ref="ET107:EZ107"/>
    <mergeCell ref="FA107:FG107"/>
    <mergeCell ref="FH107:FN107"/>
    <mergeCell ref="FO107:FU107"/>
    <mergeCell ref="FV107:GB107"/>
    <mergeCell ref="GC107:GI107"/>
    <mergeCell ref="GJ107:GP107"/>
    <mergeCell ref="GJ94:GP94"/>
    <mergeCell ref="GQ94:GW94"/>
    <mergeCell ref="GX94:HD94"/>
    <mergeCell ref="HE94:HK94"/>
    <mergeCell ref="D103:E103"/>
    <mergeCell ref="C107:I107"/>
    <mergeCell ref="J107:P107"/>
    <mergeCell ref="Q107:W107"/>
    <mergeCell ref="X107:AD107"/>
    <mergeCell ref="AE107:AK107"/>
    <mergeCell ref="AL107:AR107"/>
    <mergeCell ref="AS107:AY107"/>
    <mergeCell ref="AZ107:BF107"/>
    <mergeCell ref="BG107:BM107"/>
    <mergeCell ref="BN107:BT107"/>
    <mergeCell ref="BU107:CA107"/>
    <mergeCell ref="CB107:CH107"/>
    <mergeCell ref="CI107:CO107"/>
    <mergeCell ref="CP107:CV107"/>
    <mergeCell ref="CW107:DC107"/>
    <mergeCell ref="DD107:DJ107"/>
    <mergeCell ref="DK107:DQ107"/>
    <mergeCell ref="DR107:DX107"/>
    <mergeCell ref="DY107:EE107"/>
    <mergeCell ref="DY94:EE94"/>
    <mergeCell ref="EF94:EL94"/>
    <mergeCell ref="EM94:ES94"/>
    <mergeCell ref="ET94:EZ94"/>
    <mergeCell ref="FA94:FG94"/>
    <mergeCell ref="FH94:FN94"/>
    <mergeCell ref="FO94:FU94"/>
    <mergeCell ref="FV94:GB94"/>
    <mergeCell ref="GC94:GI94"/>
    <mergeCell ref="BN94:BT94"/>
    <mergeCell ref="BU94:CA94"/>
    <mergeCell ref="CB94:CH94"/>
    <mergeCell ref="CI94:CO94"/>
    <mergeCell ref="CP94:CV94"/>
    <mergeCell ref="CW94:DC94"/>
    <mergeCell ref="DD94:DJ94"/>
    <mergeCell ref="DK94:DQ94"/>
    <mergeCell ref="DR94:DX94"/>
    <mergeCell ref="C94:I94"/>
    <mergeCell ref="J94:P94"/>
    <mergeCell ref="Q94:W94"/>
    <mergeCell ref="X94:AD94"/>
    <mergeCell ref="AE94:AK94"/>
    <mergeCell ref="AL94:AR94"/>
    <mergeCell ref="AS94:AY94"/>
    <mergeCell ref="AZ94:BF94"/>
    <mergeCell ref="BG94:BM94"/>
    <mergeCell ref="FA93:FG93"/>
    <mergeCell ref="FH93:FN93"/>
    <mergeCell ref="FO93:FU93"/>
    <mergeCell ref="FV93:GB93"/>
    <mergeCell ref="GC93:GI93"/>
    <mergeCell ref="GJ93:GP93"/>
    <mergeCell ref="GQ93:GW93"/>
    <mergeCell ref="GX93:HD93"/>
    <mergeCell ref="HE93:HK93"/>
    <mergeCell ref="GX92:HD92"/>
    <mergeCell ref="HE92:HK92"/>
    <mergeCell ref="C93:I93"/>
    <mergeCell ref="J93:P93"/>
    <mergeCell ref="Q93:W93"/>
    <mergeCell ref="X93:AD93"/>
    <mergeCell ref="AE93:AK93"/>
    <mergeCell ref="AL93:AR93"/>
    <mergeCell ref="AS93:AY93"/>
    <mergeCell ref="AZ93:BF93"/>
    <mergeCell ref="BG93:BM93"/>
    <mergeCell ref="BN93:BT93"/>
    <mergeCell ref="BU93:CA93"/>
    <mergeCell ref="CB93:CH93"/>
    <mergeCell ref="CI93:CO93"/>
    <mergeCell ref="CP93:CV93"/>
    <mergeCell ref="CW93:DC93"/>
    <mergeCell ref="DD93:DJ93"/>
    <mergeCell ref="DK93:DQ93"/>
    <mergeCell ref="DR93:DX93"/>
    <mergeCell ref="DY93:EE93"/>
    <mergeCell ref="EF93:EL93"/>
    <mergeCell ref="EM93:ES93"/>
    <mergeCell ref="ET93:EZ93"/>
    <mergeCell ref="EM92:ES92"/>
    <mergeCell ref="ET92:EZ92"/>
    <mergeCell ref="FA92:FG92"/>
    <mergeCell ref="FH92:FN92"/>
    <mergeCell ref="FO92:FU92"/>
    <mergeCell ref="FV92:GB92"/>
    <mergeCell ref="GC92:GI92"/>
    <mergeCell ref="GJ92:GP92"/>
    <mergeCell ref="GQ92:GW92"/>
    <mergeCell ref="GJ91:GP91"/>
    <mergeCell ref="GQ91:GW91"/>
    <mergeCell ref="GX91:HD91"/>
    <mergeCell ref="HE91:HK91"/>
    <mergeCell ref="C92:I92"/>
    <mergeCell ref="J92:P92"/>
    <mergeCell ref="Q92:W92"/>
    <mergeCell ref="X92:AD92"/>
    <mergeCell ref="AE92:AK92"/>
    <mergeCell ref="AL92:AR92"/>
    <mergeCell ref="AS92:AY92"/>
    <mergeCell ref="AZ92:BF92"/>
    <mergeCell ref="BG92:BM92"/>
    <mergeCell ref="BN92:BT92"/>
    <mergeCell ref="BU92:CA92"/>
    <mergeCell ref="CB92:CH92"/>
    <mergeCell ref="CI92:CO92"/>
    <mergeCell ref="CP92:CV92"/>
    <mergeCell ref="CW92:DC92"/>
    <mergeCell ref="DD92:DJ92"/>
    <mergeCell ref="DK92:DQ92"/>
    <mergeCell ref="DR92:DX92"/>
    <mergeCell ref="DY92:EE92"/>
    <mergeCell ref="EF92:EL92"/>
    <mergeCell ref="DY91:EE91"/>
    <mergeCell ref="EF91:EL91"/>
    <mergeCell ref="EM91:ES91"/>
    <mergeCell ref="ET91:EZ91"/>
    <mergeCell ref="FA91:FG91"/>
    <mergeCell ref="FH91:FN91"/>
    <mergeCell ref="FO91:FU91"/>
    <mergeCell ref="FV91:GB91"/>
    <mergeCell ref="GC91:GI91"/>
    <mergeCell ref="BN91:BT91"/>
    <mergeCell ref="BU91:CA91"/>
    <mergeCell ref="CB91:CH91"/>
    <mergeCell ref="CI91:CO91"/>
    <mergeCell ref="CP91:CV91"/>
    <mergeCell ref="CW91:DC91"/>
    <mergeCell ref="DD91:DJ91"/>
    <mergeCell ref="DK91:DQ91"/>
    <mergeCell ref="DR91:DX91"/>
    <mergeCell ref="C91:I91"/>
    <mergeCell ref="J91:P91"/>
    <mergeCell ref="Q91:W91"/>
    <mergeCell ref="X91:AD91"/>
    <mergeCell ref="AE91:AK91"/>
    <mergeCell ref="AL91:AR91"/>
    <mergeCell ref="AS91:AY91"/>
    <mergeCell ref="AZ91:BF91"/>
    <mergeCell ref="BG91:BM91"/>
    <mergeCell ref="FH78:FN78"/>
    <mergeCell ref="FO78:FU78"/>
    <mergeCell ref="FV78:GB78"/>
    <mergeCell ref="GC78:GI78"/>
    <mergeCell ref="GJ78:GP78"/>
    <mergeCell ref="GQ78:GW78"/>
    <mergeCell ref="GX78:HD78"/>
    <mergeCell ref="HE78:HK78"/>
    <mergeCell ref="D87:E87"/>
    <mergeCell ref="HE77:HK77"/>
    <mergeCell ref="C78:I78"/>
    <mergeCell ref="J78:P78"/>
    <mergeCell ref="Q78:W78"/>
    <mergeCell ref="X78:AD78"/>
    <mergeCell ref="AE78:AK78"/>
    <mergeCell ref="AL78:AR78"/>
    <mergeCell ref="AS78:AY78"/>
    <mergeCell ref="AZ78:BF78"/>
    <mergeCell ref="BG78:BM78"/>
    <mergeCell ref="BN78:BT78"/>
    <mergeCell ref="BU78:CA78"/>
    <mergeCell ref="CB78:CH78"/>
    <mergeCell ref="CI78:CO78"/>
    <mergeCell ref="CP78:CV78"/>
    <mergeCell ref="CW78:DC78"/>
    <mergeCell ref="DD78:DJ78"/>
    <mergeCell ref="DK78:DQ78"/>
    <mergeCell ref="DR78:DX78"/>
    <mergeCell ref="DY78:EE78"/>
    <mergeCell ref="EF78:EL78"/>
    <mergeCell ref="EM78:ES78"/>
    <mergeCell ref="ET78:EZ78"/>
    <mergeCell ref="FA78:FG78"/>
    <mergeCell ref="ET77:EZ77"/>
    <mergeCell ref="FA77:FG77"/>
    <mergeCell ref="FH77:FN77"/>
    <mergeCell ref="FO77:FU77"/>
    <mergeCell ref="FV77:GB77"/>
    <mergeCell ref="GC77:GI77"/>
    <mergeCell ref="GJ77:GP77"/>
    <mergeCell ref="GQ77:GW77"/>
    <mergeCell ref="GX77:HD77"/>
    <mergeCell ref="GQ76:GW76"/>
    <mergeCell ref="GX76:HD76"/>
    <mergeCell ref="HE76:HK76"/>
    <mergeCell ref="C77:I77"/>
    <mergeCell ref="J77:P77"/>
    <mergeCell ref="Q77:W77"/>
    <mergeCell ref="X77:AD77"/>
    <mergeCell ref="AE77:AK77"/>
    <mergeCell ref="AL77:AR77"/>
    <mergeCell ref="AS77:AY77"/>
    <mergeCell ref="AZ77:BF77"/>
    <mergeCell ref="BG77:BM77"/>
    <mergeCell ref="BN77:BT77"/>
    <mergeCell ref="BU77:CA77"/>
    <mergeCell ref="CB77:CH77"/>
    <mergeCell ref="CI77:CO77"/>
    <mergeCell ref="CP77:CV77"/>
    <mergeCell ref="CW77:DC77"/>
    <mergeCell ref="DD77:DJ77"/>
    <mergeCell ref="DK77:DQ77"/>
    <mergeCell ref="DR77:DX77"/>
    <mergeCell ref="DY77:EE77"/>
    <mergeCell ref="EF77:EL77"/>
    <mergeCell ref="EM77:ES77"/>
    <mergeCell ref="EF76:EL76"/>
    <mergeCell ref="EM76:ES76"/>
    <mergeCell ref="ET76:EZ76"/>
    <mergeCell ref="FA76:FG76"/>
    <mergeCell ref="FH76:FN76"/>
    <mergeCell ref="FO76:FU76"/>
    <mergeCell ref="FV76:GB76"/>
    <mergeCell ref="GC76:GI76"/>
    <mergeCell ref="GJ76:GP76"/>
    <mergeCell ref="GC75:GI75"/>
    <mergeCell ref="GJ75:GP75"/>
    <mergeCell ref="GQ75:GW75"/>
    <mergeCell ref="GX75:HD75"/>
    <mergeCell ref="HE75:HK75"/>
    <mergeCell ref="C76:I76"/>
    <mergeCell ref="J76:P76"/>
    <mergeCell ref="Q76:W76"/>
    <mergeCell ref="X76:AD76"/>
    <mergeCell ref="AE76:AK76"/>
    <mergeCell ref="AL76:AR76"/>
    <mergeCell ref="AS76:AY76"/>
    <mergeCell ref="AZ76:BF76"/>
    <mergeCell ref="BG76:BM76"/>
    <mergeCell ref="BN76:BT76"/>
    <mergeCell ref="BU76:CA76"/>
    <mergeCell ref="CB76:CH76"/>
    <mergeCell ref="CI76:CO76"/>
    <mergeCell ref="CP76:CV76"/>
    <mergeCell ref="CW76:DC76"/>
    <mergeCell ref="DD76:DJ76"/>
    <mergeCell ref="DK76:DQ76"/>
    <mergeCell ref="DR76:DX76"/>
    <mergeCell ref="DY76:EE76"/>
    <mergeCell ref="DR75:DX75"/>
    <mergeCell ref="DY75:EE75"/>
    <mergeCell ref="EF75:EL75"/>
    <mergeCell ref="EM75:ES75"/>
    <mergeCell ref="ET75:EZ75"/>
    <mergeCell ref="FA75:FG75"/>
    <mergeCell ref="FH75:FN75"/>
    <mergeCell ref="FO75:FU75"/>
    <mergeCell ref="FV75:GB75"/>
    <mergeCell ref="FV62:GB62"/>
    <mergeCell ref="GC62:GI62"/>
    <mergeCell ref="GJ62:GP62"/>
    <mergeCell ref="GQ62:GW62"/>
    <mergeCell ref="GX62:HD62"/>
    <mergeCell ref="HE62:HK62"/>
    <mergeCell ref="D71:E71"/>
    <mergeCell ref="C75:I75"/>
    <mergeCell ref="J75:P75"/>
    <mergeCell ref="Q75:W75"/>
    <mergeCell ref="X75:AD75"/>
    <mergeCell ref="AE75:AK75"/>
    <mergeCell ref="AL75:AR75"/>
    <mergeCell ref="AS75:AY75"/>
    <mergeCell ref="AZ75:BF75"/>
    <mergeCell ref="BG75:BM75"/>
    <mergeCell ref="BN75:BT75"/>
    <mergeCell ref="BU75:CA75"/>
    <mergeCell ref="CB75:CH75"/>
    <mergeCell ref="CI75:CO75"/>
    <mergeCell ref="CP75:CV75"/>
    <mergeCell ref="CW75:DC75"/>
    <mergeCell ref="DD75:DJ75"/>
    <mergeCell ref="DK75:DQ75"/>
    <mergeCell ref="DK62:DQ62"/>
    <mergeCell ref="DR62:DX62"/>
    <mergeCell ref="DY62:EE62"/>
    <mergeCell ref="EF62:EL62"/>
    <mergeCell ref="EM62:ES62"/>
    <mergeCell ref="ET62:EZ62"/>
    <mergeCell ref="FA62:FG62"/>
    <mergeCell ref="FH62:FN62"/>
    <mergeCell ref="FO62:FU62"/>
    <mergeCell ref="FH61:FN61"/>
    <mergeCell ref="FO61:FU61"/>
    <mergeCell ref="FV61:GB61"/>
    <mergeCell ref="GC61:GI61"/>
    <mergeCell ref="GJ61:GP61"/>
    <mergeCell ref="GQ61:GW61"/>
    <mergeCell ref="GX61:HD61"/>
    <mergeCell ref="HE61:HK61"/>
    <mergeCell ref="C62:I62"/>
    <mergeCell ref="J62:P62"/>
    <mergeCell ref="Q62:W62"/>
    <mergeCell ref="X62:AD62"/>
    <mergeCell ref="AE62:AK62"/>
    <mergeCell ref="AL62:AR62"/>
    <mergeCell ref="AS62:AY62"/>
    <mergeCell ref="AZ62:BF62"/>
    <mergeCell ref="BG62:BM62"/>
    <mergeCell ref="BN62:BT62"/>
    <mergeCell ref="BU62:CA62"/>
    <mergeCell ref="CB62:CH62"/>
    <mergeCell ref="CI62:CO62"/>
    <mergeCell ref="CP62:CV62"/>
    <mergeCell ref="CW62:DC62"/>
    <mergeCell ref="DD62:DJ62"/>
    <mergeCell ref="HE60:HK60"/>
    <mergeCell ref="C61:I61"/>
    <mergeCell ref="J61:P61"/>
    <mergeCell ref="Q61:W61"/>
    <mergeCell ref="X61:AD61"/>
    <mergeCell ref="AE61:AK61"/>
    <mergeCell ref="AL61:AR61"/>
    <mergeCell ref="AS61:AY61"/>
    <mergeCell ref="AZ61:BF61"/>
    <mergeCell ref="BG61:BM61"/>
    <mergeCell ref="BN61:BT61"/>
    <mergeCell ref="BU61:CA61"/>
    <mergeCell ref="CB61:CH61"/>
    <mergeCell ref="CI61:CO61"/>
    <mergeCell ref="CP61:CV61"/>
    <mergeCell ref="CW61:DC61"/>
    <mergeCell ref="DD61:DJ61"/>
    <mergeCell ref="DK61:DQ61"/>
    <mergeCell ref="DR61:DX61"/>
    <mergeCell ref="DY61:EE61"/>
    <mergeCell ref="EF61:EL61"/>
    <mergeCell ref="EM61:ES61"/>
    <mergeCell ref="ET61:EZ61"/>
    <mergeCell ref="FA61:FG61"/>
    <mergeCell ref="ET60:EZ60"/>
    <mergeCell ref="FA60:FG60"/>
    <mergeCell ref="FH60:FN60"/>
    <mergeCell ref="FO60:FU60"/>
    <mergeCell ref="FV60:GB60"/>
    <mergeCell ref="GC60:GI60"/>
    <mergeCell ref="GJ60:GP60"/>
    <mergeCell ref="GQ60:GW60"/>
    <mergeCell ref="GX60:HD60"/>
    <mergeCell ref="GQ59:GW59"/>
    <mergeCell ref="GX59:HD59"/>
    <mergeCell ref="HE59:HK59"/>
    <mergeCell ref="C60:I60"/>
    <mergeCell ref="J60:P60"/>
    <mergeCell ref="Q60:W60"/>
    <mergeCell ref="X60:AD60"/>
    <mergeCell ref="AE60:AK60"/>
    <mergeCell ref="AL60:AR60"/>
    <mergeCell ref="AS60:AY60"/>
    <mergeCell ref="AZ60:BF60"/>
    <mergeCell ref="BG60:BM60"/>
    <mergeCell ref="BN60:BT60"/>
    <mergeCell ref="BU60:CA60"/>
    <mergeCell ref="CB60:CH60"/>
    <mergeCell ref="CI60:CO60"/>
    <mergeCell ref="CP60:CV60"/>
    <mergeCell ref="CW60:DC60"/>
    <mergeCell ref="DD60:DJ60"/>
    <mergeCell ref="DK60:DQ60"/>
    <mergeCell ref="DR60:DX60"/>
    <mergeCell ref="DY60:EE60"/>
    <mergeCell ref="EF60:EL60"/>
    <mergeCell ref="EM60:ES60"/>
    <mergeCell ref="EF59:EL59"/>
    <mergeCell ref="EM59:ES59"/>
    <mergeCell ref="ET59:EZ59"/>
    <mergeCell ref="FA59:FG59"/>
    <mergeCell ref="FH59:FN59"/>
    <mergeCell ref="FO59:FU59"/>
    <mergeCell ref="FV59:GB59"/>
    <mergeCell ref="GC59:GI59"/>
    <mergeCell ref="GJ59:GP59"/>
    <mergeCell ref="GJ46:GP46"/>
    <mergeCell ref="GQ46:GW46"/>
    <mergeCell ref="GX46:HD46"/>
    <mergeCell ref="HE46:HK46"/>
    <mergeCell ref="D55:E55"/>
    <mergeCell ref="C59:I59"/>
    <mergeCell ref="J59:P59"/>
    <mergeCell ref="Q59:W59"/>
    <mergeCell ref="X59:AD59"/>
    <mergeCell ref="AE59:AK59"/>
    <mergeCell ref="AL59:AR59"/>
    <mergeCell ref="AS59:AY59"/>
    <mergeCell ref="AZ59:BF59"/>
    <mergeCell ref="BG59:BM59"/>
    <mergeCell ref="BN59:BT59"/>
    <mergeCell ref="BU59:CA59"/>
    <mergeCell ref="CB59:CH59"/>
    <mergeCell ref="CI59:CO59"/>
    <mergeCell ref="CP59:CV59"/>
    <mergeCell ref="CW59:DC59"/>
    <mergeCell ref="DD59:DJ59"/>
    <mergeCell ref="DK59:DQ59"/>
    <mergeCell ref="DR59:DX59"/>
    <mergeCell ref="DY59:EE59"/>
    <mergeCell ref="DY46:EE46"/>
    <mergeCell ref="EF46:EL46"/>
    <mergeCell ref="EM46:ES46"/>
    <mergeCell ref="ET46:EZ46"/>
    <mergeCell ref="FA46:FG46"/>
    <mergeCell ref="FH46:FN46"/>
    <mergeCell ref="FO46:FU46"/>
    <mergeCell ref="FV46:GB46"/>
    <mergeCell ref="GC46:GI46"/>
    <mergeCell ref="BN46:BT46"/>
    <mergeCell ref="BU46:CA46"/>
    <mergeCell ref="CB46:CH46"/>
    <mergeCell ref="CI46:CO46"/>
    <mergeCell ref="CP46:CV46"/>
    <mergeCell ref="CW46:DC46"/>
    <mergeCell ref="DD46:DJ46"/>
    <mergeCell ref="DK46:DQ46"/>
    <mergeCell ref="DR46:DX46"/>
    <mergeCell ref="C46:I46"/>
    <mergeCell ref="J46:P46"/>
    <mergeCell ref="Q46:W46"/>
    <mergeCell ref="X46:AD46"/>
    <mergeCell ref="AE46:AK46"/>
    <mergeCell ref="AL46:AR46"/>
    <mergeCell ref="AS46:AY46"/>
    <mergeCell ref="AZ46:BF46"/>
    <mergeCell ref="BG46:BM46"/>
    <mergeCell ref="FA45:FG45"/>
    <mergeCell ref="FH45:FN45"/>
    <mergeCell ref="FO45:FU45"/>
    <mergeCell ref="FV45:GB45"/>
    <mergeCell ref="GC45:GI45"/>
    <mergeCell ref="GJ45:GP45"/>
    <mergeCell ref="GQ45:GW45"/>
    <mergeCell ref="GX45:HD45"/>
    <mergeCell ref="HE45:HK45"/>
    <mergeCell ref="GX44:HD44"/>
    <mergeCell ref="HE44:HK44"/>
    <mergeCell ref="C45:I45"/>
    <mergeCell ref="J45:P45"/>
    <mergeCell ref="Q45:W45"/>
    <mergeCell ref="X45:AD45"/>
    <mergeCell ref="AE45:AK45"/>
    <mergeCell ref="AL45:AR45"/>
    <mergeCell ref="AS45:AY45"/>
    <mergeCell ref="AZ45:BF45"/>
    <mergeCell ref="BG45:BM45"/>
    <mergeCell ref="BN45:BT45"/>
    <mergeCell ref="BU45:CA45"/>
    <mergeCell ref="CB45:CH45"/>
    <mergeCell ref="CI45:CO45"/>
    <mergeCell ref="CP45:CV45"/>
    <mergeCell ref="CW45:DC45"/>
    <mergeCell ref="DD45:DJ45"/>
    <mergeCell ref="DK45:DQ45"/>
    <mergeCell ref="DR45:DX45"/>
    <mergeCell ref="DY45:EE45"/>
    <mergeCell ref="EF45:EL45"/>
    <mergeCell ref="EM45:ES45"/>
    <mergeCell ref="ET45:EZ45"/>
    <mergeCell ref="EM44:ES44"/>
    <mergeCell ref="ET44:EZ44"/>
    <mergeCell ref="FA44:FG44"/>
    <mergeCell ref="FH44:FN44"/>
    <mergeCell ref="FO44:FU44"/>
    <mergeCell ref="FV44:GB44"/>
    <mergeCell ref="GC44:GI44"/>
    <mergeCell ref="GJ44:GP44"/>
    <mergeCell ref="GQ44:GW44"/>
    <mergeCell ref="GJ43:GP43"/>
    <mergeCell ref="GQ43:GW43"/>
    <mergeCell ref="GX43:HD43"/>
    <mergeCell ref="HE43:HK43"/>
    <mergeCell ref="C44:I44"/>
    <mergeCell ref="J44:P44"/>
    <mergeCell ref="Q44:W44"/>
    <mergeCell ref="X44:AD44"/>
    <mergeCell ref="AE44:AK44"/>
    <mergeCell ref="AL44:AR44"/>
    <mergeCell ref="AS44:AY44"/>
    <mergeCell ref="AZ44:BF44"/>
    <mergeCell ref="BG44:BM44"/>
    <mergeCell ref="BN44:BT44"/>
    <mergeCell ref="BU44:CA44"/>
    <mergeCell ref="CB44:CH44"/>
    <mergeCell ref="CI44:CO44"/>
    <mergeCell ref="CP44:CV44"/>
    <mergeCell ref="CW44:DC44"/>
    <mergeCell ref="DD44:DJ44"/>
    <mergeCell ref="DK44:DQ44"/>
    <mergeCell ref="DR44:DX44"/>
    <mergeCell ref="DY44:EE44"/>
    <mergeCell ref="EF44:EL44"/>
    <mergeCell ref="DY43:EE43"/>
    <mergeCell ref="EF43:EL43"/>
    <mergeCell ref="EM43:ES43"/>
    <mergeCell ref="ET43:EZ43"/>
    <mergeCell ref="FA43:FG43"/>
    <mergeCell ref="FH43:FN43"/>
    <mergeCell ref="FO43:FU43"/>
    <mergeCell ref="FV43:GB43"/>
    <mergeCell ref="GC43:GI43"/>
    <mergeCell ref="GJ30:GP30"/>
    <mergeCell ref="GQ30:GW30"/>
    <mergeCell ref="GX30:HD30"/>
    <mergeCell ref="HE30:HK30"/>
    <mergeCell ref="D23:E23"/>
    <mergeCell ref="D39:E39"/>
    <mergeCell ref="C43:I43"/>
    <mergeCell ref="J43:P43"/>
    <mergeCell ref="Q43:W43"/>
    <mergeCell ref="X43:AD43"/>
    <mergeCell ref="AE43:AK43"/>
    <mergeCell ref="AL43:AR43"/>
    <mergeCell ref="AS43:AY43"/>
    <mergeCell ref="AZ43:BF43"/>
    <mergeCell ref="BG43:BM43"/>
    <mergeCell ref="BN43:BT43"/>
    <mergeCell ref="BU43:CA43"/>
    <mergeCell ref="CB43:CH43"/>
    <mergeCell ref="CI43:CO43"/>
    <mergeCell ref="CP43:CV43"/>
    <mergeCell ref="CW43:DC43"/>
    <mergeCell ref="DD43:DJ43"/>
    <mergeCell ref="DK43:DQ43"/>
    <mergeCell ref="DR43:DX43"/>
    <mergeCell ref="DY30:EE30"/>
    <mergeCell ref="EF30:EL30"/>
    <mergeCell ref="EM30:ES30"/>
    <mergeCell ref="ET30:EZ30"/>
    <mergeCell ref="FA30:FG30"/>
    <mergeCell ref="FH30:FN30"/>
    <mergeCell ref="FO30:FU30"/>
    <mergeCell ref="FV30:GB30"/>
    <mergeCell ref="GC30:GI30"/>
    <mergeCell ref="BN30:BT30"/>
    <mergeCell ref="BU30:CA30"/>
    <mergeCell ref="CB30:CH30"/>
    <mergeCell ref="CI30:CO30"/>
    <mergeCell ref="CP30:CV30"/>
    <mergeCell ref="CW30:DC30"/>
    <mergeCell ref="DD30:DJ30"/>
    <mergeCell ref="DK30:DQ30"/>
    <mergeCell ref="DR30:DX30"/>
    <mergeCell ref="C30:I30"/>
    <mergeCell ref="J30:P30"/>
    <mergeCell ref="Q30:W30"/>
    <mergeCell ref="X30:AD30"/>
    <mergeCell ref="AE30:AK30"/>
    <mergeCell ref="AL30:AR30"/>
    <mergeCell ref="AS30:AY30"/>
    <mergeCell ref="AZ30:BF30"/>
    <mergeCell ref="BG30:BM30"/>
    <mergeCell ref="FA29:FG29"/>
    <mergeCell ref="FH29:FN29"/>
    <mergeCell ref="FO29:FU29"/>
    <mergeCell ref="FV29:GB29"/>
    <mergeCell ref="GC29:GI29"/>
    <mergeCell ref="GJ29:GP29"/>
    <mergeCell ref="GQ29:GW29"/>
    <mergeCell ref="GX29:HD29"/>
    <mergeCell ref="HE29:HK29"/>
    <mergeCell ref="GX28:HD28"/>
    <mergeCell ref="HE28:HK28"/>
    <mergeCell ref="C29:I29"/>
    <mergeCell ref="J29:P29"/>
    <mergeCell ref="Q29:W29"/>
    <mergeCell ref="X29:AD29"/>
    <mergeCell ref="AE29:AK29"/>
    <mergeCell ref="AL29:AR29"/>
    <mergeCell ref="AS29:AY29"/>
    <mergeCell ref="AZ29:BF29"/>
    <mergeCell ref="BG29:BM29"/>
    <mergeCell ref="BN29:BT29"/>
    <mergeCell ref="BU29:CA29"/>
    <mergeCell ref="CB29:CH29"/>
    <mergeCell ref="CI29:CO29"/>
    <mergeCell ref="CP29:CV29"/>
    <mergeCell ref="CW29:DC29"/>
    <mergeCell ref="DD29:DJ29"/>
    <mergeCell ref="DK29:DQ29"/>
    <mergeCell ref="DR29:DX29"/>
    <mergeCell ref="DY29:EE29"/>
    <mergeCell ref="EF29:EL29"/>
    <mergeCell ref="EM29:ES29"/>
    <mergeCell ref="ET29:EZ29"/>
    <mergeCell ref="EM28:ES28"/>
    <mergeCell ref="ET28:EZ28"/>
    <mergeCell ref="FA28:FG28"/>
    <mergeCell ref="FH28:FN28"/>
    <mergeCell ref="FO28:FU28"/>
    <mergeCell ref="FV28:GB28"/>
    <mergeCell ref="GC28:GI28"/>
    <mergeCell ref="GJ28:GP28"/>
    <mergeCell ref="GQ28:GW28"/>
    <mergeCell ref="GJ27:GP27"/>
    <mergeCell ref="GQ27:GW27"/>
    <mergeCell ref="GX27:HD27"/>
    <mergeCell ref="HE27:HK27"/>
    <mergeCell ref="C28:I28"/>
    <mergeCell ref="J28:P28"/>
    <mergeCell ref="Q28:W28"/>
    <mergeCell ref="X28:AD28"/>
    <mergeCell ref="AE28:AK28"/>
    <mergeCell ref="AL28:AR28"/>
    <mergeCell ref="AS28:AY28"/>
    <mergeCell ref="AZ28:BF28"/>
    <mergeCell ref="BG28:BM28"/>
    <mergeCell ref="BN28:BT28"/>
    <mergeCell ref="BU28:CA28"/>
    <mergeCell ref="CB28:CH28"/>
    <mergeCell ref="CI28:CO28"/>
    <mergeCell ref="CP28:CV28"/>
    <mergeCell ref="CW28:DC28"/>
    <mergeCell ref="DD28:DJ28"/>
    <mergeCell ref="DK28:DQ28"/>
    <mergeCell ref="DR28:DX28"/>
    <mergeCell ref="DY28:EE28"/>
    <mergeCell ref="EF28:EL28"/>
    <mergeCell ref="DY27:EE27"/>
    <mergeCell ref="EF27:EL27"/>
    <mergeCell ref="EM27:ES27"/>
    <mergeCell ref="ET27:EZ27"/>
    <mergeCell ref="FA27:FG27"/>
    <mergeCell ref="FH27:FN27"/>
    <mergeCell ref="FO27:FU27"/>
    <mergeCell ref="FV27:GB27"/>
    <mergeCell ref="GC27:GI27"/>
    <mergeCell ref="BN27:BT27"/>
    <mergeCell ref="BU27:CA27"/>
    <mergeCell ref="CB27:CH27"/>
    <mergeCell ref="CI27:CO27"/>
    <mergeCell ref="CP27:CV27"/>
    <mergeCell ref="CW27:DC27"/>
    <mergeCell ref="DD27:DJ27"/>
    <mergeCell ref="DK27:DQ27"/>
    <mergeCell ref="DR27:DX27"/>
    <mergeCell ref="C27:I27"/>
    <mergeCell ref="J27:P27"/>
    <mergeCell ref="Q27:W27"/>
    <mergeCell ref="X27:AD27"/>
    <mergeCell ref="AE27:AK27"/>
    <mergeCell ref="AL27:AR27"/>
    <mergeCell ref="AS27:AY27"/>
    <mergeCell ref="AZ27:BF27"/>
    <mergeCell ref="BG27:BM27"/>
    <mergeCell ref="GJ14:GP14"/>
    <mergeCell ref="GQ14:GW14"/>
    <mergeCell ref="GX14:HD14"/>
    <mergeCell ref="HE14:HK14"/>
    <mergeCell ref="ET14:EZ14"/>
    <mergeCell ref="FA14:FG14"/>
    <mergeCell ref="FH14:FN14"/>
    <mergeCell ref="FO14:FU14"/>
    <mergeCell ref="FV14:GB14"/>
    <mergeCell ref="GC14:GI14"/>
    <mergeCell ref="DD14:DJ14"/>
    <mergeCell ref="DK14:DQ14"/>
    <mergeCell ref="DR14:DX14"/>
    <mergeCell ref="DY14:EE14"/>
    <mergeCell ref="EF14:EL14"/>
    <mergeCell ref="EM14:ES14"/>
    <mergeCell ref="BN14:BT14"/>
    <mergeCell ref="BU14:CA14"/>
    <mergeCell ref="CB14:CH14"/>
    <mergeCell ref="CI14:CO14"/>
    <mergeCell ref="CP14:CV14"/>
    <mergeCell ref="CW14:DC14"/>
    <mergeCell ref="HE13:HK13"/>
    <mergeCell ref="C14:I14"/>
    <mergeCell ref="J14:P14"/>
    <mergeCell ref="Q14:W14"/>
    <mergeCell ref="X14:AD14"/>
    <mergeCell ref="AE14:AK14"/>
    <mergeCell ref="AL14:AR14"/>
    <mergeCell ref="AS14:AY14"/>
    <mergeCell ref="AZ14:BF14"/>
    <mergeCell ref="BG14:BM14"/>
    <mergeCell ref="FO13:FU13"/>
    <mergeCell ref="FV13:GB13"/>
    <mergeCell ref="GC13:GI13"/>
    <mergeCell ref="GJ13:GP13"/>
    <mergeCell ref="GQ13:GW13"/>
    <mergeCell ref="GX13:HD13"/>
    <mergeCell ref="DY13:EE13"/>
    <mergeCell ref="EF13:EL13"/>
    <mergeCell ref="EM13:ES13"/>
    <mergeCell ref="ET13:EZ13"/>
    <mergeCell ref="FA13:FG13"/>
    <mergeCell ref="FH13:FN13"/>
    <mergeCell ref="DD13:DJ13"/>
    <mergeCell ref="DK13:DQ13"/>
    <mergeCell ref="DR13:DX13"/>
    <mergeCell ref="AS13:AY13"/>
    <mergeCell ref="AZ13:BF13"/>
    <mergeCell ref="BG13:BM13"/>
    <mergeCell ref="BN13:BT13"/>
    <mergeCell ref="BU13:CA13"/>
    <mergeCell ref="CB13:CH13"/>
    <mergeCell ref="C13:I13"/>
    <mergeCell ref="J13:P13"/>
    <mergeCell ref="Q13:W13"/>
    <mergeCell ref="X13:AD13"/>
    <mergeCell ref="AE13:AK13"/>
    <mergeCell ref="AL13:AR13"/>
    <mergeCell ref="FV12:GB12"/>
    <mergeCell ref="GC12:GI12"/>
    <mergeCell ref="GJ12:GP12"/>
    <mergeCell ref="CP12:CV12"/>
    <mergeCell ref="CW12:DC12"/>
    <mergeCell ref="DD12:DJ12"/>
    <mergeCell ref="DK12:DQ12"/>
    <mergeCell ref="DR12:DX12"/>
    <mergeCell ref="DY12:EE12"/>
    <mergeCell ref="AZ12:BF12"/>
    <mergeCell ref="BG12:BM12"/>
    <mergeCell ref="BN12:BT12"/>
    <mergeCell ref="BU12:CA12"/>
    <mergeCell ref="CB12:CH12"/>
    <mergeCell ref="CI12:CO12"/>
    <mergeCell ref="CI13:CO13"/>
    <mergeCell ref="CP13:CV13"/>
    <mergeCell ref="CW13:DC13"/>
    <mergeCell ref="HE12:HK12"/>
    <mergeCell ref="EF12:EL12"/>
    <mergeCell ref="EM12:ES12"/>
    <mergeCell ref="ET12:EZ12"/>
    <mergeCell ref="FA12:FG12"/>
    <mergeCell ref="FH12:FN12"/>
    <mergeCell ref="FO12:FU12"/>
    <mergeCell ref="GQ11:GW11"/>
    <mergeCell ref="GX11:HD11"/>
    <mergeCell ref="HE11:HK11"/>
    <mergeCell ref="C12:I12"/>
    <mergeCell ref="J12:P12"/>
    <mergeCell ref="Q12:W12"/>
    <mergeCell ref="X12:AD12"/>
    <mergeCell ref="AE12:AK12"/>
    <mergeCell ref="AL12:AR12"/>
    <mergeCell ref="AS12:AY12"/>
    <mergeCell ref="FA11:FG11"/>
    <mergeCell ref="FH11:FN11"/>
    <mergeCell ref="FO11:FU11"/>
    <mergeCell ref="FV11:GB11"/>
    <mergeCell ref="GC11:GI11"/>
    <mergeCell ref="GJ11:GP11"/>
    <mergeCell ref="DK11:DQ11"/>
    <mergeCell ref="DR11:DX11"/>
    <mergeCell ref="DY11:EE11"/>
    <mergeCell ref="EF11:EL11"/>
    <mergeCell ref="EM11:ES11"/>
    <mergeCell ref="ET11:EZ11"/>
    <mergeCell ref="BU11:CA11"/>
    <mergeCell ref="CB11:CH11"/>
    <mergeCell ref="D7:E7"/>
    <mergeCell ref="C11:I11"/>
    <mergeCell ref="J11:P11"/>
    <mergeCell ref="Q11:W11"/>
    <mergeCell ref="X11:AD11"/>
    <mergeCell ref="CI11:CO11"/>
    <mergeCell ref="CP11:CV11"/>
    <mergeCell ref="CW11:DC11"/>
    <mergeCell ref="DD11:DJ11"/>
    <mergeCell ref="AE11:AK11"/>
    <mergeCell ref="AL11:AR11"/>
    <mergeCell ref="AS11:AY11"/>
    <mergeCell ref="AZ11:BF11"/>
    <mergeCell ref="BG11:BM11"/>
    <mergeCell ref="BN11:BT11"/>
    <mergeCell ref="GQ12:GW12"/>
    <mergeCell ref="GX12:HD12"/>
  </mergeCells>
  <conditionalFormatting sqref="C16:HL16">
    <cfRule type="containsBlanks" dxfId="72" priority="36">
      <formula>LEN(TRIM(C16))=0</formula>
    </cfRule>
  </conditionalFormatting>
  <conditionalFormatting sqref="K2:N9 O3:Q9">
    <cfRule type="cellIs" dxfId="71" priority="35" operator="between">
      <formula>1</formula>
      <formula>1</formula>
    </cfRule>
  </conditionalFormatting>
  <conditionalFormatting sqref="K18:N25 O19:Q25">
    <cfRule type="cellIs" dxfId="70" priority="34" operator="between">
      <formula>1</formula>
      <formula>1</formula>
    </cfRule>
  </conditionalFormatting>
  <conditionalFormatting sqref="C32:HL32">
    <cfRule type="containsBlanks" dxfId="69" priority="33">
      <formula>LEN(TRIM(C32))=0</formula>
    </cfRule>
  </conditionalFormatting>
  <conditionalFormatting sqref="C48:HL48">
    <cfRule type="containsBlanks" dxfId="68" priority="32">
      <formula>LEN(TRIM(C48))=0</formula>
    </cfRule>
  </conditionalFormatting>
  <conditionalFormatting sqref="K34:N41 O35:Q41">
    <cfRule type="cellIs" dxfId="67" priority="31" operator="between">
      <formula>1</formula>
      <formula>1</formula>
    </cfRule>
  </conditionalFormatting>
  <conditionalFormatting sqref="C64:HL64">
    <cfRule type="containsBlanks" dxfId="66" priority="30">
      <formula>LEN(TRIM(C64))=0</formula>
    </cfRule>
  </conditionalFormatting>
  <conditionalFormatting sqref="K50:N57 O51:Q57">
    <cfRule type="cellIs" dxfId="65" priority="29" operator="between">
      <formula>1</formula>
      <formula>1</formula>
    </cfRule>
  </conditionalFormatting>
  <conditionalFormatting sqref="C80:HL80">
    <cfRule type="containsBlanks" dxfId="64" priority="28">
      <formula>LEN(TRIM(C80))=0</formula>
    </cfRule>
  </conditionalFormatting>
  <conditionalFormatting sqref="K66:N73 O67:Q73">
    <cfRule type="cellIs" dxfId="63" priority="27" operator="between">
      <formula>1</formula>
      <formula>1</formula>
    </cfRule>
  </conditionalFormatting>
  <conditionalFormatting sqref="C96:HL96">
    <cfRule type="containsBlanks" dxfId="62" priority="26">
      <formula>LEN(TRIM(C96))=0</formula>
    </cfRule>
  </conditionalFormatting>
  <conditionalFormatting sqref="K82:N89 O83:Q89">
    <cfRule type="cellIs" dxfId="61" priority="25" operator="between">
      <formula>1</formula>
      <formula>1</formula>
    </cfRule>
  </conditionalFormatting>
  <conditionalFormatting sqref="C112:HL112">
    <cfRule type="containsBlanks" dxfId="60" priority="24">
      <formula>LEN(TRIM(C112))=0</formula>
    </cfRule>
  </conditionalFormatting>
  <conditionalFormatting sqref="K98:N105 O99:Q105">
    <cfRule type="cellIs" dxfId="59" priority="23" operator="between">
      <formula>1</formula>
      <formula>1</formula>
    </cfRule>
  </conditionalFormatting>
  <conditionalFormatting sqref="C128:HL128">
    <cfRule type="containsBlanks" dxfId="58" priority="22">
      <formula>LEN(TRIM(C128))=0</formula>
    </cfRule>
  </conditionalFormatting>
  <conditionalFormatting sqref="K114:N121 O115:Q121">
    <cfRule type="cellIs" dxfId="57" priority="21" operator="between">
      <formula>1</formula>
      <formula>1</formula>
    </cfRule>
  </conditionalFormatting>
  <conditionalFormatting sqref="C144:HL144">
    <cfRule type="containsBlanks" dxfId="56" priority="20">
      <formula>LEN(TRIM(C144))=0</formula>
    </cfRule>
  </conditionalFormatting>
  <conditionalFormatting sqref="K130:N137 O131:Q137">
    <cfRule type="cellIs" dxfId="55" priority="19" operator="between">
      <formula>1</formula>
      <formula>1</formula>
    </cfRule>
  </conditionalFormatting>
  <conditionalFormatting sqref="C160:HL160">
    <cfRule type="containsBlanks" dxfId="54" priority="18">
      <formula>LEN(TRIM(C160))=0</formula>
    </cfRule>
  </conditionalFormatting>
  <conditionalFormatting sqref="K146:N153 O147:Q153">
    <cfRule type="cellIs" dxfId="53" priority="17" operator="between">
      <formula>1</formula>
      <formula>1</formula>
    </cfRule>
  </conditionalFormatting>
  <conditionalFormatting sqref="C176:HL176">
    <cfRule type="containsBlanks" dxfId="52" priority="16">
      <formula>LEN(TRIM(C176))=0</formula>
    </cfRule>
  </conditionalFormatting>
  <conditionalFormatting sqref="K162:N169 O163:Q169">
    <cfRule type="cellIs" dxfId="51" priority="15" operator="between">
      <formula>1</formula>
      <formula>1</formula>
    </cfRule>
  </conditionalFormatting>
  <conditionalFormatting sqref="C192:HL192">
    <cfRule type="containsBlanks" dxfId="50" priority="14">
      <formula>LEN(TRIM(C192))=0</formula>
    </cfRule>
  </conditionalFormatting>
  <conditionalFormatting sqref="K178:N185 O179:Q185">
    <cfRule type="cellIs" dxfId="49" priority="13" operator="between">
      <formula>1</formula>
      <formula>1</formula>
    </cfRule>
  </conditionalFormatting>
  <conditionalFormatting sqref="C208:HL208">
    <cfRule type="containsBlanks" dxfId="48" priority="12">
      <formula>LEN(TRIM(C208))=0</formula>
    </cfRule>
  </conditionalFormatting>
  <conditionalFormatting sqref="K194:N201 O195:Q201">
    <cfRule type="cellIs" dxfId="47" priority="11" operator="between">
      <formula>1</formula>
      <formula>1</formula>
    </cfRule>
  </conditionalFormatting>
  <conditionalFormatting sqref="C224:HL224">
    <cfRule type="containsBlanks" dxfId="46" priority="10">
      <formula>LEN(TRIM(C224))=0</formula>
    </cfRule>
  </conditionalFormatting>
  <conditionalFormatting sqref="K210:N217 O211:Q217">
    <cfRule type="cellIs" dxfId="45" priority="9" operator="between">
      <formula>1</formula>
      <formula>1</formula>
    </cfRule>
  </conditionalFormatting>
  <conditionalFormatting sqref="C240:HL240">
    <cfRule type="containsBlanks" dxfId="44" priority="8">
      <formula>LEN(TRIM(C240))=0</formula>
    </cfRule>
  </conditionalFormatting>
  <conditionalFormatting sqref="K226:N233 O227:Q233">
    <cfRule type="cellIs" dxfId="43" priority="7" operator="between">
      <formula>1</formula>
      <formula>1</formula>
    </cfRule>
  </conditionalFormatting>
  <conditionalFormatting sqref="C256:HL256">
    <cfRule type="containsBlanks" dxfId="42" priority="6">
      <formula>LEN(TRIM(C256))=0</formula>
    </cfRule>
  </conditionalFormatting>
  <conditionalFormatting sqref="K242:N249 O243:Q249">
    <cfRule type="cellIs" dxfId="41" priority="5" operator="between">
      <formula>1</formula>
      <formula>1</formula>
    </cfRule>
  </conditionalFormatting>
  <conditionalFormatting sqref="C272:HL272">
    <cfRule type="containsBlanks" dxfId="40" priority="4">
      <formula>LEN(TRIM(C272))=0</formula>
    </cfRule>
  </conditionalFormatting>
  <conditionalFormatting sqref="K258:N265 O259:Q265">
    <cfRule type="cellIs" dxfId="39" priority="3" operator="between">
      <formula>1</formula>
      <formula>1</formula>
    </cfRule>
  </conditionalFormatting>
  <conditionalFormatting sqref="C288:HL288">
    <cfRule type="containsBlanks" dxfId="38" priority="2">
      <formula>LEN(TRIM(C288))=0</formula>
    </cfRule>
  </conditionalFormatting>
  <conditionalFormatting sqref="K274:N281 O275:Q281">
    <cfRule type="cellIs" dxfId="37" priority="1" operator="between">
      <formula>1</formula>
      <formula>1</formula>
    </cfRule>
  </conditionalFormatting>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sheetPr codeName="ورقة24"/>
  <dimension ref="A4:BB46"/>
  <sheetViews>
    <sheetView rightToLeft="1" workbookViewId="0">
      <selection activeCell="J31" sqref="J31"/>
    </sheetView>
  </sheetViews>
  <sheetFormatPr defaultColWidth="9" defaultRowHeight="15"/>
  <cols>
    <col min="2" max="2" width="14" customWidth="1"/>
    <col min="3" max="3" width="14.42578125" customWidth="1"/>
    <col min="4" max="4" width="2.5703125" customWidth="1"/>
    <col min="5" max="5" width="4.42578125" customWidth="1"/>
    <col min="7" max="7" width="4.5703125" customWidth="1"/>
    <col min="8" max="8" width="5" customWidth="1"/>
    <col min="9" max="9" width="3.85546875" customWidth="1"/>
    <col min="10" max="10" width="4.42578125" customWidth="1"/>
    <col min="11" max="11" width="5.140625" customWidth="1"/>
    <col min="12" max="12" width="5.42578125" customWidth="1"/>
    <col min="13" max="13" width="4.85546875" customWidth="1"/>
    <col min="14" max="14" width="6" customWidth="1"/>
    <col min="15" max="15" width="4.5703125" customWidth="1"/>
    <col min="16" max="16" width="6.140625" customWidth="1"/>
    <col min="17" max="17" width="5.42578125" customWidth="1"/>
    <col min="18" max="18" width="4.85546875" customWidth="1"/>
    <col min="19" max="19" width="5.28515625" customWidth="1"/>
    <col min="20" max="20" width="4.42578125" customWidth="1"/>
    <col min="21" max="21" width="4.28515625" customWidth="1"/>
    <col min="22" max="22" width="5.42578125" customWidth="1"/>
    <col min="23" max="23" width="5.140625" customWidth="1"/>
    <col min="24" max="24" width="5" customWidth="1"/>
    <col min="25" max="25" width="5.28515625" customWidth="1"/>
    <col min="26" max="26" width="5.5703125" customWidth="1"/>
    <col min="27" max="28" width="6.140625" customWidth="1"/>
    <col min="29" max="29" width="5.42578125" customWidth="1"/>
    <col min="30" max="30" width="5.28515625" customWidth="1"/>
  </cols>
  <sheetData>
    <row r="4" spans="1:13">
      <c r="G4" s="36">
        <v>4</v>
      </c>
      <c r="H4" s="36">
        <f>G4+1</f>
        <v>5</v>
      </c>
      <c r="I4" s="36">
        <f t="shared" ref="I4:M4" si="0">H4+1</f>
        <v>6</v>
      </c>
      <c r="J4" s="36">
        <f t="shared" si="0"/>
        <v>7</v>
      </c>
      <c r="K4" s="36">
        <f t="shared" si="0"/>
        <v>8</v>
      </c>
      <c r="L4" s="36">
        <f t="shared" si="0"/>
        <v>9</v>
      </c>
      <c r="M4" s="36">
        <f t="shared" si="0"/>
        <v>10</v>
      </c>
    </row>
    <row r="5" spans="1:13">
      <c r="G5" s="36">
        <f>G4+7</f>
        <v>11</v>
      </c>
      <c r="H5" s="36">
        <f t="shared" ref="H5:M5" si="1">H4+7</f>
        <v>12</v>
      </c>
      <c r="I5" s="36">
        <f t="shared" si="1"/>
        <v>13</v>
      </c>
      <c r="J5" s="36">
        <f t="shared" si="1"/>
        <v>14</v>
      </c>
      <c r="K5" s="36">
        <f t="shared" si="1"/>
        <v>15</v>
      </c>
      <c r="L5" s="36">
        <f t="shared" si="1"/>
        <v>16</v>
      </c>
      <c r="M5" s="36">
        <f t="shared" si="1"/>
        <v>17</v>
      </c>
    </row>
    <row r="6" spans="1:13">
      <c r="G6" s="36">
        <f t="shared" ref="G6:H19" si="2">G5+7</f>
        <v>18</v>
      </c>
      <c r="H6" s="36">
        <f t="shared" ref="H6:H9" si="3">H5+7</f>
        <v>19</v>
      </c>
      <c r="I6" s="36">
        <f t="shared" ref="I6:I19" si="4">I5+7</f>
        <v>20</v>
      </c>
      <c r="J6" s="36">
        <f t="shared" ref="J6:J19" si="5">J5+7</f>
        <v>21</v>
      </c>
      <c r="K6" s="36">
        <f t="shared" ref="K6:K19" si="6">K5+7</f>
        <v>22</v>
      </c>
      <c r="L6" s="36">
        <f t="shared" ref="L6:L19" si="7">L5+7</f>
        <v>23</v>
      </c>
      <c r="M6" s="36">
        <f t="shared" ref="M6:M19" si="8">M5+7</f>
        <v>24</v>
      </c>
    </row>
    <row r="7" spans="1:13">
      <c r="G7" s="36">
        <f t="shared" si="2"/>
        <v>25</v>
      </c>
      <c r="H7" s="36">
        <f t="shared" si="3"/>
        <v>26</v>
      </c>
      <c r="I7" s="36">
        <f t="shared" si="4"/>
        <v>27</v>
      </c>
      <c r="J7" s="36">
        <f t="shared" si="5"/>
        <v>28</v>
      </c>
      <c r="K7" s="36">
        <f t="shared" si="6"/>
        <v>29</v>
      </c>
      <c r="L7" s="36">
        <f t="shared" si="7"/>
        <v>30</v>
      </c>
      <c r="M7" s="36">
        <f t="shared" si="8"/>
        <v>31</v>
      </c>
    </row>
    <row r="8" spans="1:13">
      <c r="G8" s="36">
        <f t="shared" si="2"/>
        <v>32</v>
      </c>
      <c r="H8" s="36">
        <f t="shared" si="3"/>
        <v>33</v>
      </c>
      <c r="I8" s="36">
        <f t="shared" si="4"/>
        <v>34</v>
      </c>
      <c r="J8" s="36">
        <f t="shared" si="5"/>
        <v>35</v>
      </c>
      <c r="K8" s="36">
        <f t="shared" si="6"/>
        <v>36</v>
      </c>
      <c r="L8" s="36">
        <f t="shared" si="7"/>
        <v>37</v>
      </c>
      <c r="M8" s="36">
        <f t="shared" si="8"/>
        <v>38</v>
      </c>
    </row>
    <row r="9" spans="1:13">
      <c r="G9" s="36">
        <f t="shared" si="2"/>
        <v>39</v>
      </c>
      <c r="H9" s="36">
        <f t="shared" si="3"/>
        <v>40</v>
      </c>
      <c r="I9" s="36">
        <f t="shared" si="4"/>
        <v>41</v>
      </c>
      <c r="J9" s="36">
        <f t="shared" si="5"/>
        <v>42</v>
      </c>
      <c r="K9" s="36">
        <f t="shared" si="6"/>
        <v>43</v>
      </c>
      <c r="L9" s="36">
        <f t="shared" si="7"/>
        <v>44</v>
      </c>
      <c r="M9" s="36">
        <f t="shared" si="8"/>
        <v>45</v>
      </c>
    </row>
    <row r="10" spans="1:13">
      <c r="G10" s="36">
        <f t="shared" si="2"/>
        <v>46</v>
      </c>
      <c r="H10" s="36">
        <f t="shared" si="2"/>
        <v>47</v>
      </c>
      <c r="I10" s="36">
        <f t="shared" si="4"/>
        <v>48</v>
      </c>
      <c r="J10" s="36">
        <f t="shared" si="5"/>
        <v>49</v>
      </c>
      <c r="K10" s="36">
        <f t="shared" si="6"/>
        <v>50</v>
      </c>
      <c r="L10" s="36">
        <f t="shared" si="7"/>
        <v>51</v>
      </c>
      <c r="M10" s="36">
        <f t="shared" si="8"/>
        <v>52</v>
      </c>
    </row>
    <row r="11" spans="1:13">
      <c r="G11" s="36">
        <f t="shared" si="2"/>
        <v>53</v>
      </c>
      <c r="H11" s="36">
        <f t="shared" si="2"/>
        <v>54</v>
      </c>
      <c r="I11" s="36">
        <f t="shared" si="4"/>
        <v>55</v>
      </c>
      <c r="J11" s="36">
        <f t="shared" si="5"/>
        <v>56</v>
      </c>
      <c r="K11" s="36">
        <f t="shared" si="6"/>
        <v>57</v>
      </c>
      <c r="L11" s="36">
        <f t="shared" si="7"/>
        <v>58</v>
      </c>
      <c r="M11" s="36">
        <f t="shared" si="8"/>
        <v>59</v>
      </c>
    </row>
    <row r="12" spans="1:13">
      <c r="G12" s="36">
        <f t="shared" si="2"/>
        <v>60</v>
      </c>
      <c r="H12" s="36">
        <f t="shared" si="2"/>
        <v>61</v>
      </c>
      <c r="I12" s="36">
        <f t="shared" si="4"/>
        <v>62</v>
      </c>
      <c r="J12" s="36">
        <f t="shared" si="5"/>
        <v>63</v>
      </c>
      <c r="K12" s="36">
        <f t="shared" si="6"/>
        <v>64</v>
      </c>
      <c r="L12" s="36">
        <f t="shared" si="7"/>
        <v>65</v>
      </c>
      <c r="M12" s="36">
        <f t="shared" si="8"/>
        <v>66</v>
      </c>
    </row>
    <row r="13" spans="1:13">
      <c r="G13" s="36">
        <f t="shared" si="2"/>
        <v>67</v>
      </c>
      <c r="H13" s="36">
        <f t="shared" si="2"/>
        <v>68</v>
      </c>
      <c r="I13" s="36">
        <f t="shared" si="4"/>
        <v>69</v>
      </c>
      <c r="J13" s="36">
        <f t="shared" si="5"/>
        <v>70</v>
      </c>
      <c r="K13" s="36">
        <f t="shared" si="6"/>
        <v>71</v>
      </c>
      <c r="L13" s="36">
        <f t="shared" si="7"/>
        <v>72</v>
      </c>
      <c r="M13" s="36">
        <f t="shared" si="8"/>
        <v>73</v>
      </c>
    </row>
    <row r="14" spans="1:13" s="12" customFormat="1">
      <c r="A14"/>
      <c r="B14"/>
      <c r="C14"/>
      <c r="D14"/>
      <c r="E14"/>
      <c r="F14"/>
      <c r="G14" s="36">
        <f t="shared" si="2"/>
        <v>74</v>
      </c>
      <c r="H14" s="36">
        <f t="shared" si="2"/>
        <v>75</v>
      </c>
      <c r="I14" s="36">
        <f t="shared" si="4"/>
        <v>76</v>
      </c>
      <c r="J14" s="36">
        <f t="shared" si="5"/>
        <v>77</v>
      </c>
      <c r="K14" s="36">
        <f t="shared" si="6"/>
        <v>78</v>
      </c>
      <c r="L14" s="36">
        <f t="shared" si="7"/>
        <v>79</v>
      </c>
      <c r="M14" s="36">
        <f t="shared" si="8"/>
        <v>80</v>
      </c>
    </row>
    <row r="15" spans="1:13" s="36" customFormat="1">
      <c r="G15" s="36">
        <f t="shared" si="2"/>
        <v>81</v>
      </c>
      <c r="H15" s="36">
        <f t="shared" si="2"/>
        <v>82</v>
      </c>
      <c r="I15" s="36">
        <f t="shared" si="4"/>
        <v>83</v>
      </c>
      <c r="J15" s="36">
        <f t="shared" si="5"/>
        <v>84</v>
      </c>
      <c r="K15" s="36">
        <f t="shared" si="6"/>
        <v>85</v>
      </c>
      <c r="L15" s="36">
        <f t="shared" si="7"/>
        <v>86</v>
      </c>
      <c r="M15" s="36">
        <f t="shared" si="8"/>
        <v>87</v>
      </c>
    </row>
    <row r="16" spans="1:13" s="36" customFormat="1">
      <c r="G16" s="36">
        <f t="shared" si="2"/>
        <v>88</v>
      </c>
      <c r="H16" s="36">
        <f t="shared" si="2"/>
        <v>89</v>
      </c>
      <c r="I16" s="36">
        <f t="shared" si="4"/>
        <v>90</v>
      </c>
      <c r="J16" s="36">
        <f t="shared" si="5"/>
        <v>91</v>
      </c>
      <c r="K16" s="36">
        <f t="shared" si="6"/>
        <v>92</v>
      </c>
      <c r="L16" s="36">
        <f t="shared" si="7"/>
        <v>93</v>
      </c>
      <c r="M16" s="36">
        <f t="shared" si="8"/>
        <v>94</v>
      </c>
    </row>
    <row r="17" spans="7:54" s="36" customFormat="1">
      <c r="G17" s="36">
        <f t="shared" si="2"/>
        <v>95</v>
      </c>
      <c r="H17" s="36">
        <f t="shared" si="2"/>
        <v>96</v>
      </c>
      <c r="I17" s="36">
        <f t="shared" si="4"/>
        <v>97</v>
      </c>
      <c r="J17" s="36">
        <f t="shared" si="5"/>
        <v>98</v>
      </c>
      <c r="K17" s="36">
        <f t="shared" si="6"/>
        <v>99</v>
      </c>
      <c r="L17" s="36">
        <f t="shared" si="7"/>
        <v>100</v>
      </c>
      <c r="M17" s="36">
        <f t="shared" si="8"/>
        <v>101</v>
      </c>
    </row>
    <row r="18" spans="7:54" s="36" customFormat="1">
      <c r="G18" s="36">
        <f t="shared" si="2"/>
        <v>102</v>
      </c>
      <c r="H18" s="36">
        <f t="shared" si="2"/>
        <v>103</v>
      </c>
      <c r="I18" s="36">
        <f t="shared" si="4"/>
        <v>104</v>
      </c>
      <c r="J18" s="36">
        <f t="shared" si="5"/>
        <v>105</v>
      </c>
      <c r="K18" s="36">
        <f t="shared" si="6"/>
        <v>106</v>
      </c>
      <c r="L18" s="36">
        <f t="shared" si="7"/>
        <v>107</v>
      </c>
      <c r="M18" s="36">
        <f t="shared" si="8"/>
        <v>108</v>
      </c>
    </row>
    <row r="19" spans="7:54" s="36" customFormat="1">
      <c r="G19" s="36">
        <f t="shared" si="2"/>
        <v>109</v>
      </c>
      <c r="H19" s="36">
        <f t="shared" si="2"/>
        <v>110</v>
      </c>
      <c r="I19" s="36">
        <f t="shared" si="4"/>
        <v>111</v>
      </c>
      <c r="J19" s="36">
        <f t="shared" si="5"/>
        <v>112</v>
      </c>
      <c r="K19" s="36">
        <f t="shared" si="6"/>
        <v>113</v>
      </c>
      <c r="L19" s="36">
        <f t="shared" si="7"/>
        <v>114</v>
      </c>
      <c r="M19" s="36">
        <f t="shared" si="8"/>
        <v>115</v>
      </c>
    </row>
    <row r="20" spans="7:54" s="36" customFormat="1">
      <c r="G20" s="36">
        <f t="shared" ref="G20:G23" si="9">G19+7</f>
        <v>116</v>
      </c>
      <c r="H20" s="36">
        <f t="shared" ref="H20:H23" si="10">H19+7</f>
        <v>117</v>
      </c>
      <c r="I20" s="36">
        <f t="shared" ref="I20:I23" si="11">I19+7</f>
        <v>118</v>
      </c>
      <c r="J20" s="36">
        <f t="shared" ref="J20:J23" si="12">J19+7</f>
        <v>119</v>
      </c>
      <c r="K20" s="36">
        <f t="shared" ref="K20:K23" si="13">K19+7</f>
        <v>120</v>
      </c>
      <c r="L20" s="36">
        <f t="shared" ref="L20:L23" si="14">L19+7</f>
        <v>121</v>
      </c>
      <c r="M20" s="36">
        <f t="shared" ref="M20:M23" si="15">M19+7</f>
        <v>122</v>
      </c>
    </row>
    <row r="21" spans="7:54" s="36" customFormat="1">
      <c r="G21" s="36">
        <f t="shared" si="9"/>
        <v>123</v>
      </c>
      <c r="H21" s="36">
        <f t="shared" si="10"/>
        <v>124</v>
      </c>
      <c r="I21" s="36">
        <f t="shared" si="11"/>
        <v>125</v>
      </c>
      <c r="J21" s="36">
        <f t="shared" si="12"/>
        <v>126</v>
      </c>
      <c r="K21" s="36">
        <f t="shared" si="13"/>
        <v>127</v>
      </c>
      <c r="L21" s="36">
        <f t="shared" si="14"/>
        <v>128</v>
      </c>
      <c r="M21" s="36">
        <f t="shared" si="15"/>
        <v>129</v>
      </c>
    </row>
    <row r="22" spans="7:54" s="36" customFormat="1">
      <c r="G22" s="36">
        <f t="shared" si="9"/>
        <v>130</v>
      </c>
      <c r="H22" s="36">
        <f t="shared" si="10"/>
        <v>131</v>
      </c>
      <c r="I22" s="36">
        <f t="shared" si="11"/>
        <v>132</v>
      </c>
      <c r="J22" s="36">
        <f t="shared" si="12"/>
        <v>133</v>
      </c>
      <c r="K22" s="36">
        <f t="shared" si="13"/>
        <v>134</v>
      </c>
      <c r="L22" s="36">
        <f t="shared" si="14"/>
        <v>135</v>
      </c>
      <c r="M22" s="36">
        <f t="shared" si="15"/>
        <v>136</v>
      </c>
    </row>
    <row r="23" spans="7:54">
      <c r="G23" s="36">
        <f t="shared" si="9"/>
        <v>137</v>
      </c>
      <c r="H23" s="36">
        <f t="shared" si="10"/>
        <v>138</v>
      </c>
      <c r="I23" s="36">
        <f t="shared" si="11"/>
        <v>139</v>
      </c>
      <c r="J23" s="36">
        <f t="shared" si="12"/>
        <v>140</v>
      </c>
      <c r="K23" s="36">
        <f t="shared" si="13"/>
        <v>141</v>
      </c>
      <c r="L23" s="36">
        <f t="shared" si="14"/>
        <v>142</v>
      </c>
      <c r="M23" s="36">
        <f t="shared" si="15"/>
        <v>143</v>
      </c>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row>
    <row r="24" spans="7:54">
      <c r="G24" s="36">
        <f t="shared" ref="G24:G25" si="16">G23+7</f>
        <v>144</v>
      </c>
      <c r="H24" s="36">
        <f t="shared" ref="H24:H25" si="17">H23+7</f>
        <v>145</v>
      </c>
      <c r="I24" s="36">
        <f t="shared" ref="I24:I25" si="18">I23+7</f>
        <v>146</v>
      </c>
      <c r="J24" s="36">
        <f t="shared" ref="J24:J25" si="19">J23+7</f>
        <v>147</v>
      </c>
      <c r="K24" s="36">
        <f t="shared" ref="K24:K25" si="20">K23+7</f>
        <v>148</v>
      </c>
      <c r="L24" s="36">
        <f t="shared" ref="L24:L25" si="21">L23+7</f>
        <v>149</v>
      </c>
      <c r="M24" s="36">
        <f t="shared" ref="M24:M25" si="22">M23+7</f>
        <v>150</v>
      </c>
    </row>
    <row r="25" spans="7:54">
      <c r="G25" s="36">
        <f t="shared" si="16"/>
        <v>151</v>
      </c>
      <c r="H25" s="36">
        <f t="shared" si="17"/>
        <v>152</v>
      </c>
      <c r="I25" s="36">
        <f t="shared" si="18"/>
        <v>153</v>
      </c>
      <c r="J25" s="36">
        <f t="shared" si="19"/>
        <v>154</v>
      </c>
      <c r="K25" s="36">
        <f t="shared" si="20"/>
        <v>155</v>
      </c>
      <c r="L25" s="36">
        <f t="shared" si="21"/>
        <v>156</v>
      </c>
      <c r="M25" s="36">
        <f t="shared" si="22"/>
        <v>157</v>
      </c>
    </row>
    <row r="26" spans="7:54">
      <c r="G26" s="36">
        <f t="shared" ref="G26:G31" si="23">G25+7</f>
        <v>158</v>
      </c>
      <c r="H26" s="36">
        <f t="shared" ref="H26:H31" si="24">H25+7</f>
        <v>159</v>
      </c>
      <c r="I26" s="36">
        <f t="shared" ref="I26:I31" si="25">I25+7</f>
        <v>160</v>
      </c>
      <c r="J26" s="36">
        <f t="shared" ref="J26:J31" si="26">J25+7</f>
        <v>161</v>
      </c>
      <c r="K26" s="36">
        <f t="shared" ref="K26:K31" si="27">K25+7</f>
        <v>162</v>
      </c>
      <c r="L26" s="36">
        <f t="shared" ref="L26:L31" si="28">L25+7</f>
        <v>163</v>
      </c>
      <c r="M26" s="36">
        <f t="shared" ref="M26:M31" si="29">M25+7</f>
        <v>164</v>
      </c>
    </row>
    <row r="27" spans="7:54">
      <c r="G27" s="36">
        <f t="shared" si="23"/>
        <v>165</v>
      </c>
      <c r="H27" s="36">
        <f t="shared" si="24"/>
        <v>166</v>
      </c>
      <c r="I27" s="36">
        <f t="shared" si="25"/>
        <v>167</v>
      </c>
      <c r="J27" s="36">
        <f t="shared" si="26"/>
        <v>168</v>
      </c>
      <c r="K27" s="36">
        <f t="shared" si="27"/>
        <v>169</v>
      </c>
      <c r="L27" s="36">
        <f t="shared" si="28"/>
        <v>170</v>
      </c>
      <c r="M27" s="36">
        <f t="shared" si="29"/>
        <v>171</v>
      </c>
    </row>
    <row r="28" spans="7:54">
      <c r="G28" s="36">
        <f t="shared" si="23"/>
        <v>172</v>
      </c>
      <c r="H28" s="36">
        <f t="shared" si="24"/>
        <v>173</v>
      </c>
      <c r="I28" s="36">
        <f t="shared" si="25"/>
        <v>174</v>
      </c>
      <c r="J28" s="36">
        <f t="shared" si="26"/>
        <v>175</v>
      </c>
      <c r="K28" s="36">
        <f t="shared" si="27"/>
        <v>176</v>
      </c>
      <c r="L28" s="36">
        <f t="shared" si="28"/>
        <v>177</v>
      </c>
      <c r="M28" s="36">
        <f t="shared" si="29"/>
        <v>178</v>
      </c>
    </row>
    <row r="29" spans="7:54">
      <c r="G29" s="36">
        <f t="shared" si="23"/>
        <v>179</v>
      </c>
      <c r="H29" s="36">
        <f t="shared" si="24"/>
        <v>180</v>
      </c>
      <c r="I29" s="36">
        <f t="shared" si="25"/>
        <v>181</v>
      </c>
      <c r="J29" s="36">
        <f t="shared" si="26"/>
        <v>182</v>
      </c>
      <c r="K29" s="36">
        <f t="shared" si="27"/>
        <v>183</v>
      </c>
      <c r="L29" s="36">
        <f t="shared" si="28"/>
        <v>184</v>
      </c>
      <c r="M29" s="36">
        <f t="shared" si="29"/>
        <v>185</v>
      </c>
    </row>
    <row r="30" spans="7:54">
      <c r="G30" s="36">
        <f t="shared" si="23"/>
        <v>186</v>
      </c>
      <c r="H30" s="36">
        <f t="shared" si="24"/>
        <v>187</v>
      </c>
      <c r="I30" s="36">
        <f t="shared" si="25"/>
        <v>188</v>
      </c>
      <c r="J30" s="36">
        <f t="shared" si="26"/>
        <v>189</v>
      </c>
      <c r="K30" s="36">
        <f t="shared" si="27"/>
        <v>190</v>
      </c>
      <c r="L30" s="36">
        <f t="shared" si="28"/>
        <v>191</v>
      </c>
      <c r="M30" s="36">
        <f t="shared" si="29"/>
        <v>192</v>
      </c>
    </row>
    <row r="31" spans="7:54">
      <c r="G31" s="36">
        <f t="shared" si="23"/>
        <v>193</v>
      </c>
      <c r="H31" s="36">
        <f t="shared" si="24"/>
        <v>194</v>
      </c>
      <c r="I31" s="36">
        <f t="shared" si="25"/>
        <v>195</v>
      </c>
      <c r="J31" s="36">
        <f t="shared" si="26"/>
        <v>196</v>
      </c>
      <c r="K31" s="36">
        <f t="shared" si="27"/>
        <v>197</v>
      </c>
      <c r="L31" s="36">
        <f t="shared" si="28"/>
        <v>198</v>
      </c>
      <c r="M31" s="36">
        <f t="shared" si="29"/>
        <v>199</v>
      </c>
    </row>
    <row r="32" spans="7:54">
      <c r="G32" s="36">
        <f t="shared" ref="G32:M34" si="30">G31+7</f>
        <v>200</v>
      </c>
      <c r="H32" s="36">
        <f t="shared" si="30"/>
        <v>201</v>
      </c>
      <c r="I32" s="36">
        <f t="shared" si="30"/>
        <v>202</v>
      </c>
      <c r="J32" s="36">
        <f t="shared" si="30"/>
        <v>203</v>
      </c>
      <c r="K32" s="36">
        <f t="shared" si="30"/>
        <v>204</v>
      </c>
      <c r="L32" s="36">
        <f t="shared" si="30"/>
        <v>205</v>
      </c>
      <c r="M32" s="36">
        <f t="shared" si="30"/>
        <v>206</v>
      </c>
    </row>
    <row r="33" spans="7:13">
      <c r="G33" s="36">
        <f t="shared" si="30"/>
        <v>207</v>
      </c>
      <c r="H33" s="36">
        <f t="shared" si="30"/>
        <v>208</v>
      </c>
      <c r="I33" s="36">
        <f t="shared" si="30"/>
        <v>209</v>
      </c>
      <c r="J33" s="36">
        <f t="shared" si="30"/>
        <v>210</v>
      </c>
      <c r="K33" s="36">
        <f t="shared" si="30"/>
        <v>211</v>
      </c>
      <c r="L33" s="36">
        <f t="shared" si="30"/>
        <v>212</v>
      </c>
      <c r="M33" s="36">
        <f t="shared" si="30"/>
        <v>213</v>
      </c>
    </row>
    <row r="34" spans="7:13">
      <c r="G34" s="36">
        <f t="shared" si="30"/>
        <v>214</v>
      </c>
      <c r="H34" s="36">
        <f t="shared" si="30"/>
        <v>215</v>
      </c>
      <c r="I34" s="36">
        <f t="shared" si="30"/>
        <v>216</v>
      </c>
      <c r="J34" s="36">
        <f t="shared" si="30"/>
        <v>217</v>
      </c>
      <c r="K34" s="36">
        <f t="shared" si="30"/>
        <v>218</v>
      </c>
      <c r="L34" s="36">
        <f t="shared" si="30"/>
        <v>219</v>
      </c>
      <c r="M34" s="36">
        <f t="shared" si="30"/>
        <v>220</v>
      </c>
    </row>
    <row r="46" spans="7:13">
      <c r="G46" s="36"/>
      <c r="H46" s="36"/>
      <c r="I46" s="36"/>
      <c r="J46" s="36"/>
      <c r="K46" s="36"/>
      <c r="L46" s="36"/>
      <c r="M46" s="36"/>
    </row>
  </sheetData>
  <sheetProtection sheet="1" objects="1" scenarios="1"/>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sheetPr codeName="ورقة25">
    <tabColor rgb="FFFFFF00"/>
  </sheetPr>
  <dimension ref="A1:XCB17"/>
  <sheetViews>
    <sheetView rightToLeft="1" tabSelected="1" topLeftCell="BEP1" zoomScaleSheetLayoutView="75" workbookViewId="0">
      <selection activeCell="BEP13" sqref="BEP13"/>
    </sheetView>
  </sheetViews>
  <sheetFormatPr defaultColWidth="9" defaultRowHeight="15"/>
  <cols>
    <col min="3" max="3" width="9.42578125" style="27" customWidth="1"/>
    <col min="4" max="4" width="14.85546875" style="37" customWidth="1"/>
    <col min="5" max="5" width="17.42578125" style="37" customWidth="1"/>
    <col min="6" max="6" width="10.7109375" bestFit="1" customWidth="1"/>
    <col min="7" max="7" width="11.140625" bestFit="1" customWidth="1"/>
    <col min="27" max="27" width="9.85546875" customWidth="1"/>
    <col min="2162" max="2162" width="15.140625" bestFit="1" customWidth="1"/>
    <col min="2163" max="2163" width="15" bestFit="1" customWidth="1"/>
    <col min="2164" max="2164" width="15.140625" bestFit="1" customWidth="1"/>
  </cols>
  <sheetData>
    <row r="1" spans="1:16304" ht="15.75" thickBot="1"/>
    <row r="2" spans="1:16304" ht="19.5" thickBot="1">
      <c r="C2" s="113" t="s">
        <v>0</v>
      </c>
      <c r="D2" s="114" t="s">
        <v>1</v>
      </c>
      <c r="E2" s="115" t="s">
        <v>25</v>
      </c>
    </row>
    <row r="3" spans="1:16304" ht="19.5" thickBot="1">
      <c r="C3" s="116">
        <v>3</v>
      </c>
      <c r="D3" s="117" t="str">
        <f>INDEX(D$7:D$1048576,MATCH($C$3,C$7:C$1048576))</f>
        <v>استاذ3</v>
      </c>
      <c r="E3" s="118" t="str">
        <f>INDEX(E$7:E$1048576,MATCH($C$3,$C$7:$C$1048576))</f>
        <v>مادة3</v>
      </c>
      <c r="N3" s="36"/>
    </row>
    <row r="4" spans="1:16304">
      <c r="C4" s="35"/>
      <c r="D4" s="35"/>
      <c r="E4" s="35"/>
    </row>
    <row r="5" spans="1:16304" ht="19.5" thickBot="1">
      <c r="C5" s="119" t="s">
        <v>19</v>
      </c>
      <c r="D5" s="120" t="s">
        <v>20</v>
      </c>
      <c r="E5" s="121" t="s">
        <v>21</v>
      </c>
    </row>
    <row r="6" spans="1:16304" ht="15.75" thickBot="1">
      <c r="C6" s="110">
        <f>VLOOKUP($C$3,$C$12:$CEG$17,2160)</f>
        <v>0</v>
      </c>
      <c r="D6" s="122">
        <f>VLOOKUP($C$3,$C$12:$CEG$17,2161)</f>
        <v>0</v>
      </c>
      <c r="E6" s="111">
        <f>VLOOKUP($C$3,$C$12:$CEG$17,2162)</f>
        <v>0</v>
      </c>
    </row>
    <row r="7" spans="1:16304" ht="26.25">
      <c r="C7" s="32"/>
      <c r="F7" s="52"/>
      <c r="G7" s="52"/>
      <c r="H7" s="52"/>
      <c r="I7" s="8" t="s">
        <v>13</v>
      </c>
      <c r="J7" s="52"/>
      <c r="K7" s="52"/>
      <c r="CZ7">
        <f>INDEX(CX13:DF17,1,4)</f>
        <v>0</v>
      </c>
    </row>
    <row r="9" spans="1:16304">
      <c r="C9" s="32"/>
    </row>
    <row r="10" spans="1:16304" ht="15.75" thickBot="1">
      <c r="F10" s="36">
        <v>3</v>
      </c>
      <c r="G10" s="36">
        <v>4</v>
      </c>
      <c r="H10" s="36">
        <v>5</v>
      </c>
      <c r="I10" s="36">
        <v>6</v>
      </c>
      <c r="J10" s="36">
        <v>7</v>
      </c>
      <c r="K10" s="36">
        <v>8</v>
      </c>
      <c r="L10" s="36">
        <v>9</v>
      </c>
      <c r="M10" s="36">
        <v>3</v>
      </c>
      <c r="N10" s="36">
        <v>4</v>
      </c>
      <c r="O10" s="36">
        <v>5</v>
      </c>
      <c r="P10" s="36">
        <v>6</v>
      </c>
      <c r="Q10" s="36">
        <v>7</v>
      </c>
      <c r="R10" s="36">
        <v>8</v>
      </c>
      <c r="S10" s="36">
        <v>9</v>
      </c>
      <c r="T10" s="36">
        <v>3</v>
      </c>
      <c r="U10" s="36">
        <v>4</v>
      </c>
      <c r="V10" s="36">
        <v>5</v>
      </c>
      <c r="W10" s="36">
        <v>6</v>
      </c>
      <c r="X10" s="36">
        <v>7</v>
      </c>
      <c r="Y10" s="36">
        <v>8</v>
      </c>
      <c r="Z10" s="36">
        <v>9</v>
      </c>
      <c r="AA10" s="36">
        <v>3</v>
      </c>
      <c r="AB10" s="36">
        <v>4</v>
      </c>
      <c r="AC10" s="36">
        <v>5</v>
      </c>
      <c r="AD10" s="36">
        <v>6</v>
      </c>
      <c r="AE10" s="36">
        <v>7</v>
      </c>
      <c r="AF10" s="36">
        <v>8</v>
      </c>
      <c r="AG10" s="36">
        <v>9</v>
      </c>
      <c r="AH10" s="36">
        <v>3</v>
      </c>
      <c r="AI10" s="36">
        <v>4</v>
      </c>
      <c r="AJ10" s="36">
        <v>5</v>
      </c>
      <c r="AK10" s="36">
        <v>6</v>
      </c>
      <c r="AL10" s="36">
        <v>7</v>
      </c>
      <c r="AM10" s="36">
        <v>8</v>
      </c>
      <c r="AN10" s="36">
        <v>9</v>
      </c>
      <c r="AO10" s="36">
        <v>3</v>
      </c>
      <c r="AP10" s="36">
        <v>4</v>
      </c>
      <c r="AQ10" s="36">
        <v>5</v>
      </c>
      <c r="AR10" s="36">
        <v>6</v>
      </c>
      <c r="AS10" s="36">
        <v>7</v>
      </c>
      <c r="AT10" s="36">
        <v>8</v>
      </c>
      <c r="AU10" s="36">
        <v>9</v>
      </c>
      <c r="AV10" s="36">
        <v>3</v>
      </c>
      <c r="AW10" s="36">
        <v>4</v>
      </c>
      <c r="AX10" s="36">
        <v>5</v>
      </c>
      <c r="AY10" s="36">
        <v>6</v>
      </c>
      <c r="AZ10" s="36">
        <v>7</v>
      </c>
      <c r="BA10" s="36">
        <v>8</v>
      </c>
      <c r="BB10" s="36">
        <v>9</v>
      </c>
    </row>
    <row r="11" spans="1:16304" ht="24" thickBot="1">
      <c r="C11" s="38" t="s">
        <v>0</v>
      </c>
      <c r="D11" s="38" t="s">
        <v>17</v>
      </c>
      <c r="E11" s="39" t="s">
        <v>16</v>
      </c>
      <c r="F11" s="9" t="s">
        <v>2</v>
      </c>
      <c r="G11" s="2" t="s">
        <v>3</v>
      </c>
      <c r="H11" s="2" t="s">
        <v>4</v>
      </c>
      <c r="I11" s="3" t="s">
        <v>5</v>
      </c>
      <c r="J11" s="4" t="s">
        <v>6</v>
      </c>
      <c r="K11" s="5" t="s">
        <v>7</v>
      </c>
      <c r="L11" s="6" t="s">
        <v>8</v>
      </c>
      <c r="M11" s="1" t="s">
        <v>2</v>
      </c>
      <c r="N11" s="2" t="s">
        <v>3</v>
      </c>
      <c r="O11" s="2" t="s">
        <v>4</v>
      </c>
      <c r="P11" s="3" t="s">
        <v>5</v>
      </c>
      <c r="Q11" s="4" t="s">
        <v>6</v>
      </c>
      <c r="R11" s="5" t="s">
        <v>7</v>
      </c>
      <c r="S11" s="6" t="s">
        <v>8</v>
      </c>
      <c r="T11" s="9" t="s">
        <v>2</v>
      </c>
      <c r="U11" s="2" t="s">
        <v>3</v>
      </c>
      <c r="V11" s="2" t="s">
        <v>4</v>
      </c>
      <c r="W11" s="3" t="s">
        <v>5</v>
      </c>
      <c r="X11" s="4" t="s">
        <v>6</v>
      </c>
      <c r="Y11" s="5" t="s">
        <v>7</v>
      </c>
      <c r="Z11" s="6" t="s">
        <v>8</v>
      </c>
      <c r="AA11" s="1" t="s">
        <v>2</v>
      </c>
      <c r="AB11" s="2" t="s">
        <v>3</v>
      </c>
      <c r="AC11" s="2" t="s">
        <v>4</v>
      </c>
      <c r="AD11" s="3" t="s">
        <v>5</v>
      </c>
      <c r="AE11" s="4" t="s">
        <v>6</v>
      </c>
      <c r="AF11" s="5" t="s">
        <v>7</v>
      </c>
      <c r="AG11" s="6" t="s">
        <v>8</v>
      </c>
      <c r="AH11" s="9" t="s">
        <v>2</v>
      </c>
      <c r="AI11" s="2" t="s">
        <v>3</v>
      </c>
      <c r="AJ11" s="2" t="s">
        <v>4</v>
      </c>
      <c r="AK11" s="3" t="s">
        <v>5</v>
      </c>
      <c r="AL11" s="4" t="s">
        <v>6</v>
      </c>
      <c r="AM11" s="5" t="s">
        <v>7</v>
      </c>
      <c r="AN11" s="6" t="s">
        <v>8</v>
      </c>
      <c r="AO11" s="1" t="s">
        <v>2</v>
      </c>
      <c r="AP11" s="2" t="s">
        <v>3</v>
      </c>
      <c r="AQ11" s="2" t="s">
        <v>4</v>
      </c>
      <c r="AR11" s="3" t="s">
        <v>5</v>
      </c>
      <c r="AS11" s="4" t="s">
        <v>6</v>
      </c>
      <c r="AT11" s="5" t="s">
        <v>7</v>
      </c>
      <c r="AU11" s="6" t="s">
        <v>8</v>
      </c>
      <c r="AV11" s="1" t="s">
        <v>2</v>
      </c>
      <c r="AW11" s="2" t="s">
        <v>3</v>
      </c>
      <c r="AX11" s="2" t="s">
        <v>4</v>
      </c>
      <c r="AY11" s="3" t="s">
        <v>5</v>
      </c>
      <c r="AZ11" s="4" t="s">
        <v>6</v>
      </c>
      <c r="BA11" s="5" t="s">
        <v>7</v>
      </c>
      <c r="BB11" s="6" t="s">
        <v>8</v>
      </c>
      <c r="BC11" s="1" t="s">
        <v>2</v>
      </c>
      <c r="BD11" s="2" t="s">
        <v>3</v>
      </c>
      <c r="BE11" s="2" t="s">
        <v>4</v>
      </c>
      <c r="BF11" s="3" t="s">
        <v>5</v>
      </c>
      <c r="BG11" s="4" t="s">
        <v>6</v>
      </c>
      <c r="BH11" s="5" t="s">
        <v>7</v>
      </c>
      <c r="BI11" s="6" t="s">
        <v>8</v>
      </c>
      <c r="BJ11" s="1" t="s">
        <v>2</v>
      </c>
      <c r="BK11" s="2" t="s">
        <v>3</v>
      </c>
      <c r="BL11" s="2" t="s">
        <v>4</v>
      </c>
      <c r="BM11" s="3" t="s">
        <v>5</v>
      </c>
      <c r="BN11" s="4" t="s">
        <v>6</v>
      </c>
      <c r="BO11" s="5" t="s">
        <v>7</v>
      </c>
      <c r="BP11" s="6" t="s">
        <v>8</v>
      </c>
      <c r="BQ11" s="1" t="s">
        <v>2</v>
      </c>
      <c r="BR11" s="2" t="s">
        <v>3</v>
      </c>
      <c r="BS11" s="2" t="s">
        <v>4</v>
      </c>
      <c r="BT11" s="3" t="s">
        <v>5</v>
      </c>
      <c r="BU11" s="4" t="s">
        <v>6</v>
      </c>
      <c r="BV11" s="5" t="s">
        <v>7</v>
      </c>
      <c r="BW11" s="6" t="s">
        <v>8</v>
      </c>
      <c r="BX11" s="1" t="s">
        <v>2</v>
      </c>
      <c r="BY11" s="2" t="s">
        <v>3</v>
      </c>
      <c r="BZ11" s="2" t="s">
        <v>4</v>
      </c>
      <c r="CA11" s="3" t="s">
        <v>5</v>
      </c>
      <c r="CB11" s="4" t="s">
        <v>6</v>
      </c>
      <c r="CC11" s="5" t="s">
        <v>7</v>
      </c>
      <c r="CD11" s="6" t="s">
        <v>8</v>
      </c>
      <c r="CE11" s="1" t="s">
        <v>2</v>
      </c>
      <c r="CF11" s="2" t="s">
        <v>3</v>
      </c>
      <c r="CG11" s="2" t="s">
        <v>4</v>
      </c>
      <c r="CH11" s="3" t="s">
        <v>5</v>
      </c>
      <c r="CI11" s="4" t="s">
        <v>6</v>
      </c>
      <c r="CJ11" s="5" t="s">
        <v>7</v>
      </c>
      <c r="CK11" s="6" t="s">
        <v>8</v>
      </c>
      <c r="CL11" s="1" t="s">
        <v>2</v>
      </c>
      <c r="CM11" s="2" t="s">
        <v>3</v>
      </c>
      <c r="CN11" s="2" t="s">
        <v>4</v>
      </c>
      <c r="CO11" s="3" t="s">
        <v>5</v>
      </c>
      <c r="CP11" s="4" t="s">
        <v>6</v>
      </c>
      <c r="CQ11" s="5" t="s">
        <v>7</v>
      </c>
      <c r="CR11" s="6" t="s">
        <v>8</v>
      </c>
      <c r="CS11" s="1" t="s">
        <v>2</v>
      </c>
      <c r="CT11" s="2" t="s">
        <v>3</v>
      </c>
      <c r="CU11" s="2" t="s">
        <v>4</v>
      </c>
      <c r="CV11" s="3" t="s">
        <v>5</v>
      </c>
      <c r="CW11" s="4" t="s">
        <v>6</v>
      </c>
      <c r="CX11" s="5" t="s">
        <v>7</v>
      </c>
      <c r="CY11" s="6" t="s">
        <v>8</v>
      </c>
      <c r="CZ11" s="1" t="s">
        <v>2</v>
      </c>
      <c r="DA11" s="2" t="s">
        <v>3</v>
      </c>
      <c r="DB11" s="2" t="s">
        <v>4</v>
      </c>
      <c r="DC11" s="3" t="s">
        <v>5</v>
      </c>
      <c r="DD11" s="4" t="s">
        <v>6</v>
      </c>
      <c r="DE11" s="5" t="s">
        <v>7</v>
      </c>
      <c r="DF11" s="6" t="s">
        <v>8</v>
      </c>
      <c r="DG11" s="9" t="s">
        <v>2</v>
      </c>
      <c r="DH11" s="2" t="s">
        <v>3</v>
      </c>
      <c r="DI11" s="2" t="s">
        <v>4</v>
      </c>
      <c r="DJ11" s="3" t="s">
        <v>5</v>
      </c>
      <c r="DK11" s="4" t="s">
        <v>6</v>
      </c>
      <c r="DL11" s="5" t="s">
        <v>7</v>
      </c>
      <c r="DM11" s="6" t="s">
        <v>8</v>
      </c>
      <c r="DN11" s="1" t="s">
        <v>2</v>
      </c>
      <c r="DO11" s="2" t="s">
        <v>3</v>
      </c>
      <c r="DP11" s="2" t="s">
        <v>4</v>
      </c>
      <c r="DQ11" s="3" t="s">
        <v>5</v>
      </c>
      <c r="DR11" s="4" t="s">
        <v>6</v>
      </c>
      <c r="DS11" s="5" t="s">
        <v>7</v>
      </c>
      <c r="DT11" s="6" t="s">
        <v>8</v>
      </c>
      <c r="DU11" s="1" t="s">
        <v>2</v>
      </c>
      <c r="DV11" s="2" t="s">
        <v>3</v>
      </c>
      <c r="DW11" s="2" t="s">
        <v>4</v>
      </c>
      <c r="DX11" s="3" t="s">
        <v>5</v>
      </c>
      <c r="DY11" s="4" t="s">
        <v>6</v>
      </c>
      <c r="DZ11" s="5" t="s">
        <v>7</v>
      </c>
      <c r="EA11" s="6" t="s">
        <v>8</v>
      </c>
      <c r="EB11" s="1" t="s">
        <v>2</v>
      </c>
      <c r="EC11" s="2" t="s">
        <v>3</v>
      </c>
      <c r="ED11" s="2" t="s">
        <v>4</v>
      </c>
      <c r="EE11" s="3" t="s">
        <v>5</v>
      </c>
      <c r="EF11" s="4" t="s">
        <v>6</v>
      </c>
      <c r="EG11" s="5" t="s">
        <v>7</v>
      </c>
      <c r="EH11" s="6" t="s">
        <v>8</v>
      </c>
      <c r="EI11" s="9" t="s">
        <v>2</v>
      </c>
      <c r="EJ11" s="2" t="s">
        <v>3</v>
      </c>
      <c r="EK11" s="2" t="s">
        <v>4</v>
      </c>
      <c r="EL11" s="3" t="s">
        <v>5</v>
      </c>
      <c r="EM11" s="4" t="s">
        <v>6</v>
      </c>
      <c r="EN11" s="5" t="s">
        <v>7</v>
      </c>
      <c r="EO11" s="6" t="s">
        <v>8</v>
      </c>
      <c r="EP11" s="1" t="s">
        <v>2</v>
      </c>
      <c r="EQ11" s="2" t="s">
        <v>3</v>
      </c>
      <c r="ER11" s="2" t="s">
        <v>4</v>
      </c>
      <c r="ES11" s="3" t="s">
        <v>5</v>
      </c>
      <c r="ET11" s="4" t="s">
        <v>6</v>
      </c>
      <c r="EU11" s="5" t="s">
        <v>7</v>
      </c>
      <c r="EV11" s="6" t="s">
        <v>8</v>
      </c>
      <c r="EW11" s="1" t="s">
        <v>2</v>
      </c>
      <c r="EX11" s="2" t="s">
        <v>3</v>
      </c>
      <c r="EY11" s="2" t="s">
        <v>4</v>
      </c>
      <c r="EZ11" s="3" t="s">
        <v>5</v>
      </c>
      <c r="FA11" s="4" t="s">
        <v>6</v>
      </c>
      <c r="FB11" s="5" t="s">
        <v>7</v>
      </c>
      <c r="FC11" s="6" t="s">
        <v>8</v>
      </c>
      <c r="FD11" s="1" t="s">
        <v>2</v>
      </c>
      <c r="FE11" s="2" t="s">
        <v>3</v>
      </c>
      <c r="FF11" s="2" t="s">
        <v>4</v>
      </c>
      <c r="FG11" s="3" t="s">
        <v>5</v>
      </c>
      <c r="FH11" s="4" t="s">
        <v>6</v>
      </c>
      <c r="FI11" s="5" t="s">
        <v>7</v>
      </c>
      <c r="FJ11" s="6" t="s">
        <v>8</v>
      </c>
      <c r="FK11" s="1" t="s">
        <v>2</v>
      </c>
      <c r="FL11" s="2" t="s">
        <v>3</v>
      </c>
      <c r="FM11" s="2" t="s">
        <v>4</v>
      </c>
      <c r="FN11" s="3" t="s">
        <v>5</v>
      </c>
      <c r="FO11" s="4" t="s">
        <v>6</v>
      </c>
      <c r="FP11" s="5" t="s">
        <v>7</v>
      </c>
      <c r="FQ11" s="6" t="s">
        <v>8</v>
      </c>
      <c r="FR11" s="1" t="s">
        <v>2</v>
      </c>
      <c r="FS11" s="2" t="s">
        <v>3</v>
      </c>
      <c r="FT11" s="2" t="s">
        <v>4</v>
      </c>
      <c r="FU11" s="3" t="s">
        <v>5</v>
      </c>
      <c r="FV11" s="4" t="s">
        <v>6</v>
      </c>
      <c r="FW11" s="5" t="s">
        <v>7</v>
      </c>
      <c r="FX11" s="6" t="s">
        <v>8</v>
      </c>
      <c r="FY11" s="1" t="s">
        <v>2</v>
      </c>
      <c r="FZ11" s="2" t="s">
        <v>3</v>
      </c>
      <c r="GA11" s="2" t="s">
        <v>4</v>
      </c>
      <c r="GB11" s="3" t="s">
        <v>5</v>
      </c>
      <c r="GC11" s="4" t="s">
        <v>6</v>
      </c>
      <c r="GD11" s="5" t="s">
        <v>7</v>
      </c>
      <c r="GE11" s="6" t="s">
        <v>8</v>
      </c>
      <c r="GF11" s="1" t="s">
        <v>2</v>
      </c>
      <c r="GG11" s="2" t="s">
        <v>3</v>
      </c>
      <c r="GH11" s="2" t="s">
        <v>4</v>
      </c>
      <c r="GI11" s="3" t="s">
        <v>5</v>
      </c>
      <c r="GJ11" s="4" t="s">
        <v>6</v>
      </c>
      <c r="GK11" s="5" t="s">
        <v>7</v>
      </c>
      <c r="GL11" s="6" t="s">
        <v>8</v>
      </c>
      <c r="GM11" s="1" t="s">
        <v>2</v>
      </c>
      <c r="GN11" s="2" t="s">
        <v>3</v>
      </c>
      <c r="GO11" s="2" t="s">
        <v>4</v>
      </c>
      <c r="GP11" s="3" t="s">
        <v>5</v>
      </c>
      <c r="GQ11" s="4" t="s">
        <v>6</v>
      </c>
      <c r="GR11" s="5" t="s">
        <v>7</v>
      </c>
      <c r="GS11" s="6" t="s">
        <v>8</v>
      </c>
      <c r="GT11" s="1" t="s">
        <v>2</v>
      </c>
      <c r="GU11" s="2" t="s">
        <v>3</v>
      </c>
      <c r="GV11" s="2" t="s">
        <v>4</v>
      </c>
      <c r="GW11" s="3" t="s">
        <v>5</v>
      </c>
      <c r="GX11" s="4" t="s">
        <v>6</v>
      </c>
      <c r="GY11" s="5" t="s">
        <v>7</v>
      </c>
      <c r="GZ11" s="6" t="s">
        <v>8</v>
      </c>
      <c r="HA11" s="1" t="s">
        <v>2</v>
      </c>
      <c r="HB11" s="2" t="s">
        <v>3</v>
      </c>
      <c r="HC11" s="2" t="s">
        <v>4</v>
      </c>
      <c r="HD11" s="3" t="s">
        <v>5</v>
      </c>
      <c r="HE11" s="4" t="s">
        <v>6</v>
      </c>
      <c r="HF11" s="5" t="s">
        <v>7</v>
      </c>
      <c r="HG11" s="6" t="s">
        <v>8</v>
      </c>
      <c r="HH11" s="1" t="s">
        <v>2</v>
      </c>
      <c r="HI11" s="2" t="s">
        <v>3</v>
      </c>
      <c r="HJ11" s="2" t="s">
        <v>4</v>
      </c>
      <c r="HK11" s="3" t="s">
        <v>5</v>
      </c>
      <c r="HL11" s="4" t="s">
        <v>6</v>
      </c>
      <c r="HM11" s="5" t="s">
        <v>7</v>
      </c>
      <c r="HN11" s="6" t="s">
        <v>8</v>
      </c>
      <c r="HO11" s="1" t="s">
        <v>2</v>
      </c>
      <c r="HP11" s="2" t="s">
        <v>3</v>
      </c>
      <c r="HQ11" s="2" t="s">
        <v>4</v>
      </c>
      <c r="HR11" s="3" t="s">
        <v>5</v>
      </c>
      <c r="HS11" s="4" t="s">
        <v>6</v>
      </c>
      <c r="HT11" s="5" t="s">
        <v>7</v>
      </c>
      <c r="HU11" s="6" t="s">
        <v>8</v>
      </c>
      <c r="HV11" s="1" t="s">
        <v>2</v>
      </c>
      <c r="HW11" s="2" t="s">
        <v>3</v>
      </c>
      <c r="HX11" s="2" t="s">
        <v>4</v>
      </c>
      <c r="HY11" s="3" t="s">
        <v>5</v>
      </c>
      <c r="HZ11" s="4" t="s">
        <v>6</v>
      </c>
      <c r="IA11" s="5" t="s">
        <v>7</v>
      </c>
      <c r="IB11" s="6" t="s">
        <v>8</v>
      </c>
      <c r="IC11" s="1" t="s">
        <v>2</v>
      </c>
      <c r="ID11" s="2" t="s">
        <v>3</v>
      </c>
      <c r="IE11" s="2" t="s">
        <v>4</v>
      </c>
      <c r="IF11" s="3" t="s">
        <v>5</v>
      </c>
      <c r="IG11" s="4" t="s">
        <v>6</v>
      </c>
      <c r="IH11" s="5" t="s">
        <v>7</v>
      </c>
      <c r="II11" s="6" t="s">
        <v>8</v>
      </c>
      <c r="IJ11" s="1" t="s">
        <v>2</v>
      </c>
      <c r="IK11" s="2" t="s">
        <v>3</v>
      </c>
      <c r="IL11" s="2" t="s">
        <v>4</v>
      </c>
      <c r="IM11" s="3" t="s">
        <v>5</v>
      </c>
      <c r="IN11" s="4" t="s">
        <v>6</v>
      </c>
      <c r="IO11" s="5" t="s">
        <v>7</v>
      </c>
      <c r="IP11" s="6" t="s">
        <v>8</v>
      </c>
      <c r="IQ11" s="1" t="s">
        <v>2</v>
      </c>
      <c r="IR11" s="2" t="s">
        <v>3</v>
      </c>
      <c r="IS11" s="2" t="s">
        <v>4</v>
      </c>
      <c r="IT11" s="3" t="s">
        <v>5</v>
      </c>
      <c r="IU11" s="4" t="s">
        <v>6</v>
      </c>
      <c r="IV11" s="5" t="s">
        <v>7</v>
      </c>
      <c r="IW11" s="6" t="s">
        <v>8</v>
      </c>
      <c r="IX11" s="1" t="s">
        <v>2</v>
      </c>
      <c r="IY11" s="2" t="s">
        <v>3</v>
      </c>
      <c r="IZ11" s="2" t="s">
        <v>4</v>
      </c>
      <c r="JA11" s="3" t="s">
        <v>5</v>
      </c>
      <c r="JB11" s="4" t="s">
        <v>6</v>
      </c>
      <c r="JC11" s="5" t="s">
        <v>7</v>
      </c>
      <c r="JD11" s="6" t="s">
        <v>8</v>
      </c>
      <c r="JE11" s="1" t="s">
        <v>2</v>
      </c>
      <c r="JF11" s="2" t="s">
        <v>3</v>
      </c>
      <c r="JG11" s="2" t="s">
        <v>4</v>
      </c>
      <c r="JH11" s="3" t="s">
        <v>5</v>
      </c>
      <c r="JI11" s="4" t="s">
        <v>6</v>
      </c>
      <c r="JJ11" s="5" t="s">
        <v>7</v>
      </c>
      <c r="JK11" s="6" t="s">
        <v>8</v>
      </c>
      <c r="JL11" s="1" t="s">
        <v>2</v>
      </c>
      <c r="JM11" s="2" t="s">
        <v>3</v>
      </c>
      <c r="JN11" s="2" t="s">
        <v>4</v>
      </c>
      <c r="JO11" s="3" t="s">
        <v>5</v>
      </c>
      <c r="JP11" s="4" t="s">
        <v>6</v>
      </c>
      <c r="JQ11" s="5" t="s">
        <v>7</v>
      </c>
      <c r="JR11" s="6" t="s">
        <v>8</v>
      </c>
      <c r="JS11" s="9" t="s">
        <v>2</v>
      </c>
      <c r="JT11" s="2" t="s">
        <v>3</v>
      </c>
      <c r="JU11" s="2" t="s">
        <v>4</v>
      </c>
      <c r="JV11" s="3" t="s">
        <v>5</v>
      </c>
      <c r="JW11" s="4" t="s">
        <v>6</v>
      </c>
      <c r="JX11" s="5" t="s">
        <v>7</v>
      </c>
      <c r="JY11" s="6" t="s">
        <v>8</v>
      </c>
      <c r="JZ11" s="1" t="s">
        <v>2</v>
      </c>
      <c r="KA11" s="2" t="s">
        <v>3</v>
      </c>
      <c r="KB11" s="2" t="s">
        <v>4</v>
      </c>
      <c r="KC11" s="3" t="s">
        <v>5</v>
      </c>
      <c r="KD11" s="4" t="s">
        <v>6</v>
      </c>
      <c r="KE11" s="5" t="s">
        <v>7</v>
      </c>
      <c r="KF11" s="6" t="s">
        <v>8</v>
      </c>
      <c r="KG11" s="1" t="s">
        <v>2</v>
      </c>
      <c r="KH11" s="2" t="s">
        <v>3</v>
      </c>
      <c r="KI11" s="2" t="s">
        <v>4</v>
      </c>
      <c r="KJ11" s="3" t="s">
        <v>5</v>
      </c>
      <c r="KK11" s="4" t="s">
        <v>6</v>
      </c>
      <c r="KL11" s="5" t="s">
        <v>7</v>
      </c>
      <c r="KM11" s="6" t="s">
        <v>8</v>
      </c>
      <c r="KN11" s="1" t="s">
        <v>2</v>
      </c>
      <c r="KO11" s="2" t="s">
        <v>3</v>
      </c>
      <c r="KP11" s="2" t="s">
        <v>4</v>
      </c>
      <c r="KQ11" s="3" t="s">
        <v>5</v>
      </c>
      <c r="KR11" s="4" t="s">
        <v>6</v>
      </c>
      <c r="KS11" s="5" t="s">
        <v>7</v>
      </c>
      <c r="KT11" s="6" t="s">
        <v>8</v>
      </c>
      <c r="KU11" s="9" t="s">
        <v>2</v>
      </c>
      <c r="KV11" s="2" t="s">
        <v>3</v>
      </c>
      <c r="KW11" s="2" t="s">
        <v>4</v>
      </c>
      <c r="KX11" s="3" t="s">
        <v>5</v>
      </c>
      <c r="KY11" s="4" t="s">
        <v>6</v>
      </c>
      <c r="KZ11" s="5" t="s">
        <v>7</v>
      </c>
      <c r="LA11" s="6" t="s">
        <v>8</v>
      </c>
      <c r="LB11" s="1" t="s">
        <v>2</v>
      </c>
      <c r="LC11" s="2" t="s">
        <v>3</v>
      </c>
      <c r="LD11" s="2" t="s">
        <v>4</v>
      </c>
      <c r="LE11" s="3" t="s">
        <v>5</v>
      </c>
      <c r="LF11" s="4" t="s">
        <v>6</v>
      </c>
      <c r="LG11" s="5" t="s">
        <v>7</v>
      </c>
      <c r="LH11" s="6" t="s">
        <v>8</v>
      </c>
      <c r="LI11" s="1" t="s">
        <v>2</v>
      </c>
      <c r="LJ11" s="2" t="s">
        <v>3</v>
      </c>
      <c r="LK11" s="2" t="s">
        <v>4</v>
      </c>
      <c r="LL11" s="3" t="s">
        <v>5</v>
      </c>
      <c r="LM11" s="4" t="s">
        <v>6</v>
      </c>
      <c r="LN11" s="5" t="s">
        <v>7</v>
      </c>
      <c r="LO11" s="6" t="s">
        <v>8</v>
      </c>
      <c r="LP11" s="1" t="s">
        <v>2</v>
      </c>
      <c r="LQ11" s="2" t="s">
        <v>3</v>
      </c>
      <c r="LR11" s="2" t="s">
        <v>4</v>
      </c>
      <c r="LS11" s="3" t="s">
        <v>5</v>
      </c>
      <c r="LT11" s="4" t="s">
        <v>6</v>
      </c>
      <c r="LU11" s="5" t="s">
        <v>7</v>
      </c>
      <c r="LV11" s="6" t="s">
        <v>8</v>
      </c>
      <c r="LW11" s="1" t="s">
        <v>2</v>
      </c>
      <c r="LX11" s="2" t="s">
        <v>3</v>
      </c>
      <c r="LY11" s="2" t="s">
        <v>4</v>
      </c>
      <c r="LZ11" s="3" t="s">
        <v>5</v>
      </c>
      <c r="MA11" s="4" t="s">
        <v>6</v>
      </c>
      <c r="MB11" s="5" t="s">
        <v>7</v>
      </c>
      <c r="MC11" s="6" t="s">
        <v>8</v>
      </c>
      <c r="MD11" s="1" t="s">
        <v>2</v>
      </c>
      <c r="ME11" s="2" t="s">
        <v>3</v>
      </c>
      <c r="MF11" s="2" t="s">
        <v>4</v>
      </c>
      <c r="MG11" s="3" t="s">
        <v>5</v>
      </c>
      <c r="MH11" s="4" t="s">
        <v>6</v>
      </c>
      <c r="MI11" s="5" t="s">
        <v>7</v>
      </c>
      <c r="MJ11" s="6" t="s">
        <v>8</v>
      </c>
      <c r="MK11" s="1" t="s">
        <v>2</v>
      </c>
      <c r="ML11" s="2" t="s">
        <v>3</v>
      </c>
      <c r="MM11" s="2" t="s">
        <v>4</v>
      </c>
      <c r="MN11" s="3" t="s">
        <v>5</v>
      </c>
      <c r="MO11" s="4" t="s">
        <v>6</v>
      </c>
      <c r="MP11" s="5" t="s">
        <v>7</v>
      </c>
      <c r="MQ11" s="6" t="s">
        <v>8</v>
      </c>
      <c r="MR11" s="1" t="s">
        <v>2</v>
      </c>
      <c r="MS11" s="2" t="s">
        <v>3</v>
      </c>
      <c r="MT11" s="2" t="s">
        <v>4</v>
      </c>
      <c r="MU11" s="3" t="s">
        <v>5</v>
      </c>
      <c r="MV11" s="4" t="s">
        <v>6</v>
      </c>
      <c r="MW11" s="5" t="s">
        <v>7</v>
      </c>
      <c r="MX11" s="6" t="s">
        <v>8</v>
      </c>
      <c r="MY11" s="1" t="s">
        <v>2</v>
      </c>
      <c r="MZ11" s="2" t="s">
        <v>3</v>
      </c>
      <c r="NA11" s="2" t="s">
        <v>4</v>
      </c>
      <c r="NB11" s="3" t="s">
        <v>5</v>
      </c>
      <c r="NC11" s="4" t="s">
        <v>6</v>
      </c>
      <c r="ND11" s="5" t="s">
        <v>7</v>
      </c>
      <c r="NE11" s="6" t="s">
        <v>8</v>
      </c>
      <c r="NF11" s="1" t="s">
        <v>2</v>
      </c>
      <c r="NG11" s="2" t="s">
        <v>3</v>
      </c>
      <c r="NH11" s="2" t="s">
        <v>4</v>
      </c>
      <c r="NI11" s="3" t="s">
        <v>5</v>
      </c>
      <c r="NJ11" s="4" t="s">
        <v>6</v>
      </c>
      <c r="NK11" s="5" t="s">
        <v>7</v>
      </c>
      <c r="NL11" s="6" t="s">
        <v>8</v>
      </c>
      <c r="NM11" s="1" t="s">
        <v>2</v>
      </c>
      <c r="NN11" s="2" t="s">
        <v>3</v>
      </c>
      <c r="NO11" s="2" t="s">
        <v>4</v>
      </c>
      <c r="NP11" s="3" t="s">
        <v>5</v>
      </c>
      <c r="NQ11" s="4" t="s">
        <v>6</v>
      </c>
      <c r="NR11" s="5" t="s">
        <v>7</v>
      </c>
      <c r="NS11" s="6" t="s">
        <v>8</v>
      </c>
      <c r="NT11" s="1" t="s">
        <v>2</v>
      </c>
      <c r="NU11" s="2" t="s">
        <v>3</v>
      </c>
      <c r="NV11" s="2" t="s">
        <v>4</v>
      </c>
      <c r="NW11" s="3" t="s">
        <v>5</v>
      </c>
      <c r="NX11" s="4" t="s">
        <v>6</v>
      </c>
      <c r="NY11" s="5" t="s">
        <v>7</v>
      </c>
      <c r="NZ11" s="6" t="s">
        <v>8</v>
      </c>
      <c r="OA11" s="1" t="s">
        <v>2</v>
      </c>
      <c r="OB11" s="2" t="s">
        <v>3</v>
      </c>
      <c r="OC11" s="2" t="s">
        <v>4</v>
      </c>
      <c r="OD11" s="3" t="s">
        <v>5</v>
      </c>
      <c r="OE11" s="4" t="s">
        <v>6</v>
      </c>
      <c r="OF11" s="5" t="s">
        <v>7</v>
      </c>
      <c r="OG11" s="6" t="s">
        <v>8</v>
      </c>
      <c r="OH11" s="1" t="s">
        <v>2</v>
      </c>
      <c r="OI11" s="2" t="s">
        <v>3</v>
      </c>
      <c r="OJ11" s="2" t="s">
        <v>4</v>
      </c>
      <c r="OK11" s="3" t="s">
        <v>5</v>
      </c>
      <c r="OL11" s="4" t="s">
        <v>6</v>
      </c>
      <c r="OM11" s="5" t="s">
        <v>7</v>
      </c>
      <c r="ON11" s="6" t="s">
        <v>8</v>
      </c>
      <c r="OO11" s="1" t="s">
        <v>2</v>
      </c>
      <c r="OP11" s="2" t="s">
        <v>3</v>
      </c>
      <c r="OQ11" s="2" t="s">
        <v>4</v>
      </c>
      <c r="OR11" s="3" t="s">
        <v>5</v>
      </c>
      <c r="OS11" s="4" t="s">
        <v>6</v>
      </c>
      <c r="OT11" s="5" t="s">
        <v>7</v>
      </c>
      <c r="OU11" s="6" t="s">
        <v>8</v>
      </c>
      <c r="OV11" s="1" t="s">
        <v>2</v>
      </c>
      <c r="OW11" s="2" t="s">
        <v>3</v>
      </c>
      <c r="OX11" s="2" t="s">
        <v>4</v>
      </c>
      <c r="OY11" s="3" t="s">
        <v>5</v>
      </c>
      <c r="OZ11" s="4" t="s">
        <v>6</v>
      </c>
      <c r="PA11" s="5" t="s">
        <v>7</v>
      </c>
      <c r="PB11" s="6" t="s">
        <v>8</v>
      </c>
      <c r="PC11" s="1" t="s">
        <v>2</v>
      </c>
      <c r="PD11" s="2" t="s">
        <v>3</v>
      </c>
      <c r="PE11" s="2" t="s">
        <v>4</v>
      </c>
      <c r="PF11" s="3" t="s">
        <v>5</v>
      </c>
      <c r="PG11" s="4" t="s">
        <v>6</v>
      </c>
      <c r="PH11" s="5" t="s">
        <v>7</v>
      </c>
      <c r="PI11" s="6" t="s">
        <v>8</v>
      </c>
      <c r="PJ11" s="1" t="s">
        <v>2</v>
      </c>
      <c r="PK11" s="2" t="s">
        <v>3</v>
      </c>
      <c r="PL11" s="2" t="s">
        <v>4</v>
      </c>
      <c r="PM11" s="3" t="s">
        <v>5</v>
      </c>
      <c r="PN11" s="4" t="s">
        <v>6</v>
      </c>
      <c r="PO11" s="5" t="s">
        <v>7</v>
      </c>
      <c r="PP11" s="6" t="s">
        <v>8</v>
      </c>
      <c r="PQ11" s="1" t="s">
        <v>2</v>
      </c>
      <c r="PR11" s="2" t="s">
        <v>3</v>
      </c>
      <c r="PS11" s="2" t="s">
        <v>4</v>
      </c>
      <c r="PT11" s="3" t="s">
        <v>5</v>
      </c>
      <c r="PU11" s="4" t="s">
        <v>6</v>
      </c>
      <c r="PV11" s="5" t="s">
        <v>7</v>
      </c>
      <c r="PW11" s="6" t="s">
        <v>8</v>
      </c>
      <c r="PX11" s="1" t="s">
        <v>2</v>
      </c>
      <c r="PY11" s="2" t="s">
        <v>3</v>
      </c>
      <c r="PZ11" s="2" t="s">
        <v>4</v>
      </c>
      <c r="QA11" s="3" t="s">
        <v>5</v>
      </c>
      <c r="QB11" s="4" t="s">
        <v>6</v>
      </c>
      <c r="QC11" s="5" t="s">
        <v>7</v>
      </c>
      <c r="QD11" s="6" t="s">
        <v>8</v>
      </c>
      <c r="QE11" s="9" t="s">
        <v>2</v>
      </c>
      <c r="QF11" s="2" t="s">
        <v>3</v>
      </c>
      <c r="QG11" s="2" t="s">
        <v>4</v>
      </c>
      <c r="QH11" s="3" t="s">
        <v>5</v>
      </c>
      <c r="QI11" s="4" t="s">
        <v>6</v>
      </c>
      <c r="QJ11" s="5" t="s">
        <v>7</v>
      </c>
      <c r="QK11" s="6" t="s">
        <v>8</v>
      </c>
      <c r="QL11" s="1" t="s">
        <v>2</v>
      </c>
      <c r="QM11" s="2" t="s">
        <v>3</v>
      </c>
      <c r="QN11" s="2" t="s">
        <v>4</v>
      </c>
      <c r="QO11" s="3" t="s">
        <v>5</v>
      </c>
      <c r="QP11" s="4" t="s">
        <v>6</v>
      </c>
      <c r="QQ11" s="5" t="s">
        <v>7</v>
      </c>
      <c r="QR11" s="6" t="s">
        <v>8</v>
      </c>
      <c r="QS11" s="1" t="s">
        <v>2</v>
      </c>
      <c r="QT11" s="2" t="s">
        <v>3</v>
      </c>
      <c r="QU11" s="2" t="s">
        <v>4</v>
      </c>
      <c r="QV11" s="3" t="s">
        <v>5</v>
      </c>
      <c r="QW11" s="4" t="s">
        <v>6</v>
      </c>
      <c r="QX11" s="5" t="s">
        <v>7</v>
      </c>
      <c r="QY11" s="6" t="s">
        <v>8</v>
      </c>
      <c r="QZ11" s="1" t="s">
        <v>2</v>
      </c>
      <c r="RA11" s="2" t="s">
        <v>3</v>
      </c>
      <c r="RB11" s="2" t="s">
        <v>4</v>
      </c>
      <c r="RC11" s="3" t="s">
        <v>5</v>
      </c>
      <c r="RD11" s="4" t="s">
        <v>6</v>
      </c>
      <c r="RE11" s="5" t="s">
        <v>7</v>
      </c>
      <c r="RF11" s="6" t="s">
        <v>8</v>
      </c>
      <c r="RG11" s="9" t="s">
        <v>2</v>
      </c>
      <c r="RH11" s="2" t="s">
        <v>3</v>
      </c>
      <c r="RI11" s="2" t="s">
        <v>4</v>
      </c>
      <c r="RJ11" s="3" t="s">
        <v>5</v>
      </c>
      <c r="RK11" s="4" t="s">
        <v>6</v>
      </c>
      <c r="RL11" s="5" t="s">
        <v>7</v>
      </c>
      <c r="RM11" s="6" t="s">
        <v>8</v>
      </c>
      <c r="RN11" s="1" t="s">
        <v>2</v>
      </c>
      <c r="RO11" s="2" t="s">
        <v>3</v>
      </c>
      <c r="RP11" s="2" t="s">
        <v>4</v>
      </c>
      <c r="RQ11" s="3" t="s">
        <v>5</v>
      </c>
      <c r="RR11" s="4" t="s">
        <v>6</v>
      </c>
      <c r="RS11" s="5" t="s">
        <v>7</v>
      </c>
      <c r="RT11" s="6" t="s">
        <v>8</v>
      </c>
      <c r="RU11" s="1" t="s">
        <v>2</v>
      </c>
      <c r="RV11" s="2" t="s">
        <v>3</v>
      </c>
      <c r="RW11" s="2" t="s">
        <v>4</v>
      </c>
      <c r="RX11" s="3" t="s">
        <v>5</v>
      </c>
      <c r="RY11" s="4" t="s">
        <v>6</v>
      </c>
      <c r="RZ11" s="5" t="s">
        <v>7</v>
      </c>
      <c r="SA11" s="6" t="s">
        <v>8</v>
      </c>
      <c r="SB11" s="1" t="s">
        <v>2</v>
      </c>
      <c r="SC11" s="2" t="s">
        <v>3</v>
      </c>
      <c r="SD11" s="2" t="s">
        <v>4</v>
      </c>
      <c r="SE11" s="3" t="s">
        <v>5</v>
      </c>
      <c r="SF11" s="4" t="s">
        <v>6</v>
      </c>
      <c r="SG11" s="5" t="s">
        <v>7</v>
      </c>
      <c r="SH11" s="6" t="s">
        <v>8</v>
      </c>
      <c r="SI11" s="1" t="s">
        <v>2</v>
      </c>
      <c r="SJ11" s="2" t="s">
        <v>3</v>
      </c>
      <c r="SK11" s="2" t="s">
        <v>4</v>
      </c>
      <c r="SL11" s="3" t="s">
        <v>5</v>
      </c>
      <c r="SM11" s="4" t="s">
        <v>6</v>
      </c>
      <c r="SN11" s="5" t="s">
        <v>7</v>
      </c>
      <c r="SO11" s="6" t="s">
        <v>8</v>
      </c>
      <c r="SP11" s="1" t="s">
        <v>2</v>
      </c>
      <c r="SQ11" s="2" t="s">
        <v>3</v>
      </c>
      <c r="SR11" s="2" t="s">
        <v>4</v>
      </c>
      <c r="SS11" s="3" t="s">
        <v>5</v>
      </c>
      <c r="ST11" s="4" t="s">
        <v>6</v>
      </c>
      <c r="SU11" s="5" t="s">
        <v>7</v>
      </c>
      <c r="SV11" s="6" t="s">
        <v>8</v>
      </c>
      <c r="SW11" s="1" t="s">
        <v>2</v>
      </c>
      <c r="SX11" s="2" t="s">
        <v>3</v>
      </c>
      <c r="SY11" s="2" t="s">
        <v>4</v>
      </c>
      <c r="SZ11" s="3" t="s">
        <v>5</v>
      </c>
      <c r="TA11" s="4" t="s">
        <v>6</v>
      </c>
      <c r="TB11" s="5" t="s">
        <v>7</v>
      </c>
      <c r="TC11" s="6" t="s">
        <v>8</v>
      </c>
      <c r="TD11" s="1" t="s">
        <v>2</v>
      </c>
      <c r="TE11" s="2" t="s">
        <v>3</v>
      </c>
      <c r="TF11" s="2" t="s">
        <v>4</v>
      </c>
      <c r="TG11" s="3" t="s">
        <v>5</v>
      </c>
      <c r="TH11" s="4" t="s">
        <v>6</v>
      </c>
      <c r="TI11" s="5" t="s">
        <v>7</v>
      </c>
      <c r="TJ11" s="6" t="s">
        <v>8</v>
      </c>
      <c r="TK11" s="1" t="s">
        <v>2</v>
      </c>
      <c r="TL11" s="2" t="s">
        <v>3</v>
      </c>
      <c r="TM11" s="2" t="s">
        <v>4</v>
      </c>
      <c r="TN11" s="3" t="s">
        <v>5</v>
      </c>
      <c r="TO11" s="4" t="s">
        <v>6</v>
      </c>
      <c r="TP11" s="5" t="s">
        <v>7</v>
      </c>
      <c r="TQ11" s="6" t="s">
        <v>8</v>
      </c>
      <c r="TR11" s="1" t="s">
        <v>2</v>
      </c>
      <c r="TS11" s="2" t="s">
        <v>3</v>
      </c>
      <c r="TT11" s="2" t="s">
        <v>4</v>
      </c>
      <c r="TU11" s="3" t="s">
        <v>5</v>
      </c>
      <c r="TV11" s="4" t="s">
        <v>6</v>
      </c>
      <c r="TW11" s="5" t="s">
        <v>7</v>
      </c>
      <c r="TX11" s="6" t="s">
        <v>8</v>
      </c>
      <c r="TY11" s="1" t="s">
        <v>2</v>
      </c>
      <c r="TZ11" s="2" t="s">
        <v>3</v>
      </c>
      <c r="UA11" s="2" t="s">
        <v>4</v>
      </c>
      <c r="UB11" s="3" t="s">
        <v>5</v>
      </c>
      <c r="UC11" s="4" t="s">
        <v>6</v>
      </c>
      <c r="UD11" s="5" t="s">
        <v>7</v>
      </c>
      <c r="UE11" s="6" t="s">
        <v>8</v>
      </c>
      <c r="UF11" s="1" t="s">
        <v>2</v>
      </c>
      <c r="UG11" s="2" t="s">
        <v>3</v>
      </c>
      <c r="UH11" s="2" t="s">
        <v>4</v>
      </c>
      <c r="UI11" s="3" t="s">
        <v>5</v>
      </c>
      <c r="UJ11" s="4" t="s">
        <v>6</v>
      </c>
      <c r="UK11" s="5" t="s">
        <v>7</v>
      </c>
      <c r="UL11" s="6" t="s">
        <v>8</v>
      </c>
      <c r="UM11" s="1" t="s">
        <v>2</v>
      </c>
      <c r="UN11" s="2" t="s">
        <v>3</v>
      </c>
      <c r="UO11" s="2" t="s">
        <v>4</v>
      </c>
      <c r="UP11" s="3" t="s">
        <v>5</v>
      </c>
      <c r="UQ11" s="4" t="s">
        <v>6</v>
      </c>
      <c r="UR11" s="5" t="s">
        <v>7</v>
      </c>
      <c r="US11" s="6" t="s">
        <v>8</v>
      </c>
      <c r="UT11" s="1" t="s">
        <v>2</v>
      </c>
      <c r="UU11" s="2" t="s">
        <v>3</v>
      </c>
      <c r="UV11" s="2" t="s">
        <v>4</v>
      </c>
      <c r="UW11" s="3" t="s">
        <v>5</v>
      </c>
      <c r="UX11" s="4" t="s">
        <v>6</v>
      </c>
      <c r="UY11" s="5" t="s">
        <v>7</v>
      </c>
      <c r="UZ11" s="6" t="s">
        <v>8</v>
      </c>
      <c r="VA11" s="1" t="s">
        <v>2</v>
      </c>
      <c r="VB11" s="2" t="s">
        <v>3</v>
      </c>
      <c r="VC11" s="2" t="s">
        <v>4</v>
      </c>
      <c r="VD11" s="3" t="s">
        <v>5</v>
      </c>
      <c r="VE11" s="4" t="s">
        <v>6</v>
      </c>
      <c r="VF11" s="5" t="s">
        <v>7</v>
      </c>
      <c r="VG11" s="6" t="s">
        <v>8</v>
      </c>
      <c r="VH11" s="1" t="s">
        <v>2</v>
      </c>
      <c r="VI11" s="2" t="s">
        <v>3</v>
      </c>
      <c r="VJ11" s="2" t="s">
        <v>4</v>
      </c>
      <c r="VK11" s="3" t="s">
        <v>5</v>
      </c>
      <c r="VL11" s="4" t="s">
        <v>6</v>
      </c>
      <c r="VM11" s="5" t="s">
        <v>7</v>
      </c>
      <c r="VN11" s="6" t="s">
        <v>8</v>
      </c>
      <c r="VO11" s="1" t="s">
        <v>2</v>
      </c>
      <c r="VP11" s="2" t="s">
        <v>3</v>
      </c>
      <c r="VQ11" s="2" t="s">
        <v>4</v>
      </c>
      <c r="VR11" s="3" t="s">
        <v>5</v>
      </c>
      <c r="VS11" s="4" t="s">
        <v>6</v>
      </c>
      <c r="VT11" s="5" t="s">
        <v>7</v>
      </c>
      <c r="VU11" s="6" t="s">
        <v>8</v>
      </c>
      <c r="VV11" s="1" t="s">
        <v>2</v>
      </c>
      <c r="VW11" s="2" t="s">
        <v>3</v>
      </c>
      <c r="VX11" s="2" t="s">
        <v>4</v>
      </c>
      <c r="VY11" s="3" t="s">
        <v>5</v>
      </c>
      <c r="VZ11" s="4" t="s">
        <v>6</v>
      </c>
      <c r="WA11" s="5" t="s">
        <v>7</v>
      </c>
      <c r="WB11" s="6" t="s">
        <v>8</v>
      </c>
      <c r="WC11" s="1" t="s">
        <v>2</v>
      </c>
      <c r="WD11" s="2" t="s">
        <v>3</v>
      </c>
      <c r="WE11" s="2" t="s">
        <v>4</v>
      </c>
      <c r="WF11" s="3" t="s">
        <v>5</v>
      </c>
      <c r="WG11" s="4" t="s">
        <v>6</v>
      </c>
      <c r="WH11" s="5" t="s">
        <v>7</v>
      </c>
      <c r="WI11" s="6" t="s">
        <v>8</v>
      </c>
      <c r="WJ11" s="1" t="s">
        <v>2</v>
      </c>
      <c r="WK11" s="2" t="s">
        <v>3</v>
      </c>
      <c r="WL11" s="2" t="s">
        <v>4</v>
      </c>
      <c r="WM11" s="3" t="s">
        <v>5</v>
      </c>
      <c r="WN11" s="4" t="s">
        <v>6</v>
      </c>
      <c r="WO11" s="5" t="s">
        <v>7</v>
      </c>
      <c r="WP11" s="6" t="s">
        <v>8</v>
      </c>
      <c r="WQ11" s="9" t="s">
        <v>2</v>
      </c>
      <c r="WR11" s="2" t="s">
        <v>3</v>
      </c>
      <c r="WS11" s="2" t="s">
        <v>4</v>
      </c>
      <c r="WT11" s="3" t="s">
        <v>5</v>
      </c>
      <c r="WU11" s="4" t="s">
        <v>6</v>
      </c>
      <c r="WV11" s="5" t="s">
        <v>7</v>
      </c>
      <c r="WW11" s="6" t="s">
        <v>8</v>
      </c>
      <c r="WX11" s="1" t="s">
        <v>2</v>
      </c>
      <c r="WY11" s="2" t="s">
        <v>3</v>
      </c>
      <c r="WZ11" s="2" t="s">
        <v>4</v>
      </c>
      <c r="XA11" s="3" t="s">
        <v>5</v>
      </c>
      <c r="XB11" s="4" t="s">
        <v>6</v>
      </c>
      <c r="XC11" s="5" t="s">
        <v>7</v>
      </c>
      <c r="XD11" s="6" t="s">
        <v>8</v>
      </c>
      <c r="XE11" s="1" t="s">
        <v>2</v>
      </c>
      <c r="XF11" s="2" t="s">
        <v>3</v>
      </c>
      <c r="XG11" s="2" t="s">
        <v>4</v>
      </c>
      <c r="XH11" s="3" t="s">
        <v>5</v>
      </c>
      <c r="XI11" s="4" t="s">
        <v>6</v>
      </c>
      <c r="XJ11" s="5" t="s">
        <v>7</v>
      </c>
      <c r="XK11" s="6" t="s">
        <v>8</v>
      </c>
      <c r="XL11" s="1" t="s">
        <v>2</v>
      </c>
      <c r="XM11" s="2" t="s">
        <v>3</v>
      </c>
      <c r="XN11" s="2" t="s">
        <v>4</v>
      </c>
      <c r="XO11" s="3" t="s">
        <v>5</v>
      </c>
      <c r="XP11" s="4" t="s">
        <v>6</v>
      </c>
      <c r="XQ11" s="5" t="s">
        <v>7</v>
      </c>
      <c r="XR11" s="6" t="s">
        <v>8</v>
      </c>
      <c r="XS11" s="9" t="s">
        <v>2</v>
      </c>
      <c r="XT11" s="2" t="s">
        <v>3</v>
      </c>
      <c r="XU11" s="2" t="s">
        <v>4</v>
      </c>
      <c r="XV11" s="3" t="s">
        <v>5</v>
      </c>
      <c r="XW11" s="4" t="s">
        <v>6</v>
      </c>
      <c r="XX11" s="5" t="s">
        <v>7</v>
      </c>
      <c r="XY11" s="6" t="s">
        <v>8</v>
      </c>
      <c r="XZ11" s="1" t="s">
        <v>2</v>
      </c>
      <c r="YA11" s="2" t="s">
        <v>3</v>
      </c>
      <c r="YB11" s="2" t="s">
        <v>4</v>
      </c>
      <c r="YC11" s="3" t="s">
        <v>5</v>
      </c>
      <c r="YD11" s="4" t="s">
        <v>6</v>
      </c>
      <c r="YE11" s="5" t="s">
        <v>7</v>
      </c>
      <c r="YF11" s="6" t="s">
        <v>8</v>
      </c>
      <c r="YG11" s="1" t="s">
        <v>2</v>
      </c>
      <c r="YH11" s="2" t="s">
        <v>3</v>
      </c>
      <c r="YI11" s="2" t="s">
        <v>4</v>
      </c>
      <c r="YJ11" s="3" t="s">
        <v>5</v>
      </c>
      <c r="YK11" s="4" t="s">
        <v>6</v>
      </c>
      <c r="YL11" s="5" t="s">
        <v>7</v>
      </c>
      <c r="YM11" s="6" t="s">
        <v>8</v>
      </c>
      <c r="YN11" s="1" t="s">
        <v>2</v>
      </c>
      <c r="YO11" s="2" t="s">
        <v>3</v>
      </c>
      <c r="YP11" s="2" t="s">
        <v>4</v>
      </c>
      <c r="YQ11" s="3" t="s">
        <v>5</v>
      </c>
      <c r="YR11" s="4" t="s">
        <v>6</v>
      </c>
      <c r="YS11" s="5" t="s">
        <v>7</v>
      </c>
      <c r="YT11" s="6" t="s">
        <v>8</v>
      </c>
      <c r="YU11" s="1" t="s">
        <v>2</v>
      </c>
      <c r="YV11" s="2" t="s">
        <v>3</v>
      </c>
      <c r="YW11" s="2" t="s">
        <v>4</v>
      </c>
      <c r="YX11" s="3" t="s">
        <v>5</v>
      </c>
      <c r="YY11" s="4" t="s">
        <v>6</v>
      </c>
      <c r="YZ11" s="5" t="s">
        <v>7</v>
      </c>
      <c r="ZA11" s="6" t="s">
        <v>8</v>
      </c>
      <c r="ZB11" s="1" t="s">
        <v>2</v>
      </c>
      <c r="ZC11" s="2" t="s">
        <v>3</v>
      </c>
      <c r="ZD11" s="2" t="s">
        <v>4</v>
      </c>
      <c r="ZE11" s="3" t="s">
        <v>5</v>
      </c>
      <c r="ZF11" s="4" t="s">
        <v>6</v>
      </c>
      <c r="ZG11" s="5" t="s">
        <v>7</v>
      </c>
      <c r="ZH11" s="6" t="s">
        <v>8</v>
      </c>
      <c r="ZI11" s="1" t="s">
        <v>2</v>
      </c>
      <c r="ZJ11" s="2" t="s">
        <v>3</v>
      </c>
      <c r="ZK11" s="2" t="s">
        <v>4</v>
      </c>
      <c r="ZL11" s="3" t="s">
        <v>5</v>
      </c>
      <c r="ZM11" s="4" t="s">
        <v>6</v>
      </c>
      <c r="ZN11" s="5" t="s">
        <v>7</v>
      </c>
      <c r="ZO11" s="6" t="s">
        <v>8</v>
      </c>
      <c r="ZP11" s="1" t="s">
        <v>2</v>
      </c>
      <c r="ZQ11" s="2" t="s">
        <v>3</v>
      </c>
      <c r="ZR11" s="2" t="s">
        <v>4</v>
      </c>
      <c r="ZS11" s="3" t="s">
        <v>5</v>
      </c>
      <c r="ZT11" s="4" t="s">
        <v>6</v>
      </c>
      <c r="ZU11" s="5" t="s">
        <v>7</v>
      </c>
      <c r="ZV11" s="6" t="s">
        <v>8</v>
      </c>
      <c r="ZW11" s="1" t="s">
        <v>2</v>
      </c>
      <c r="ZX11" s="2" t="s">
        <v>3</v>
      </c>
      <c r="ZY11" s="2" t="s">
        <v>4</v>
      </c>
      <c r="ZZ11" s="3" t="s">
        <v>5</v>
      </c>
      <c r="AAA11" s="4" t="s">
        <v>6</v>
      </c>
      <c r="AAB11" s="5" t="s">
        <v>7</v>
      </c>
      <c r="AAC11" s="6" t="s">
        <v>8</v>
      </c>
      <c r="AAD11" s="1" t="s">
        <v>2</v>
      </c>
      <c r="AAE11" s="2" t="s">
        <v>3</v>
      </c>
      <c r="AAF11" s="2" t="s">
        <v>4</v>
      </c>
      <c r="AAG11" s="3" t="s">
        <v>5</v>
      </c>
      <c r="AAH11" s="4" t="s">
        <v>6</v>
      </c>
      <c r="AAI11" s="5" t="s">
        <v>7</v>
      </c>
      <c r="AAJ11" s="6" t="s">
        <v>8</v>
      </c>
      <c r="AAK11" s="1" t="s">
        <v>2</v>
      </c>
      <c r="AAL11" s="2" t="s">
        <v>3</v>
      </c>
      <c r="AAM11" s="2" t="s">
        <v>4</v>
      </c>
      <c r="AAN11" s="3" t="s">
        <v>5</v>
      </c>
      <c r="AAO11" s="4" t="s">
        <v>6</v>
      </c>
      <c r="AAP11" s="5" t="s">
        <v>7</v>
      </c>
      <c r="AAQ11" s="6" t="s">
        <v>8</v>
      </c>
      <c r="AAR11" s="1" t="s">
        <v>2</v>
      </c>
      <c r="AAS11" s="2" t="s">
        <v>3</v>
      </c>
      <c r="AAT11" s="2" t="s">
        <v>4</v>
      </c>
      <c r="AAU11" s="3" t="s">
        <v>5</v>
      </c>
      <c r="AAV11" s="4" t="s">
        <v>6</v>
      </c>
      <c r="AAW11" s="5" t="s">
        <v>7</v>
      </c>
      <c r="AAX11" s="6" t="s">
        <v>8</v>
      </c>
      <c r="AAY11" s="1" t="s">
        <v>2</v>
      </c>
      <c r="AAZ11" s="2" t="s">
        <v>3</v>
      </c>
      <c r="ABA11" s="2" t="s">
        <v>4</v>
      </c>
      <c r="ABB11" s="3" t="s">
        <v>5</v>
      </c>
      <c r="ABC11" s="4" t="s">
        <v>6</v>
      </c>
      <c r="ABD11" s="5" t="s">
        <v>7</v>
      </c>
      <c r="ABE11" s="6" t="s">
        <v>8</v>
      </c>
      <c r="ABF11" s="1" t="s">
        <v>2</v>
      </c>
      <c r="ABG11" s="2" t="s">
        <v>3</v>
      </c>
      <c r="ABH11" s="2" t="s">
        <v>4</v>
      </c>
      <c r="ABI11" s="3" t="s">
        <v>5</v>
      </c>
      <c r="ABJ11" s="4" t="s">
        <v>6</v>
      </c>
      <c r="ABK11" s="5" t="s">
        <v>7</v>
      </c>
      <c r="ABL11" s="6" t="s">
        <v>8</v>
      </c>
      <c r="ABM11" s="1" t="s">
        <v>2</v>
      </c>
      <c r="ABN11" s="2" t="s">
        <v>3</v>
      </c>
      <c r="ABO11" s="2" t="s">
        <v>4</v>
      </c>
      <c r="ABP11" s="3" t="s">
        <v>5</v>
      </c>
      <c r="ABQ11" s="4" t="s">
        <v>6</v>
      </c>
      <c r="ABR11" s="5" t="s">
        <v>7</v>
      </c>
      <c r="ABS11" s="6" t="s">
        <v>8</v>
      </c>
      <c r="ABT11" s="1" t="s">
        <v>2</v>
      </c>
      <c r="ABU11" s="2" t="s">
        <v>3</v>
      </c>
      <c r="ABV11" s="2" t="s">
        <v>4</v>
      </c>
      <c r="ABW11" s="3" t="s">
        <v>5</v>
      </c>
      <c r="ABX11" s="4" t="s">
        <v>6</v>
      </c>
      <c r="ABY11" s="5" t="s">
        <v>7</v>
      </c>
      <c r="ABZ11" s="6" t="s">
        <v>8</v>
      </c>
      <c r="ACA11" s="1" t="s">
        <v>2</v>
      </c>
      <c r="ACB11" s="2" t="s">
        <v>3</v>
      </c>
      <c r="ACC11" s="2" t="s">
        <v>4</v>
      </c>
      <c r="ACD11" s="3" t="s">
        <v>5</v>
      </c>
      <c r="ACE11" s="4" t="s">
        <v>6</v>
      </c>
      <c r="ACF11" s="5" t="s">
        <v>7</v>
      </c>
      <c r="ACG11" s="6" t="s">
        <v>8</v>
      </c>
      <c r="ACH11" s="1" t="s">
        <v>2</v>
      </c>
      <c r="ACI11" s="2" t="s">
        <v>3</v>
      </c>
      <c r="ACJ11" s="2" t="s">
        <v>4</v>
      </c>
      <c r="ACK11" s="3" t="s">
        <v>5</v>
      </c>
      <c r="ACL11" s="4" t="s">
        <v>6</v>
      </c>
      <c r="ACM11" s="5" t="s">
        <v>7</v>
      </c>
      <c r="ACN11" s="6" t="s">
        <v>8</v>
      </c>
      <c r="ACO11" s="1" t="s">
        <v>2</v>
      </c>
      <c r="ACP11" s="2" t="s">
        <v>3</v>
      </c>
      <c r="ACQ11" s="2" t="s">
        <v>4</v>
      </c>
      <c r="ACR11" s="3" t="s">
        <v>5</v>
      </c>
      <c r="ACS11" s="4" t="s">
        <v>6</v>
      </c>
      <c r="ACT11" s="5" t="s">
        <v>7</v>
      </c>
      <c r="ACU11" s="6" t="s">
        <v>8</v>
      </c>
      <c r="ACV11" s="1" t="s">
        <v>2</v>
      </c>
      <c r="ACW11" s="2" t="s">
        <v>3</v>
      </c>
      <c r="ACX11" s="2" t="s">
        <v>4</v>
      </c>
      <c r="ACY11" s="3" t="s">
        <v>5</v>
      </c>
      <c r="ACZ11" s="4" t="s">
        <v>6</v>
      </c>
      <c r="ADA11" s="5" t="s">
        <v>7</v>
      </c>
      <c r="ADB11" s="6" t="s">
        <v>8</v>
      </c>
      <c r="ADC11" s="9" t="s">
        <v>2</v>
      </c>
      <c r="ADD11" s="2" t="s">
        <v>3</v>
      </c>
      <c r="ADE11" s="2" t="s">
        <v>4</v>
      </c>
      <c r="ADF11" s="3" t="s">
        <v>5</v>
      </c>
      <c r="ADG11" s="4" t="s">
        <v>6</v>
      </c>
      <c r="ADH11" s="5" t="s">
        <v>7</v>
      </c>
      <c r="ADI11" s="6" t="s">
        <v>8</v>
      </c>
      <c r="ADJ11" s="1" t="s">
        <v>2</v>
      </c>
      <c r="ADK11" s="2" t="s">
        <v>3</v>
      </c>
      <c r="ADL11" s="2" t="s">
        <v>4</v>
      </c>
      <c r="ADM11" s="3" t="s">
        <v>5</v>
      </c>
      <c r="ADN11" s="4" t="s">
        <v>6</v>
      </c>
      <c r="ADO11" s="5" t="s">
        <v>7</v>
      </c>
      <c r="ADP11" s="6" t="s">
        <v>8</v>
      </c>
      <c r="ADQ11" s="1" t="s">
        <v>2</v>
      </c>
      <c r="ADR11" s="2" t="s">
        <v>3</v>
      </c>
      <c r="ADS11" s="2" t="s">
        <v>4</v>
      </c>
      <c r="ADT11" s="3" t="s">
        <v>5</v>
      </c>
      <c r="ADU11" s="4" t="s">
        <v>6</v>
      </c>
      <c r="ADV11" s="5" t="s">
        <v>7</v>
      </c>
      <c r="ADW11" s="6" t="s">
        <v>8</v>
      </c>
      <c r="ADX11" s="1" t="s">
        <v>2</v>
      </c>
      <c r="ADY11" s="2" t="s">
        <v>3</v>
      </c>
      <c r="ADZ11" s="2" t="s">
        <v>4</v>
      </c>
      <c r="AEA11" s="3" t="s">
        <v>5</v>
      </c>
      <c r="AEB11" s="4" t="s">
        <v>6</v>
      </c>
      <c r="AEC11" s="5" t="s">
        <v>7</v>
      </c>
      <c r="AED11" s="6" t="s">
        <v>8</v>
      </c>
      <c r="AEE11" s="9" t="s">
        <v>2</v>
      </c>
      <c r="AEF11" s="2" t="s">
        <v>3</v>
      </c>
      <c r="AEG11" s="2" t="s">
        <v>4</v>
      </c>
      <c r="AEH11" s="3" t="s">
        <v>5</v>
      </c>
      <c r="AEI11" s="4" t="s">
        <v>6</v>
      </c>
      <c r="AEJ11" s="5" t="s">
        <v>7</v>
      </c>
      <c r="AEK11" s="6" t="s">
        <v>8</v>
      </c>
      <c r="AEL11" s="1" t="s">
        <v>2</v>
      </c>
      <c r="AEM11" s="2" t="s">
        <v>3</v>
      </c>
      <c r="AEN11" s="2" t="s">
        <v>4</v>
      </c>
      <c r="AEO11" s="3" t="s">
        <v>5</v>
      </c>
      <c r="AEP11" s="4" t="s">
        <v>6</v>
      </c>
      <c r="AEQ11" s="5" t="s">
        <v>7</v>
      </c>
      <c r="AER11" s="6" t="s">
        <v>8</v>
      </c>
      <c r="AES11" s="1" t="s">
        <v>2</v>
      </c>
      <c r="AET11" s="2" t="s">
        <v>3</v>
      </c>
      <c r="AEU11" s="2" t="s">
        <v>4</v>
      </c>
      <c r="AEV11" s="3" t="s">
        <v>5</v>
      </c>
      <c r="AEW11" s="4" t="s">
        <v>6</v>
      </c>
      <c r="AEX11" s="5" t="s">
        <v>7</v>
      </c>
      <c r="AEY11" s="6" t="s">
        <v>8</v>
      </c>
      <c r="AEZ11" s="1" t="s">
        <v>2</v>
      </c>
      <c r="AFA11" s="2" t="s">
        <v>3</v>
      </c>
      <c r="AFB11" s="2" t="s">
        <v>4</v>
      </c>
      <c r="AFC11" s="3" t="s">
        <v>5</v>
      </c>
      <c r="AFD11" s="4" t="s">
        <v>6</v>
      </c>
      <c r="AFE11" s="5" t="s">
        <v>7</v>
      </c>
      <c r="AFF11" s="6" t="s">
        <v>8</v>
      </c>
      <c r="AFG11" s="1" t="s">
        <v>2</v>
      </c>
      <c r="AFH11" s="2" t="s">
        <v>3</v>
      </c>
      <c r="AFI11" s="2" t="s">
        <v>4</v>
      </c>
      <c r="AFJ11" s="3" t="s">
        <v>5</v>
      </c>
      <c r="AFK11" s="4" t="s">
        <v>6</v>
      </c>
      <c r="AFL11" s="5" t="s">
        <v>7</v>
      </c>
      <c r="AFM11" s="6" t="s">
        <v>8</v>
      </c>
      <c r="AFN11" s="1" t="s">
        <v>2</v>
      </c>
      <c r="AFO11" s="2" t="s">
        <v>3</v>
      </c>
      <c r="AFP11" s="2" t="s">
        <v>4</v>
      </c>
      <c r="AFQ11" s="3" t="s">
        <v>5</v>
      </c>
      <c r="AFR11" s="4" t="s">
        <v>6</v>
      </c>
      <c r="AFS11" s="5" t="s">
        <v>7</v>
      </c>
      <c r="AFT11" s="6" t="s">
        <v>8</v>
      </c>
      <c r="AFU11" s="1" t="s">
        <v>2</v>
      </c>
      <c r="AFV11" s="2" t="s">
        <v>3</v>
      </c>
      <c r="AFW11" s="2" t="s">
        <v>4</v>
      </c>
      <c r="AFX11" s="3" t="s">
        <v>5</v>
      </c>
      <c r="AFY11" s="4" t="s">
        <v>6</v>
      </c>
      <c r="AFZ11" s="5" t="s">
        <v>7</v>
      </c>
      <c r="AGA11" s="6" t="s">
        <v>8</v>
      </c>
      <c r="AGB11" s="1" t="s">
        <v>2</v>
      </c>
      <c r="AGC11" s="2" t="s">
        <v>3</v>
      </c>
      <c r="AGD11" s="2" t="s">
        <v>4</v>
      </c>
      <c r="AGE11" s="3" t="s">
        <v>5</v>
      </c>
      <c r="AGF11" s="4" t="s">
        <v>6</v>
      </c>
      <c r="AGG11" s="5" t="s">
        <v>7</v>
      </c>
      <c r="AGH11" s="6" t="s">
        <v>8</v>
      </c>
      <c r="AGI11" s="1" t="s">
        <v>2</v>
      </c>
      <c r="AGJ11" s="2" t="s">
        <v>3</v>
      </c>
      <c r="AGK11" s="2" t="s">
        <v>4</v>
      </c>
      <c r="AGL11" s="3" t="s">
        <v>5</v>
      </c>
      <c r="AGM11" s="4" t="s">
        <v>6</v>
      </c>
      <c r="AGN11" s="5" t="s">
        <v>7</v>
      </c>
      <c r="AGO11" s="6" t="s">
        <v>8</v>
      </c>
      <c r="AGP11" s="1" t="s">
        <v>2</v>
      </c>
      <c r="AGQ11" s="2" t="s">
        <v>3</v>
      </c>
      <c r="AGR11" s="2" t="s">
        <v>4</v>
      </c>
      <c r="AGS11" s="3" t="s">
        <v>5</v>
      </c>
      <c r="AGT11" s="4" t="s">
        <v>6</v>
      </c>
      <c r="AGU11" s="5" t="s">
        <v>7</v>
      </c>
      <c r="AGV11" s="6" t="s">
        <v>8</v>
      </c>
      <c r="AGW11" s="1" t="s">
        <v>2</v>
      </c>
      <c r="AGX11" s="2" t="s">
        <v>3</v>
      </c>
      <c r="AGY11" s="2" t="s">
        <v>4</v>
      </c>
      <c r="AGZ11" s="3" t="s">
        <v>5</v>
      </c>
      <c r="AHA11" s="4" t="s">
        <v>6</v>
      </c>
      <c r="AHB11" s="5" t="s">
        <v>7</v>
      </c>
      <c r="AHC11" s="6" t="s">
        <v>8</v>
      </c>
      <c r="AHD11" s="1" t="s">
        <v>2</v>
      </c>
      <c r="AHE11" s="2" t="s">
        <v>3</v>
      </c>
      <c r="AHF11" s="2" t="s">
        <v>4</v>
      </c>
      <c r="AHG11" s="3" t="s">
        <v>5</v>
      </c>
      <c r="AHH11" s="4" t="s">
        <v>6</v>
      </c>
      <c r="AHI11" s="5" t="s">
        <v>7</v>
      </c>
      <c r="AHJ11" s="6" t="s">
        <v>8</v>
      </c>
      <c r="AHK11" s="1" t="s">
        <v>2</v>
      </c>
      <c r="AHL11" s="2" t="s">
        <v>3</v>
      </c>
      <c r="AHM11" s="2" t="s">
        <v>4</v>
      </c>
      <c r="AHN11" s="3" t="s">
        <v>5</v>
      </c>
      <c r="AHO11" s="4" t="s">
        <v>6</v>
      </c>
      <c r="AHP11" s="5" t="s">
        <v>7</v>
      </c>
      <c r="AHQ11" s="6" t="s">
        <v>8</v>
      </c>
      <c r="AHR11" s="1" t="s">
        <v>2</v>
      </c>
      <c r="AHS11" s="2" t="s">
        <v>3</v>
      </c>
      <c r="AHT11" s="2" t="s">
        <v>4</v>
      </c>
      <c r="AHU11" s="3" t="s">
        <v>5</v>
      </c>
      <c r="AHV11" s="4" t="s">
        <v>6</v>
      </c>
      <c r="AHW11" s="5" t="s">
        <v>7</v>
      </c>
      <c r="AHX11" s="6" t="s">
        <v>8</v>
      </c>
      <c r="AHY11" s="1" t="s">
        <v>2</v>
      </c>
      <c r="AHZ11" s="2" t="s">
        <v>3</v>
      </c>
      <c r="AIA11" s="2" t="s">
        <v>4</v>
      </c>
      <c r="AIB11" s="3" t="s">
        <v>5</v>
      </c>
      <c r="AIC11" s="4" t="s">
        <v>6</v>
      </c>
      <c r="AID11" s="5" t="s">
        <v>7</v>
      </c>
      <c r="AIE11" s="6" t="s">
        <v>8</v>
      </c>
      <c r="AIF11" s="1" t="s">
        <v>2</v>
      </c>
      <c r="AIG11" s="2" t="s">
        <v>3</v>
      </c>
      <c r="AIH11" s="2" t="s">
        <v>4</v>
      </c>
      <c r="AII11" s="3" t="s">
        <v>5</v>
      </c>
      <c r="AIJ11" s="4" t="s">
        <v>6</v>
      </c>
      <c r="AIK11" s="5" t="s">
        <v>7</v>
      </c>
      <c r="AIL11" s="6" t="s">
        <v>8</v>
      </c>
      <c r="AIM11" s="1" t="s">
        <v>2</v>
      </c>
      <c r="AIN11" s="2" t="s">
        <v>3</v>
      </c>
      <c r="AIO11" s="2" t="s">
        <v>4</v>
      </c>
      <c r="AIP11" s="3" t="s">
        <v>5</v>
      </c>
      <c r="AIQ11" s="4" t="s">
        <v>6</v>
      </c>
      <c r="AIR11" s="5" t="s">
        <v>7</v>
      </c>
      <c r="AIS11" s="6" t="s">
        <v>8</v>
      </c>
      <c r="AIT11" s="1" t="s">
        <v>2</v>
      </c>
      <c r="AIU11" s="2" t="s">
        <v>3</v>
      </c>
      <c r="AIV11" s="2" t="s">
        <v>4</v>
      </c>
      <c r="AIW11" s="3" t="s">
        <v>5</v>
      </c>
      <c r="AIX11" s="4" t="s">
        <v>6</v>
      </c>
      <c r="AIY11" s="5" t="s">
        <v>7</v>
      </c>
      <c r="AIZ11" s="6" t="s">
        <v>8</v>
      </c>
      <c r="AJA11" s="1" t="s">
        <v>2</v>
      </c>
      <c r="AJB11" s="2" t="s">
        <v>3</v>
      </c>
      <c r="AJC11" s="2" t="s">
        <v>4</v>
      </c>
      <c r="AJD11" s="3" t="s">
        <v>5</v>
      </c>
      <c r="AJE11" s="4" t="s">
        <v>6</v>
      </c>
      <c r="AJF11" s="5" t="s">
        <v>7</v>
      </c>
      <c r="AJG11" s="6" t="s">
        <v>8</v>
      </c>
      <c r="AJH11" s="1" t="s">
        <v>2</v>
      </c>
      <c r="AJI11" s="2" t="s">
        <v>3</v>
      </c>
      <c r="AJJ11" s="2" t="s">
        <v>4</v>
      </c>
      <c r="AJK11" s="3" t="s">
        <v>5</v>
      </c>
      <c r="AJL11" s="4" t="s">
        <v>6</v>
      </c>
      <c r="AJM11" s="5" t="s">
        <v>7</v>
      </c>
      <c r="AJN11" s="6" t="s">
        <v>8</v>
      </c>
      <c r="AJO11" s="9" t="s">
        <v>2</v>
      </c>
      <c r="AJP11" s="2" t="s">
        <v>3</v>
      </c>
      <c r="AJQ11" s="2" t="s">
        <v>4</v>
      </c>
      <c r="AJR11" s="3" t="s">
        <v>5</v>
      </c>
      <c r="AJS11" s="4" t="s">
        <v>6</v>
      </c>
      <c r="AJT11" s="5" t="s">
        <v>7</v>
      </c>
      <c r="AJU11" s="6" t="s">
        <v>8</v>
      </c>
      <c r="AJV11" s="1" t="s">
        <v>2</v>
      </c>
      <c r="AJW11" s="2" t="s">
        <v>3</v>
      </c>
      <c r="AJX11" s="2" t="s">
        <v>4</v>
      </c>
      <c r="AJY11" s="3" t="s">
        <v>5</v>
      </c>
      <c r="AJZ11" s="4" t="s">
        <v>6</v>
      </c>
      <c r="AKA11" s="5" t="s">
        <v>7</v>
      </c>
      <c r="AKB11" s="6" t="s">
        <v>8</v>
      </c>
      <c r="AKC11" s="1" t="s">
        <v>2</v>
      </c>
      <c r="AKD11" s="2" t="s">
        <v>3</v>
      </c>
      <c r="AKE11" s="2" t="s">
        <v>4</v>
      </c>
      <c r="AKF11" s="3" t="s">
        <v>5</v>
      </c>
      <c r="AKG11" s="4" t="s">
        <v>6</v>
      </c>
      <c r="AKH11" s="5" t="s">
        <v>7</v>
      </c>
      <c r="AKI11" s="6" t="s">
        <v>8</v>
      </c>
      <c r="AKJ11" s="1" t="s">
        <v>2</v>
      </c>
      <c r="AKK11" s="2" t="s">
        <v>3</v>
      </c>
      <c r="AKL11" s="2" t="s">
        <v>4</v>
      </c>
      <c r="AKM11" s="3" t="s">
        <v>5</v>
      </c>
      <c r="AKN11" s="4" t="s">
        <v>6</v>
      </c>
      <c r="AKO11" s="5" t="s">
        <v>7</v>
      </c>
      <c r="AKP11" s="6" t="s">
        <v>8</v>
      </c>
      <c r="AKQ11" s="9" t="s">
        <v>2</v>
      </c>
      <c r="AKR11" s="2" t="s">
        <v>3</v>
      </c>
      <c r="AKS11" s="2" t="s">
        <v>4</v>
      </c>
      <c r="AKT11" s="3" t="s">
        <v>5</v>
      </c>
      <c r="AKU11" s="4" t="s">
        <v>6</v>
      </c>
      <c r="AKV11" s="5" t="s">
        <v>7</v>
      </c>
      <c r="AKW11" s="6" t="s">
        <v>8</v>
      </c>
      <c r="AKX11" s="1" t="s">
        <v>2</v>
      </c>
      <c r="AKY11" s="2" t="s">
        <v>3</v>
      </c>
      <c r="AKZ11" s="2" t="s">
        <v>4</v>
      </c>
      <c r="ALA11" s="3" t="s">
        <v>5</v>
      </c>
      <c r="ALB11" s="4" t="s">
        <v>6</v>
      </c>
      <c r="ALC11" s="5" t="s">
        <v>7</v>
      </c>
      <c r="ALD11" s="6" t="s">
        <v>8</v>
      </c>
      <c r="ALE11" s="1" t="s">
        <v>2</v>
      </c>
      <c r="ALF11" s="2" t="s">
        <v>3</v>
      </c>
      <c r="ALG11" s="2" t="s">
        <v>4</v>
      </c>
      <c r="ALH11" s="3" t="s">
        <v>5</v>
      </c>
      <c r="ALI11" s="4" t="s">
        <v>6</v>
      </c>
      <c r="ALJ11" s="5" t="s">
        <v>7</v>
      </c>
      <c r="ALK11" s="6" t="s">
        <v>8</v>
      </c>
      <c r="ALL11" s="1" t="s">
        <v>2</v>
      </c>
      <c r="ALM11" s="2" t="s">
        <v>3</v>
      </c>
      <c r="ALN11" s="2" t="s">
        <v>4</v>
      </c>
      <c r="ALO11" s="3" t="s">
        <v>5</v>
      </c>
      <c r="ALP11" s="4" t="s">
        <v>6</v>
      </c>
      <c r="ALQ11" s="5" t="s">
        <v>7</v>
      </c>
      <c r="ALR11" s="6" t="s">
        <v>8</v>
      </c>
      <c r="ALS11" s="1" t="s">
        <v>2</v>
      </c>
      <c r="ALT11" s="2" t="s">
        <v>3</v>
      </c>
      <c r="ALU11" s="2" t="s">
        <v>4</v>
      </c>
      <c r="ALV11" s="3" t="s">
        <v>5</v>
      </c>
      <c r="ALW11" s="4" t="s">
        <v>6</v>
      </c>
      <c r="ALX11" s="5" t="s">
        <v>7</v>
      </c>
      <c r="ALY11" s="6" t="s">
        <v>8</v>
      </c>
      <c r="ALZ11" s="1" t="s">
        <v>2</v>
      </c>
      <c r="AMA11" s="2" t="s">
        <v>3</v>
      </c>
      <c r="AMB11" s="2" t="s">
        <v>4</v>
      </c>
      <c r="AMC11" s="3" t="s">
        <v>5</v>
      </c>
      <c r="AMD11" s="4" t="s">
        <v>6</v>
      </c>
      <c r="AME11" s="5" t="s">
        <v>7</v>
      </c>
      <c r="AMF11" s="6" t="s">
        <v>8</v>
      </c>
      <c r="AMG11" s="1" t="s">
        <v>2</v>
      </c>
      <c r="AMH11" s="2" t="s">
        <v>3</v>
      </c>
      <c r="AMI11" s="2" t="s">
        <v>4</v>
      </c>
      <c r="AMJ11" s="3" t="s">
        <v>5</v>
      </c>
      <c r="AMK11" s="4" t="s">
        <v>6</v>
      </c>
      <c r="AML11" s="5" t="s">
        <v>7</v>
      </c>
      <c r="AMM11" s="6" t="s">
        <v>8</v>
      </c>
      <c r="AMN11" s="1" t="s">
        <v>2</v>
      </c>
      <c r="AMO11" s="2" t="s">
        <v>3</v>
      </c>
      <c r="AMP11" s="2" t="s">
        <v>4</v>
      </c>
      <c r="AMQ11" s="3" t="s">
        <v>5</v>
      </c>
      <c r="AMR11" s="4" t="s">
        <v>6</v>
      </c>
      <c r="AMS11" s="5" t="s">
        <v>7</v>
      </c>
      <c r="AMT11" s="6" t="s">
        <v>8</v>
      </c>
      <c r="AMU11" s="1" t="s">
        <v>2</v>
      </c>
      <c r="AMV11" s="2" t="s">
        <v>3</v>
      </c>
      <c r="AMW11" s="2" t="s">
        <v>4</v>
      </c>
      <c r="AMX11" s="3" t="s">
        <v>5</v>
      </c>
      <c r="AMY11" s="4" t="s">
        <v>6</v>
      </c>
      <c r="AMZ11" s="5" t="s">
        <v>7</v>
      </c>
      <c r="ANA11" s="6" t="s">
        <v>8</v>
      </c>
      <c r="ANB11" s="1" t="s">
        <v>2</v>
      </c>
      <c r="ANC11" s="2" t="s">
        <v>3</v>
      </c>
      <c r="AND11" s="2" t="s">
        <v>4</v>
      </c>
      <c r="ANE11" s="3" t="s">
        <v>5</v>
      </c>
      <c r="ANF11" s="4" t="s">
        <v>6</v>
      </c>
      <c r="ANG11" s="5" t="s">
        <v>7</v>
      </c>
      <c r="ANH11" s="6" t="s">
        <v>8</v>
      </c>
      <c r="ANI11" s="1" t="s">
        <v>2</v>
      </c>
      <c r="ANJ11" s="2" t="s">
        <v>3</v>
      </c>
      <c r="ANK11" s="2" t="s">
        <v>4</v>
      </c>
      <c r="ANL11" s="3" t="s">
        <v>5</v>
      </c>
      <c r="ANM11" s="4" t="s">
        <v>6</v>
      </c>
      <c r="ANN11" s="5" t="s">
        <v>7</v>
      </c>
      <c r="ANO11" s="6" t="s">
        <v>8</v>
      </c>
      <c r="ANP11" s="1" t="s">
        <v>2</v>
      </c>
      <c r="ANQ11" s="2" t="s">
        <v>3</v>
      </c>
      <c r="ANR11" s="2" t="s">
        <v>4</v>
      </c>
      <c r="ANS11" s="3" t="s">
        <v>5</v>
      </c>
      <c r="ANT11" s="4" t="s">
        <v>6</v>
      </c>
      <c r="ANU11" s="5" t="s">
        <v>7</v>
      </c>
      <c r="ANV11" s="6" t="s">
        <v>8</v>
      </c>
      <c r="ANW11" s="1" t="s">
        <v>2</v>
      </c>
      <c r="ANX11" s="2" t="s">
        <v>3</v>
      </c>
      <c r="ANY11" s="2" t="s">
        <v>4</v>
      </c>
      <c r="ANZ11" s="3" t="s">
        <v>5</v>
      </c>
      <c r="AOA11" s="4" t="s">
        <v>6</v>
      </c>
      <c r="AOB11" s="5" t="s">
        <v>7</v>
      </c>
      <c r="AOC11" s="6" t="s">
        <v>8</v>
      </c>
      <c r="AOD11" s="1" t="s">
        <v>2</v>
      </c>
      <c r="AOE11" s="2" t="s">
        <v>3</v>
      </c>
      <c r="AOF11" s="2" t="s">
        <v>4</v>
      </c>
      <c r="AOG11" s="3" t="s">
        <v>5</v>
      </c>
      <c r="AOH11" s="4" t="s">
        <v>6</v>
      </c>
      <c r="AOI11" s="5" t="s">
        <v>7</v>
      </c>
      <c r="AOJ11" s="6" t="s">
        <v>8</v>
      </c>
      <c r="AOK11" s="1" t="s">
        <v>2</v>
      </c>
      <c r="AOL11" s="2" t="s">
        <v>3</v>
      </c>
      <c r="AOM11" s="2" t="s">
        <v>4</v>
      </c>
      <c r="AON11" s="3" t="s">
        <v>5</v>
      </c>
      <c r="AOO11" s="4" t="s">
        <v>6</v>
      </c>
      <c r="AOP11" s="5" t="s">
        <v>7</v>
      </c>
      <c r="AOQ11" s="6" t="s">
        <v>8</v>
      </c>
      <c r="AOR11" s="1" t="s">
        <v>2</v>
      </c>
      <c r="AOS11" s="2" t="s">
        <v>3</v>
      </c>
      <c r="AOT11" s="2" t="s">
        <v>4</v>
      </c>
      <c r="AOU11" s="3" t="s">
        <v>5</v>
      </c>
      <c r="AOV11" s="4" t="s">
        <v>6</v>
      </c>
      <c r="AOW11" s="5" t="s">
        <v>7</v>
      </c>
      <c r="AOX11" s="6" t="s">
        <v>8</v>
      </c>
      <c r="AOY11" s="1" t="s">
        <v>2</v>
      </c>
      <c r="AOZ11" s="2" t="s">
        <v>3</v>
      </c>
      <c r="APA11" s="2" t="s">
        <v>4</v>
      </c>
      <c r="APB11" s="3" t="s">
        <v>5</v>
      </c>
      <c r="APC11" s="4" t="s">
        <v>6</v>
      </c>
      <c r="APD11" s="5" t="s">
        <v>7</v>
      </c>
      <c r="APE11" s="6" t="s">
        <v>8</v>
      </c>
      <c r="APF11" s="1" t="s">
        <v>2</v>
      </c>
      <c r="APG11" s="2" t="s">
        <v>3</v>
      </c>
      <c r="APH11" s="2" t="s">
        <v>4</v>
      </c>
      <c r="API11" s="3" t="s">
        <v>5</v>
      </c>
      <c r="APJ11" s="4" t="s">
        <v>6</v>
      </c>
      <c r="APK11" s="5" t="s">
        <v>7</v>
      </c>
      <c r="APL11" s="6" t="s">
        <v>8</v>
      </c>
      <c r="APM11" s="1" t="s">
        <v>2</v>
      </c>
      <c r="APN11" s="2" t="s">
        <v>3</v>
      </c>
      <c r="APO11" s="2" t="s">
        <v>4</v>
      </c>
      <c r="APP11" s="3" t="s">
        <v>5</v>
      </c>
      <c r="APQ11" s="4" t="s">
        <v>6</v>
      </c>
      <c r="APR11" s="5" t="s">
        <v>7</v>
      </c>
      <c r="APS11" s="6" t="s">
        <v>8</v>
      </c>
      <c r="APT11" s="1" t="s">
        <v>2</v>
      </c>
      <c r="APU11" s="2" t="s">
        <v>3</v>
      </c>
      <c r="APV11" s="2" t="s">
        <v>4</v>
      </c>
      <c r="APW11" s="3" t="s">
        <v>5</v>
      </c>
      <c r="APX11" s="4" t="s">
        <v>6</v>
      </c>
      <c r="APY11" s="5" t="s">
        <v>7</v>
      </c>
      <c r="APZ11" s="6" t="s">
        <v>8</v>
      </c>
      <c r="AQA11" s="9" t="s">
        <v>2</v>
      </c>
      <c r="AQB11" s="2" t="s">
        <v>3</v>
      </c>
      <c r="AQC11" s="2" t="s">
        <v>4</v>
      </c>
      <c r="AQD11" s="3" t="s">
        <v>5</v>
      </c>
      <c r="AQE11" s="4" t="s">
        <v>6</v>
      </c>
      <c r="AQF11" s="5" t="s">
        <v>7</v>
      </c>
      <c r="AQG11" s="6" t="s">
        <v>8</v>
      </c>
      <c r="AQH11" s="1" t="s">
        <v>2</v>
      </c>
      <c r="AQI11" s="2" t="s">
        <v>3</v>
      </c>
      <c r="AQJ11" s="2" t="s">
        <v>4</v>
      </c>
      <c r="AQK11" s="3" t="s">
        <v>5</v>
      </c>
      <c r="AQL11" s="4" t="s">
        <v>6</v>
      </c>
      <c r="AQM11" s="5" t="s">
        <v>7</v>
      </c>
      <c r="AQN11" s="6" t="s">
        <v>8</v>
      </c>
      <c r="AQO11" s="1" t="s">
        <v>2</v>
      </c>
      <c r="AQP11" s="2" t="s">
        <v>3</v>
      </c>
      <c r="AQQ11" s="2" t="s">
        <v>4</v>
      </c>
      <c r="AQR11" s="3" t="s">
        <v>5</v>
      </c>
      <c r="AQS11" s="4" t="s">
        <v>6</v>
      </c>
      <c r="AQT11" s="5" t="s">
        <v>7</v>
      </c>
      <c r="AQU11" s="6" t="s">
        <v>8</v>
      </c>
      <c r="AQV11" s="1" t="s">
        <v>2</v>
      </c>
      <c r="AQW11" s="2" t="s">
        <v>3</v>
      </c>
      <c r="AQX11" s="2" t="s">
        <v>4</v>
      </c>
      <c r="AQY11" s="3" t="s">
        <v>5</v>
      </c>
      <c r="AQZ11" s="4" t="s">
        <v>6</v>
      </c>
      <c r="ARA11" s="5" t="s">
        <v>7</v>
      </c>
      <c r="ARB11" s="6" t="s">
        <v>8</v>
      </c>
      <c r="ARC11" s="9" t="s">
        <v>2</v>
      </c>
      <c r="ARD11" s="2" t="s">
        <v>3</v>
      </c>
      <c r="ARE11" s="2" t="s">
        <v>4</v>
      </c>
      <c r="ARF11" s="3" t="s">
        <v>5</v>
      </c>
      <c r="ARG11" s="4" t="s">
        <v>6</v>
      </c>
      <c r="ARH11" s="5" t="s">
        <v>7</v>
      </c>
      <c r="ARI11" s="6" t="s">
        <v>8</v>
      </c>
      <c r="ARJ11" s="1" t="s">
        <v>2</v>
      </c>
      <c r="ARK11" s="2" t="s">
        <v>3</v>
      </c>
      <c r="ARL11" s="2" t="s">
        <v>4</v>
      </c>
      <c r="ARM11" s="3" t="s">
        <v>5</v>
      </c>
      <c r="ARN11" s="4" t="s">
        <v>6</v>
      </c>
      <c r="ARO11" s="5" t="s">
        <v>7</v>
      </c>
      <c r="ARP11" s="6" t="s">
        <v>8</v>
      </c>
      <c r="ARQ11" s="1" t="s">
        <v>2</v>
      </c>
      <c r="ARR11" s="2" t="s">
        <v>3</v>
      </c>
      <c r="ARS11" s="2" t="s">
        <v>4</v>
      </c>
      <c r="ART11" s="3" t="s">
        <v>5</v>
      </c>
      <c r="ARU11" s="4" t="s">
        <v>6</v>
      </c>
      <c r="ARV11" s="5" t="s">
        <v>7</v>
      </c>
      <c r="ARW11" s="6" t="s">
        <v>8</v>
      </c>
      <c r="ARX11" s="1" t="s">
        <v>2</v>
      </c>
      <c r="ARY11" s="2" t="s">
        <v>3</v>
      </c>
      <c r="ARZ11" s="2" t="s">
        <v>4</v>
      </c>
      <c r="ASA11" s="3" t="s">
        <v>5</v>
      </c>
      <c r="ASB11" s="4" t="s">
        <v>6</v>
      </c>
      <c r="ASC11" s="5" t="s">
        <v>7</v>
      </c>
      <c r="ASD11" s="6" t="s">
        <v>8</v>
      </c>
      <c r="ASE11" s="1" t="s">
        <v>2</v>
      </c>
      <c r="ASF11" s="2" t="s">
        <v>3</v>
      </c>
      <c r="ASG11" s="2" t="s">
        <v>4</v>
      </c>
      <c r="ASH11" s="3" t="s">
        <v>5</v>
      </c>
      <c r="ASI11" s="4" t="s">
        <v>6</v>
      </c>
      <c r="ASJ11" s="5" t="s">
        <v>7</v>
      </c>
      <c r="ASK11" s="6" t="s">
        <v>8</v>
      </c>
      <c r="ASL11" s="1" t="s">
        <v>2</v>
      </c>
      <c r="ASM11" s="2" t="s">
        <v>3</v>
      </c>
      <c r="ASN11" s="2" t="s">
        <v>4</v>
      </c>
      <c r="ASO11" s="3" t="s">
        <v>5</v>
      </c>
      <c r="ASP11" s="4" t="s">
        <v>6</v>
      </c>
      <c r="ASQ11" s="5" t="s">
        <v>7</v>
      </c>
      <c r="ASR11" s="6" t="s">
        <v>8</v>
      </c>
      <c r="ASS11" s="1" t="s">
        <v>2</v>
      </c>
      <c r="AST11" s="2" t="s">
        <v>3</v>
      </c>
      <c r="ASU11" s="2" t="s">
        <v>4</v>
      </c>
      <c r="ASV11" s="3" t="s">
        <v>5</v>
      </c>
      <c r="ASW11" s="4" t="s">
        <v>6</v>
      </c>
      <c r="ASX11" s="5" t="s">
        <v>7</v>
      </c>
      <c r="ASY11" s="6" t="s">
        <v>8</v>
      </c>
      <c r="ASZ11" s="1" t="s">
        <v>2</v>
      </c>
      <c r="ATA11" s="2" t="s">
        <v>3</v>
      </c>
      <c r="ATB11" s="2" t="s">
        <v>4</v>
      </c>
      <c r="ATC11" s="3" t="s">
        <v>5</v>
      </c>
      <c r="ATD11" s="4" t="s">
        <v>6</v>
      </c>
      <c r="ATE11" s="5" t="s">
        <v>7</v>
      </c>
      <c r="ATF11" s="6" t="s">
        <v>8</v>
      </c>
      <c r="ATG11" s="1" t="s">
        <v>2</v>
      </c>
      <c r="ATH11" s="2" t="s">
        <v>3</v>
      </c>
      <c r="ATI11" s="2" t="s">
        <v>4</v>
      </c>
      <c r="ATJ11" s="3" t="s">
        <v>5</v>
      </c>
      <c r="ATK11" s="4" t="s">
        <v>6</v>
      </c>
      <c r="ATL11" s="5" t="s">
        <v>7</v>
      </c>
      <c r="ATM11" s="6" t="s">
        <v>8</v>
      </c>
      <c r="ATN11" s="1" t="s">
        <v>2</v>
      </c>
      <c r="ATO11" s="2" t="s">
        <v>3</v>
      </c>
      <c r="ATP11" s="2" t="s">
        <v>4</v>
      </c>
      <c r="ATQ11" s="3" t="s">
        <v>5</v>
      </c>
      <c r="ATR11" s="4" t="s">
        <v>6</v>
      </c>
      <c r="ATS11" s="5" t="s">
        <v>7</v>
      </c>
      <c r="ATT11" s="6" t="s">
        <v>8</v>
      </c>
      <c r="ATU11" s="1" t="s">
        <v>2</v>
      </c>
      <c r="ATV11" s="2" t="s">
        <v>3</v>
      </c>
      <c r="ATW11" s="2" t="s">
        <v>4</v>
      </c>
      <c r="ATX11" s="3" t="s">
        <v>5</v>
      </c>
      <c r="ATY11" s="4" t="s">
        <v>6</v>
      </c>
      <c r="ATZ11" s="5" t="s">
        <v>7</v>
      </c>
      <c r="AUA11" s="6" t="s">
        <v>8</v>
      </c>
      <c r="AUB11" s="1" t="s">
        <v>2</v>
      </c>
      <c r="AUC11" s="2" t="s">
        <v>3</v>
      </c>
      <c r="AUD11" s="2" t="s">
        <v>4</v>
      </c>
      <c r="AUE11" s="3" t="s">
        <v>5</v>
      </c>
      <c r="AUF11" s="4" t="s">
        <v>6</v>
      </c>
      <c r="AUG11" s="5" t="s">
        <v>7</v>
      </c>
      <c r="AUH11" s="6" t="s">
        <v>8</v>
      </c>
      <c r="AUI11" s="1" t="s">
        <v>2</v>
      </c>
      <c r="AUJ11" s="2" t="s">
        <v>3</v>
      </c>
      <c r="AUK11" s="2" t="s">
        <v>4</v>
      </c>
      <c r="AUL11" s="3" t="s">
        <v>5</v>
      </c>
      <c r="AUM11" s="4" t="s">
        <v>6</v>
      </c>
      <c r="AUN11" s="5" t="s">
        <v>7</v>
      </c>
      <c r="AUO11" s="6" t="s">
        <v>8</v>
      </c>
      <c r="AUP11" s="1" t="s">
        <v>2</v>
      </c>
      <c r="AUQ11" s="2" t="s">
        <v>3</v>
      </c>
      <c r="AUR11" s="2" t="s">
        <v>4</v>
      </c>
      <c r="AUS11" s="3" t="s">
        <v>5</v>
      </c>
      <c r="AUT11" s="4" t="s">
        <v>6</v>
      </c>
      <c r="AUU11" s="5" t="s">
        <v>7</v>
      </c>
      <c r="AUV11" s="6" t="s">
        <v>8</v>
      </c>
      <c r="AUW11" s="1" t="s">
        <v>2</v>
      </c>
      <c r="AUX11" s="2" t="s">
        <v>3</v>
      </c>
      <c r="AUY11" s="2" t="s">
        <v>4</v>
      </c>
      <c r="AUZ11" s="3" t="s">
        <v>5</v>
      </c>
      <c r="AVA11" s="4" t="s">
        <v>6</v>
      </c>
      <c r="AVB11" s="5" t="s">
        <v>7</v>
      </c>
      <c r="AVC11" s="6" t="s">
        <v>8</v>
      </c>
      <c r="AVD11" s="1" t="s">
        <v>2</v>
      </c>
      <c r="AVE11" s="2" t="s">
        <v>3</v>
      </c>
      <c r="AVF11" s="2" t="s">
        <v>4</v>
      </c>
      <c r="AVG11" s="3" t="s">
        <v>5</v>
      </c>
      <c r="AVH11" s="4" t="s">
        <v>6</v>
      </c>
      <c r="AVI11" s="5" t="s">
        <v>7</v>
      </c>
      <c r="AVJ11" s="6" t="s">
        <v>8</v>
      </c>
      <c r="AVK11" s="1" t="s">
        <v>2</v>
      </c>
      <c r="AVL11" s="2" t="s">
        <v>3</v>
      </c>
      <c r="AVM11" s="2" t="s">
        <v>4</v>
      </c>
      <c r="AVN11" s="3" t="s">
        <v>5</v>
      </c>
      <c r="AVO11" s="4" t="s">
        <v>6</v>
      </c>
      <c r="AVP11" s="5" t="s">
        <v>7</v>
      </c>
      <c r="AVQ11" s="6" t="s">
        <v>8</v>
      </c>
      <c r="AVR11" s="1" t="s">
        <v>2</v>
      </c>
      <c r="AVS11" s="2" t="s">
        <v>3</v>
      </c>
      <c r="AVT11" s="2" t="s">
        <v>4</v>
      </c>
      <c r="AVU11" s="3" t="s">
        <v>5</v>
      </c>
      <c r="AVV11" s="4" t="s">
        <v>6</v>
      </c>
      <c r="AVW11" s="5" t="s">
        <v>7</v>
      </c>
      <c r="AVX11" s="6" t="s">
        <v>8</v>
      </c>
      <c r="AVY11" s="1" t="s">
        <v>2</v>
      </c>
      <c r="AVZ11" s="2" t="s">
        <v>3</v>
      </c>
      <c r="AWA11" s="2" t="s">
        <v>4</v>
      </c>
      <c r="AWB11" s="3" t="s">
        <v>5</v>
      </c>
      <c r="AWC11" s="4" t="s">
        <v>6</v>
      </c>
      <c r="AWD11" s="5" t="s">
        <v>7</v>
      </c>
      <c r="AWE11" s="6" t="s">
        <v>8</v>
      </c>
      <c r="AWF11" s="1" t="s">
        <v>2</v>
      </c>
      <c r="AWG11" s="2" t="s">
        <v>3</v>
      </c>
      <c r="AWH11" s="2" t="s">
        <v>4</v>
      </c>
      <c r="AWI11" s="3" t="s">
        <v>5</v>
      </c>
      <c r="AWJ11" s="4" t="s">
        <v>6</v>
      </c>
      <c r="AWK11" s="5" t="s">
        <v>7</v>
      </c>
      <c r="AWL11" s="6" t="s">
        <v>8</v>
      </c>
      <c r="AWM11" s="9" t="s">
        <v>2</v>
      </c>
      <c r="AWN11" s="2" t="s">
        <v>3</v>
      </c>
      <c r="AWO11" s="2" t="s">
        <v>4</v>
      </c>
      <c r="AWP11" s="3" t="s">
        <v>5</v>
      </c>
      <c r="AWQ11" s="4" t="s">
        <v>6</v>
      </c>
      <c r="AWR11" s="5" t="s">
        <v>7</v>
      </c>
      <c r="AWS11" s="6" t="s">
        <v>8</v>
      </c>
      <c r="AWT11" s="1" t="s">
        <v>2</v>
      </c>
      <c r="AWU11" s="2" t="s">
        <v>3</v>
      </c>
      <c r="AWV11" s="2" t="s">
        <v>4</v>
      </c>
      <c r="AWW11" s="3" t="s">
        <v>5</v>
      </c>
      <c r="AWX11" s="4" t="s">
        <v>6</v>
      </c>
      <c r="AWY11" s="5" t="s">
        <v>7</v>
      </c>
      <c r="AWZ11" s="6" t="s">
        <v>8</v>
      </c>
      <c r="AXA11" s="1" t="s">
        <v>2</v>
      </c>
      <c r="AXB11" s="2" t="s">
        <v>3</v>
      </c>
      <c r="AXC11" s="2" t="s">
        <v>4</v>
      </c>
      <c r="AXD11" s="3" t="s">
        <v>5</v>
      </c>
      <c r="AXE11" s="4" t="s">
        <v>6</v>
      </c>
      <c r="AXF11" s="5" t="s">
        <v>7</v>
      </c>
      <c r="AXG11" s="6" t="s">
        <v>8</v>
      </c>
      <c r="AXH11" s="1" t="s">
        <v>2</v>
      </c>
      <c r="AXI11" s="2" t="s">
        <v>3</v>
      </c>
      <c r="AXJ11" s="2" t="s">
        <v>4</v>
      </c>
      <c r="AXK11" s="3" t="s">
        <v>5</v>
      </c>
      <c r="AXL11" s="4" t="s">
        <v>6</v>
      </c>
      <c r="AXM11" s="5" t="s">
        <v>7</v>
      </c>
      <c r="AXN11" s="6" t="s">
        <v>8</v>
      </c>
      <c r="AXO11" s="9" t="s">
        <v>2</v>
      </c>
      <c r="AXP11" s="2" t="s">
        <v>3</v>
      </c>
      <c r="AXQ11" s="2" t="s">
        <v>4</v>
      </c>
      <c r="AXR11" s="3" t="s">
        <v>5</v>
      </c>
      <c r="AXS11" s="4" t="s">
        <v>6</v>
      </c>
      <c r="AXT11" s="5" t="s">
        <v>7</v>
      </c>
      <c r="AXU11" s="6" t="s">
        <v>8</v>
      </c>
      <c r="AXV11" s="1" t="s">
        <v>2</v>
      </c>
      <c r="AXW11" s="2" t="s">
        <v>3</v>
      </c>
      <c r="AXX11" s="2" t="s">
        <v>4</v>
      </c>
      <c r="AXY11" s="3" t="s">
        <v>5</v>
      </c>
      <c r="AXZ11" s="4" t="s">
        <v>6</v>
      </c>
      <c r="AYA11" s="5" t="s">
        <v>7</v>
      </c>
      <c r="AYB11" s="6" t="s">
        <v>8</v>
      </c>
      <c r="AYC11" s="1" t="s">
        <v>2</v>
      </c>
      <c r="AYD11" s="2" t="s">
        <v>3</v>
      </c>
      <c r="AYE11" s="2" t="s">
        <v>4</v>
      </c>
      <c r="AYF11" s="3" t="s">
        <v>5</v>
      </c>
      <c r="AYG11" s="4" t="s">
        <v>6</v>
      </c>
      <c r="AYH11" s="5" t="s">
        <v>7</v>
      </c>
      <c r="AYI11" s="6" t="s">
        <v>8</v>
      </c>
      <c r="AYJ11" s="1" t="s">
        <v>2</v>
      </c>
      <c r="AYK11" s="2" t="s">
        <v>3</v>
      </c>
      <c r="AYL11" s="2" t="s">
        <v>4</v>
      </c>
      <c r="AYM11" s="3" t="s">
        <v>5</v>
      </c>
      <c r="AYN11" s="4" t="s">
        <v>6</v>
      </c>
      <c r="AYO11" s="5" t="s">
        <v>7</v>
      </c>
      <c r="AYP11" s="6" t="s">
        <v>8</v>
      </c>
      <c r="AYQ11" s="1" t="s">
        <v>2</v>
      </c>
      <c r="AYR11" s="2" t="s">
        <v>3</v>
      </c>
      <c r="AYS11" s="2" t="s">
        <v>4</v>
      </c>
      <c r="AYT11" s="3" t="s">
        <v>5</v>
      </c>
      <c r="AYU11" s="4" t="s">
        <v>6</v>
      </c>
      <c r="AYV11" s="5" t="s">
        <v>7</v>
      </c>
      <c r="AYW11" s="6" t="s">
        <v>8</v>
      </c>
      <c r="AYX11" s="1" t="s">
        <v>2</v>
      </c>
      <c r="AYY11" s="2" t="s">
        <v>3</v>
      </c>
      <c r="AYZ11" s="2" t="s">
        <v>4</v>
      </c>
      <c r="AZA11" s="3" t="s">
        <v>5</v>
      </c>
      <c r="AZB11" s="4" t="s">
        <v>6</v>
      </c>
      <c r="AZC11" s="5" t="s">
        <v>7</v>
      </c>
      <c r="AZD11" s="6" t="s">
        <v>8</v>
      </c>
      <c r="AZE11" s="1" t="s">
        <v>2</v>
      </c>
      <c r="AZF11" s="2" t="s">
        <v>3</v>
      </c>
      <c r="AZG11" s="2" t="s">
        <v>4</v>
      </c>
      <c r="AZH11" s="3" t="s">
        <v>5</v>
      </c>
      <c r="AZI11" s="4" t="s">
        <v>6</v>
      </c>
      <c r="AZJ11" s="5" t="s">
        <v>7</v>
      </c>
      <c r="AZK11" s="6" t="s">
        <v>8</v>
      </c>
      <c r="AZL11" s="1" t="s">
        <v>2</v>
      </c>
      <c r="AZM11" s="2" t="s">
        <v>3</v>
      </c>
      <c r="AZN11" s="2" t="s">
        <v>4</v>
      </c>
      <c r="AZO11" s="3" t="s">
        <v>5</v>
      </c>
      <c r="AZP11" s="4" t="s">
        <v>6</v>
      </c>
      <c r="AZQ11" s="5" t="s">
        <v>7</v>
      </c>
      <c r="AZR11" s="6" t="s">
        <v>8</v>
      </c>
      <c r="AZS11" s="1" t="s">
        <v>2</v>
      </c>
      <c r="AZT11" s="2" t="s">
        <v>3</v>
      </c>
      <c r="AZU11" s="2" t="s">
        <v>4</v>
      </c>
      <c r="AZV11" s="3" t="s">
        <v>5</v>
      </c>
      <c r="AZW11" s="4" t="s">
        <v>6</v>
      </c>
      <c r="AZX11" s="5" t="s">
        <v>7</v>
      </c>
      <c r="AZY11" s="6" t="s">
        <v>8</v>
      </c>
      <c r="AZZ11" s="1" t="s">
        <v>2</v>
      </c>
      <c r="BAA11" s="2" t="s">
        <v>3</v>
      </c>
      <c r="BAB11" s="2" t="s">
        <v>4</v>
      </c>
      <c r="BAC11" s="3" t="s">
        <v>5</v>
      </c>
      <c r="BAD11" s="4" t="s">
        <v>6</v>
      </c>
      <c r="BAE11" s="5" t="s">
        <v>7</v>
      </c>
      <c r="BAF11" s="6" t="s">
        <v>8</v>
      </c>
      <c r="BAG11" s="1" t="s">
        <v>2</v>
      </c>
      <c r="BAH11" s="2" t="s">
        <v>3</v>
      </c>
      <c r="BAI11" s="2" t="s">
        <v>4</v>
      </c>
      <c r="BAJ11" s="3" t="s">
        <v>5</v>
      </c>
      <c r="BAK11" s="4" t="s">
        <v>6</v>
      </c>
      <c r="BAL11" s="5" t="s">
        <v>7</v>
      </c>
      <c r="BAM11" s="6" t="s">
        <v>8</v>
      </c>
      <c r="BAN11" s="1" t="s">
        <v>2</v>
      </c>
      <c r="BAO11" s="2" t="s">
        <v>3</v>
      </c>
      <c r="BAP11" s="2" t="s">
        <v>4</v>
      </c>
      <c r="BAQ11" s="3" t="s">
        <v>5</v>
      </c>
      <c r="BAR11" s="4" t="s">
        <v>6</v>
      </c>
      <c r="BAS11" s="5" t="s">
        <v>7</v>
      </c>
      <c r="BAT11" s="6" t="s">
        <v>8</v>
      </c>
      <c r="BAU11" s="1" t="s">
        <v>2</v>
      </c>
      <c r="BAV11" s="2" t="s">
        <v>3</v>
      </c>
      <c r="BAW11" s="2" t="s">
        <v>4</v>
      </c>
      <c r="BAX11" s="3" t="s">
        <v>5</v>
      </c>
      <c r="BAY11" s="4" t="s">
        <v>6</v>
      </c>
      <c r="BAZ11" s="5" t="s">
        <v>7</v>
      </c>
      <c r="BBA11" s="6" t="s">
        <v>8</v>
      </c>
      <c r="BBB11" s="1" t="s">
        <v>2</v>
      </c>
      <c r="BBC11" s="2" t="s">
        <v>3</v>
      </c>
      <c r="BBD11" s="2" t="s">
        <v>4</v>
      </c>
      <c r="BBE11" s="3" t="s">
        <v>5</v>
      </c>
      <c r="BBF11" s="4" t="s">
        <v>6</v>
      </c>
      <c r="BBG11" s="5" t="s">
        <v>7</v>
      </c>
      <c r="BBH11" s="6" t="s">
        <v>8</v>
      </c>
      <c r="BBI11" s="1" t="s">
        <v>2</v>
      </c>
      <c r="BBJ11" s="2" t="s">
        <v>3</v>
      </c>
      <c r="BBK11" s="2" t="s">
        <v>4</v>
      </c>
      <c r="BBL11" s="3" t="s">
        <v>5</v>
      </c>
      <c r="BBM11" s="4" t="s">
        <v>6</v>
      </c>
      <c r="BBN11" s="5" t="s">
        <v>7</v>
      </c>
      <c r="BBO11" s="6" t="s">
        <v>8</v>
      </c>
      <c r="BBP11" s="1" t="s">
        <v>2</v>
      </c>
      <c r="BBQ11" s="2" t="s">
        <v>3</v>
      </c>
      <c r="BBR11" s="2" t="s">
        <v>4</v>
      </c>
      <c r="BBS11" s="3" t="s">
        <v>5</v>
      </c>
      <c r="BBT11" s="4" t="s">
        <v>6</v>
      </c>
      <c r="BBU11" s="5" t="s">
        <v>7</v>
      </c>
      <c r="BBV11" s="6" t="s">
        <v>8</v>
      </c>
      <c r="BBW11" s="1" t="s">
        <v>2</v>
      </c>
      <c r="BBX11" s="2" t="s">
        <v>3</v>
      </c>
      <c r="BBY11" s="2" t="s">
        <v>4</v>
      </c>
      <c r="BBZ11" s="3" t="s">
        <v>5</v>
      </c>
      <c r="BCA11" s="4" t="s">
        <v>6</v>
      </c>
      <c r="BCB11" s="5" t="s">
        <v>7</v>
      </c>
      <c r="BCC11" s="6" t="s">
        <v>8</v>
      </c>
      <c r="BCD11" s="1" t="s">
        <v>2</v>
      </c>
      <c r="BCE11" s="2" t="s">
        <v>3</v>
      </c>
      <c r="BCF11" s="2" t="s">
        <v>4</v>
      </c>
      <c r="BCG11" s="3" t="s">
        <v>5</v>
      </c>
      <c r="BCH11" s="4" t="s">
        <v>6</v>
      </c>
      <c r="BCI11" s="5" t="s">
        <v>7</v>
      </c>
      <c r="BCJ11" s="6" t="s">
        <v>8</v>
      </c>
      <c r="BCK11" s="1" t="s">
        <v>2</v>
      </c>
      <c r="BCL11" s="2" t="s">
        <v>3</v>
      </c>
      <c r="BCM11" s="2" t="s">
        <v>4</v>
      </c>
      <c r="BCN11" s="3" t="s">
        <v>5</v>
      </c>
      <c r="BCO11" s="4" t="s">
        <v>6</v>
      </c>
      <c r="BCP11" s="5" t="s">
        <v>7</v>
      </c>
      <c r="BCQ11" s="6" t="s">
        <v>8</v>
      </c>
      <c r="BCR11" s="1" t="s">
        <v>2</v>
      </c>
      <c r="BCS11" s="2" t="s">
        <v>3</v>
      </c>
      <c r="BCT11" s="2" t="s">
        <v>4</v>
      </c>
      <c r="BCU11" s="3" t="s">
        <v>5</v>
      </c>
      <c r="BCV11" s="4" t="s">
        <v>6</v>
      </c>
      <c r="BCW11" s="5" t="s">
        <v>7</v>
      </c>
      <c r="BCX11" s="6" t="s">
        <v>8</v>
      </c>
      <c r="BCY11" s="9" t="s">
        <v>2</v>
      </c>
      <c r="BCZ11" s="2" t="s">
        <v>3</v>
      </c>
      <c r="BDA11" s="2" t="s">
        <v>4</v>
      </c>
      <c r="BDB11" s="3" t="s">
        <v>5</v>
      </c>
      <c r="BDC11" s="4" t="s">
        <v>6</v>
      </c>
      <c r="BDD11" s="5" t="s">
        <v>7</v>
      </c>
      <c r="BDE11" s="6" t="s">
        <v>8</v>
      </c>
      <c r="BDF11" s="1" t="s">
        <v>2</v>
      </c>
      <c r="BDG11" s="2" t="s">
        <v>3</v>
      </c>
      <c r="BDH11" s="2" t="s">
        <v>4</v>
      </c>
      <c r="BDI11" s="3" t="s">
        <v>5</v>
      </c>
      <c r="BDJ11" s="4" t="s">
        <v>6</v>
      </c>
      <c r="BDK11" s="5" t="s">
        <v>7</v>
      </c>
      <c r="BDL11" s="6" t="s">
        <v>8</v>
      </c>
      <c r="BDM11" s="1" t="s">
        <v>2</v>
      </c>
      <c r="BDN11" s="2" t="s">
        <v>3</v>
      </c>
      <c r="BDO11" s="2" t="s">
        <v>4</v>
      </c>
      <c r="BDP11" s="3" t="s">
        <v>5</v>
      </c>
      <c r="BDQ11" s="4" t="s">
        <v>6</v>
      </c>
      <c r="BDR11" s="5" t="s">
        <v>7</v>
      </c>
      <c r="BDS11" s="6" t="s">
        <v>8</v>
      </c>
      <c r="BDT11" s="1" t="s">
        <v>2</v>
      </c>
      <c r="BDU11" s="2" t="s">
        <v>3</v>
      </c>
      <c r="BDV11" s="2" t="s">
        <v>4</v>
      </c>
      <c r="BDW11" s="3" t="s">
        <v>5</v>
      </c>
      <c r="BDX11" s="4" t="s">
        <v>6</v>
      </c>
      <c r="BDY11" s="5" t="s">
        <v>7</v>
      </c>
      <c r="BDZ11" s="6" t="s">
        <v>8</v>
      </c>
      <c r="BEA11" s="9" t="s">
        <v>2</v>
      </c>
      <c r="BEB11" s="2" t="s">
        <v>3</v>
      </c>
      <c r="BEC11" s="2" t="s">
        <v>4</v>
      </c>
      <c r="BED11" s="3" t="s">
        <v>5</v>
      </c>
      <c r="BEE11" s="4" t="s">
        <v>6</v>
      </c>
      <c r="BEF11" s="5" t="s">
        <v>7</v>
      </c>
      <c r="BEG11" s="6" t="s">
        <v>8</v>
      </c>
      <c r="BEH11" s="1" t="s">
        <v>2</v>
      </c>
      <c r="BEI11" s="2" t="s">
        <v>3</v>
      </c>
      <c r="BEJ11" s="2" t="s">
        <v>4</v>
      </c>
      <c r="BEK11" s="3" t="s">
        <v>5</v>
      </c>
      <c r="BEL11" s="4" t="s">
        <v>6</v>
      </c>
      <c r="BEM11" s="5" t="s">
        <v>7</v>
      </c>
      <c r="BEN11" s="6" t="s">
        <v>8</v>
      </c>
      <c r="BEO11" s="1" t="s">
        <v>2</v>
      </c>
      <c r="BEP11" s="2" t="s">
        <v>3</v>
      </c>
      <c r="BEQ11" s="2" t="s">
        <v>4</v>
      </c>
      <c r="BER11" s="3" t="s">
        <v>5</v>
      </c>
      <c r="BES11" s="4" t="s">
        <v>6</v>
      </c>
      <c r="BET11" s="5" t="s">
        <v>7</v>
      </c>
      <c r="BEU11" s="6" t="s">
        <v>8</v>
      </c>
      <c r="BEV11" s="1" t="s">
        <v>2</v>
      </c>
      <c r="BEW11" s="2" t="s">
        <v>3</v>
      </c>
      <c r="BEX11" s="2" t="s">
        <v>4</v>
      </c>
      <c r="BEY11" s="3" t="s">
        <v>5</v>
      </c>
      <c r="BEZ11" s="4" t="s">
        <v>6</v>
      </c>
      <c r="BFA11" s="5" t="s">
        <v>7</v>
      </c>
      <c r="BFB11" s="6" t="s">
        <v>8</v>
      </c>
      <c r="BFC11" s="1" t="s">
        <v>2</v>
      </c>
      <c r="BFD11" s="2" t="s">
        <v>3</v>
      </c>
      <c r="BFE11" s="2" t="s">
        <v>4</v>
      </c>
      <c r="BFF11" s="3" t="s">
        <v>5</v>
      </c>
      <c r="BFG11" s="4" t="s">
        <v>6</v>
      </c>
      <c r="BFH11" s="5" t="s">
        <v>7</v>
      </c>
      <c r="BFI11" s="6" t="s">
        <v>8</v>
      </c>
      <c r="BFJ11" s="1" t="s">
        <v>2</v>
      </c>
      <c r="BFK11" s="2" t="s">
        <v>3</v>
      </c>
      <c r="BFL11" s="2" t="s">
        <v>4</v>
      </c>
      <c r="BFM11" s="3" t="s">
        <v>5</v>
      </c>
      <c r="BFN11" s="4" t="s">
        <v>6</v>
      </c>
      <c r="BFO11" s="5" t="s">
        <v>7</v>
      </c>
      <c r="BFP11" s="6" t="s">
        <v>8</v>
      </c>
      <c r="BFQ11" s="1" t="s">
        <v>2</v>
      </c>
      <c r="BFR11" s="2" t="s">
        <v>3</v>
      </c>
      <c r="BFS11" s="2" t="s">
        <v>4</v>
      </c>
      <c r="BFT11" s="3" t="s">
        <v>5</v>
      </c>
      <c r="BFU11" s="4" t="s">
        <v>6</v>
      </c>
      <c r="BFV11" s="5" t="s">
        <v>7</v>
      </c>
      <c r="BFW11" s="6" t="s">
        <v>8</v>
      </c>
      <c r="BFX11" s="1" t="s">
        <v>2</v>
      </c>
      <c r="BFY11" s="2" t="s">
        <v>3</v>
      </c>
      <c r="BFZ11" s="2" t="s">
        <v>4</v>
      </c>
      <c r="BGA11" s="3" t="s">
        <v>5</v>
      </c>
      <c r="BGB11" s="4" t="s">
        <v>6</v>
      </c>
      <c r="BGC11" s="5" t="s">
        <v>7</v>
      </c>
      <c r="BGD11" s="6" t="s">
        <v>8</v>
      </c>
      <c r="BGE11" s="1" t="s">
        <v>2</v>
      </c>
      <c r="BGF11" s="2" t="s">
        <v>3</v>
      </c>
      <c r="BGG11" s="2" t="s">
        <v>4</v>
      </c>
      <c r="BGH11" s="3" t="s">
        <v>5</v>
      </c>
      <c r="BGI11" s="4" t="s">
        <v>6</v>
      </c>
      <c r="BGJ11" s="5" t="s">
        <v>7</v>
      </c>
      <c r="BGK11" s="6" t="s">
        <v>8</v>
      </c>
      <c r="BGL11" s="1" t="s">
        <v>2</v>
      </c>
      <c r="BGM11" s="2" t="s">
        <v>3</v>
      </c>
      <c r="BGN11" s="2" t="s">
        <v>4</v>
      </c>
      <c r="BGO11" s="3" t="s">
        <v>5</v>
      </c>
      <c r="BGP11" s="4" t="s">
        <v>6</v>
      </c>
      <c r="BGQ11" s="5" t="s">
        <v>7</v>
      </c>
      <c r="BGR11" s="6" t="s">
        <v>8</v>
      </c>
      <c r="BGS11" s="1" t="s">
        <v>2</v>
      </c>
      <c r="BGT11" s="2" t="s">
        <v>3</v>
      </c>
      <c r="BGU11" s="2" t="s">
        <v>4</v>
      </c>
      <c r="BGV11" s="3" t="s">
        <v>5</v>
      </c>
      <c r="BGW11" s="4" t="s">
        <v>6</v>
      </c>
      <c r="BGX11" s="5" t="s">
        <v>7</v>
      </c>
      <c r="BGY11" s="6" t="s">
        <v>8</v>
      </c>
      <c r="BGZ11" s="1" t="s">
        <v>2</v>
      </c>
      <c r="BHA11" s="2" t="s">
        <v>3</v>
      </c>
      <c r="BHB11" s="2" t="s">
        <v>4</v>
      </c>
      <c r="BHC11" s="3" t="s">
        <v>5</v>
      </c>
      <c r="BHD11" s="4" t="s">
        <v>6</v>
      </c>
      <c r="BHE11" s="5" t="s">
        <v>7</v>
      </c>
      <c r="BHF11" s="6" t="s">
        <v>8</v>
      </c>
      <c r="BHG11" s="1" t="s">
        <v>2</v>
      </c>
      <c r="BHH11" s="2" t="s">
        <v>3</v>
      </c>
      <c r="BHI11" s="2" t="s">
        <v>4</v>
      </c>
      <c r="BHJ11" s="3" t="s">
        <v>5</v>
      </c>
      <c r="BHK11" s="4" t="s">
        <v>6</v>
      </c>
      <c r="BHL11" s="5" t="s">
        <v>7</v>
      </c>
      <c r="BHM11" s="6" t="s">
        <v>8</v>
      </c>
      <c r="BHN11" s="1" t="s">
        <v>2</v>
      </c>
      <c r="BHO11" s="2" t="s">
        <v>3</v>
      </c>
      <c r="BHP11" s="2" t="s">
        <v>4</v>
      </c>
      <c r="BHQ11" s="3" t="s">
        <v>5</v>
      </c>
      <c r="BHR11" s="4" t="s">
        <v>6</v>
      </c>
      <c r="BHS11" s="5" t="s">
        <v>7</v>
      </c>
      <c r="BHT11" s="6" t="s">
        <v>8</v>
      </c>
      <c r="BHU11" s="1" t="s">
        <v>2</v>
      </c>
      <c r="BHV11" s="2" t="s">
        <v>3</v>
      </c>
      <c r="BHW11" s="2" t="s">
        <v>4</v>
      </c>
      <c r="BHX11" s="3" t="s">
        <v>5</v>
      </c>
      <c r="BHY11" s="4" t="s">
        <v>6</v>
      </c>
      <c r="BHZ11" s="5" t="s">
        <v>7</v>
      </c>
      <c r="BIA11" s="6" t="s">
        <v>8</v>
      </c>
      <c r="BIB11" s="1" t="s">
        <v>2</v>
      </c>
      <c r="BIC11" s="2" t="s">
        <v>3</v>
      </c>
      <c r="BID11" s="2" t="s">
        <v>4</v>
      </c>
      <c r="BIE11" s="3" t="s">
        <v>5</v>
      </c>
      <c r="BIF11" s="4" t="s">
        <v>6</v>
      </c>
      <c r="BIG11" s="5" t="s">
        <v>7</v>
      </c>
      <c r="BIH11" s="6" t="s">
        <v>8</v>
      </c>
      <c r="BII11" s="1" t="s">
        <v>2</v>
      </c>
      <c r="BIJ11" s="2" t="s">
        <v>3</v>
      </c>
      <c r="BIK11" s="2" t="s">
        <v>4</v>
      </c>
      <c r="BIL11" s="3" t="s">
        <v>5</v>
      </c>
      <c r="BIM11" s="4" t="s">
        <v>6</v>
      </c>
      <c r="BIN11" s="5" t="s">
        <v>7</v>
      </c>
      <c r="BIO11" s="6" t="s">
        <v>8</v>
      </c>
      <c r="BIP11" s="1" t="s">
        <v>2</v>
      </c>
      <c r="BIQ11" s="2" t="s">
        <v>3</v>
      </c>
      <c r="BIR11" s="2" t="s">
        <v>4</v>
      </c>
      <c r="BIS11" s="3" t="s">
        <v>5</v>
      </c>
      <c r="BIT11" s="4" t="s">
        <v>6</v>
      </c>
      <c r="BIU11" s="5" t="s">
        <v>7</v>
      </c>
      <c r="BIV11" s="6" t="s">
        <v>8</v>
      </c>
      <c r="BIW11" s="1" t="s">
        <v>2</v>
      </c>
      <c r="BIX11" s="2" t="s">
        <v>3</v>
      </c>
      <c r="BIY11" s="2" t="s">
        <v>4</v>
      </c>
      <c r="BIZ11" s="3" t="s">
        <v>5</v>
      </c>
      <c r="BJA11" s="4" t="s">
        <v>6</v>
      </c>
      <c r="BJB11" s="5" t="s">
        <v>7</v>
      </c>
      <c r="BJC11" s="6" t="s">
        <v>8</v>
      </c>
      <c r="BJD11" s="1" t="s">
        <v>2</v>
      </c>
      <c r="BJE11" s="2" t="s">
        <v>3</v>
      </c>
      <c r="BJF11" s="2" t="s">
        <v>4</v>
      </c>
      <c r="BJG11" s="3" t="s">
        <v>5</v>
      </c>
      <c r="BJH11" s="4" t="s">
        <v>6</v>
      </c>
      <c r="BJI11" s="5" t="s">
        <v>7</v>
      </c>
      <c r="BJJ11" s="6" t="s">
        <v>8</v>
      </c>
      <c r="BJK11" s="9" t="s">
        <v>2</v>
      </c>
      <c r="BJL11" s="2" t="s">
        <v>3</v>
      </c>
      <c r="BJM11" s="2" t="s">
        <v>4</v>
      </c>
      <c r="BJN11" s="3" t="s">
        <v>5</v>
      </c>
      <c r="BJO11" s="4" t="s">
        <v>6</v>
      </c>
      <c r="BJP11" s="5" t="s">
        <v>7</v>
      </c>
      <c r="BJQ11" s="6" t="s">
        <v>8</v>
      </c>
      <c r="BJR11" s="1" t="s">
        <v>2</v>
      </c>
      <c r="BJS11" s="2" t="s">
        <v>3</v>
      </c>
      <c r="BJT11" s="2" t="s">
        <v>4</v>
      </c>
      <c r="BJU11" s="3" t="s">
        <v>5</v>
      </c>
      <c r="BJV11" s="4" t="s">
        <v>6</v>
      </c>
      <c r="BJW11" s="5" t="s">
        <v>7</v>
      </c>
      <c r="BJX11" s="6" t="s">
        <v>8</v>
      </c>
      <c r="BJY11" s="1" t="s">
        <v>2</v>
      </c>
      <c r="BJZ11" s="2" t="s">
        <v>3</v>
      </c>
      <c r="BKA11" s="2" t="s">
        <v>4</v>
      </c>
      <c r="BKB11" s="3" t="s">
        <v>5</v>
      </c>
      <c r="BKC11" s="4" t="s">
        <v>6</v>
      </c>
      <c r="BKD11" s="5" t="s">
        <v>7</v>
      </c>
      <c r="BKE11" s="6" t="s">
        <v>8</v>
      </c>
      <c r="BKF11" s="1" t="s">
        <v>2</v>
      </c>
      <c r="BKG11" s="2" t="s">
        <v>3</v>
      </c>
      <c r="BKH11" s="2" t="s">
        <v>4</v>
      </c>
      <c r="BKI11" s="3" t="s">
        <v>5</v>
      </c>
      <c r="BKJ11" s="4" t="s">
        <v>6</v>
      </c>
      <c r="BKK11" s="5" t="s">
        <v>7</v>
      </c>
      <c r="BKL11" s="6" t="s">
        <v>8</v>
      </c>
      <c r="BKM11" s="9" t="s">
        <v>2</v>
      </c>
      <c r="BKN11" s="2" t="s">
        <v>3</v>
      </c>
      <c r="BKO11" s="2" t="s">
        <v>4</v>
      </c>
      <c r="BKP11" s="3" t="s">
        <v>5</v>
      </c>
      <c r="BKQ11" s="4" t="s">
        <v>6</v>
      </c>
      <c r="BKR11" s="5" t="s">
        <v>7</v>
      </c>
      <c r="BKS11" s="6" t="s">
        <v>8</v>
      </c>
      <c r="BKT11" s="1" t="s">
        <v>2</v>
      </c>
      <c r="BKU11" s="2" t="s">
        <v>3</v>
      </c>
      <c r="BKV11" s="2" t="s">
        <v>4</v>
      </c>
      <c r="BKW11" s="3" t="s">
        <v>5</v>
      </c>
      <c r="BKX11" s="4" t="s">
        <v>6</v>
      </c>
      <c r="BKY11" s="5" t="s">
        <v>7</v>
      </c>
      <c r="BKZ11" s="6" t="s">
        <v>8</v>
      </c>
      <c r="BLA11" s="1" t="s">
        <v>2</v>
      </c>
      <c r="BLB11" s="2" t="s">
        <v>3</v>
      </c>
      <c r="BLC11" s="2" t="s">
        <v>4</v>
      </c>
      <c r="BLD11" s="3" t="s">
        <v>5</v>
      </c>
      <c r="BLE11" s="4" t="s">
        <v>6</v>
      </c>
      <c r="BLF11" s="5" t="s">
        <v>7</v>
      </c>
      <c r="BLG11" s="6" t="s">
        <v>8</v>
      </c>
      <c r="BLH11" s="1" t="s">
        <v>2</v>
      </c>
      <c r="BLI11" s="2" t="s">
        <v>3</v>
      </c>
      <c r="BLJ11" s="2" t="s">
        <v>4</v>
      </c>
      <c r="BLK11" s="3" t="s">
        <v>5</v>
      </c>
      <c r="BLL11" s="4" t="s">
        <v>6</v>
      </c>
      <c r="BLM11" s="5" t="s">
        <v>7</v>
      </c>
      <c r="BLN11" s="6" t="s">
        <v>8</v>
      </c>
      <c r="BLO11" s="1" t="s">
        <v>2</v>
      </c>
      <c r="BLP11" s="2" t="s">
        <v>3</v>
      </c>
      <c r="BLQ11" s="2" t="s">
        <v>4</v>
      </c>
      <c r="BLR11" s="3" t="s">
        <v>5</v>
      </c>
      <c r="BLS11" s="4" t="s">
        <v>6</v>
      </c>
      <c r="BLT11" s="5" t="s">
        <v>7</v>
      </c>
      <c r="BLU11" s="6" t="s">
        <v>8</v>
      </c>
      <c r="BLV11" s="1" t="s">
        <v>2</v>
      </c>
      <c r="BLW11" s="2" t="s">
        <v>3</v>
      </c>
      <c r="BLX11" s="2" t="s">
        <v>4</v>
      </c>
      <c r="BLY11" s="3" t="s">
        <v>5</v>
      </c>
      <c r="BLZ11" s="4" t="s">
        <v>6</v>
      </c>
      <c r="BMA11" s="5" t="s">
        <v>7</v>
      </c>
      <c r="BMB11" s="6" t="s">
        <v>8</v>
      </c>
      <c r="BMC11" s="1" t="s">
        <v>2</v>
      </c>
      <c r="BMD11" s="2" t="s">
        <v>3</v>
      </c>
      <c r="BME11" s="2" t="s">
        <v>4</v>
      </c>
      <c r="BMF11" s="3" t="s">
        <v>5</v>
      </c>
      <c r="BMG11" s="4" t="s">
        <v>6</v>
      </c>
      <c r="BMH11" s="5" t="s">
        <v>7</v>
      </c>
      <c r="BMI11" s="6" t="s">
        <v>8</v>
      </c>
      <c r="BMJ11" s="1" t="s">
        <v>2</v>
      </c>
      <c r="BMK11" s="2" t="s">
        <v>3</v>
      </c>
      <c r="BML11" s="2" t="s">
        <v>4</v>
      </c>
      <c r="BMM11" s="3" t="s">
        <v>5</v>
      </c>
      <c r="BMN11" s="4" t="s">
        <v>6</v>
      </c>
      <c r="BMO11" s="5" t="s">
        <v>7</v>
      </c>
      <c r="BMP11" s="6" t="s">
        <v>8</v>
      </c>
      <c r="BMQ11" s="1" t="s">
        <v>2</v>
      </c>
      <c r="BMR11" s="2" t="s">
        <v>3</v>
      </c>
      <c r="BMS11" s="2" t="s">
        <v>4</v>
      </c>
      <c r="BMT11" s="3" t="s">
        <v>5</v>
      </c>
      <c r="BMU11" s="4" t="s">
        <v>6</v>
      </c>
      <c r="BMV11" s="5" t="s">
        <v>7</v>
      </c>
      <c r="BMW11" s="6" t="s">
        <v>8</v>
      </c>
      <c r="BMX11" s="1" t="s">
        <v>2</v>
      </c>
      <c r="BMY11" s="2" t="s">
        <v>3</v>
      </c>
      <c r="BMZ11" s="2" t="s">
        <v>4</v>
      </c>
      <c r="BNA11" s="3" t="s">
        <v>5</v>
      </c>
      <c r="BNB11" s="4" t="s">
        <v>6</v>
      </c>
      <c r="BNC11" s="5" t="s">
        <v>7</v>
      </c>
      <c r="BND11" s="6" t="s">
        <v>8</v>
      </c>
      <c r="BNE11" s="1" t="s">
        <v>2</v>
      </c>
      <c r="BNF11" s="2" t="s">
        <v>3</v>
      </c>
      <c r="BNG11" s="2" t="s">
        <v>4</v>
      </c>
      <c r="BNH11" s="3" t="s">
        <v>5</v>
      </c>
      <c r="BNI11" s="4" t="s">
        <v>6</v>
      </c>
      <c r="BNJ11" s="5" t="s">
        <v>7</v>
      </c>
      <c r="BNK11" s="6" t="s">
        <v>8</v>
      </c>
      <c r="BNL11" s="1" t="s">
        <v>2</v>
      </c>
      <c r="BNM11" s="2" t="s">
        <v>3</v>
      </c>
      <c r="BNN11" s="2" t="s">
        <v>4</v>
      </c>
      <c r="BNO11" s="3" t="s">
        <v>5</v>
      </c>
      <c r="BNP11" s="4" t="s">
        <v>6</v>
      </c>
      <c r="BNQ11" s="5" t="s">
        <v>7</v>
      </c>
      <c r="BNR11" s="6" t="s">
        <v>8</v>
      </c>
      <c r="BNS11" s="1" t="s">
        <v>2</v>
      </c>
      <c r="BNT11" s="2" t="s">
        <v>3</v>
      </c>
      <c r="BNU11" s="2" t="s">
        <v>4</v>
      </c>
      <c r="BNV11" s="3" t="s">
        <v>5</v>
      </c>
      <c r="BNW11" s="4" t="s">
        <v>6</v>
      </c>
      <c r="BNX11" s="5" t="s">
        <v>7</v>
      </c>
      <c r="BNY11" s="6" t="s">
        <v>8</v>
      </c>
      <c r="BNZ11" s="1" t="s">
        <v>2</v>
      </c>
      <c r="BOA11" s="2" t="s">
        <v>3</v>
      </c>
      <c r="BOB11" s="2" t="s">
        <v>4</v>
      </c>
      <c r="BOC11" s="3" t="s">
        <v>5</v>
      </c>
      <c r="BOD11" s="4" t="s">
        <v>6</v>
      </c>
      <c r="BOE11" s="5" t="s">
        <v>7</v>
      </c>
      <c r="BOF11" s="6" t="s">
        <v>8</v>
      </c>
      <c r="BOG11" s="1" t="s">
        <v>2</v>
      </c>
      <c r="BOH11" s="2" t="s">
        <v>3</v>
      </c>
      <c r="BOI11" s="2" t="s">
        <v>4</v>
      </c>
      <c r="BOJ11" s="3" t="s">
        <v>5</v>
      </c>
      <c r="BOK11" s="4" t="s">
        <v>6</v>
      </c>
      <c r="BOL11" s="5" t="s">
        <v>7</v>
      </c>
      <c r="BOM11" s="6" t="s">
        <v>8</v>
      </c>
      <c r="BON11" s="1" t="s">
        <v>2</v>
      </c>
      <c r="BOO11" s="2" t="s">
        <v>3</v>
      </c>
      <c r="BOP11" s="2" t="s">
        <v>4</v>
      </c>
      <c r="BOQ11" s="3" t="s">
        <v>5</v>
      </c>
      <c r="BOR11" s="4" t="s">
        <v>6</v>
      </c>
      <c r="BOS11" s="5" t="s">
        <v>7</v>
      </c>
      <c r="BOT11" s="6" t="s">
        <v>8</v>
      </c>
      <c r="BOU11" s="1" t="s">
        <v>2</v>
      </c>
      <c r="BOV11" s="2" t="s">
        <v>3</v>
      </c>
      <c r="BOW11" s="2" t="s">
        <v>4</v>
      </c>
      <c r="BOX11" s="3" t="s">
        <v>5</v>
      </c>
      <c r="BOY11" s="4" t="s">
        <v>6</v>
      </c>
      <c r="BOZ11" s="5" t="s">
        <v>7</v>
      </c>
      <c r="BPA11" s="6" t="s">
        <v>8</v>
      </c>
      <c r="BPB11" s="1" t="s">
        <v>2</v>
      </c>
      <c r="BPC11" s="2" t="s">
        <v>3</v>
      </c>
      <c r="BPD11" s="2" t="s">
        <v>4</v>
      </c>
      <c r="BPE11" s="3" t="s">
        <v>5</v>
      </c>
      <c r="BPF11" s="4" t="s">
        <v>6</v>
      </c>
      <c r="BPG11" s="5" t="s">
        <v>7</v>
      </c>
      <c r="BPH11" s="6" t="s">
        <v>8</v>
      </c>
      <c r="BPI11" s="1" t="s">
        <v>2</v>
      </c>
      <c r="BPJ11" s="2" t="s">
        <v>3</v>
      </c>
      <c r="BPK11" s="2" t="s">
        <v>4</v>
      </c>
      <c r="BPL11" s="3" t="s">
        <v>5</v>
      </c>
      <c r="BPM11" s="4" t="s">
        <v>6</v>
      </c>
      <c r="BPN11" s="5" t="s">
        <v>7</v>
      </c>
      <c r="BPO11" s="6" t="s">
        <v>8</v>
      </c>
      <c r="BPP11" s="1" t="s">
        <v>2</v>
      </c>
      <c r="BPQ11" s="2" t="s">
        <v>3</v>
      </c>
      <c r="BPR11" s="2" t="s">
        <v>4</v>
      </c>
      <c r="BPS11" s="3" t="s">
        <v>5</v>
      </c>
      <c r="BPT11" s="4" t="s">
        <v>6</v>
      </c>
      <c r="BPU11" s="5" t="s">
        <v>7</v>
      </c>
      <c r="BPV11" s="6" t="s">
        <v>8</v>
      </c>
      <c r="BPW11" s="9" t="s">
        <v>2</v>
      </c>
      <c r="BPX11" s="2" t="s">
        <v>3</v>
      </c>
      <c r="BPY11" s="2" t="s">
        <v>4</v>
      </c>
      <c r="BPZ11" s="3" t="s">
        <v>5</v>
      </c>
      <c r="BQA11" s="4" t="s">
        <v>6</v>
      </c>
      <c r="BQB11" s="5" t="s">
        <v>7</v>
      </c>
      <c r="BQC11" s="6" t="s">
        <v>8</v>
      </c>
      <c r="BQD11" s="1" t="s">
        <v>2</v>
      </c>
      <c r="BQE11" s="2" t="s">
        <v>3</v>
      </c>
      <c r="BQF11" s="2" t="s">
        <v>4</v>
      </c>
      <c r="BQG11" s="3" t="s">
        <v>5</v>
      </c>
      <c r="BQH11" s="4" t="s">
        <v>6</v>
      </c>
      <c r="BQI11" s="5" t="s">
        <v>7</v>
      </c>
      <c r="BQJ11" s="6" t="s">
        <v>8</v>
      </c>
      <c r="BQK11" s="1" t="s">
        <v>2</v>
      </c>
      <c r="BQL11" s="2" t="s">
        <v>3</v>
      </c>
      <c r="BQM11" s="2" t="s">
        <v>4</v>
      </c>
      <c r="BQN11" s="3" t="s">
        <v>5</v>
      </c>
      <c r="BQO11" s="4" t="s">
        <v>6</v>
      </c>
      <c r="BQP11" s="5" t="s">
        <v>7</v>
      </c>
      <c r="BQQ11" s="6" t="s">
        <v>8</v>
      </c>
      <c r="BQR11" s="1" t="s">
        <v>2</v>
      </c>
      <c r="BQS11" s="2" t="s">
        <v>3</v>
      </c>
      <c r="BQT11" s="2" t="s">
        <v>4</v>
      </c>
      <c r="BQU11" s="3" t="s">
        <v>5</v>
      </c>
      <c r="BQV11" s="4" t="s">
        <v>6</v>
      </c>
      <c r="BQW11" s="5" t="s">
        <v>7</v>
      </c>
      <c r="BQX11" s="6" t="s">
        <v>8</v>
      </c>
      <c r="BQY11" s="9" t="s">
        <v>2</v>
      </c>
      <c r="BQZ11" s="2" t="s">
        <v>3</v>
      </c>
      <c r="BRA11" s="2" t="s">
        <v>4</v>
      </c>
      <c r="BRB11" s="3" t="s">
        <v>5</v>
      </c>
      <c r="BRC11" s="4" t="s">
        <v>6</v>
      </c>
      <c r="BRD11" s="5" t="s">
        <v>7</v>
      </c>
      <c r="BRE11" s="6" t="s">
        <v>8</v>
      </c>
      <c r="BRF11" s="1" t="s">
        <v>2</v>
      </c>
      <c r="BRG11" s="2" t="s">
        <v>3</v>
      </c>
      <c r="BRH11" s="2" t="s">
        <v>4</v>
      </c>
      <c r="BRI11" s="3" t="s">
        <v>5</v>
      </c>
      <c r="BRJ11" s="4" t="s">
        <v>6</v>
      </c>
      <c r="BRK11" s="5" t="s">
        <v>7</v>
      </c>
      <c r="BRL11" s="6" t="s">
        <v>8</v>
      </c>
      <c r="BRM11" s="1" t="s">
        <v>2</v>
      </c>
      <c r="BRN11" s="2" t="s">
        <v>3</v>
      </c>
      <c r="BRO11" s="2" t="s">
        <v>4</v>
      </c>
      <c r="BRP11" s="3" t="s">
        <v>5</v>
      </c>
      <c r="BRQ11" s="4" t="s">
        <v>6</v>
      </c>
      <c r="BRR11" s="5" t="s">
        <v>7</v>
      </c>
      <c r="BRS11" s="6" t="s">
        <v>8</v>
      </c>
      <c r="BRT11" s="1" t="s">
        <v>2</v>
      </c>
      <c r="BRU11" s="2" t="s">
        <v>3</v>
      </c>
      <c r="BRV11" s="2" t="s">
        <v>4</v>
      </c>
      <c r="BRW11" s="3" t="s">
        <v>5</v>
      </c>
      <c r="BRX11" s="4" t="s">
        <v>6</v>
      </c>
      <c r="BRY11" s="5" t="s">
        <v>7</v>
      </c>
      <c r="BRZ11" s="6" t="s">
        <v>8</v>
      </c>
      <c r="BSA11" s="1" t="s">
        <v>2</v>
      </c>
      <c r="BSB11" s="2" t="s">
        <v>3</v>
      </c>
      <c r="BSC11" s="2" t="s">
        <v>4</v>
      </c>
      <c r="BSD11" s="3" t="s">
        <v>5</v>
      </c>
      <c r="BSE11" s="4" t="s">
        <v>6</v>
      </c>
      <c r="BSF11" s="5" t="s">
        <v>7</v>
      </c>
      <c r="BSG11" s="6" t="s">
        <v>8</v>
      </c>
      <c r="BSH11" s="1" t="s">
        <v>2</v>
      </c>
      <c r="BSI11" s="2" t="s">
        <v>3</v>
      </c>
      <c r="BSJ11" s="2" t="s">
        <v>4</v>
      </c>
      <c r="BSK11" s="3" t="s">
        <v>5</v>
      </c>
      <c r="BSL11" s="4" t="s">
        <v>6</v>
      </c>
      <c r="BSM11" s="5" t="s">
        <v>7</v>
      </c>
      <c r="BSN11" s="6" t="s">
        <v>8</v>
      </c>
      <c r="BSO11" s="1" t="s">
        <v>2</v>
      </c>
      <c r="BSP11" s="2" t="s">
        <v>3</v>
      </c>
      <c r="BSQ11" s="2" t="s">
        <v>4</v>
      </c>
      <c r="BSR11" s="3" t="s">
        <v>5</v>
      </c>
      <c r="BSS11" s="4" t="s">
        <v>6</v>
      </c>
      <c r="BST11" s="5" t="s">
        <v>7</v>
      </c>
      <c r="BSU11" s="6" t="s">
        <v>8</v>
      </c>
      <c r="BSV11" s="1" t="s">
        <v>2</v>
      </c>
      <c r="BSW11" s="2" t="s">
        <v>3</v>
      </c>
      <c r="BSX11" s="2" t="s">
        <v>4</v>
      </c>
      <c r="BSY11" s="3" t="s">
        <v>5</v>
      </c>
      <c r="BSZ11" s="4" t="s">
        <v>6</v>
      </c>
      <c r="BTA11" s="5" t="s">
        <v>7</v>
      </c>
      <c r="BTB11" s="6" t="s">
        <v>8</v>
      </c>
      <c r="BTC11" s="1" t="s">
        <v>2</v>
      </c>
      <c r="BTD11" s="2" t="s">
        <v>3</v>
      </c>
      <c r="BTE11" s="2" t="s">
        <v>4</v>
      </c>
      <c r="BTF11" s="3" t="s">
        <v>5</v>
      </c>
      <c r="BTG11" s="4" t="s">
        <v>6</v>
      </c>
      <c r="BTH11" s="5" t="s">
        <v>7</v>
      </c>
      <c r="BTI11" s="6" t="s">
        <v>8</v>
      </c>
      <c r="BTJ11" s="1" t="s">
        <v>2</v>
      </c>
      <c r="BTK11" s="2" t="s">
        <v>3</v>
      </c>
      <c r="BTL11" s="2" t="s">
        <v>4</v>
      </c>
      <c r="BTM11" s="3" t="s">
        <v>5</v>
      </c>
      <c r="BTN11" s="4" t="s">
        <v>6</v>
      </c>
      <c r="BTO11" s="5" t="s">
        <v>7</v>
      </c>
      <c r="BTP11" s="6" t="s">
        <v>8</v>
      </c>
      <c r="BTQ11" s="1" t="s">
        <v>2</v>
      </c>
      <c r="BTR11" s="2" t="s">
        <v>3</v>
      </c>
      <c r="BTS11" s="2" t="s">
        <v>4</v>
      </c>
      <c r="BTT11" s="3" t="s">
        <v>5</v>
      </c>
      <c r="BTU11" s="4" t="s">
        <v>6</v>
      </c>
      <c r="BTV11" s="5" t="s">
        <v>7</v>
      </c>
      <c r="BTW11" s="6" t="s">
        <v>8</v>
      </c>
      <c r="BTX11" s="1" t="s">
        <v>2</v>
      </c>
      <c r="BTY11" s="2" t="s">
        <v>3</v>
      </c>
      <c r="BTZ11" s="2" t="s">
        <v>4</v>
      </c>
      <c r="BUA11" s="3" t="s">
        <v>5</v>
      </c>
      <c r="BUB11" s="4" t="s">
        <v>6</v>
      </c>
      <c r="BUC11" s="5" t="s">
        <v>7</v>
      </c>
      <c r="BUD11" s="6" t="s">
        <v>8</v>
      </c>
      <c r="BUE11" s="1" t="s">
        <v>2</v>
      </c>
      <c r="BUF11" s="2" t="s">
        <v>3</v>
      </c>
      <c r="BUG11" s="2" t="s">
        <v>4</v>
      </c>
      <c r="BUH11" s="3" t="s">
        <v>5</v>
      </c>
      <c r="BUI11" s="4" t="s">
        <v>6</v>
      </c>
      <c r="BUJ11" s="5" t="s">
        <v>7</v>
      </c>
      <c r="BUK11" s="6" t="s">
        <v>8</v>
      </c>
      <c r="BUL11" s="1" t="s">
        <v>2</v>
      </c>
      <c r="BUM11" s="2" t="s">
        <v>3</v>
      </c>
      <c r="BUN11" s="2" t="s">
        <v>4</v>
      </c>
      <c r="BUO11" s="3" t="s">
        <v>5</v>
      </c>
      <c r="BUP11" s="4" t="s">
        <v>6</v>
      </c>
      <c r="BUQ11" s="5" t="s">
        <v>7</v>
      </c>
      <c r="BUR11" s="6" t="s">
        <v>8</v>
      </c>
      <c r="BUS11" s="1" t="s">
        <v>2</v>
      </c>
      <c r="BUT11" s="2" t="s">
        <v>3</v>
      </c>
      <c r="BUU11" s="2" t="s">
        <v>4</v>
      </c>
      <c r="BUV11" s="3" t="s">
        <v>5</v>
      </c>
      <c r="BUW11" s="4" t="s">
        <v>6</v>
      </c>
      <c r="BUX11" s="5" t="s">
        <v>7</v>
      </c>
      <c r="BUY11" s="6" t="s">
        <v>8</v>
      </c>
      <c r="BUZ11" s="1" t="s">
        <v>2</v>
      </c>
      <c r="BVA11" s="2" t="s">
        <v>3</v>
      </c>
      <c r="BVB11" s="2" t="s">
        <v>4</v>
      </c>
      <c r="BVC11" s="3" t="s">
        <v>5</v>
      </c>
      <c r="BVD11" s="4" t="s">
        <v>6</v>
      </c>
      <c r="BVE11" s="5" t="s">
        <v>7</v>
      </c>
      <c r="BVF11" s="6" t="s">
        <v>8</v>
      </c>
      <c r="BVG11" s="1" t="s">
        <v>2</v>
      </c>
      <c r="BVH11" s="2" t="s">
        <v>3</v>
      </c>
      <c r="BVI11" s="2" t="s">
        <v>4</v>
      </c>
      <c r="BVJ11" s="3" t="s">
        <v>5</v>
      </c>
      <c r="BVK11" s="4" t="s">
        <v>6</v>
      </c>
      <c r="BVL11" s="5" t="s">
        <v>7</v>
      </c>
      <c r="BVM11" s="6" t="s">
        <v>8</v>
      </c>
      <c r="BVN11" s="1" t="s">
        <v>2</v>
      </c>
      <c r="BVO11" s="2" t="s">
        <v>3</v>
      </c>
      <c r="BVP11" s="2" t="s">
        <v>4</v>
      </c>
      <c r="BVQ11" s="3" t="s">
        <v>5</v>
      </c>
      <c r="BVR11" s="4" t="s">
        <v>6</v>
      </c>
      <c r="BVS11" s="5" t="s">
        <v>7</v>
      </c>
      <c r="BVT11" s="6" t="s">
        <v>8</v>
      </c>
      <c r="BVU11" s="1" t="s">
        <v>2</v>
      </c>
      <c r="BVV11" s="2" t="s">
        <v>3</v>
      </c>
      <c r="BVW11" s="2" t="s">
        <v>4</v>
      </c>
      <c r="BVX11" s="3" t="s">
        <v>5</v>
      </c>
      <c r="BVY11" s="4" t="s">
        <v>6</v>
      </c>
      <c r="BVZ11" s="5" t="s">
        <v>7</v>
      </c>
      <c r="BWA11" s="6" t="s">
        <v>8</v>
      </c>
      <c r="BWB11" s="1" t="s">
        <v>2</v>
      </c>
      <c r="BWC11" s="2" t="s">
        <v>3</v>
      </c>
      <c r="BWD11" s="2" t="s">
        <v>4</v>
      </c>
      <c r="BWE11" s="3" t="s">
        <v>5</v>
      </c>
      <c r="BWF11" s="4" t="s">
        <v>6</v>
      </c>
      <c r="BWG11" s="5" t="s">
        <v>7</v>
      </c>
      <c r="BWH11" s="6" t="s">
        <v>8</v>
      </c>
      <c r="BWI11" s="9" t="s">
        <v>2</v>
      </c>
      <c r="BWJ11" s="2" t="s">
        <v>3</v>
      </c>
      <c r="BWK11" s="2" t="s">
        <v>4</v>
      </c>
      <c r="BWL11" s="3" t="s">
        <v>5</v>
      </c>
      <c r="BWM11" s="4" t="s">
        <v>6</v>
      </c>
      <c r="BWN11" s="5" t="s">
        <v>7</v>
      </c>
      <c r="BWO11" s="6" t="s">
        <v>8</v>
      </c>
      <c r="BWP11" s="1" t="s">
        <v>2</v>
      </c>
      <c r="BWQ11" s="2" t="s">
        <v>3</v>
      </c>
      <c r="BWR11" s="2" t="s">
        <v>4</v>
      </c>
      <c r="BWS11" s="3" t="s">
        <v>5</v>
      </c>
      <c r="BWT11" s="4" t="s">
        <v>6</v>
      </c>
      <c r="BWU11" s="5" t="s">
        <v>7</v>
      </c>
      <c r="BWV11" s="6" t="s">
        <v>8</v>
      </c>
      <c r="BWW11" s="1" t="s">
        <v>2</v>
      </c>
      <c r="BWX11" s="2" t="s">
        <v>3</v>
      </c>
      <c r="BWY11" s="2" t="s">
        <v>4</v>
      </c>
      <c r="BWZ11" s="3" t="s">
        <v>5</v>
      </c>
      <c r="BXA11" s="4" t="s">
        <v>6</v>
      </c>
      <c r="BXB11" s="5" t="s">
        <v>7</v>
      </c>
      <c r="BXC11" s="6" t="s">
        <v>8</v>
      </c>
      <c r="BXD11" s="1" t="s">
        <v>2</v>
      </c>
      <c r="BXE11" s="2" t="s">
        <v>3</v>
      </c>
      <c r="BXF11" s="2" t="s">
        <v>4</v>
      </c>
      <c r="BXG11" s="3" t="s">
        <v>5</v>
      </c>
      <c r="BXH11" s="4" t="s">
        <v>6</v>
      </c>
      <c r="BXI11" s="5" t="s">
        <v>7</v>
      </c>
      <c r="BXJ11" s="6" t="s">
        <v>8</v>
      </c>
      <c r="BXK11" s="9" t="s">
        <v>2</v>
      </c>
      <c r="BXL11" s="2" t="s">
        <v>3</v>
      </c>
      <c r="BXM11" s="2" t="s">
        <v>4</v>
      </c>
      <c r="BXN11" s="3" t="s">
        <v>5</v>
      </c>
      <c r="BXO11" s="4" t="s">
        <v>6</v>
      </c>
      <c r="BXP11" s="5" t="s">
        <v>7</v>
      </c>
      <c r="BXQ11" s="6" t="s">
        <v>8</v>
      </c>
      <c r="BXR11" s="1" t="s">
        <v>2</v>
      </c>
      <c r="BXS11" s="2" t="s">
        <v>3</v>
      </c>
      <c r="BXT11" s="2" t="s">
        <v>4</v>
      </c>
      <c r="BXU11" s="3" t="s">
        <v>5</v>
      </c>
      <c r="BXV11" s="4" t="s">
        <v>6</v>
      </c>
      <c r="BXW11" s="5" t="s">
        <v>7</v>
      </c>
      <c r="BXX11" s="6" t="s">
        <v>8</v>
      </c>
      <c r="BXY11" s="1" t="s">
        <v>2</v>
      </c>
      <c r="BXZ11" s="2" t="s">
        <v>3</v>
      </c>
      <c r="BYA11" s="2" t="s">
        <v>4</v>
      </c>
      <c r="BYB11" s="3" t="s">
        <v>5</v>
      </c>
      <c r="BYC11" s="4" t="s">
        <v>6</v>
      </c>
      <c r="BYD11" s="5" t="s">
        <v>7</v>
      </c>
      <c r="BYE11" s="6" t="s">
        <v>8</v>
      </c>
      <c r="BYF11" s="1" t="s">
        <v>2</v>
      </c>
      <c r="BYG11" s="2" t="s">
        <v>3</v>
      </c>
      <c r="BYH11" s="2" t="s">
        <v>4</v>
      </c>
      <c r="BYI11" s="3" t="s">
        <v>5</v>
      </c>
      <c r="BYJ11" s="4" t="s">
        <v>6</v>
      </c>
      <c r="BYK11" s="5" t="s">
        <v>7</v>
      </c>
      <c r="BYL11" s="6" t="s">
        <v>8</v>
      </c>
      <c r="BYM11" s="1" t="s">
        <v>2</v>
      </c>
      <c r="BYN11" s="2" t="s">
        <v>3</v>
      </c>
      <c r="BYO11" s="2" t="s">
        <v>4</v>
      </c>
      <c r="BYP11" s="3" t="s">
        <v>5</v>
      </c>
      <c r="BYQ11" s="4" t="s">
        <v>6</v>
      </c>
      <c r="BYR11" s="5" t="s">
        <v>7</v>
      </c>
      <c r="BYS11" s="6" t="s">
        <v>8</v>
      </c>
      <c r="BYT11" s="1" t="s">
        <v>2</v>
      </c>
      <c r="BYU11" s="2" t="s">
        <v>3</v>
      </c>
      <c r="BYV11" s="2" t="s">
        <v>4</v>
      </c>
      <c r="BYW11" s="3" t="s">
        <v>5</v>
      </c>
      <c r="BYX11" s="4" t="s">
        <v>6</v>
      </c>
      <c r="BYY11" s="5" t="s">
        <v>7</v>
      </c>
      <c r="BYZ11" s="6" t="s">
        <v>8</v>
      </c>
      <c r="BZA11" s="1" t="s">
        <v>2</v>
      </c>
      <c r="BZB11" s="2" t="s">
        <v>3</v>
      </c>
      <c r="BZC11" s="2" t="s">
        <v>4</v>
      </c>
      <c r="BZD11" s="3" t="s">
        <v>5</v>
      </c>
      <c r="BZE11" s="4" t="s">
        <v>6</v>
      </c>
      <c r="BZF11" s="5" t="s">
        <v>7</v>
      </c>
      <c r="BZG11" s="6" t="s">
        <v>8</v>
      </c>
      <c r="BZH11" s="1" t="s">
        <v>2</v>
      </c>
      <c r="BZI11" s="2" t="s">
        <v>3</v>
      </c>
      <c r="BZJ11" s="2" t="s">
        <v>4</v>
      </c>
      <c r="BZK11" s="3" t="s">
        <v>5</v>
      </c>
      <c r="BZL11" s="4" t="s">
        <v>6</v>
      </c>
      <c r="BZM11" s="5" t="s">
        <v>7</v>
      </c>
      <c r="BZN11" s="6" t="s">
        <v>8</v>
      </c>
      <c r="BZO11" s="1" t="s">
        <v>2</v>
      </c>
      <c r="BZP11" s="2" t="s">
        <v>3</v>
      </c>
      <c r="BZQ11" s="2" t="s">
        <v>4</v>
      </c>
      <c r="BZR11" s="3" t="s">
        <v>5</v>
      </c>
      <c r="BZS11" s="4" t="s">
        <v>6</v>
      </c>
      <c r="BZT11" s="5" t="s">
        <v>7</v>
      </c>
      <c r="BZU11" s="6" t="s">
        <v>8</v>
      </c>
      <c r="BZV11" s="1" t="s">
        <v>2</v>
      </c>
      <c r="BZW11" s="2" t="s">
        <v>3</v>
      </c>
      <c r="BZX11" s="2" t="s">
        <v>4</v>
      </c>
      <c r="BZY11" s="3" t="s">
        <v>5</v>
      </c>
      <c r="BZZ11" s="4" t="s">
        <v>6</v>
      </c>
      <c r="CAA11" s="5" t="s">
        <v>7</v>
      </c>
      <c r="CAB11" s="6" t="s">
        <v>8</v>
      </c>
      <c r="CAC11" s="1" t="s">
        <v>2</v>
      </c>
      <c r="CAD11" s="2" t="s">
        <v>3</v>
      </c>
      <c r="CAE11" s="2" t="s">
        <v>4</v>
      </c>
      <c r="CAF11" s="3" t="s">
        <v>5</v>
      </c>
      <c r="CAG11" s="4" t="s">
        <v>6</v>
      </c>
      <c r="CAH11" s="5" t="s">
        <v>7</v>
      </c>
      <c r="CAI11" s="6" t="s">
        <v>8</v>
      </c>
      <c r="CAJ11" s="1" t="s">
        <v>2</v>
      </c>
      <c r="CAK11" s="2" t="s">
        <v>3</v>
      </c>
      <c r="CAL11" s="2" t="s">
        <v>4</v>
      </c>
      <c r="CAM11" s="3" t="s">
        <v>5</v>
      </c>
      <c r="CAN11" s="4" t="s">
        <v>6</v>
      </c>
      <c r="CAO11" s="5" t="s">
        <v>7</v>
      </c>
      <c r="CAP11" s="6" t="s">
        <v>8</v>
      </c>
      <c r="CAQ11" s="1" t="s">
        <v>2</v>
      </c>
      <c r="CAR11" s="2" t="s">
        <v>3</v>
      </c>
      <c r="CAS11" s="2" t="s">
        <v>4</v>
      </c>
      <c r="CAT11" s="3" t="s">
        <v>5</v>
      </c>
      <c r="CAU11" s="4" t="s">
        <v>6</v>
      </c>
      <c r="CAV11" s="5" t="s">
        <v>7</v>
      </c>
      <c r="CAW11" s="6" t="s">
        <v>8</v>
      </c>
      <c r="CAX11" s="1" t="s">
        <v>2</v>
      </c>
      <c r="CAY11" s="2" t="s">
        <v>3</v>
      </c>
      <c r="CAZ11" s="2" t="s">
        <v>4</v>
      </c>
      <c r="CBA11" s="3" t="s">
        <v>5</v>
      </c>
      <c r="CBB11" s="4" t="s">
        <v>6</v>
      </c>
      <c r="CBC11" s="5" t="s">
        <v>7</v>
      </c>
      <c r="CBD11" s="6" t="s">
        <v>8</v>
      </c>
      <c r="CBE11" s="1" t="s">
        <v>2</v>
      </c>
      <c r="CBF11" s="2" t="s">
        <v>3</v>
      </c>
      <c r="CBG11" s="2" t="s">
        <v>4</v>
      </c>
      <c r="CBH11" s="3" t="s">
        <v>5</v>
      </c>
      <c r="CBI11" s="4" t="s">
        <v>6</v>
      </c>
      <c r="CBJ11" s="5" t="s">
        <v>7</v>
      </c>
      <c r="CBK11" s="6" t="s">
        <v>8</v>
      </c>
      <c r="CBL11" s="1" t="s">
        <v>2</v>
      </c>
      <c r="CBM11" s="2" t="s">
        <v>3</v>
      </c>
      <c r="CBN11" s="2" t="s">
        <v>4</v>
      </c>
      <c r="CBO11" s="3" t="s">
        <v>5</v>
      </c>
      <c r="CBP11" s="4" t="s">
        <v>6</v>
      </c>
      <c r="CBQ11" s="5" t="s">
        <v>7</v>
      </c>
      <c r="CBR11" s="6" t="s">
        <v>8</v>
      </c>
      <c r="CBS11" s="1" t="s">
        <v>2</v>
      </c>
      <c r="CBT11" s="2" t="s">
        <v>3</v>
      </c>
      <c r="CBU11" s="2" t="s">
        <v>4</v>
      </c>
      <c r="CBV11" s="3" t="s">
        <v>5</v>
      </c>
      <c r="CBW11" s="4" t="s">
        <v>6</v>
      </c>
      <c r="CBX11" s="5" t="s">
        <v>7</v>
      </c>
      <c r="CBY11" s="6" t="s">
        <v>8</v>
      </c>
      <c r="CBZ11" s="1" t="s">
        <v>2</v>
      </c>
      <c r="CCA11" s="2" t="s">
        <v>3</v>
      </c>
      <c r="CCB11" s="2" t="s">
        <v>4</v>
      </c>
      <c r="CCC11" s="3" t="s">
        <v>5</v>
      </c>
      <c r="CCD11" s="4" t="s">
        <v>6</v>
      </c>
      <c r="CCE11" s="5" t="s">
        <v>7</v>
      </c>
      <c r="CCF11" s="6" t="s">
        <v>8</v>
      </c>
      <c r="CCG11" s="1" t="s">
        <v>2</v>
      </c>
      <c r="CCH11" s="2" t="s">
        <v>3</v>
      </c>
      <c r="CCI11" s="2" t="s">
        <v>4</v>
      </c>
      <c r="CCJ11" s="3" t="s">
        <v>5</v>
      </c>
      <c r="CCK11" s="4" t="s">
        <v>6</v>
      </c>
      <c r="CCL11" s="5" t="s">
        <v>7</v>
      </c>
      <c r="CCM11" s="6" t="s">
        <v>8</v>
      </c>
      <c r="CCN11" s="1" t="s">
        <v>2</v>
      </c>
      <c r="CCO11" s="2" t="s">
        <v>3</v>
      </c>
      <c r="CCP11" s="2" t="s">
        <v>4</v>
      </c>
      <c r="CCQ11" s="3" t="s">
        <v>5</v>
      </c>
      <c r="CCR11" s="4" t="s">
        <v>6</v>
      </c>
      <c r="CCS11" s="5" t="s">
        <v>7</v>
      </c>
      <c r="CCT11" s="6" t="s">
        <v>8</v>
      </c>
      <c r="CCU11" s="9" t="s">
        <v>2</v>
      </c>
      <c r="CCV11" s="2" t="s">
        <v>3</v>
      </c>
      <c r="CCW11" s="2" t="s">
        <v>4</v>
      </c>
      <c r="CCX11" s="3" t="s">
        <v>5</v>
      </c>
      <c r="CCY11" s="4" t="s">
        <v>6</v>
      </c>
      <c r="CCZ11" s="5" t="s">
        <v>7</v>
      </c>
      <c r="CDA11" s="6" t="s">
        <v>8</v>
      </c>
      <c r="CDB11" s="1" t="s">
        <v>2</v>
      </c>
      <c r="CDC11" s="2" t="s">
        <v>3</v>
      </c>
      <c r="CDD11" s="2" t="s">
        <v>4</v>
      </c>
      <c r="CDE11" s="3" t="s">
        <v>5</v>
      </c>
      <c r="CDF11" s="4" t="s">
        <v>6</v>
      </c>
      <c r="CDG11" s="5" t="s">
        <v>7</v>
      </c>
      <c r="CDH11" s="6" t="s">
        <v>8</v>
      </c>
      <c r="CDI11" s="1" t="s">
        <v>2</v>
      </c>
      <c r="CDJ11" s="2" t="s">
        <v>3</v>
      </c>
      <c r="CDK11" s="2" t="s">
        <v>4</v>
      </c>
      <c r="CDL11" s="3" t="s">
        <v>5</v>
      </c>
      <c r="CDM11" s="4" t="s">
        <v>6</v>
      </c>
      <c r="CDN11" s="5" t="s">
        <v>7</v>
      </c>
      <c r="CDO11" s="6" t="s">
        <v>8</v>
      </c>
      <c r="CDP11" s="1" t="s">
        <v>2</v>
      </c>
      <c r="CDQ11" s="2" t="s">
        <v>3</v>
      </c>
      <c r="CDR11" s="2" t="s">
        <v>4</v>
      </c>
      <c r="CDS11" s="3" t="s">
        <v>5</v>
      </c>
      <c r="CDT11" s="4" t="s">
        <v>6</v>
      </c>
      <c r="CDU11" s="5" t="s">
        <v>7</v>
      </c>
      <c r="CDV11" s="6" t="s">
        <v>8</v>
      </c>
      <c r="CDW11" s="9" t="s">
        <v>2</v>
      </c>
      <c r="CDX11" s="2" t="s">
        <v>3</v>
      </c>
      <c r="CDY11" s="2" t="s">
        <v>4</v>
      </c>
      <c r="CDZ11" s="3" t="s">
        <v>5</v>
      </c>
      <c r="CEA11" s="4" t="s">
        <v>6</v>
      </c>
      <c r="CEB11" s="5" t="s">
        <v>7</v>
      </c>
      <c r="CEC11" s="6" t="s">
        <v>8</v>
      </c>
      <c r="CED11" s="106" t="s">
        <v>22</v>
      </c>
      <c r="CEE11" s="106" t="s">
        <v>23</v>
      </c>
      <c r="CEF11" s="106" t="s">
        <v>24</v>
      </c>
    </row>
    <row r="12" spans="1:16304" s="45" customFormat="1" ht="19.5" customHeight="1" thickBot="1">
      <c r="C12" s="54">
        <v>1</v>
      </c>
      <c r="D12" s="103" t="s">
        <v>26</v>
      </c>
      <c r="E12" s="103" t="s">
        <v>27</v>
      </c>
      <c r="F12" s="46" t="s">
        <v>32</v>
      </c>
      <c r="G12" s="46" t="s">
        <v>33</v>
      </c>
      <c r="H12" s="46" t="s">
        <v>34</v>
      </c>
      <c r="I12" s="46" t="s">
        <v>35</v>
      </c>
      <c r="J12" s="49"/>
      <c r="K12" s="43"/>
      <c r="L12" s="50"/>
      <c r="M12" s="40"/>
      <c r="N12" s="40"/>
      <c r="O12" s="41"/>
      <c r="P12" s="42"/>
      <c r="Q12" s="46" t="s">
        <v>34</v>
      </c>
      <c r="R12" s="43"/>
      <c r="S12" s="44"/>
      <c r="T12" s="40"/>
      <c r="U12" s="40"/>
      <c r="V12" s="41"/>
      <c r="W12" s="42"/>
      <c r="X12" s="43"/>
      <c r="Y12" s="43"/>
      <c r="Z12" s="44"/>
      <c r="AA12" s="41"/>
      <c r="AB12" s="41"/>
      <c r="AC12" s="41"/>
      <c r="AD12" s="42"/>
      <c r="AE12" s="43"/>
      <c r="AF12" s="43"/>
      <c r="AG12" s="44"/>
      <c r="AH12" s="41"/>
      <c r="AI12" s="41"/>
      <c r="AJ12" s="41"/>
      <c r="AK12" s="42"/>
      <c r="AL12" s="43"/>
      <c r="AM12" s="43"/>
      <c r="AN12" s="44"/>
      <c r="AO12" s="41"/>
      <c r="AP12" s="41"/>
      <c r="AQ12" s="41"/>
      <c r="AR12" s="42"/>
      <c r="AS12" s="43"/>
      <c r="AT12" s="43"/>
      <c r="AU12" s="44"/>
      <c r="AV12" s="41"/>
      <c r="AW12" s="41"/>
      <c r="AX12" s="41"/>
      <c r="AY12" s="42"/>
      <c r="AZ12" s="43"/>
      <c r="BA12" s="43"/>
      <c r="BB12" s="43"/>
      <c r="BC12" s="40"/>
      <c r="BD12" s="41"/>
      <c r="BE12" s="41"/>
      <c r="BF12" s="42"/>
      <c r="BG12" s="43"/>
      <c r="BH12" s="43"/>
      <c r="BI12" s="44"/>
      <c r="BJ12" s="40"/>
      <c r="BK12" s="41"/>
      <c r="BL12" s="41"/>
      <c r="BM12" s="42"/>
      <c r="BN12" s="43"/>
      <c r="BO12" s="43"/>
      <c r="BP12" s="44"/>
      <c r="BQ12" s="41"/>
      <c r="BR12" s="41"/>
      <c r="BS12" s="41"/>
      <c r="BT12" s="41"/>
      <c r="BU12" s="43"/>
      <c r="BV12" s="43"/>
      <c r="BW12" s="44"/>
      <c r="BX12" s="41"/>
      <c r="BY12" s="41"/>
      <c r="BZ12" s="41"/>
      <c r="CA12" s="42"/>
      <c r="CB12" s="43"/>
      <c r="CC12" s="43"/>
      <c r="CD12" s="44"/>
      <c r="CE12" s="41"/>
      <c r="CF12" s="41"/>
      <c r="CG12" s="41"/>
      <c r="CH12" s="42"/>
      <c r="CI12" s="43"/>
      <c r="CJ12" s="43"/>
      <c r="CK12" s="44"/>
      <c r="CL12" s="41"/>
      <c r="CM12" s="41"/>
      <c r="CN12" s="41"/>
      <c r="CO12" s="42"/>
      <c r="CP12" s="43"/>
      <c r="CQ12" s="43"/>
      <c r="CR12" s="44"/>
      <c r="CS12" s="41"/>
      <c r="CT12" s="41"/>
      <c r="CU12" s="41"/>
      <c r="CV12" s="42"/>
      <c r="CW12" s="43"/>
      <c r="CX12" s="43"/>
      <c r="CY12" s="44"/>
      <c r="CZ12" s="40"/>
      <c r="DA12" s="41"/>
      <c r="DB12" s="41"/>
      <c r="DC12" s="42"/>
      <c r="DD12" s="43"/>
      <c r="DE12" s="43"/>
      <c r="DF12" s="44"/>
      <c r="DG12" s="40"/>
      <c r="DH12" s="41"/>
      <c r="DI12" s="41"/>
      <c r="DJ12" s="42"/>
      <c r="DK12" s="43"/>
      <c r="DL12" s="43"/>
      <c r="DM12" s="44"/>
      <c r="DN12" s="41"/>
      <c r="DO12" s="41"/>
      <c r="DP12" s="41"/>
      <c r="DQ12" s="41"/>
      <c r="DR12" s="43"/>
      <c r="DS12" s="43"/>
      <c r="DT12" s="44"/>
      <c r="DU12" s="41"/>
      <c r="DV12" s="41"/>
      <c r="DW12" s="41"/>
      <c r="DX12" s="42"/>
      <c r="DY12" s="43"/>
      <c r="DZ12" s="43"/>
      <c r="EA12" s="44"/>
      <c r="EB12" s="41"/>
      <c r="EC12" s="41"/>
      <c r="ED12" s="41"/>
      <c r="EE12" s="42"/>
      <c r="EF12" s="43"/>
      <c r="EG12" s="43"/>
      <c r="EH12" s="44"/>
      <c r="EI12" s="41"/>
      <c r="EJ12" s="41"/>
      <c r="EK12" s="41"/>
      <c r="EL12" s="42"/>
      <c r="EM12" s="43"/>
      <c r="EN12" s="43"/>
      <c r="EO12" s="44"/>
      <c r="EP12" s="41"/>
      <c r="EQ12" s="41"/>
      <c r="ER12" s="41"/>
      <c r="ES12" s="42"/>
      <c r="ET12" s="43"/>
      <c r="EU12" s="43"/>
      <c r="EV12" s="44"/>
      <c r="EW12" s="40"/>
      <c r="EX12" s="41"/>
      <c r="EY12" s="41"/>
      <c r="EZ12" s="42"/>
      <c r="FA12" s="43"/>
      <c r="FB12" s="43"/>
      <c r="FC12" s="44"/>
      <c r="FD12" s="40"/>
      <c r="FE12" s="41"/>
      <c r="FF12" s="41"/>
      <c r="FG12" s="42"/>
      <c r="FH12" s="43"/>
      <c r="FI12" s="43"/>
      <c r="FJ12" s="44"/>
      <c r="FK12" s="41"/>
      <c r="FL12" s="41"/>
      <c r="FM12" s="41"/>
      <c r="FN12" s="41"/>
      <c r="FO12" s="43"/>
      <c r="FP12" s="43"/>
      <c r="FQ12" s="44"/>
      <c r="FR12" s="41"/>
      <c r="FS12" s="41"/>
      <c r="FT12" s="41"/>
      <c r="FU12" s="42"/>
      <c r="FV12" s="43"/>
      <c r="FW12" s="43"/>
      <c r="FX12" s="44"/>
      <c r="FY12" s="41"/>
      <c r="FZ12" s="41"/>
      <c r="GA12" s="41"/>
      <c r="GB12" s="42"/>
      <c r="GC12" s="43"/>
      <c r="GD12" s="43"/>
      <c r="GE12" s="44"/>
      <c r="GF12" s="41"/>
      <c r="GG12" s="41"/>
      <c r="GH12" s="41"/>
      <c r="GI12" s="42"/>
      <c r="GJ12" s="43"/>
      <c r="GK12" s="43"/>
      <c r="GL12" s="44"/>
      <c r="GM12" s="41"/>
      <c r="GN12" s="41"/>
      <c r="GO12" s="41"/>
      <c r="GP12" s="42"/>
      <c r="GQ12" s="43"/>
      <c r="GR12" s="43"/>
      <c r="GS12" s="44"/>
      <c r="GT12" s="40"/>
      <c r="GU12" s="41"/>
      <c r="GV12" s="41"/>
      <c r="GW12" s="42"/>
      <c r="GX12" s="43"/>
      <c r="GY12" s="43"/>
      <c r="GZ12" s="44"/>
      <c r="HA12" s="40"/>
      <c r="HB12" s="41"/>
      <c r="HC12" s="41"/>
      <c r="HD12" s="42"/>
      <c r="HE12" s="43"/>
      <c r="HF12" s="43"/>
      <c r="HG12" s="44"/>
      <c r="HH12" s="41"/>
      <c r="HI12" s="41"/>
      <c r="HJ12" s="41"/>
      <c r="HK12" s="41"/>
      <c r="HL12" s="43"/>
      <c r="HM12" s="43"/>
      <c r="HN12" s="44"/>
      <c r="HO12" s="40"/>
      <c r="HP12" s="41"/>
      <c r="HQ12" s="41"/>
      <c r="HR12" s="42"/>
      <c r="HS12" s="43"/>
      <c r="HT12" s="43"/>
      <c r="HU12" s="44"/>
      <c r="HV12" s="40"/>
      <c r="HW12" s="41"/>
      <c r="HX12" s="41"/>
      <c r="HY12" s="42"/>
      <c r="HZ12" s="43"/>
      <c r="IA12" s="43"/>
      <c r="IB12" s="44"/>
      <c r="IC12" s="41"/>
      <c r="ID12" s="41"/>
      <c r="IE12" s="41"/>
      <c r="IF12" s="41"/>
      <c r="IG12" s="43"/>
      <c r="IH12" s="43"/>
      <c r="II12" s="44"/>
      <c r="IJ12" s="41"/>
      <c r="IK12" s="41"/>
      <c r="IL12" s="41"/>
      <c r="IM12" s="42"/>
      <c r="IN12" s="43"/>
      <c r="IO12" s="43"/>
      <c r="IP12" s="44"/>
      <c r="IQ12" s="41"/>
      <c r="IR12" s="41"/>
      <c r="IS12" s="41"/>
      <c r="IT12" s="42"/>
      <c r="IU12" s="43"/>
      <c r="IV12" s="43"/>
      <c r="IW12" s="44"/>
      <c r="IX12" s="41"/>
      <c r="IY12" s="41"/>
      <c r="IZ12" s="41"/>
      <c r="JA12" s="42"/>
      <c r="JB12" s="43"/>
      <c r="JC12" s="43"/>
      <c r="JD12" s="44"/>
      <c r="JE12" s="41"/>
      <c r="JF12" s="41"/>
      <c r="JG12" s="41"/>
      <c r="JH12" s="42"/>
      <c r="JI12" s="43"/>
      <c r="JJ12" s="43"/>
      <c r="JK12" s="44"/>
      <c r="JL12" s="40"/>
      <c r="JM12" s="41"/>
      <c r="JN12" s="41"/>
      <c r="JO12" s="42"/>
      <c r="JP12" s="43"/>
      <c r="JQ12" s="43"/>
      <c r="JR12" s="44"/>
      <c r="JS12" s="40"/>
      <c r="JT12" s="41"/>
      <c r="JU12" s="41"/>
      <c r="JV12" s="42"/>
      <c r="JW12" s="43"/>
      <c r="JX12" s="43"/>
      <c r="JY12" s="44"/>
      <c r="JZ12" s="41"/>
      <c r="KA12" s="41"/>
      <c r="KB12" s="41"/>
      <c r="KC12" s="41"/>
      <c r="KD12" s="43"/>
      <c r="KE12" s="43"/>
      <c r="KF12" s="44"/>
      <c r="KG12" s="41"/>
      <c r="KH12" s="41"/>
      <c r="KI12" s="41"/>
      <c r="KJ12" s="42"/>
      <c r="KK12" s="43"/>
      <c r="KL12" s="43"/>
      <c r="KM12" s="44"/>
      <c r="KN12" s="41"/>
      <c r="KO12" s="41"/>
      <c r="KP12" s="41"/>
      <c r="KQ12" s="42"/>
      <c r="KR12" s="43"/>
      <c r="KS12" s="43"/>
      <c r="KT12" s="44"/>
      <c r="KU12" s="41"/>
      <c r="KV12" s="41"/>
      <c r="KW12" s="41"/>
      <c r="KX12" s="42"/>
      <c r="KY12" s="43"/>
      <c r="KZ12" s="43"/>
      <c r="LA12" s="44"/>
      <c r="LB12" s="41"/>
      <c r="LC12" s="41"/>
      <c r="LD12" s="41"/>
      <c r="LE12" s="42"/>
      <c r="LF12" s="43"/>
      <c r="LG12" s="43"/>
      <c r="LH12" s="44"/>
      <c r="LI12" s="40"/>
      <c r="LJ12" s="41"/>
      <c r="LK12" s="41"/>
      <c r="LL12" s="42"/>
      <c r="LM12" s="43"/>
      <c r="LN12" s="43"/>
      <c r="LO12" s="44"/>
      <c r="LP12" s="40"/>
      <c r="LQ12" s="41"/>
      <c r="LR12" s="41"/>
      <c r="LS12" s="42"/>
      <c r="LT12" s="43"/>
      <c r="LU12" s="43"/>
      <c r="LV12" s="44"/>
      <c r="LW12" s="41"/>
      <c r="LX12" s="41"/>
      <c r="LY12" s="41"/>
      <c r="LZ12" s="41"/>
      <c r="MA12" s="43"/>
      <c r="MB12" s="43"/>
      <c r="MC12" s="44"/>
      <c r="MD12" s="41"/>
      <c r="ME12" s="41"/>
      <c r="MF12" s="41"/>
      <c r="MG12" s="42"/>
      <c r="MH12" s="43"/>
      <c r="MI12" s="43"/>
      <c r="MJ12" s="44"/>
      <c r="MK12" s="41"/>
      <c r="ML12" s="41"/>
      <c r="MM12" s="41"/>
      <c r="MN12" s="42"/>
      <c r="MO12" s="43"/>
      <c r="MP12" s="43"/>
      <c r="MQ12" s="44"/>
      <c r="MR12" s="41"/>
      <c r="MS12" s="41"/>
      <c r="MT12" s="41"/>
      <c r="MU12" s="42"/>
      <c r="MV12" s="43"/>
      <c r="MW12" s="43"/>
      <c r="MX12" s="44"/>
      <c r="MY12" s="41"/>
      <c r="MZ12" s="41"/>
      <c r="NA12" s="41"/>
      <c r="NB12" s="42"/>
      <c r="NC12" s="43"/>
      <c r="ND12" s="43"/>
      <c r="NE12" s="44"/>
      <c r="NF12" s="40"/>
      <c r="NG12" s="41"/>
      <c r="NH12" s="41"/>
      <c r="NI12" s="42"/>
      <c r="NJ12" s="43"/>
      <c r="NK12" s="43"/>
      <c r="NL12" s="44"/>
      <c r="NM12" s="40"/>
      <c r="NN12" s="41"/>
      <c r="NO12" s="41"/>
      <c r="NP12" s="42"/>
      <c r="NQ12" s="43"/>
      <c r="NR12" s="43"/>
      <c r="NS12" s="44"/>
      <c r="NT12" s="41"/>
      <c r="NU12" s="41"/>
      <c r="NV12" s="41"/>
      <c r="NW12" s="41"/>
      <c r="NX12" s="43"/>
      <c r="NY12" s="43"/>
      <c r="NZ12" s="44"/>
      <c r="OA12" s="40"/>
      <c r="OB12" s="41"/>
      <c r="OC12" s="41"/>
      <c r="OD12" s="42"/>
      <c r="OE12" s="43"/>
      <c r="OF12" s="43"/>
      <c r="OG12" s="44"/>
      <c r="OH12" s="40"/>
      <c r="OI12" s="41"/>
      <c r="OJ12" s="41"/>
      <c r="OK12" s="42"/>
      <c r="OL12" s="43"/>
      <c r="OM12" s="43"/>
      <c r="ON12" s="44"/>
      <c r="OO12" s="41"/>
      <c r="OP12" s="41"/>
      <c r="OQ12" s="41"/>
      <c r="OR12" s="41"/>
      <c r="OS12" s="43"/>
      <c r="OT12" s="43"/>
      <c r="OU12" s="44"/>
      <c r="OV12" s="41"/>
      <c r="OW12" s="41"/>
      <c r="OX12" s="41"/>
      <c r="OY12" s="42"/>
      <c r="OZ12" s="43"/>
      <c r="PA12" s="43"/>
      <c r="PB12" s="44"/>
      <c r="PC12" s="41"/>
      <c r="PD12" s="41"/>
      <c r="PE12" s="41"/>
      <c r="PF12" s="42"/>
      <c r="PG12" s="43"/>
      <c r="PH12" s="43"/>
      <c r="PI12" s="44"/>
      <c r="PJ12" s="41"/>
      <c r="PK12" s="41"/>
      <c r="PL12" s="41"/>
      <c r="PM12" s="42"/>
      <c r="PN12" s="43"/>
      <c r="PO12" s="43"/>
      <c r="PP12" s="44"/>
      <c r="PQ12" s="41"/>
      <c r="PR12" s="41"/>
      <c r="PS12" s="41"/>
      <c r="PT12" s="42"/>
      <c r="PU12" s="43"/>
      <c r="PV12" s="43"/>
      <c r="PW12" s="44"/>
      <c r="PX12" s="40"/>
      <c r="PY12" s="41"/>
      <c r="PZ12" s="41"/>
      <c r="QA12" s="42"/>
      <c r="QB12" s="43"/>
      <c r="QC12" s="43"/>
      <c r="QD12" s="44"/>
      <c r="QE12" s="40"/>
      <c r="QF12" s="41"/>
      <c r="QG12" s="41"/>
      <c r="QH12" s="42"/>
      <c r="QI12" s="43"/>
      <c r="QJ12" s="43"/>
      <c r="QK12" s="44"/>
      <c r="QL12" s="41"/>
      <c r="QM12" s="41"/>
      <c r="QN12" s="41"/>
      <c r="QO12" s="41"/>
      <c r="QP12" s="43"/>
      <c r="QQ12" s="43"/>
      <c r="QR12" s="44"/>
      <c r="QS12" s="41"/>
      <c r="QT12" s="41"/>
      <c r="QU12" s="41"/>
      <c r="QV12" s="42"/>
      <c r="QW12" s="43"/>
      <c r="QX12" s="43"/>
      <c r="QY12" s="44"/>
      <c r="QZ12" s="41"/>
      <c r="RA12" s="41"/>
      <c r="RB12" s="41"/>
      <c r="RC12" s="42"/>
      <c r="RD12" s="43"/>
      <c r="RE12" s="43"/>
      <c r="RF12" s="44"/>
      <c r="RG12" s="41"/>
      <c r="RH12" s="41"/>
      <c r="RI12" s="41"/>
      <c r="RJ12" s="42"/>
      <c r="RK12" s="43"/>
      <c r="RL12" s="43"/>
      <c r="RM12" s="44"/>
      <c r="RN12" s="41"/>
      <c r="RO12" s="41"/>
      <c r="RP12" s="41"/>
      <c r="RQ12" s="42"/>
      <c r="RR12" s="43"/>
      <c r="RS12" s="43"/>
      <c r="RT12" s="44"/>
      <c r="RU12" s="40"/>
      <c r="RV12" s="41"/>
      <c r="RW12" s="41"/>
      <c r="RX12" s="42"/>
      <c r="RY12" s="43"/>
      <c r="RZ12" s="43"/>
      <c r="SA12" s="44"/>
      <c r="SB12" s="40"/>
      <c r="SC12" s="41"/>
      <c r="SD12" s="41"/>
      <c r="SE12" s="42"/>
      <c r="SF12" s="43"/>
      <c r="SG12" s="43"/>
      <c r="SH12" s="44"/>
      <c r="SI12" s="41"/>
      <c r="SJ12" s="41"/>
      <c r="SK12" s="41"/>
      <c r="SL12" s="41"/>
      <c r="SM12" s="43"/>
      <c r="SN12" s="43"/>
      <c r="SO12" s="44"/>
      <c r="SP12" s="41"/>
      <c r="SQ12" s="41"/>
      <c r="SR12" s="41"/>
      <c r="SS12" s="42"/>
      <c r="ST12" s="43"/>
      <c r="SU12" s="43"/>
      <c r="SV12" s="44"/>
      <c r="SW12" s="41"/>
      <c r="SX12" s="41"/>
      <c r="SY12" s="41"/>
      <c r="SZ12" s="42"/>
      <c r="TA12" s="43"/>
      <c r="TB12" s="43"/>
      <c r="TC12" s="44"/>
      <c r="TD12" s="41"/>
      <c r="TE12" s="41"/>
      <c r="TF12" s="41"/>
      <c r="TG12" s="42"/>
      <c r="TH12" s="43"/>
      <c r="TI12" s="43"/>
      <c r="TJ12" s="44"/>
      <c r="TK12" s="41"/>
      <c r="TL12" s="41"/>
      <c r="TM12" s="41"/>
      <c r="TN12" s="42"/>
      <c r="TO12" s="43"/>
      <c r="TP12" s="43"/>
      <c r="TQ12" s="44"/>
      <c r="TR12" s="40"/>
      <c r="TS12" s="41"/>
      <c r="TT12" s="41"/>
      <c r="TU12" s="42"/>
      <c r="TV12" s="43"/>
      <c r="TW12" s="43"/>
      <c r="TX12" s="44"/>
      <c r="TY12" s="40"/>
      <c r="TZ12" s="41"/>
      <c r="UA12" s="41"/>
      <c r="UB12" s="42"/>
      <c r="UC12" s="43"/>
      <c r="UD12" s="43"/>
      <c r="UE12" s="44"/>
      <c r="UF12" s="41"/>
      <c r="UG12" s="41"/>
      <c r="UH12" s="41"/>
      <c r="UI12" s="41"/>
      <c r="UJ12" s="43"/>
      <c r="UK12" s="43"/>
      <c r="UL12" s="44"/>
      <c r="UM12" s="40"/>
      <c r="UN12" s="41"/>
      <c r="UO12" s="41"/>
      <c r="UP12" s="42"/>
      <c r="UQ12" s="43"/>
      <c r="UR12" s="43"/>
      <c r="US12" s="44"/>
      <c r="UT12" s="40"/>
      <c r="UU12" s="41"/>
      <c r="UV12" s="41"/>
      <c r="UW12" s="42"/>
      <c r="UX12" s="43"/>
      <c r="UY12" s="43"/>
      <c r="UZ12" s="44"/>
      <c r="VA12" s="41"/>
      <c r="VB12" s="41"/>
      <c r="VC12" s="41"/>
      <c r="VD12" s="41"/>
      <c r="VE12" s="43"/>
      <c r="VF12" s="43"/>
      <c r="VG12" s="44"/>
      <c r="VH12" s="41"/>
      <c r="VI12" s="41"/>
      <c r="VJ12" s="41"/>
      <c r="VK12" s="42"/>
      <c r="VL12" s="43"/>
      <c r="VM12" s="43"/>
      <c r="VN12" s="44"/>
      <c r="VO12" s="41"/>
      <c r="VP12" s="41"/>
      <c r="VQ12" s="41"/>
      <c r="VR12" s="42"/>
      <c r="VS12" s="43"/>
      <c r="VT12" s="43"/>
      <c r="VU12" s="44"/>
      <c r="VV12" s="41"/>
      <c r="VW12" s="41"/>
      <c r="VX12" s="41"/>
      <c r="VY12" s="42"/>
      <c r="VZ12" s="43"/>
      <c r="WA12" s="43"/>
      <c r="WB12" s="44"/>
      <c r="WC12" s="41"/>
      <c r="WD12" s="41"/>
      <c r="WE12" s="41"/>
      <c r="WF12" s="42"/>
      <c r="WG12" s="43"/>
      <c r="WH12" s="43"/>
      <c r="WI12" s="44"/>
      <c r="WJ12" s="40"/>
      <c r="WK12" s="41"/>
      <c r="WL12" s="41"/>
      <c r="WM12" s="42"/>
      <c r="WN12" s="43"/>
      <c r="WO12" s="43"/>
      <c r="WP12" s="44"/>
      <c r="WQ12" s="40"/>
      <c r="WR12" s="41"/>
      <c r="WS12" s="41"/>
      <c r="WT12" s="42"/>
      <c r="WU12" s="43"/>
      <c r="WV12" s="43"/>
      <c r="WW12" s="44"/>
      <c r="WX12" s="41"/>
      <c r="WY12" s="41"/>
      <c r="WZ12" s="41"/>
      <c r="XA12" s="41"/>
      <c r="XB12" s="43"/>
      <c r="XC12" s="43"/>
      <c r="XD12" s="44"/>
      <c r="XE12" s="41"/>
      <c r="XF12" s="41"/>
      <c r="XG12" s="41"/>
      <c r="XH12" s="42"/>
      <c r="XI12" s="43"/>
      <c r="XJ12" s="43"/>
      <c r="XK12" s="44"/>
      <c r="XL12" s="41"/>
      <c r="XM12" s="41"/>
      <c r="XN12" s="41"/>
      <c r="XO12" s="42"/>
      <c r="XP12" s="43"/>
      <c r="XQ12" s="43"/>
      <c r="XR12" s="44"/>
      <c r="XS12" s="41"/>
      <c r="XT12" s="41"/>
      <c r="XU12" s="41"/>
      <c r="XV12" s="42"/>
      <c r="XW12" s="43"/>
      <c r="XX12" s="43"/>
      <c r="XY12" s="44"/>
      <c r="XZ12" s="41"/>
      <c r="YA12" s="41"/>
      <c r="YB12" s="41"/>
      <c r="YC12" s="42"/>
      <c r="YD12" s="43"/>
      <c r="YE12" s="43"/>
      <c r="YF12" s="44"/>
      <c r="YG12" s="40"/>
      <c r="YH12" s="41"/>
      <c r="YI12" s="41"/>
      <c r="YJ12" s="42"/>
      <c r="YK12" s="43"/>
      <c r="YL12" s="43"/>
      <c r="YM12" s="44"/>
      <c r="YN12" s="40"/>
      <c r="YO12" s="41"/>
      <c r="YP12" s="41"/>
      <c r="YQ12" s="42"/>
      <c r="YR12" s="43"/>
      <c r="YS12" s="43"/>
      <c r="YT12" s="44"/>
      <c r="YU12" s="41"/>
      <c r="YV12" s="41"/>
      <c r="YW12" s="41"/>
      <c r="YX12" s="41"/>
      <c r="YY12" s="43"/>
      <c r="YZ12" s="43"/>
      <c r="ZA12" s="44"/>
      <c r="ZB12" s="41"/>
      <c r="ZC12" s="41"/>
      <c r="ZD12" s="41"/>
      <c r="ZE12" s="42"/>
      <c r="ZF12" s="43"/>
      <c r="ZG12" s="43"/>
      <c r="ZH12" s="44"/>
      <c r="ZI12" s="41"/>
      <c r="ZJ12" s="41"/>
      <c r="ZK12" s="41"/>
      <c r="ZL12" s="42"/>
      <c r="ZM12" s="43"/>
      <c r="ZN12" s="43"/>
      <c r="ZO12" s="44"/>
      <c r="ZP12" s="41"/>
      <c r="ZQ12" s="41"/>
      <c r="ZR12" s="41"/>
      <c r="ZS12" s="42"/>
      <c r="ZT12" s="43"/>
      <c r="ZU12" s="43"/>
      <c r="ZV12" s="44"/>
      <c r="ZW12" s="41"/>
      <c r="ZX12" s="41"/>
      <c r="ZY12" s="41"/>
      <c r="ZZ12" s="42"/>
      <c r="AAA12" s="43"/>
      <c r="AAB12" s="43"/>
      <c r="AAC12" s="44"/>
      <c r="AAD12" s="40"/>
      <c r="AAE12" s="41"/>
      <c r="AAF12" s="41"/>
      <c r="AAG12" s="42"/>
      <c r="AAH12" s="43"/>
      <c r="AAI12" s="43"/>
      <c r="AAJ12" s="44"/>
      <c r="AAK12" s="40"/>
      <c r="AAL12" s="41"/>
      <c r="AAM12" s="41"/>
      <c r="AAN12" s="42"/>
      <c r="AAO12" s="43"/>
      <c r="AAP12" s="43"/>
      <c r="AAQ12" s="44"/>
      <c r="AAR12" s="41"/>
      <c r="AAS12" s="41"/>
      <c r="AAT12" s="41"/>
      <c r="AAU12" s="41"/>
      <c r="AAV12" s="43"/>
      <c r="AAW12" s="43"/>
      <c r="AAX12" s="44"/>
      <c r="AAY12" s="40"/>
      <c r="AAZ12" s="41"/>
      <c r="ABA12" s="41"/>
      <c r="ABB12" s="42"/>
      <c r="ABC12" s="43"/>
      <c r="ABD12" s="43"/>
      <c r="ABE12" s="44"/>
      <c r="ABF12" s="40"/>
      <c r="ABG12" s="41"/>
      <c r="ABH12" s="41"/>
      <c r="ABI12" s="42"/>
      <c r="ABJ12" s="43"/>
      <c r="ABK12" s="43"/>
      <c r="ABL12" s="44"/>
      <c r="ABM12" s="41"/>
      <c r="ABN12" s="41"/>
      <c r="ABO12" s="41"/>
      <c r="ABP12" s="41"/>
      <c r="ABQ12" s="43"/>
      <c r="ABR12" s="43"/>
      <c r="ABS12" s="44"/>
      <c r="ABT12" s="41"/>
      <c r="ABU12" s="41"/>
      <c r="ABV12" s="41"/>
      <c r="ABW12" s="42"/>
      <c r="ABX12" s="43"/>
      <c r="ABY12" s="43"/>
      <c r="ABZ12" s="44"/>
      <c r="ACA12" s="41"/>
      <c r="ACB12" s="41"/>
      <c r="ACC12" s="41"/>
      <c r="ACD12" s="42"/>
      <c r="ACE12" s="43"/>
      <c r="ACF12" s="43"/>
      <c r="ACG12" s="44"/>
      <c r="ACH12" s="41"/>
      <c r="ACI12" s="41"/>
      <c r="ACJ12" s="41"/>
      <c r="ACK12" s="42"/>
      <c r="ACL12" s="43"/>
      <c r="ACM12" s="43"/>
      <c r="ACN12" s="44"/>
      <c r="ACO12" s="41"/>
      <c r="ACP12" s="41"/>
      <c r="ACQ12" s="41"/>
      <c r="ACR12" s="42"/>
      <c r="ACS12" s="43"/>
      <c r="ACT12" s="43"/>
      <c r="ACU12" s="44"/>
      <c r="ACV12" s="40"/>
      <c r="ACW12" s="41"/>
      <c r="ACX12" s="41"/>
      <c r="ACY12" s="42"/>
      <c r="ACZ12" s="43"/>
      <c r="ADA12" s="43"/>
      <c r="ADB12" s="44"/>
      <c r="ADC12" s="40"/>
      <c r="ADD12" s="41"/>
      <c r="ADE12" s="41"/>
      <c r="ADF12" s="42"/>
      <c r="ADG12" s="43"/>
      <c r="ADH12" s="43"/>
      <c r="ADI12" s="44"/>
      <c r="ADJ12" s="41"/>
      <c r="ADK12" s="41"/>
      <c r="ADL12" s="41"/>
      <c r="ADM12" s="41"/>
      <c r="ADN12" s="43"/>
      <c r="ADO12" s="43"/>
      <c r="ADP12" s="44"/>
      <c r="ADQ12" s="41"/>
      <c r="ADR12" s="41"/>
      <c r="ADS12" s="41"/>
      <c r="ADT12" s="42"/>
      <c r="ADU12" s="43"/>
      <c r="ADV12" s="43"/>
      <c r="ADW12" s="44"/>
      <c r="ADX12" s="41"/>
      <c r="ADY12" s="41"/>
      <c r="ADZ12" s="41"/>
      <c r="AEA12" s="42"/>
      <c r="AEB12" s="43"/>
      <c r="AEC12" s="43"/>
      <c r="AED12" s="44"/>
      <c r="AEE12" s="41"/>
      <c r="AEF12" s="41"/>
      <c r="AEG12" s="41"/>
      <c r="AEH12" s="42"/>
      <c r="AEI12" s="43"/>
      <c r="AEJ12" s="43"/>
      <c r="AEK12" s="44"/>
      <c r="AEL12" s="41"/>
      <c r="AEM12" s="41"/>
      <c r="AEN12" s="41"/>
      <c r="AEO12" s="42"/>
      <c r="AEP12" s="43"/>
      <c r="AEQ12" s="43"/>
      <c r="AER12" s="44"/>
      <c r="AES12" s="40"/>
      <c r="AET12" s="41"/>
      <c r="AEU12" s="41"/>
      <c r="AEV12" s="42"/>
      <c r="AEW12" s="43"/>
      <c r="AEX12" s="43"/>
      <c r="AEY12" s="44"/>
      <c r="AEZ12" s="40"/>
      <c r="AFA12" s="41"/>
      <c r="AFB12" s="41"/>
      <c r="AFC12" s="42"/>
      <c r="AFD12" s="43"/>
      <c r="AFE12" s="43"/>
      <c r="AFF12" s="44"/>
      <c r="AFG12" s="41"/>
      <c r="AFH12" s="41"/>
      <c r="AFI12" s="41"/>
      <c r="AFJ12" s="41"/>
      <c r="AFK12" s="43"/>
      <c r="AFL12" s="43"/>
      <c r="AFM12" s="44"/>
      <c r="AFN12" s="41"/>
      <c r="AFO12" s="41"/>
      <c r="AFP12" s="41"/>
      <c r="AFQ12" s="42"/>
      <c r="AFR12" s="43"/>
      <c r="AFS12" s="43"/>
      <c r="AFT12" s="44"/>
      <c r="AFU12" s="41"/>
      <c r="AFV12" s="41"/>
      <c r="AFW12" s="41"/>
      <c r="AFX12" s="42"/>
      <c r="AFY12" s="43"/>
      <c r="AFZ12" s="43"/>
      <c r="AGA12" s="44"/>
      <c r="AGB12" s="41" t="s">
        <v>37</v>
      </c>
      <c r="AGC12" s="41" t="s">
        <v>38</v>
      </c>
      <c r="AGD12" s="41" t="s">
        <v>36</v>
      </c>
      <c r="AGE12" s="41" t="s">
        <v>39</v>
      </c>
      <c r="AGF12" s="43"/>
      <c r="AGG12" s="43"/>
      <c r="AGH12" s="44"/>
      <c r="AGI12" s="41"/>
      <c r="AGJ12" s="41"/>
      <c r="AGK12" s="41"/>
      <c r="AGL12" s="42"/>
      <c r="AGM12" s="43"/>
      <c r="AGN12" s="43"/>
      <c r="AGO12" s="44"/>
      <c r="AGP12" s="40"/>
      <c r="AGQ12" s="41"/>
      <c r="AGR12" s="41"/>
      <c r="AGS12" s="42"/>
      <c r="AGT12" s="43"/>
      <c r="AGU12" s="43"/>
      <c r="AGV12" s="44"/>
      <c r="AGW12" s="40"/>
      <c r="AGX12" s="41"/>
      <c r="AGY12" s="41"/>
      <c r="AGZ12" s="42"/>
      <c r="AHA12" s="43"/>
      <c r="AHB12" s="43"/>
      <c r="AHC12" s="44"/>
      <c r="AHD12" s="41"/>
      <c r="AHE12" s="41"/>
      <c r="AHF12" s="41"/>
      <c r="AHG12" s="41"/>
      <c r="AHH12" s="43"/>
      <c r="AHI12" s="43"/>
      <c r="AHJ12" s="44"/>
      <c r="AHK12" s="40"/>
      <c r="AHL12" s="41"/>
      <c r="AHM12" s="41"/>
      <c r="AHN12" s="42"/>
      <c r="AHO12" s="43"/>
      <c r="AHP12" s="43"/>
      <c r="AHQ12" s="44"/>
      <c r="AHR12" s="40"/>
      <c r="AHS12" s="41"/>
      <c r="AHT12" s="41"/>
      <c r="AHU12" s="42"/>
      <c r="AHV12" s="43"/>
      <c r="AHW12" s="43"/>
      <c r="AHX12" s="44"/>
      <c r="AHY12" s="41"/>
      <c r="AHZ12" s="41"/>
      <c r="AIA12" s="41"/>
      <c r="AIB12" s="41"/>
      <c r="AIC12" s="43"/>
      <c r="AID12" s="43"/>
      <c r="AIE12" s="44"/>
      <c r="AIF12" s="41"/>
      <c r="AIG12" s="41"/>
      <c r="AIH12" s="41"/>
      <c r="AII12" s="42"/>
      <c r="AIJ12" s="43"/>
      <c r="AIK12" s="43"/>
      <c r="AIL12" s="44"/>
      <c r="AIM12" s="41"/>
      <c r="AIN12" s="41"/>
      <c r="AIO12" s="41"/>
      <c r="AIP12" s="42"/>
      <c r="AIQ12" s="43"/>
      <c r="AIR12" s="43"/>
      <c r="AIS12" s="44"/>
      <c r="AIT12" s="41"/>
      <c r="AIU12" s="41"/>
      <c r="AIV12" s="41"/>
      <c r="AIW12" s="42"/>
      <c r="AIX12" s="43"/>
      <c r="AIY12" s="43"/>
      <c r="AIZ12" s="44"/>
      <c r="AJA12" s="41"/>
      <c r="AJB12" s="41"/>
      <c r="AJC12" s="41"/>
      <c r="AJD12" s="42"/>
      <c r="AJE12" s="43"/>
      <c r="AJF12" s="43"/>
      <c r="AJG12" s="44"/>
      <c r="AJH12" s="40"/>
      <c r="AJI12" s="41"/>
      <c r="AJJ12" s="41"/>
      <c r="AJK12" s="42"/>
      <c r="AJL12" s="43"/>
      <c r="AJM12" s="43"/>
      <c r="AJN12" s="44"/>
      <c r="AJO12" s="40"/>
      <c r="AJP12" s="41"/>
      <c r="AJQ12" s="41"/>
      <c r="AJR12" s="42"/>
      <c r="AJS12" s="43"/>
      <c r="AJT12" s="43"/>
      <c r="AJU12" s="44"/>
      <c r="AJV12" s="41"/>
      <c r="AJW12" s="41"/>
      <c r="AJX12" s="41"/>
      <c r="AJY12" s="41"/>
      <c r="AJZ12" s="43"/>
      <c r="AKA12" s="43"/>
      <c r="AKB12" s="44"/>
      <c r="AKC12" s="41"/>
      <c r="AKD12" s="41"/>
      <c r="AKE12" s="41"/>
      <c r="AKF12" s="42"/>
      <c r="AKG12" s="43"/>
      <c r="AKH12" s="43"/>
      <c r="AKI12" s="44"/>
      <c r="AKJ12" s="41"/>
      <c r="AKK12" s="41"/>
      <c r="AKL12" s="41"/>
      <c r="AKM12" s="42"/>
      <c r="AKN12" s="43"/>
      <c r="AKO12" s="43"/>
      <c r="AKP12" s="44"/>
      <c r="AKQ12" s="41"/>
      <c r="AKR12" s="41"/>
      <c r="AKS12" s="41"/>
      <c r="AKT12" s="42"/>
      <c r="AKU12" s="43"/>
      <c r="AKV12" s="43"/>
      <c r="AKW12" s="44"/>
      <c r="AKX12" s="41"/>
      <c r="AKY12" s="41"/>
      <c r="AKZ12" s="41"/>
      <c r="ALA12" s="42"/>
      <c r="ALB12" s="43"/>
      <c r="ALC12" s="43"/>
      <c r="ALD12" s="44"/>
      <c r="ALE12" s="40"/>
      <c r="ALF12" s="41"/>
      <c r="ALG12" s="41"/>
      <c r="ALH12" s="42"/>
      <c r="ALI12" s="43"/>
      <c r="ALJ12" s="43"/>
      <c r="ALK12" s="44"/>
      <c r="ALL12" s="40"/>
      <c r="ALM12" s="41"/>
      <c r="ALN12" s="41"/>
      <c r="ALO12" s="42"/>
      <c r="ALP12" s="43"/>
      <c r="ALQ12" s="43"/>
      <c r="ALR12" s="44"/>
      <c r="ALS12" s="41"/>
      <c r="ALT12" s="41"/>
      <c r="ALU12" s="41"/>
      <c r="ALV12" s="41"/>
      <c r="ALW12" s="43"/>
      <c r="ALX12" s="43"/>
      <c r="ALY12" s="44"/>
      <c r="ALZ12" s="41"/>
      <c r="AMA12" s="41"/>
      <c r="AMB12" s="41"/>
      <c r="AMC12" s="42"/>
      <c r="AMD12" s="43"/>
      <c r="AME12" s="43"/>
      <c r="AMF12" s="44"/>
      <c r="AMG12" s="41"/>
      <c r="AMH12" s="41"/>
      <c r="AMI12" s="41"/>
      <c r="AMJ12" s="42"/>
      <c r="AMK12" s="43"/>
      <c r="AML12" s="43"/>
      <c r="AMM12" s="44"/>
      <c r="AMN12" s="41"/>
      <c r="AMO12" s="41"/>
      <c r="AMP12" s="41"/>
      <c r="AMQ12" s="42"/>
      <c r="AMR12" s="43"/>
      <c r="AMS12" s="43"/>
      <c r="AMT12" s="44"/>
      <c r="AMU12" s="41"/>
      <c r="AMV12" s="41"/>
      <c r="AMW12" s="41"/>
      <c r="AMX12" s="42"/>
      <c r="AMY12" s="43"/>
      <c r="AMZ12" s="43"/>
      <c r="ANA12" s="44"/>
      <c r="ANB12" s="40"/>
      <c r="ANC12" s="41"/>
      <c r="AND12" s="41"/>
      <c r="ANE12" s="42"/>
      <c r="ANF12" s="43"/>
      <c r="ANG12" s="43"/>
      <c r="ANH12" s="44"/>
      <c r="ANI12" s="40"/>
      <c r="ANJ12" s="41"/>
      <c r="ANK12" s="41"/>
      <c r="ANL12" s="42"/>
      <c r="ANM12" s="43"/>
      <c r="ANN12" s="43"/>
      <c r="ANO12" s="44"/>
      <c r="ANP12" s="41"/>
      <c r="ANQ12" s="41"/>
      <c r="ANR12" s="41"/>
      <c r="ANS12" s="41"/>
      <c r="ANT12" s="43"/>
      <c r="ANU12" s="43"/>
      <c r="ANV12" s="44"/>
      <c r="ANW12" s="40"/>
      <c r="ANX12" s="41"/>
      <c r="ANY12" s="41"/>
      <c r="ANZ12" s="42"/>
      <c r="AOA12" s="43"/>
      <c r="AOB12" s="43"/>
      <c r="AOC12" s="44"/>
      <c r="AOD12" s="40"/>
      <c r="AOE12" s="41"/>
      <c r="AOF12" s="41"/>
      <c r="AOG12" s="42"/>
      <c r="AOH12" s="43"/>
      <c r="AOI12" s="43"/>
      <c r="AOJ12" s="44"/>
      <c r="AOK12" s="41"/>
      <c r="AOL12" s="41"/>
      <c r="AOM12" s="41"/>
      <c r="AON12" s="41"/>
      <c r="AOO12" s="43"/>
      <c r="AOP12" s="43"/>
      <c r="AOQ12" s="44"/>
      <c r="AOR12" s="41"/>
      <c r="AOS12" s="41"/>
      <c r="AOT12" s="41"/>
      <c r="AOU12" s="42"/>
      <c r="AOV12" s="43"/>
      <c r="AOW12" s="43"/>
      <c r="AOX12" s="44"/>
      <c r="AOY12" s="41"/>
      <c r="AOZ12" s="41"/>
      <c r="APA12" s="41"/>
      <c r="APB12" s="42"/>
      <c r="APC12" s="43"/>
      <c r="APD12" s="43"/>
      <c r="APE12" s="44"/>
      <c r="APF12" s="41"/>
      <c r="APG12" s="41"/>
      <c r="APH12" s="41"/>
      <c r="API12" s="42"/>
      <c r="APJ12" s="43"/>
      <c r="APK12" s="43"/>
      <c r="APL12" s="44"/>
      <c r="APM12" s="41"/>
      <c r="APN12" s="41"/>
      <c r="APO12" s="41"/>
      <c r="APP12" s="42"/>
      <c r="APQ12" s="43"/>
      <c r="APR12" s="43"/>
      <c r="APS12" s="44"/>
      <c r="APT12" s="40"/>
      <c r="APU12" s="41"/>
      <c r="APV12" s="41"/>
      <c r="APW12" s="42"/>
      <c r="APX12" s="43"/>
      <c r="APY12" s="43"/>
      <c r="APZ12" s="44"/>
      <c r="AQA12" s="40"/>
      <c r="AQB12" s="41"/>
      <c r="AQC12" s="41"/>
      <c r="AQD12" s="42"/>
      <c r="AQE12" s="43"/>
      <c r="AQF12" s="43"/>
      <c r="AQG12" s="44"/>
      <c r="AQH12" s="41"/>
      <c r="AQI12" s="41"/>
      <c r="AQJ12" s="41"/>
      <c r="AQK12" s="41"/>
      <c r="AQL12" s="43"/>
      <c r="AQM12" s="43"/>
      <c r="AQN12" s="44"/>
      <c r="AQO12" s="41"/>
      <c r="AQP12" s="41"/>
      <c r="AQQ12" s="41"/>
      <c r="AQR12" s="42"/>
      <c r="AQS12" s="43"/>
      <c r="AQT12" s="43"/>
      <c r="AQU12" s="44"/>
      <c r="AQV12" s="41"/>
      <c r="AQW12" s="41"/>
      <c r="AQX12" s="41"/>
      <c r="AQY12" s="42"/>
      <c r="AQZ12" s="43"/>
      <c r="ARA12" s="43"/>
      <c r="ARB12" s="44"/>
      <c r="ARC12" s="41"/>
      <c r="ARD12" s="41"/>
      <c r="ARE12" s="41"/>
      <c r="ARF12" s="42"/>
      <c r="ARG12" s="43"/>
      <c r="ARH12" s="43"/>
      <c r="ARI12" s="44"/>
      <c r="ARJ12" s="41"/>
      <c r="ARK12" s="41"/>
      <c r="ARL12" s="41"/>
      <c r="ARM12" s="42"/>
      <c r="ARN12" s="43"/>
      <c r="ARO12" s="43"/>
      <c r="ARP12" s="44"/>
      <c r="ARQ12" s="40"/>
      <c r="ARR12" s="41"/>
      <c r="ARS12" s="41"/>
      <c r="ART12" s="42"/>
      <c r="ARU12" s="43"/>
      <c r="ARV12" s="43"/>
      <c r="ARW12" s="44"/>
      <c r="ARX12" s="40"/>
      <c r="ARY12" s="41"/>
      <c r="ARZ12" s="41"/>
      <c r="ASA12" s="42"/>
      <c r="ASB12" s="43"/>
      <c r="ASC12" s="43"/>
      <c r="ASD12" s="44"/>
      <c r="ASE12" s="41"/>
      <c r="ASF12" s="41"/>
      <c r="ASG12" s="41"/>
      <c r="ASH12" s="41"/>
      <c r="ASI12" s="43"/>
      <c r="ASJ12" s="43"/>
      <c r="ASK12" s="44"/>
      <c r="ASL12" s="41"/>
      <c r="ASM12" s="41"/>
      <c r="ASN12" s="41"/>
      <c r="ASO12" s="42"/>
      <c r="ASP12" s="43"/>
      <c r="ASQ12" s="43"/>
      <c r="ASR12" s="44"/>
      <c r="ASS12" s="41"/>
      <c r="AST12" s="41"/>
      <c r="ASU12" s="41"/>
      <c r="ASV12" s="42"/>
      <c r="ASW12" s="43"/>
      <c r="ASX12" s="43"/>
      <c r="ASY12" s="44"/>
      <c r="ASZ12" s="41"/>
      <c r="ATA12" s="41"/>
      <c r="ATB12" s="41"/>
      <c r="ATC12" s="42"/>
      <c r="ATD12" s="43"/>
      <c r="ATE12" s="43"/>
      <c r="ATF12" s="44"/>
      <c r="ATG12" s="41"/>
      <c r="ATH12" s="41"/>
      <c r="ATI12" s="41"/>
      <c r="ATJ12" s="42"/>
      <c r="ATK12" s="43"/>
      <c r="ATL12" s="43"/>
      <c r="ATM12" s="44"/>
      <c r="ATN12" s="40"/>
      <c r="ATO12" s="41"/>
      <c r="ATP12" s="41"/>
      <c r="ATQ12" s="42"/>
      <c r="ATR12" s="43"/>
      <c r="ATS12" s="43"/>
      <c r="ATT12" s="44"/>
      <c r="ATU12" s="40"/>
      <c r="ATV12" s="41"/>
      <c r="ATW12" s="41"/>
      <c r="ATX12" s="42"/>
      <c r="ATY12" s="43"/>
      <c r="ATZ12" s="43"/>
      <c r="AUA12" s="44"/>
      <c r="AUB12" s="41"/>
      <c r="AUC12" s="41"/>
      <c r="AUD12" s="41"/>
      <c r="AUE12" s="41"/>
      <c r="AUF12" s="43"/>
      <c r="AUG12" s="43"/>
      <c r="AUH12" s="44"/>
      <c r="AUI12" s="40"/>
      <c r="AUJ12" s="41"/>
      <c r="AUK12" s="41"/>
      <c r="AUL12" s="42"/>
      <c r="AUM12" s="43"/>
      <c r="AUN12" s="43"/>
      <c r="AUO12" s="44"/>
      <c r="AUP12" s="40"/>
      <c r="AUQ12" s="41"/>
      <c r="AUR12" s="41"/>
      <c r="AUS12" s="42"/>
      <c r="AUT12" s="43"/>
      <c r="AUU12" s="43"/>
      <c r="AUV12" s="44"/>
      <c r="AUW12" s="41"/>
      <c r="AUX12" s="41"/>
      <c r="AUY12" s="41"/>
      <c r="AUZ12" s="41"/>
      <c r="AVA12" s="43"/>
      <c r="AVB12" s="43"/>
      <c r="AVC12" s="44"/>
      <c r="AVD12" s="41"/>
      <c r="AVE12" s="41"/>
      <c r="AVF12" s="41"/>
      <c r="AVG12" s="42"/>
      <c r="AVH12" s="43"/>
      <c r="AVI12" s="43"/>
      <c r="AVJ12" s="44"/>
      <c r="AVK12" s="41"/>
      <c r="AVL12" s="41"/>
      <c r="AVM12" s="41"/>
      <c r="AVN12" s="42"/>
      <c r="AVO12" s="43"/>
      <c r="AVP12" s="43"/>
      <c r="AVQ12" s="44"/>
      <c r="AVR12" s="41"/>
      <c r="AVS12" s="41"/>
      <c r="AVT12" s="41"/>
      <c r="AVU12" s="42"/>
      <c r="AVV12" s="43"/>
      <c r="AVW12" s="43"/>
      <c r="AVX12" s="44"/>
      <c r="AVY12" s="41"/>
      <c r="AVZ12" s="41"/>
      <c r="AWA12" s="41"/>
      <c r="AWB12" s="42"/>
      <c r="AWC12" s="43"/>
      <c r="AWD12" s="43"/>
      <c r="AWE12" s="44"/>
      <c r="AWF12" s="40"/>
      <c r="AWG12" s="41"/>
      <c r="AWH12" s="41"/>
      <c r="AWI12" s="42"/>
      <c r="AWJ12" s="43"/>
      <c r="AWK12" s="43"/>
      <c r="AWL12" s="44"/>
      <c r="AWM12" s="40"/>
      <c r="AWN12" s="41"/>
      <c r="AWO12" s="41"/>
      <c r="AWP12" s="42"/>
      <c r="AWQ12" s="43"/>
      <c r="AWR12" s="43"/>
      <c r="AWS12" s="44"/>
      <c r="AWT12" s="41"/>
      <c r="AWU12" s="41"/>
      <c r="AWV12" s="41"/>
      <c r="AWW12" s="41"/>
      <c r="AWX12" s="43"/>
      <c r="AWY12" s="43"/>
      <c r="AWZ12" s="44"/>
      <c r="AXA12" s="41"/>
      <c r="AXB12" s="41"/>
      <c r="AXC12" s="41"/>
      <c r="AXD12" s="42"/>
      <c r="AXE12" s="43"/>
      <c r="AXF12" s="43"/>
      <c r="AXG12" s="44"/>
      <c r="AXH12" s="41"/>
      <c r="AXI12" s="41"/>
      <c r="AXJ12" s="41"/>
      <c r="AXK12" s="42"/>
      <c r="AXL12" s="43"/>
      <c r="AXM12" s="43"/>
      <c r="AXN12" s="44"/>
      <c r="AXO12" s="41"/>
      <c r="AXP12" s="41"/>
      <c r="AXQ12" s="41"/>
      <c r="AXR12" s="42"/>
      <c r="AXS12" s="43"/>
      <c r="AXT12" s="43"/>
      <c r="AXU12" s="44"/>
      <c r="AXV12" s="41"/>
      <c r="AXW12" s="41"/>
      <c r="AXX12" s="41"/>
      <c r="AXY12" s="42"/>
      <c r="AXZ12" s="43"/>
      <c r="AYA12" s="43"/>
      <c r="AYB12" s="44"/>
      <c r="AYC12" s="40"/>
      <c r="AYD12" s="41"/>
      <c r="AYE12" s="41"/>
      <c r="AYF12" s="42"/>
      <c r="AYG12" s="43"/>
      <c r="AYH12" s="43"/>
      <c r="AYI12" s="44"/>
      <c r="AYJ12" s="40"/>
      <c r="AYK12" s="41"/>
      <c r="AYL12" s="41"/>
      <c r="AYM12" s="42"/>
      <c r="AYN12" s="43"/>
      <c r="AYO12" s="43"/>
      <c r="AYP12" s="44"/>
      <c r="AYQ12" s="41"/>
      <c r="AYR12" s="41"/>
      <c r="AYS12" s="41"/>
      <c r="AYT12" s="41"/>
      <c r="AYU12" s="43"/>
      <c r="AYV12" s="43"/>
      <c r="AYW12" s="44"/>
      <c r="AYX12" s="41"/>
      <c r="AYY12" s="41"/>
      <c r="AYZ12" s="41"/>
      <c r="AZA12" s="42"/>
      <c r="AZB12" s="43"/>
      <c r="AZC12" s="43"/>
      <c r="AZD12" s="44"/>
      <c r="AZE12" s="41"/>
      <c r="AZF12" s="41"/>
      <c r="AZG12" s="41"/>
      <c r="AZH12" s="42"/>
      <c r="AZI12" s="43"/>
      <c r="AZJ12" s="43"/>
      <c r="AZK12" s="44"/>
      <c r="AZL12" s="41"/>
      <c r="AZM12" s="41"/>
      <c r="AZN12" s="41"/>
      <c r="AZO12" s="42"/>
      <c r="AZP12" s="43"/>
      <c r="AZQ12" s="43"/>
      <c r="AZR12" s="44"/>
      <c r="AZS12" s="41"/>
      <c r="AZT12" s="41"/>
      <c r="AZU12" s="41"/>
      <c r="AZV12" s="42"/>
      <c r="AZW12" s="43"/>
      <c r="AZX12" s="43"/>
      <c r="AZY12" s="44"/>
      <c r="AZZ12" s="40"/>
      <c r="BAA12" s="41"/>
      <c r="BAB12" s="41"/>
      <c r="BAC12" s="42"/>
      <c r="BAD12" s="43"/>
      <c r="BAE12" s="43"/>
      <c r="BAF12" s="44"/>
      <c r="BAG12" s="40"/>
      <c r="BAH12" s="41"/>
      <c r="BAI12" s="41"/>
      <c r="BAJ12" s="42"/>
      <c r="BAK12" s="43"/>
      <c r="BAL12" s="43"/>
      <c r="BAM12" s="44"/>
      <c r="BAN12" s="41"/>
      <c r="BAO12" s="41"/>
      <c r="BAP12" s="41"/>
      <c r="BAQ12" s="41"/>
      <c r="BAR12" s="43"/>
      <c r="BAS12" s="43"/>
      <c r="BAT12" s="44"/>
      <c r="BAU12" s="40"/>
      <c r="BAV12" s="41"/>
      <c r="BAW12" s="41"/>
      <c r="BAX12" s="42"/>
      <c r="BAY12" s="43"/>
      <c r="BAZ12" s="43"/>
      <c r="BBA12" s="44"/>
      <c r="BBB12" s="40"/>
      <c r="BBC12" s="41"/>
      <c r="BBD12" s="41"/>
      <c r="BBE12" s="42"/>
      <c r="BBF12" s="43"/>
      <c r="BBG12" s="43"/>
      <c r="BBH12" s="44"/>
      <c r="BBI12" s="41"/>
      <c r="BBJ12" s="41"/>
      <c r="BBK12" s="41"/>
      <c r="BBL12" s="41"/>
      <c r="BBM12" s="43"/>
      <c r="BBN12" s="43"/>
      <c r="BBO12" s="44"/>
      <c r="BBP12" s="41"/>
      <c r="BBQ12" s="41"/>
      <c r="BBR12" s="41"/>
      <c r="BBS12" s="42"/>
      <c r="BBT12" s="43"/>
      <c r="BBU12" s="43"/>
      <c r="BBV12" s="44"/>
      <c r="BBW12" s="41"/>
      <c r="BBX12" s="41"/>
      <c r="BBY12" s="41"/>
      <c r="BBZ12" s="42"/>
      <c r="BCA12" s="43"/>
      <c r="BCB12" s="43"/>
      <c r="BCC12" s="44"/>
      <c r="BCD12" s="41"/>
      <c r="BCE12" s="41"/>
      <c r="BCF12" s="41"/>
      <c r="BCG12" s="42"/>
      <c r="BCH12" s="43"/>
      <c r="BCI12" s="43"/>
      <c r="BCJ12" s="44"/>
      <c r="BCK12" s="41"/>
      <c r="BCL12" s="41"/>
      <c r="BCM12" s="41"/>
      <c r="BCN12" s="42"/>
      <c r="BCO12" s="43"/>
      <c r="BCP12" s="43"/>
      <c r="BCQ12" s="44"/>
      <c r="BCR12" s="40"/>
      <c r="BCS12" s="41"/>
      <c r="BCT12" s="41"/>
      <c r="BCU12" s="42"/>
      <c r="BCV12" s="43"/>
      <c r="BCW12" s="43"/>
      <c r="BCX12" s="44"/>
      <c r="BCY12" s="40"/>
      <c r="BCZ12" s="41"/>
      <c r="BDA12" s="41"/>
      <c r="BDB12" s="42"/>
      <c r="BDC12" s="43"/>
      <c r="BDD12" s="43"/>
      <c r="BDE12" s="44"/>
      <c r="BDF12" s="41"/>
      <c r="BDG12" s="41"/>
      <c r="BDH12" s="41"/>
      <c r="BDI12" s="41"/>
      <c r="BDJ12" s="43"/>
      <c r="BDK12" s="43"/>
      <c r="BDL12" s="44"/>
      <c r="BDM12" s="41"/>
      <c r="BDN12" s="41"/>
      <c r="BDO12" s="41"/>
      <c r="BDP12" s="42"/>
      <c r="BDQ12" s="43"/>
      <c r="BDR12" s="43"/>
      <c r="BDS12" s="44"/>
      <c r="BDT12" s="41"/>
      <c r="BDU12" s="41"/>
      <c r="BDV12" s="41"/>
      <c r="BDW12" s="42"/>
      <c r="BDX12" s="43"/>
      <c r="BDY12" s="43"/>
      <c r="BDZ12" s="44"/>
      <c r="BEA12" s="41"/>
      <c r="BEB12" s="41"/>
      <c r="BEC12" s="41"/>
      <c r="BED12" s="42"/>
      <c r="BEE12" s="43"/>
      <c r="BEF12" s="43"/>
      <c r="BEG12" s="44"/>
      <c r="BEH12" s="41"/>
      <c r="BEI12" s="41"/>
      <c r="BEJ12" s="41"/>
      <c r="BEK12" s="42"/>
      <c r="BEL12" s="43"/>
      <c r="BEM12" s="43"/>
      <c r="BEN12" s="44"/>
      <c r="BEO12" s="40"/>
      <c r="BEP12" s="41" t="s">
        <v>34</v>
      </c>
      <c r="BEQ12" s="41" t="s">
        <v>35</v>
      </c>
      <c r="BER12" s="41" t="s">
        <v>37</v>
      </c>
      <c r="BES12" s="43"/>
      <c r="BET12" s="43"/>
      <c r="BEU12" s="44"/>
      <c r="BEV12" s="40"/>
      <c r="BEW12" s="41"/>
      <c r="BEX12" s="41"/>
      <c r="BEY12" s="42"/>
      <c r="BEZ12" s="43"/>
      <c r="BFA12" s="43"/>
      <c r="BFB12" s="44"/>
      <c r="BFC12" s="41"/>
      <c r="BFD12" s="41"/>
      <c r="BFE12" s="41"/>
      <c r="BFF12" s="41"/>
      <c r="BFG12" s="43"/>
      <c r="BFH12" s="43"/>
      <c r="BFI12" s="44"/>
      <c r="BFJ12" s="41"/>
      <c r="BFK12" s="41"/>
      <c r="BFL12" s="41"/>
      <c r="BFM12" s="42"/>
      <c r="BFN12" s="43"/>
      <c r="BFO12" s="43"/>
      <c r="BFP12" s="44"/>
      <c r="BFQ12" s="41"/>
      <c r="BFR12" s="41"/>
      <c r="BFS12" s="41"/>
      <c r="BFT12" s="42"/>
      <c r="BFU12" s="43"/>
      <c r="BFV12" s="43"/>
      <c r="BFW12" s="44"/>
      <c r="BFX12" s="41"/>
      <c r="BFY12" s="41"/>
      <c r="BFZ12" s="41"/>
      <c r="BGA12" s="42"/>
      <c r="BGB12" s="43"/>
      <c r="BGC12" s="43"/>
      <c r="BGD12" s="44"/>
      <c r="BGE12" s="41"/>
      <c r="BGF12" s="41"/>
      <c r="BGG12" s="41"/>
      <c r="BGH12" s="42"/>
      <c r="BGI12" s="43"/>
      <c r="BGJ12" s="43"/>
      <c r="BGK12" s="44"/>
      <c r="BGL12" s="40"/>
      <c r="BGM12" s="41"/>
      <c r="BGN12" s="41"/>
      <c r="BGO12" s="42"/>
      <c r="BGP12" s="43"/>
      <c r="BGQ12" s="43"/>
      <c r="BGR12" s="44"/>
      <c r="BGS12" s="40"/>
      <c r="BGT12" s="41"/>
      <c r="BGU12" s="41"/>
      <c r="BGV12" s="42"/>
      <c r="BGW12" s="43"/>
      <c r="BGX12" s="43"/>
      <c r="BGY12" s="44"/>
      <c r="BGZ12" s="41"/>
      <c r="BHA12" s="41"/>
      <c r="BHB12" s="41"/>
      <c r="BHC12" s="41"/>
      <c r="BHD12" s="43"/>
      <c r="BHE12" s="43"/>
      <c r="BHF12" s="44"/>
      <c r="BHG12" s="40"/>
      <c r="BHH12" s="41"/>
      <c r="BHI12" s="41"/>
      <c r="BHJ12" s="42"/>
      <c r="BHK12" s="43"/>
      <c r="BHL12" s="43"/>
      <c r="BHM12" s="44"/>
      <c r="BHN12" s="40"/>
      <c r="BHO12" s="41"/>
      <c r="BHP12" s="41"/>
      <c r="BHQ12" s="42"/>
      <c r="BHR12" s="43"/>
      <c r="BHS12" s="43"/>
      <c r="BHT12" s="44"/>
      <c r="BHU12" s="41"/>
      <c r="BHV12" s="41"/>
      <c r="BHW12" s="41"/>
      <c r="BHX12" s="41"/>
      <c r="BHY12" s="43"/>
      <c r="BHZ12" s="43"/>
      <c r="BIA12" s="44"/>
      <c r="BIB12" s="41"/>
      <c r="BIC12" s="41"/>
      <c r="BID12" s="41"/>
      <c r="BIE12" s="42"/>
      <c r="BIF12" s="43"/>
      <c r="BIG12" s="43"/>
      <c r="BIH12" s="44"/>
      <c r="BII12" s="41"/>
      <c r="BIJ12" s="41"/>
      <c r="BIK12" s="41"/>
      <c r="BIL12" s="42"/>
      <c r="BIM12" s="43"/>
      <c r="BIN12" s="43"/>
      <c r="BIO12" s="44"/>
      <c r="BIP12" s="41"/>
      <c r="BIQ12" s="41"/>
      <c r="BIR12" s="41"/>
      <c r="BIS12" s="42"/>
      <c r="BIT12" s="43"/>
      <c r="BIU12" s="43"/>
      <c r="BIV12" s="44"/>
      <c r="BIW12" s="41"/>
      <c r="BIX12" s="41"/>
      <c r="BIY12" s="41"/>
      <c r="BIZ12" s="42"/>
      <c r="BJA12" s="43"/>
      <c r="BJB12" s="43"/>
      <c r="BJC12" s="44"/>
      <c r="BJD12" s="40"/>
      <c r="BJE12" s="41"/>
      <c r="BJF12" s="41"/>
      <c r="BJG12" s="42"/>
      <c r="BJH12" s="43"/>
      <c r="BJI12" s="43"/>
      <c r="BJJ12" s="44"/>
      <c r="BJK12" s="40"/>
      <c r="BJL12" s="41"/>
      <c r="BJM12" s="41"/>
      <c r="BJN12" s="42"/>
      <c r="BJO12" s="43"/>
      <c r="BJP12" s="43"/>
      <c r="BJQ12" s="44"/>
      <c r="BJR12" s="41"/>
      <c r="BJS12" s="41"/>
      <c r="BJT12" s="41"/>
      <c r="BJU12" s="41"/>
      <c r="BJV12" s="43"/>
      <c r="BJW12" s="43"/>
      <c r="BJX12" s="44"/>
      <c r="BJY12" s="41"/>
      <c r="BJZ12" s="41"/>
      <c r="BKA12" s="41"/>
      <c r="BKB12" s="42"/>
      <c r="BKC12" s="43"/>
      <c r="BKD12" s="43"/>
      <c r="BKE12" s="44"/>
      <c r="BKF12" s="41"/>
      <c r="BKG12" s="41"/>
      <c r="BKH12" s="41"/>
      <c r="BKI12" s="42"/>
      <c r="BKJ12" s="43"/>
      <c r="BKK12" s="43"/>
      <c r="BKL12" s="44"/>
      <c r="BKM12" s="41"/>
      <c r="BKN12" s="41"/>
      <c r="BKO12" s="41"/>
      <c r="BKP12" s="42"/>
      <c r="BKQ12" s="43"/>
      <c r="BKR12" s="43"/>
      <c r="BKS12" s="44"/>
      <c r="BKT12" s="41"/>
      <c r="BKU12" s="41"/>
      <c r="BKV12" s="41"/>
      <c r="BKW12" s="42"/>
      <c r="BKX12" s="43"/>
      <c r="BKY12" s="43"/>
      <c r="BKZ12" s="44"/>
      <c r="BLA12" s="40"/>
      <c r="BLB12" s="41"/>
      <c r="BLC12" s="41"/>
      <c r="BLD12" s="42"/>
      <c r="BLE12" s="43"/>
      <c r="BLF12" s="43"/>
      <c r="BLG12" s="44"/>
      <c r="BLH12" s="40"/>
      <c r="BLI12" s="41"/>
      <c r="BLJ12" s="41"/>
      <c r="BLK12" s="42"/>
      <c r="BLL12" s="43"/>
      <c r="BLM12" s="43"/>
      <c r="BLN12" s="44"/>
      <c r="BLO12" s="41"/>
      <c r="BLP12" s="41"/>
      <c r="BLQ12" s="41"/>
      <c r="BLR12" s="41"/>
      <c r="BLS12" s="43"/>
      <c r="BLT12" s="43"/>
      <c r="BLU12" s="44"/>
      <c r="BLV12" s="41"/>
      <c r="BLW12" s="41"/>
      <c r="BLX12" s="41"/>
      <c r="BLY12" s="42"/>
      <c r="BLZ12" s="43"/>
      <c r="BMA12" s="43"/>
      <c r="BMB12" s="44"/>
      <c r="BMC12" s="41"/>
      <c r="BMD12" s="41"/>
      <c r="BME12" s="41"/>
      <c r="BMF12" s="42"/>
      <c r="BMG12" s="43"/>
      <c r="BMH12" s="43"/>
      <c r="BMI12" s="44"/>
      <c r="BMJ12" s="41"/>
      <c r="BMK12" s="41"/>
      <c r="BML12" s="41"/>
      <c r="BMM12" s="42"/>
      <c r="BMN12" s="43"/>
      <c r="BMO12" s="43"/>
      <c r="BMP12" s="44"/>
      <c r="BMQ12" s="41"/>
      <c r="BMR12" s="41"/>
      <c r="BMS12" s="41"/>
      <c r="BMT12" s="42"/>
      <c r="BMU12" s="43"/>
      <c r="BMV12" s="43"/>
      <c r="BMW12" s="44"/>
      <c r="BMX12" s="40"/>
      <c r="BMY12" s="41"/>
      <c r="BMZ12" s="41"/>
      <c r="BNA12" s="42"/>
      <c r="BNB12" s="43"/>
      <c r="BNC12" s="43"/>
      <c r="BND12" s="44"/>
      <c r="BNE12" s="40"/>
      <c r="BNF12" s="41"/>
      <c r="BNG12" s="41"/>
      <c r="BNH12" s="42"/>
      <c r="BNI12" s="43"/>
      <c r="BNJ12" s="43"/>
      <c r="BNK12" s="44"/>
      <c r="BNL12" s="41"/>
      <c r="BNM12" s="41"/>
      <c r="BNN12" s="41"/>
      <c r="BNO12" s="41"/>
      <c r="BNP12" s="43"/>
      <c r="BNQ12" s="43"/>
      <c r="BNR12" s="44"/>
      <c r="BNS12" s="40"/>
      <c r="BNT12" s="41"/>
      <c r="BNU12" s="41"/>
      <c r="BNV12" s="42"/>
      <c r="BNW12" s="43"/>
      <c r="BNX12" s="43"/>
      <c r="BNY12" s="44"/>
      <c r="BNZ12" s="40"/>
      <c r="BOA12" s="41"/>
      <c r="BOB12" s="41"/>
      <c r="BOC12" s="42"/>
      <c r="BOD12" s="43"/>
      <c r="BOE12" s="43"/>
      <c r="BOF12" s="44"/>
      <c r="BOG12" s="41"/>
      <c r="BOH12" s="41"/>
      <c r="BOI12" s="41"/>
      <c r="BOJ12" s="41"/>
      <c r="BOK12" s="43"/>
      <c r="BOL12" s="43"/>
      <c r="BOM12" s="44"/>
      <c r="BON12" s="41"/>
      <c r="BOO12" s="41"/>
      <c r="BOP12" s="41"/>
      <c r="BOQ12" s="42"/>
      <c r="BOR12" s="43"/>
      <c r="BOS12" s="43"/>
      <c r="BOT12" s="44"/>
      <c r="BOU12" s="41"/>
      <c r="BOV12" s="41"/>
      <c r="BOW12" s="41"/>
      <c r="BOX12" s="42"/>
      <c r="BOY12" s="43"/>
      <c r="BOZ12" s="43"/>
      <c r="BPA12" s="44"/>
      <c r="BPB12" s="41"/>
      <c r="BPC12" s="41"/>
      <c r="BPD12" s="41"/>
      <c r="BPE12" s="42"/>
      <c r="BPF12" s="43"/>
      <c r="BPG12" s="43"/>
      <c r="BPH12" s="44"/>
      <c r="BPI12" s="41"/>
      <c r="BPJ12" s="41"/>
      <c r="BPK12" s="41"/>
      <c r="BPL12" s="42"/>
      <c r="BPM12" s="43"/>
      <c r="BPN12" s="43"/>
      <c r="BPO12" s="44"/>
      <c r="BPP12" s="40"/>
      <c r="BPQ12" s="41"/>
      <c r="BPR12" s="41"/>
      <c r="BPS12" s="42"/>
      <c r="BPT12" s="43"/>
      <c r="BPU12" s="43"/>
      <c r="BPV12" s="44"/>
      <c r="BPW12" s="40"/>
      <c r="BPX12" s="41"/>
      <c r="BPY12" s="41"/>
      <c r="BPZ12" s="42"/>
      <c r="BQA12" s="43"/>
      <c r="BQB12" s="43"/>
      <c r="BQC12" s="44"/>
      <c r="BQD12" s="41"/>
      <c r="BQE12" s="41"/>
      <c r="BQF12" s="41"/>
      <c r="BQG12" s="41"/>
      <c r="BQH12" s="43"/>
      <c r="BQI12" s="43"/>
      <c r="BQJ12" s="44"/>
      <c r="BQK12" s="41"/>
      <c r="BQL12" s="41"/>
      <c r="BQM12" s="41"/>
      <c r="BQN12" s="42"/>
      <c r="BQO12" s="43"/>
      <c r="BQP12" s="43"/>
      <c r="BQQ12" s="44"/>
      <c r="BQR12" s="41"/>
      <c r="BQS12" s="41"/>
      <c r="BQT12" s="41"/>
      <c r="BQU12" s="42"/>
      <c r="BQV12" s="43"/>
      <c r="BQW12" s="43"/>
      <c r="BQX12" s="44"/>
      <c r="BQY12" s="41"/>
      <c r="BQZ12" s="41"/>
      <c r="BRA12" s="41"/>
      <c r="BRB12" s="42"/>
      <c r="BRC12" s="43"/>
      <c r="BRD12" s="43"/>
      <c r="BRE12" s="44"/>
      <c r="BRF12" s="41"/>
      <c r="BRG12" s="41"/>
      <c r="BRH12" s="41"/>
      <c r="BRI12" s="42"/>
      <c r="BRJ12" s="43"/>
      <c r="BRK12" s="43"/>
      <c r="BRL12" s="44"/>
      <c r="BRM12" s="40"/>
      <c r="BRN12" s="41"/>
      <c r="BRO12" s="41"/>
      <c r="BRP12" s="42"/>
      <c r="BRQ12" s="43"/>
      <c r="BRR12" s="43"/>
      <c r="BRS12" s="44"/>
      <c r="BRT12" s="40"/>
      <c r="BRU12" s="41"/>
      <c r="BRV12" s="41"/>
      <c r="BRW12" s="42"/>
      <c r="BRX12" s="43"/>
      <c r="BRY12" s="43"/>
      <c r="BRZ12" s="44"/>
      <c r="BSA12" s="41"/>
      <c r="BSB12" s="41"/>
      <c r="BSC12" s="41"/>
      <c r="BSD12" s="41"/>
      <c r="BSE12" s="43"/>
      <c r="BSF12" s="43"/>
      <c r="BSG12" s="44"/>
      <c r="BSH12" s="41"/>
      <c r="BSI12" s="41"/>
      <c r="BSJ12" s="41"/>
      <c r="BSK12" s="42"/>
      <c r="BSL12" s="43"/>
      <c r="BSM12" s="43"/>
      <c r="BSN12" s="44"/>
      <c r="BSO12" s="41"/>
      <c r="BSP12" s="41"/>
      <c r="BSQ12" s="41"/>
      <c r="BSR12" s="42"/>
      <c r="BSS12" s="43"/>
      <c r="BST12" s="43"/>
      <c r="BSU12" s="44"/>
      <c r="BSV12" s="41"/>
      <c r="BSW12" s="41"/>
      <c r="BSX12" s="41"/>
      <c r="BSY12" s="42"/>
      <c r="BSZ12" s="43"/>
      <c r="BTA12" s="43"/>
      <c r="BTB12" s="44"/>
      <c r="BTC12" s="41"/>
      <c r="BTD12" s="41"/>
      <c r="BTE12" s="41"/>
      <c r="BTF12" s="42"/>
      <c r="BTG12" s="43"/>
      <c r="BTH12" s="43"/>
      <c r="BTI12" s="44"/>
      <c r="BTJ12" s="40"/>
      <c r="BTK12" s="41"/>
      <c r="BTL12" s="41"/>
      <c r="BTM12" s="42"/>
      <c r="BTN12" s="43"/>
      <c r="BTO12" s="43"/>
      <c r="BTP12" s="44"/>
      <c r="BTQ12" s="40"/>
      <c r="BTR12" s="41"/>
      <c r="BTS12" s="41"/>
      <c r="BTT12" s="42"/>
      <c r="BTU12" s="43"/>
      <c r="BTV12" s="43"/>
      <c r="BTW12" s="44"/>
      <c r="BTX12" s="41"/>
      <c r="BTY12" s="41"/>
      <c r="BTZ12" s="41"/>
      <c r="BUA12" s="41"/>
      <c r="BUB12" s="43"/>
      <c r="BUC12" s="43"/>
      <c r="BUD12" s="44"/>
      <c r="BUE12" s="40"/>
      <c r="BUF12" s="41"/>
      <c r="BUG12" s="41"/>
      <c r="BUH12" s="42"/>
      <c r="BUI12" s="43"/>
      <c r="BUJ12" s="43"/>
      <c r="BUK12" s="44"/>
      <c r="BUL12" s="40"/>
      <c r="BUM12" s="41"/>
      <c r="BUN12" s="41"/>
      <c r="BUO12" s="42"/>
      <c r="BUP12" s="43"/>
      <c r="BUQ12" s="43"/>
      <c r="BUR12" s="44"/>
      <c r="BUS12" s="41"/>
      <c r="BUT12" s="41"/>
      <c r="BUU12" s="41"/>
      <c r="BUV12" s="41"/>
      <c r="BUW12" s="43"/>
      <c r="BUX12" s="43"/>
      <c r="BUY12" s="44"/>
      <c r="BUZ12" s="41"/>
      <c r="BVA12" s="41"/>
      <c r="BVB12" s="41"/>
      <c r="BVC12" s="42"/>
      <c r="BVD12" s="43"/>
      <c r="BVE12" s="43"/>
      <c r="BVF12" s="44"/>
      <c r="BVG12" s="41"/>
      <c r="BVH12" s="41"/>
      <c r="BVI12" s="41"/>
      <c r="BVJ12" s="42"/>
      <c r="BVK12" s="43"/>
      <c r="BVL12" s="43"/>
      <c r="BVM12" s="44"/>
      <c r="BVN12" s="41"/>
      <c r="BVO12" s="41"/>
      <c r="BVP12" s="41"/>
      <c r="BVQ12" s="42"/>
      <c r="BVR12" s="43"/>
      <c r="BVS12" s="43"/>
      <c r="BVT12" s="44"/>
      <c r="BVU12" s="41"/>
      <c r="BVV12" s="41"/>
      <c r="BVW12" s="41"/>
      <c r="BVX12" s="42"/>
      <c r="BVY12" s="43"/>
      <c r="BVZ12" s="43"/>
      <c r="BWA12" s="44"/>
      <c r="BWB12" s="40"/>
      <c r="BWC12" s="41"/>
      <c r="BWD12" s="41"/>
      <c r="BWE12" s="42"/>
      <c r="BWF12" s="43"/>
      <c r="BWG12" s="43"/>
      <c r="BWH12" s="44"/>
      <c r="BWI12" s="40"/>
      <c r="BWJ12" s="41"/>
      <c r="BWK12" s="41"/>
      <c r="BWL12" s="42"/>
      <c r="BWM12" s="43"/>
      <c r="BWN12" s="43"/>
      <c r="BWO12" s="44"/>
      <c r="BWP12" s="41"/>
      <c r="BWQ12" s="41"/>
      <c r="BWR12" s="41"/>
      <c r="BWS12" s="41"/>
      <c r="BWT12" s="43"/>
      <c r="BWU12" s="43"/>
      <c r="BWV12" s="44"/>
      <c r="BWW12" s="41"/>
      <c r="BWX12" s="41"/>
      <c r="BWY12" s="41"/>
      <c r="BWZ12" s="42"/>
      <c r="BXA12" s="43"/>
      <c r="BXB12" s="43"/>
      <c r="BXC12" s="44"/>
      <c r="BXD12" s="41"/>
      <c r="BXE12" s="41"/>
      <c r="BXF12" s="41"/>
      <c r="BXG12" s="42"/>
      <c r="BXH12" s="43"/>
      <c r="BXI12" s="43"/>
      <c r="BXJ12" s="44"/>
      <c r="BXK12" s="41"/>
      <c r="BXL12" s="41"/>
      <c r="BXM12" s="41"/>
      <c r="BXN12" s="42"/>
      <c r="BXO12" s="43"/>
      <c r="BXP12" s="43"/>
      <c r="BXQ12" s="44"/>
      <c r="BXR12" s="41"/>
      <c r="BXS12" s="41"/>
      <c r="BXT12" s="41"/>
      <c r="BXU12" s="42"/>
      <c r="BXV12" s="43"/>
      <c r="BXW12" s="43"/>
      <c r="BXX12" s="44"/>
      <c r="BXY12" s="40"/>
      <c r="BXZ12" s="41"/>
      <c r="BYA12" s="41"/>
      <c r="BYB12" s="42"/>
      <c r="BYC12" s="43"/>
      <c r="BYD12" s="43"/>
      <c r="BYE12" s="44"/>
      <c r="BYF12" s="40"/>
      <c r="BYG12" s="41"/>
      <c r="BYH12" s="41"/>
      <c r="BYI12" s="42"/>
      <c r="BYJ12" s="43"/>
      <c r="BYK12" s="43"/>
      <c r="BYL12" s="44"/>
      <c r="BYM12" s="41"/>
      <c r="BYN12" s="41"/>
      <c r="BYO12" s="41"/>
      <c r="BYP12" s="41"/>
      <c r="BYQ12" s="43"/>
      <c r="BYR12" s="43"/>
      <c r="BYS12" s="44"/>
      <c r="BYT12" s="41"/>
      <c r="BYU12" s="41"/>
      <c r="BYV12" s="41"/>
      <c r="BYW12" s="42"/>
      <c r="BYX12" s="43"/>
      <c r="BYY12" s="43"/>
      <c r="BYZ12" s="44"/>
      <c r="BZA12" s="41"/>
      <c r="BZB12" s="41"/>
      <c r="BZC12" s="41"/>
      <c r="BZD12" s="42"/>
      <c r="BZE12" s="43"/>
      <c r="BZF12" s="43"/>
      <c r="BZG12" s="44"/>
      <c r="BZH12" s="41"/>
      <c r="BZI12" s="41"/>
      <c r="BZJ12" s="41"/>
      <c r="BZK12" s="42"/>
      <c r="BZL12" s="43"/>
      <c r="BZM12" s="43"/>
      <c r="BZN12" s="44"/>
      <c r="BZO12" s="41"/>
      <c r="BZP12" s="41"/>
      <c r="BZQ12" s="41"/>
      <c r="BZR12" s="42"/>
      <c r="BZS12" s="43"/>
      <c r="BZT12" s="43"/>
      <c r="BZU12" s="44"/>
      <c r="BZV12" s="40"/>
      <c r="BZW12" s="41"/>
      <c r="BZX12" s="41"/>
      <c r="BZY12" s="42"/>
      <c r="BZZ12" s="43"/>
      <c r="CAA12" s="43"/>
      <c r="CAB12" s="44"/>
      <c r="CAC12" s="40"/>
      <c r="CAD12" s="41"/>
      <c r="CAE12" s="41"/>
      <c r="CAF12" s="42"/>
      <c r="CAG12" s="43"/>
      <c r="CAH12" s="43"/>
      <c r="CAI12" s="44"/>
      <c r="CAJ12" s="41"/>
      <c r="CAK12" s="41"/>
      <c r="CAL12" s="41"/>
      <c r="CAM12" s="41"/>
      <c r="CAN12" s="43"/>
      <c r="CAO12" s="43"/>
      <c r="CAP12" s="44"/>
      <c r="CAQ12" s="40"/>
      <c r="CAR12" s="41"/>
      <c r="CAS12" s="41"/>
      <c r="CAT12" s="42"/>
      <c r="CAU12" s="43"/>
      <c r="CAV12" s="43"/>
      <c r="CAW12" s="44"/>
      <c r="CAX12" s="40"/>
      <c r="CAY12" s="41"/>
      <c r="CAZ12" s="41"/>
      <c r="CBA12" s="42"/>
      <c r="CBB12" s="43"/>
      <c r="CBC12" s="43"/>
      <c r="CBD12" s="44"/>
      <c r="CBE12" s="41"/>
      <c r="CBF12" s="41"/>
      <c r="CBG12" s="41"/>
      <c r="CBH12" s="41"/>
      <c r="CBI12" s="43"/>
      <c r="CBJ12" s="43"/>
      <c r="CBK12" s="44"/>
      <c r="CBL12" s="41"/>
      <c r="CBM12" s="41"/>
      <c r="CBN12" s="41"/>
      <c r="CBO12" s="42"/>
      <c r="CBP12" s="43"/>
      <c r="CBQ12" s="43"/>
      <c r="CBR12" s="44"/>
      <c r="CBS12" s="41"/>
      <c r="CBT12" s="41"/>
      <c r="CBU12" s="41"/>
      <c r="CBV12" s="42"/>
      <c r="CBW12" s="43"/>
      <c r="CBX12" s="43"/>
      <c r="CBY12" s="44"/>
      <c r="CBZ12" s="41"/>
      <c r="CCA12" s="41"/>
      <c r="CCB12" s="41"/>
      <c r="CCC12" s="42"/>
      <c r="CCD12" s="43"/>
      <c r="CCE12" s="43"/>
      <c r="CCF12" s="44"/>
      <c r="CCG12" s="41"/>
      <c r="CCH12" s="41"/>
      <c r="CCI12" s="41"/>
      <c r="CCJ12" s="42"/>
      <c r="CCK12" s="43"/>
      <c r="CCL12" s="43"/>
      <c r="CCM12" s="44"/>
      <c r="CCN12" s="40"/>
      <c r="CCO12" s="41"/>
      <c r="CCP12" s="41"/>
      <c r="CCQ12" s="42"/>
      <c r="CCR12" s="43"/>
      <c r="CCS12" s="43"/>
      <c r="CCT12" s="44"/>
      <c r="CCU12" s="40"/>
      <c r="CCV12" s="41"/>
      <c r="CCW12" s="41"/>
      <c r="CCX12" s="42"/>
      <c r="CCY12" s="43"/>
      <c r="CCZ12" s="43"/>
      <c r="CDA12" s="44"/>
      <c r="CDB12" s="41"/>
      <c r="CDC12" s="41"/>
      <c r="CDD12" s="41"/>
      <c r="CDE12" s="41"/>
      <c r="CDF12" s="43"/>
      <c r="CDG12" s="43"/>
      <c r="CDH12" s="44"/>
      <c r="CDI12" s="41"/>
      <c r="CDJ12" s="41"/>
      <c r="CDK12" s="41"/>
      <c r="CDL12" s="42"/>
      <c r="CDM12" s="43"/>
      <c r="CDN12" s="43"/>
      <c r="CDO12" s="44"/>
      <c r="CDP12" s="41"/>
      <c r="CDQ12" s="41"/>
      <c r="CDR12" s="41"/>
      <c r="CDS12" s="42"/>
      <c r="CDT12" s="43"/>
      <c r="CDU12" s="43"/>
      <c r="CDV12" s="44"/>
      <c r="CDW12" s="41"/>
      <c r="CDX12" s="41"/>
      <c r="CDY12" s="41"/>
      <c r="CDZ12" s="42"/>
      <c r="CEA12" s="43"/>
      <c r="CEB12" s="43"/>
      <c r="CEC12" s="44"/>
      <c r="CED12" s="107"/>
      <c r="CEE12" s="108"/>
      <c r="CEF12" s="109"/>
    </row>
    <row r="13" spans="1:16304" s="33" customFormat="1" ht="19.5" thickBot="1">
      <c r="C13" s="54"/>
      <c r="D13" s="51" t="s">
        <v>18</v>
      </c>
      <c r="E13" s="53" t="s">
        <v>14</v>
      </c>
      <c r="F13" s="34">
        <v>1</v>
      </c>
      <c r="G13" s="34">
        <v>1</v>
      </c>
      <c r="H13" s="34">
        <v>1</v>
      </c>
      <c r="I13" s="34">
        <v>1</v>
      </c>
      <c r="J13" s="34"/>
      <c r="K13" s="34"/>
      <c r="L13" s="34"/>
      <c r="M13" s="34"/>
      <c r="N13" s="34"/>
      <c r="O13" s="34"/>
      <c r="P13" s="34"/>
      <c r="Q13" s="34">
        <v>1</v>
      </c>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c r="IL13" s="34"/>
      <c r="IM13" s="34"/>
      <c r="IN13" s="34"/>
      <c r="IO13" s="34"/>
      <c r="IP13" s="34"/>
      <c r="IQ13" s="34"/>
      <c r="IR13" s="34"/>
      <c r="IS13" s="34"/>
      <c r="IT13" s="34"/>
      <c r="IU13" s="34"/>
      <c r="IV13" s="34"/>
      <c r="IW13" s="34"/>
      <c r="IX13" s="34"/>
      <c r="IY13" s="34"/>
      <c r="IZ13" s="34"/>
      <c r="JA13" s="34"/>
      <c r="JB13" s="34"/>
      <c r="JC13" s="34"/>
      <c r="JD13" s="34"/>
      <c r="JE13" s="34"/>
      <c r="JF13" s="34"/>
      <c r="JG13" s="34"/>
      <c r="JH13" s="34"/>
      <c r="JI13" s="34"/>
      <c r="JJ13" s="34"/>
      <c r="JK13" s="34"/>
      <c r="JL13" s="34"/>
      <c r="JM13" s="34"/>
      <c r="JN13" s="34"/>
      <c r="JO13" s="34"/>
      <c r="JP13" s="34"/>
      <c r="JQ13" s="34"/>
      <c r="JR13" s="34"/>
      <c r="JS13" s="34"/>
      <c r="JT13" s="34"/>
      <c r="JU13" s="34"/>
      <c r="JV13" s="34"/>
      <c r="JW13" s="34"/>
      <c r="JX13" s="34"/>
      <c r="JY13" s="34"/>
      <c r="JZ13" s="34"/>
      <c r="KA13" s="34"/>
      <c r="KB13" s="34"/>
      <c r="KC13" s="34"/>
      <c r="KD13" s="34"/>
      <c r="KE13" s="34"/>
      <c r="KF13" s="34"/>
      <c r="KG13" s="34"/>
      <c r="KH13" s="34"/>
      <c r="KI13" s="34"/>
      <c r="KJ13" s="34"/>
      <c r="KK13" s="34"/>
      <c r="KL13" s="34"/>
      <c r="KM13" s="34"/>
      <c r="KN13" s="34"/>
      <c r="KO13" s="34"/>
      <c r="KP13" s="34"/>
      <c r="KQ13" s="34"/>
      <c r="KR13" s="34"/>
      <c r="KS13" s="34"/>
      <c r="KT13" s="34"/>
      <c r="KU13" s="34"/>
      <c r="KV13" s="34"/>
      <c r="KW13" s="34"/>
      <c r="KX13" s="34"/>
      <c r="KY13" s="34"/>
      <c r="KZ13" s="34"/>
      <c r="LA13" s="34"/>
      <c r="LB13" s="34"/>
      <c r="LC13" s="34"/>
      <c r="LD13" s="34"/>
      <c r="LE13" s="34"/>
      <c r="LF13" s="34"/>
      <c r="LG13" s="34"/>
      <c r="LH13" s="34"/>
      <c r="LI13" s="34"/>
      <c r="LJ13" s="34"/>
      <c r="LK13" s="34"/>
      <c r="LL13" s="34"/>
      <c r="LM13" s="34"/>
      <c r="LN13" s="34"/>
      <c r="LO13" s="34"/>
      <c r="LP13" s="34"/>
      <c r="LQ13" s="34"/>
      <c r="LR13" s="34"/>
      <c r="LS13" s="34"/>
      <c r="LT13" s="34"/>
      <c r="LU13" s="34"/>
      <c r="LV13" s="34"/>
      <c r="LW13" s="34"/>
      <c r="LX13" s="34"/>
      <c r="LY13" s="34"/>
      <c r="LZ13" s="34"/>
      <c r="MA13" s="34"/>
      <c r="MB13" s="34"/>
      <c r="MC13" s="34"/>
      <c r="MD13" s="34"/>
      <c r="ME13" s="34"/>
      <c r="MF13" s="34"/>
      <c r="MG13" s="34"/>
      <c r="MH13" s="34"/>
      <c r="MI13" s="34"/>
      <c r="MJ13" s="34"/>
      <c r="MK13" s="34"/>
      <c r="ML13" s="34"/>
      <c r="MM13" s="34"/>
      <c r="MN13" s="34"/>
      <c r="MO13" s="34"/>
      <c r="MP13" s="34"/>
      <c r="MQ13" s="34"/>
      <c r="MR13" s="34"/>
      <c r="MS13" s="34"/>
      <c r="MT13" s="34"/>
      <c r="MU13" s="34"/>
      <c r="MV13" s="34"/>
      <c r="MW13" s="34"/>
      <c r="MX13" s="34"/>
      <c r="MY13" s="34"/>
      <c r="MZ13" s="34"/>
      <c r="NA13" s="34"/>
      <c r="NB13" s="34"/>
      <c r="NC13" s="34"/>
      <c r="ND13" s="34"/>
      <c r="NE13" s="34"/>
      <c r="NF13" s="34"/>
      <c r="NG13" s="34"/>
      <c r="NH13" s="34"/>
      <c r="NI13" s="34"/>
      <c r="NJ13" s="34"/>
      <c r="NK13" s="34"/>
      <c r="NL13" s="34"/>
      <c r="NM13" s="34"/>
      <c r="NN13" s="34"/>
      <c r="NO13" s="34"/>
      <c r="NP13" s="34"/>
      <c r="NQ13" s="34"/>
      <c r="NR13" s="34"/>
      <c r="NS13" s="34"/>
      <c r="NT13" s="34"/>
      <c r="NU13" s="34"/>
      <c r="NV13" s="34"/>
      <c r="NW13" s="34"/>
      <c r="NX13" s="34"/>
      <c r="NY13" s="34"/>
      <c r="NZ13" s="34"/>
      <c r="OA13" s="34"/>
      <c r="OB13" s="34"/>
      <c r="OC13" s="34"/>
      <c r="OD13" s="34"/>
      <c r="OE13" s="34"/>
      <c r="OF13" s="34"/>
      <c r="OG13" s="34"/>
      <c r="OH13" s="34"/>
      <c r="OI13" s="34"/>
      <c r="OJ13" s="34"/>
      <c r="OK13" s="34"/>
      <c r="OL13" s="34"/>
      <c r="OM13" s="34"/>
      <c r="ON13" s="34"/>
      <c r="OO13" s="34"/>
      <c r="OP13" s="34"/>
      <c r="OQ13" s="34"/>
      <c r="OR13" s="34"/>
      <c r="OS13" s="34"/>
      <c r="OT13" s="34"/>
      <c r="OU13" s="34"/>
      <c r="OV13" s="34"/>
      <c r="OW13" s="34"/>
      <c r="OX13" s="34"/>
      <c r="OY13" s="34"/>
      <c r="OZ13" s="34"/>
      <c r="PA13" s="34"/>
      <c r="PB13" s="34"/>
      <c r="PC13" s="34"/>
      <c r="PD13" s="34"/>
      <c r="PE13" s="34"/>
      <c r="PF13" s="34"/>
      <c r="PG13" s="34"/>
      <c r="PH13" s="34"/>
      <c r="PI13" s="34"/>
      <c r="PJ13" s="34"/>
      <c r="PK13" s="34"/>
      <c r="PL13" s="34"/>
      <c r="PM13" s="34"/>
      <c r="PN13" s="34"/>
      <c r="PO13" s="34"/>
      <c r="PP13" s="34"/>
      <c r="PQ13" s="34"/>
      <c r="PR13" s="34"/>
      <c r="PS13" s="34"/>
      <c r="PT13" s="34"/>
      <c r="PU13" s="34"/>
      <c r="PV13" s="34"/>
      <c r="PW13" s="34"/>
      <c r="PX13" s="34"/>
      <c r="PY13" s="34"/>
      <c r="PZ13" s="34"/>
      <c r="QA13" s="34"/>
      <c r="QB13" s="34"/>
      <c r="QC13" s="34"/>
      <c r="QD13" s="34"/>
      <c r="QE13" s="34"/>
      <c r="QF13" s="34"/>
      <c r="QG13" s="34"/>
      <c r="QH13" s="34"/>
      <c r="QI13" s="34"/>
      <c r="QJ13" s="34"/>
      <c r="QK13" s="34"/>
      <c r="QL13" s="34"/>
      <c r="QM13" s="34"/>
      <c r="QN13" s="34"/>
      <c r="QO13" s="34"/>
      <c r="QP13" s="34"/>
      <c r="QQ13" s="34"/>
      <c r="QR13" s="34"/>
      <c r="QS13" s="34"/>
      <c r="QT13" s="34"/>
      <c r="QU13" s="34"/>
      <c r="QV13" s="34"/>
      <c r="QW13" s="34"/>
      <c r="QX13" s="34"/>
      <c r="QY13" s="34"/>
      <c r="QZ13" s="34"/>
      <c r="RA13" s="34"/>
      <c r="RB13" s="34"/>
      <c r="RC13" s="34"/>
      <c r="RD13" s="34"/>
      <c r="RE13" s="34"/>
      <c r="RF13" s="34"/>
      <c r="RG13" s="34"/>
      <c r="RH13" s="34"/>
      <c r="RI13" s="34"/>
      <c r="RJ13" s="34"/>
      <c r="RK13" s="34"/>
      <c r="RL13" s="34"/>
      <c r="RM13" s="34"/>
      <c r="RN13" s="34"/>
      <c r="RO13" s="34"/>
      <c r="RP13" s="34"/>
      <c r="RQ13" s="34"/>
      <c r="RR13" s="34"/>
      <c r="RS13" s="34"/>
      <c r="RT13" s="34"/>
      <c r="RU13" s="34"/>
      <c r="RV13" s="34"/>
      <c r="RW13" s="34"/>
      <c r="RX13" s="34"/>
      <c r="RY13" s="34"/>
      <c r="RZ13" s="34"/>
      <c r="SA13" s="34"/>
      <c r="SB13" s="34"/>
      <c r="SC13" s="34"/>
      <c r="SD13" s="34"/>
      <c r="SE13" s="34"/>
      <c r="SF13" s="34"/>
      <c r="SG13" s="34"/>
      <c r="SH13" s="34"/>
      <c r="SI13" s="34"/>
      <c r="SJ13" s="34"/>
      <c r="SK13" s="34"/>
      <c r="SL13" s="34"/>
      <c r="SM13" s="34"/>
      <c r="SN13" s="34"/>
      <c r="SO13" s="34"/>
      <c r="SP13" s="34"/>
      <c r="SQ13" s="34"/>
      <c r="SR13" s="34"/>
      <c r="SS13" s="34"/>
      <c r="ST13" s="34"/>
      <c r="SU13" s="34"/>
      <c r="SV13" s="34"/>
      <c r="SW13" s="34"/>
      <c r="SX13" s="34"/>
      <c r="SY13" s="34"/>
      <c r="SZ13" s="34"/>
      <c r="TA13" s="34"/>
      <c r="TB13" s="34"/>
      <c r="TC13" s="34"/>
      <c r="TD13" s="34"/>
      <c r="TE13" s="34"/>
      <c r="TF13" s="34"/>
      <c r="TG13" s="34"/>
      <c r="TH13" s="34"/>
      <c r="TI13" s="34"/>
      <c r="TJ13" s="34"/>
      <c r="TK13" s="34"/>
      <c r="TL13" s="34"/>
      <c r="TM13" s="34"/>
      <c r="TN13" s="34"/>
      <c r="TO13" s="34"/>
      <c r="TP13" s="34"/>
      <c r="TQ13" s="34"/>
      <c r="TR13" s="34"/>
      <c r="TS13" s="34"/>
      <c r="TT13" s="34"/>
      <c r="TU13" s="34"/>
      <c r="TV13" s="34"/>
      <c r="TW13" s="34"/>
      <c r="TX13" s="34"/>
      <c r="TY13" s="34"/>
      <c r="TZ13" s="34"/>
      <c r="UA13" s="34"/>
      <c r="UB13" s="34"/>
      <c r="UC13" s="34"/>
      <c r="UD13" s="34"/>
      <c r="UE13" s="34"/>
      <c r="UF13" s="34"/>
      <c r="UG13" s="34"/>
      <c r="UH13" s="34"/>
      <c r="UI13" s="34"/>
      <c r="UJ13" s="34"/>
      <c r="UK13" s="34"/>
      <c r="UL13" s="34"/>
      <c r="UM13" s="34"/>
      <c r="UN13" s="34"/>
      <c r="UO13" s="34"/>
      <c r="UP13" s="34"/>
      <c r="UQ13" s="34"/>
      <c r="UR13" s="34"/>
      <c r="US13" s="34"/>
      <c r="UT13" s="34"/>
      <c r="UU13" s="34"/>
      <c r="UV13" s="34"/>
      <c r="UW13" s="34"/>
      <c r="UX13" s="34"/>
      <c r="UY13" s="34"/>
      <c r="UZ13" s="34"/>
      <c r="VA13" s="34"/>
      <c r="VB13" s="34"/>
      <c r="VC13" s="34"/>
      <c r="VD13" s="34"/>
      <c r="VE13" s="34"/>
      <c r="VF13" s="34"/>
      <c r="VG13" s="34"/>
      <c r="VH13" s="34"/>
      <c r="VI13" s="34"/>
      <c r="VJ13" s="34"/>
      <c r="VK13" s="34"/>
      <c r="VL13" s="34"/>
      <c r="VM13" s="34"/>
      <c r="VN13" s="34"/>
      <c r="VO13" s="34"/>
      <c r="VP13" s="34"/>
      <c r="VQ13" s="34"/>
      <c r="VR13" s="34"/>
      <c r="VS13" s="34"/>
      <c r="VT13" s="34"/>
      <c r="VU13" s="34"/>
      <c r="VV13" s="34"/>
      <c r="VW13" s="34"/>
      <c r="VX13" s="34"/>
      <c r="VY13" s="34"/>
      <c r="VZ13" s="34"/>
      <c r="WA13" s="34"/>
      <c r="WB13" s="34"/>
      <c r="WC13" s="34"/>
      <c r="WD13" s="34"/>
      <c r="WE13" s="34"/>
      <c r="WF13" s="34"/>
      <c r="WG13" s="34"/>
      <c r="WH13" s="34"/>
      <c r="WI13" s="34"/>
      <c r="WJ13" s="34"/>
      <c r="WK13" s="34"/>
      <c r="WL13" s="34"/>
      <c r="WM13" s="34"/>
      <c r="WN13" s="34"/>
      <c r="WO13" s="34"/>
      <c r="WP13" s="34"/>
      <c r="WQ13" s="34"/>
      <c r="WR13" s="34"/>
      <c r="WS13" s="34"/>
      <c r="WT13" s="34"/>
      <c r="WU13" s="34"/>
      <c r="WV13" s="34"/>
      <c r="WW13" s="34"/>
      <c r="WX13" s="34"/>
      <c r="WY13" s="34"/>
      <c r="WZ13" s="34"/>
      <c r="XA13" s="34"/>
      <c r="XB13" s="34"/>
      <c r="XC13" s="34"/>
      <c r="XD13" s="34"/>
      <c r="XE13" s="34"/>
      <c r="XF13" s="34"/>
      <c r="XG13" s="34"/>
      <c r="XH13" s="34"/>
      <c r="XI13" s="34"/>
      <c r="XJ13" s="34"/>
      <c r="XK13" s="34"/>
      <c r="XL13" s="34"/>
      <c r="XM13" s="34"/>
      <c r="XN13" s="34"/>
      <c r="XO13" s="34"/>
      <c r="XP13" s="34"/>
      <c r="XQ13" s="34"/>
      <c r="XR13" s="34"/>
      <c r="XS13" s="34"/>
      <c r="XT13" s="34"/>
      <c r="XU13" s="34"/>
      <c r="XV13" s="34"/>
      <c r="XW13" s="34"/>
      <c r="XX13" s="34"/>
      <c r="XY13" s="34"/>
      <c r="XZ13" s="34"/>
      <c r="YA13" s="34"/>
      <c r="YB13" s="34"/>
      <c r="YC13" s="34"/>
      <c r="YD13" s="34"/>
      <c r="YE13" s="34"/>
      <c r="YF13" s="34"/>
      <c r="YG13" s="34"/>
      <c r="YH13" s="34"/>
      <c r="YI13" s="34"/>
      <c r="YJ13" s="34"/>
      <c r="YK13" s="34"/>
      <c r="YL13" s="34"/>
      <c r="YM13" s="34"/>
      <c r="YN13" s="34"/>
      <c r="YO13" s="34"/>
      <c r="YP13" s="34"/>
      <c r="YQ13" s="34"/>
      <c r="YR13" s="34"/>
      <c r="YS13" s="34"/>
      <c r="YT13" s="34"/>
      <c r="YU13" s="34"/>
      <c r="YV13" s="34"/>
      <c r="YW13" s="34"/>
      <c r="YX13" s="34"/>
      <c r="YY13" s="34"/>
      <c r="YZ13" s="34"/>
      <c r="ZA13" s="34"/>
      <c r="ZB13" s="34"/>
      <c r="ZC13" s="34"/>
      <c r="ZD13" s="34"/>
      <c r="ZE13" s="34"/>
      <c r="ZF13" s="34"/>
      <c r="ZG13" s="34"/>
      <c r="ZH13" s="34"/>
      <c r="ZI13" s="34"/>
      <c r="ZJ13" s="34"/>
      <c r="ZK13" s="34"/>
      <c r="ZL13" s="34"/>
      <c r="ZM13" s="34"/>
      <c r="ZN13" s="34"/>
      <c r="ZO13" s="34"/>
      <c r="ZP13" s="34"/>
      <c r="ZQ13" s="34"/>
      <c r="ZR13" s="34"/>
      <c r="ZS13" s="34"/>
      <c r="ZT13" s="34"/>
      <c r="ZU13" s="34"/>
      <c r="ZV13" s="34"/>
      <c r="ZW13" s="34"/>
      <c r="ZX13" s="34"/>
      <c r="ZY13" s="34"/>
      <c r="ZZ13" s="34"/>
      <c r="AAA13" s="34"/>
      <c r="AAB13" s="34"/>
      <c r="AAC13" s="34"/>
      <c r="AAD13" s="34"/>
      <c r="AAE13" s="34"/>
      <c r="AAF13" s="34"/>
      <c r="AAG13" s="34"/>
      <c r="AAH13" s="34"/>
      <c r="AAI13" s="34"/>
      <c r="AAJ13" s="34"/>
      <c r="AAK13" s="34"/>
      <c r="AAL13" s="34"/>
      <c r="AAM13" s="34"/>
      <c r="AAN13" s="34"/>
      <c r="AAO13" s="34"/>
      <c r="AAP13" s="34"/>
      <c r="AAQ13" s="34"/>
      <c r="AAR13" s="34"/>
      <c r="AAS13" s="34"/>
      <c r="AAT13" s="34"/>
      <c r="AAU13" s="34"/>
      <c r="AAV13" s="34"/>
      <c r="AAW13" s="34"/>
      <c r="AAX13" s="34"/>
      <c r="AAY13" s="34"/>
      <c r="AAZ13" s="34"/>
      <c r="ABA13" s="34"/>
      <c r="ABB13" s="34"/>
      <c r="ABC13" s="34"/>
      <c r="ABD13" s="34"/>
      <c r="ABE13" s="34"/>
      <c r="ABF13" s="34"/>
      <c r="ABG13" s="34"/>
      <c r="ABH13" s="34"/>
      <c r="ABI13" s="34"/>
      <c r="ABJ13" s="34"/>
      <c r="ABK13" s="34"/>
      <c r="ABL13" s="34"/>
      <c r="ABM13" s="34"/>
      <c r="ABN13" s="34"/>
      <c r="ABO13" s="34"/>
      <c r="ABP13" s="34"/>
      <c r="ABQ13" s="34"/>
      <c r="ABR13" s="34"/>
      <c r="ABS13" s="34"/>
      <c r="ABT13" s="34"/>
      <c r="ABU13" s="34"/>
      <c r="ABV13" s="34"/>
      <c r="ABW13" s="34"/>
      <c r="ABX13" s="34"/>
      <c r="ABY13" s="34"/>
      <c r="ABZ13" s="34"/>
      <c r="ACA13" s="34"/>
      <c r="ACB13" s="34"/>
      <c r="ACC13" s="34"/>
      <c r="ACD13" s="34"/>
      <c r="ACE13" s="34"/>
      <c r="ACF13" s="34"/>
      <c r="ACG13" s="34"/>
      <c r="ACH13" s="34"/>
      <c r="ACI13" s="34"/>
      <c r="ACJ13" s="34"/>
      <c r="ACK13" s="34"/>
      <c r="ACL13" s="34"/>
      <c r="ACM13" s="34"/>
      <c r="ACN13" s="34"/>
      <c r="ACO13" s="34"/>
      <c r="ACP13" s="34"/>
      <c r="ACQ13" s="34"/>
      <c r="ACR13" s="34"/>
      <c r="ACS13" s="34"/>
      <c r="ACT13" s="34"/>
      <c r="ACU13" s="34"/>
      <c r="ACV13" s="34"/>
      <c r="ACW13" s="34"/>
      <c r="ACX13" s="34"/>
      <c r="ACY13" s="34"/>
      <c r="ACZ13" s="34"/>
      <c r="ADA13" s="34"/>
      <c r="ADB13" s="34"/>
      <c r="ADC13" s="34"/>
      <c r="ADD13" s="34"/>
      <c r="ADE13" s="34"/>
      <c r="ADF13" s="34"/>
      <c r="ADG13" s="34"/>
      <c r="ADH13" s="34"/>
      <c r="ADI13" s="34"/>
      <c r="ADJ13" s="34"/>
      <c r="ADK13" s="34"/>
      <c r="ADL13" s="34"/>
      <c r="ADM13" s="34"/>
      <c r="ADN13" s="34"/>
      <c r="ADO13" s="34"/>
      <c r="ADP13" s="34"/>
      <c r="ADQ13" s="34"/>
      <c r="ADR13" s="34"/>
      <c r="ADS13" s="34"/>
      <c r="ADT13" s="34"/>
      <c r="ADU13" s="34"/>
      <c r="ADV13" s="34"/>
      <c r="ADW13" s="34"/>
      <c r="ADX13" s="34"/>
      <c r="ADY13" s="34"/>
      <c r="ADZ13" s="34"/>
      <c r="AEA13" s="34"/>
      <c r="AEB13" s="34"/>
      <c r="AEC13" s="34"/>
      <c r="AED13" s="34"/>
      <c r="AEE13" s="34"/>
      <c r="AEF13" s="34"/>
      <c r="AEG13" s="34"/>
      <c r="AEH13" s="34"/>
      <c r="AEI13" s="34"/>
      <c r="AEJ13" s="34"/>
      <c r="AEK13" s="34"/>
      <c r="AEL13" s="34"/>
      <c r="AEM13" s="34"/>
      <c r="AEN13" s="34"/>
      <c r="AEO13" s="34"/>
      <c r="AEP13" s="34"/>
      <c r="AEQ13" s="34"/>
      <c r="AER13" s="34"/>
      <c r="AES13" s="34"/>
      <c r="AET13" s="34"/>
      <c r="AEU13" s="34"/>
      <c r="AEV13" s="34"/>
      <c r="AEW13" s="34"/>
      <c r="AEX13" s="34"/>
      <c r="AEY13" s="34"/>
      <c r="AEZ13" s="34"/>
      <c r="AFA13" s="34"/>
      <c r="AFB13" s="34"/>
      <c r="AFC13" s="34"/>
      <c r="AFD13" s="34"/>
      <c r="AFE13" s="34"/>
      <c r="AFF13" s="34"/>
      <c r="AFG13" s="34"/>
      <c r="AFH13" s="34"/>
      <c r="AFI13" s="34"/>
      <c r="AFJ13" s="34"/>
      <c r="AFK13" s="34"/>
      <c r="AFL13" s="34"/>
      <c r="AFM13" s="34"/>
      <c r="AFN13" s="34"/>
      <c r="AFO13" s="34"/>
      <c r="AFP13" s="34"/>
      <c r="AFQ13" s="34"/>
      <c r="AFR13" s="34"/>
      <c r="AFS13" s="34"/>
      <c r="AFT13" s="34"/>
      <c r="AFU13" s="34"/>
      <c r="AFV13" s="34"/>
      <c r="AFW13" s="34"/>
      <c r="AFX13" s="34"/>
      <c r="AFY13" s="34"/>
      <c r="AFZ13" s="34"/>
      <c r="AGA13" s="34"/>
      <c r="AGB13" s="34">
        <v>1</v>
      </c>
      <c r="AGC13" s="34">
        <v>1</v>
      </c>
      <c r="AGD13" s="34"/>
      <c r="AGE13" s="34"/>
      <c r="AGF13" s="34"/>
      <c r="AGG13" s="34"/>
      <c r="AGH13" s="34"/>
      <c r="AGI13" s="34"/>
      <c r="AGJ13" s="34"/>
      <c r="AGK13" s="34"/>
      <c r="AGL13" s="34"/>
      <c r="AGM13" s="34"/>
      <c r="AGN13" s="34"/>
      <c r="AGO13" s="34"/>
      <c r="AGP13" s="34"/>
      <c r="AGQ13" s="34"/>
      <c r="AGR13" s="34"/>
      <c r="AGS13" s="34"/>
      <c r="AGT13" s="34"/>
      <c r="AGU13" s="34"/>
      <c r="AGV13" s="34"/>
      <c r="AGW13" s="34"/>
      <c r="AGX13" s="34"/>
      <c r="AGY13" s="34"/>
      <c r="AGZ13" s="34"/>
      <c r="AHA13" s="34"/>
      <c r="AHB13" s="34"/>
      <c r="AHC13" s="34"/>
      <c r="AHD13" s="34"/>
      <c r="AHE13" s="34"/>
      <c r="AHF13" s="34"/>
      <c r="AHG13" s="34"/>
      <c r="AHH13" s="34"/>
      <c r="AHI13" s="34"/>
      <c r="AHJ13" s="34"/>
      <c r="AHK13" s="34"/>
      <c r="AHL13" s="34"/>
      <c r="AHM13" s="34"/>
      <c r="AHN13" s="34"/>
      <c r="AHO13" s="34"/>
      <c r="AHP13" s="34"/>
      <c r="AHQ13" s="34"/>
      <c r="AHR13" s="34"/>
      <c r="AHS13" s="34"/>
      <c r="AHT13" s="34"/>
      <c r="AHU13" s="34"/>
      <c r="AHV13" s="34"/>
      <c r="AHW13" s="34"/>
      <c r="AHX13" s="34"/>
      <c r="AHY13" s="34"/>
      <c r="AHZ13" s="34"/>
      <c r="AIA13" s="34"/>
      <c r="AIB13" s="34"/>
      <c r="AIC13" s="34"/>
      <c r="AID13" s="34"/>
      <c r="AIE13" s="34"/>
      <c r="AIF13" s="34"/>
      <c r="AIG13" s="34"/>
      <c r="AIH13" s="34"/>
      <c r="AII13" s="34"/>
      <c r="AIJ13" s="34"/>
      <c r="AIK13" s="34"/>
      <c r="AIL13" s="34"/>
      <c r="AIM13" s="34"/>
      <c r="AIN13" s="34"/>
      <c r="AIO13" s="34"/>
      <c r="AIP13" s="34"/>
      <c r="AIQ13" s="34"/>
      <c r="AIR13" s="34"/>
      <c r="AIS13" s="34"/>
      <c r="AIT13" s="34"/>
      <c r="AIU13" s="34"/>
      <c r="AIV13" s="34"/>
      <c r="AIW13" s="34"/>
      <c r="AIX13" s="34"/>
      <c r="AIY13" s="34"/>
      <c r="AIZ13" s="34"/>
      <c r="AJA13" s="34"/>
      <c r="AJB13" s="34"/>
      <c r="AJC13" s="34"/>
      <c r="AJD13" s="34"/>
      <c r="AJE13" s="34"/>
      <c r="AJF13" s="34"/>
      <c r="AJG13" s="34"/>
      <c r="AJH13" s="34"/>
      <c r="AJI13" s="34"/>
      <c r="AJJ13" s="34"/>
      <c r="AJK13" s="34"/>
      <c r="AJL13" s="34"/>
      <c r="AJM13" s="34"/>
      <c r="AJN13" s="34"/>
      <c r="AJO13" s="34"/>
      <c r="AJP13" s="34"/>
      <c r="AJQ13" s="34"/>
      <c r="AJR13" s="34"/>
      <c r="AJS13" s="34"/>
      <c r="AJT13" s="34"/>
      <c r="AJU13" s="34"/>
      <c r="AJV13" s="34"/>
      <c r="AJW13" s="34"/>
      <c r="AJX13" s="34"/>
      <c r="AJY13" s="34"/>
      <c r="AJZ13" s="34"/>
      <c r="AKA13" s="34"/>
      <c r="AKB13" s="34"/>
      <c r="AKC13" s="34"/>
      <c r="AKD13" s="34"/>
      <c r="AKE13" s="34"/>
      <c r="AKF13" s="34"/>
      <c r="AKG13" s="34"/>
      <c r="AKH13" s="34"/>
      <c r="AKI13" s="34"/>
      <c r="AKJ13" s="34"/>
      <c r="AKK13" s="34"/>
      <c r="AKL13" s="34"/>
      <c r="AKM13" s="34"/>
      <c r="AKN13" s="34"/>
      <c r="AKO13" s="34"/>
      <c r="AKP13" s="34"/>
      <c r="AKQ13" s="34"/>
      <c r="AKR13" s="34"/>
      <c r="AKS13" s="34"/>
      <c r="AKT13" s="34"/>
      <c r="AKU13" s="34"/>
      <c r="AKV13" s="34"/>
      <c r="AKW13" s="34"/>
      <c r="AKX13" s="34"/>
      <c r="AKY13" s="34"/>
      <c r="AKZ13" s="34"/>
      <c r="ALA13" s="34"/>
      <c r="ALB13" s="34"/>
      <c r="ALC13" s="34"/>
      <c r="ALD13" s="34"/>
      <c r="ALE13" s="34"/>
      <c r="ALF13" s="34"/>
      <c r="ALG13" s="34"/>
      <c r="ALH13" s="34"/>
      <c r="ALI13" s="34"/>
      <c r="ALJ13" s="34"/>
      <c r="ALK13" s="34"/>
      <c r="ALL13" s="34"/>
      <c r="ALM13" s="34"/>
      <c r="ALN13" s="34"/>
      <c r="ALO13" s="34"/>
      <c r="ALP13" s="34"/>
      <c r="ALQ13" s="34"/>
      <c r="ALR13" s="34"/>
      <c r="ALS13" s="34"/>
      <c r="ALT13" s="34"/>
      <c r="ALU13" s="34"/>
      <c r="ALV13" s="34"/>
      <c r="ALW13" s="34"/>
      <c r="ALX13" s="34"/>
      <c r="ALY13" s="34"/>
      <c r="ALZ13" s="34"/>
      <c r="AMA13" s="34"/>
      <c r="AMB13" s="34"/>
      <c r="AMC13" s="34"/>
      <c r="AMD13" s="34"/>
      <c r="AME13" s="34"/>
      <c r="AMF13" s="34"/>
      <c r="AMG13" s="34"/>
      <c r="AMH13" s="34"/>
      <c r="AMI13" s="34"/>
      <c r="AMJ13" s="34"/>
      <c r="AMK13" s="34"/>
      <c r="AML13" s="34"/>
      <c r="AMM13" s="34"/>
      <c r="AMN13" s="34"/>
      <c r="AMO13" s="34"/>
      <c r="AMP13" s="34"/>
      <c r="AMQ13" s="34"/>
      <c r="AMR13" s="34"/>
      <c r="AMS13" s="34"/>
      <c r="AMT13" s="34"/>
      <c r="AMU13" s="34"/>
      <c r="AMV13" s="34"/>
      <c r="AMW13" s="34"/>
      <c r="AMX13" s="34"/>
      <c r="AMY13" s="34"/>
      <c r="AMZ13" s="34"/>
      <c r="ANA13" s="34"/>
      <c r="ANB13" s="34"/>
      <c r="ANC13" s="34"/>
      <c r="AND13" s="34"/>
      <c r="ANE13" s="34"/>
      <c r="ANF13" s="34"/>
      <c r="ANG13" s="34"/>
      <c r="ANH13" s="34"/>
      <c r="ANI13" s="34"/>
      <c r="ANJ13" s="34"/>
      <c r="ANK13" s="34"/>
      <c r="ANL13" s="34"/>
      <c r="ANM13" s="34"/>
      <c r="ANN13" s="34"/>
      <c r="ANO13" s="34"/>
      <c r="ANP13" s="34"/>
      <c r="ANQ13" s="34"/>
      <c r="ANR13" s="34"/>
      <c r="ANS13" s="34"/>
      <c r="ANT13" s="34"/>
      <c r="ANU13" s="34"/>
      <c r="ANV13" s="34"/>
      <c r="ANW13" s="34"/>
      <c r="ANX13" s="34"/>
      <c r="ANY13" s="34"/>
      <c r="ANZ13" s="34"/>
      <c r="AOA13" s="34"/>
      <c r="AOB13" s="34"/>
      <c r="AOC13" s="34"/>
      <c r="AOD13" s="34"/>
      <c r="AOE13" s="34"/>
      <c r="AOF13" s="34"/>
      <c r="AOG13" s="34"/>
      <c r="AOH13" s="34"/>
      <c r="AOI13" s="34"/>
      <c r="AOJ13" s="34"/>
      <c r="AOK13" s="34"/>
      <c r="AOL13" s="34"/>
      <c r="AOM13" s="34"/>
      <c r="AON13" s="34"/>
      <c r="AOO13" s="34"/>
      <c r="AOP13" s="34"/>
      <c r="AOQ13" s="34"/>
      <c r="AOR13" s="34"/>
      <c r="AOS13" s="34"/>
      <c r="AOT13" s="34"/>
      <c r="AOU13" s="34"/>
      <c r="AOV13" s="34"/>
      <c r="AOW13" s="34"/>
      <c r="AOX13" s="34"/>
      <c r="AOY13" s="34"/>
      <c r="AOZ13" s="34"/>
      <c r="APA13" s="34"/>
      <c r="APB13" s="34"/>
      <c r="APC13" s="34"/>
      <c r="APD13" s="34"/>
      <c r="APE13" s="34"/>
      <c r="APF13" s="34"/>
      <c r="APG13" s="34"/>
      <c r="APH13" s="34"/>
      <c r="API13" s="34"/>
      <c r="APJ13" s="34"/>
      <c r="APK13" s="34"/>
      <c r="APL13" s="34"/>
      <c r="APM13" s="34"/>
      <c r="APN13" s="34"/>
      <c r="APO13" s="34"/>
      <c r="APP13" s="34"/>
      <c r="APQ13" s="34"/>
      <c r="APR13" s="34"/>
      <c r="APS13" s="34"/>
      <c r="APT13" s="34"/>
      <c r="APU13" s="34"/>
      <c r="APV13" s="34"/>
      <c r="APW13" s="34"/>
      <c r="APX13" s="34"/>
      <c r="APY13" s="34"/>
      <c r="APZ13" s="34"/>
      <c r="AQA13" s="34"/>
      <c r="AQB13" s="34"/>
      <c r="AQC13" s="34"/>
      <c r="AQD13" s="34"/>
      <c r="AQE13" s="34"/>
      <c r="AQF13" s="34"/>
      <c r="AQG13" s="34"/>
      <c r="AQH13" s="34"/>
      <c r="AQI13" s="34"/>
      <c r="AQJ13" s="34"/>
      <c r="AQK13" s="34"/>
      <c r="AQL13" s="34"/>
      <c r="AQM13" s="34"/>
      <c r="AQN13" s="34"/>
      <c r="AQO13" s="34"/>
      <c r="AQP13" s="34"/>
      <c r="AQQ13" s="34"/>
      <c r="AQR13" s="34"/>
      <c r="AQS13" s="34"/>
      <c r="AQT13" s="34"/>
      <c r="AQU13" s="34"/>
      <c r="AQV13" s="34"/>
      <c r="AQW13" s="34"/>
      <c r="AQX13" s="34"/>
      <c r="AQY13" s="34"/>
      <c r="AQZ13" s="34"/>
      <c r="ARA13" s="34"/>
      <c r="ARB13" s="34"/>
      <c r="ARC13" s="34"/>
      <c r="ARD13" s="34"/>
      <c r="ARE13" s="34"/>
      <c r="ARF13" s="34"/>
      <c r="ARG13" s="34"/>
      <c r="ARH13" s="34"/>
      <c r="ARI13" s="34"/>
      <c r="ARJ13" s="34"/>
      <c r="ARK13" s="34"/>
      <c r="ARL13" s="34"/>
      <c r="ARM13" s="34"/>
      <c r="ARN13" s="34"/>
      <c r="ARO13" s="34"/>
      <c r="ARP13" s="34"/>
      <c r="ARQ13" s="34"/>
      <c r="ARR13" s="34"/>
      <c r="ARS13" s="34"/>
      <c r="ART13" s="34"/>
      <c r="ARU13" s="34"/>
      <c r="ARV13" s="34"/>
      <c r="ARW13" s="34"/>
      <c r="ARX13" s="34"/>
      <c r="ARY13" s="34"/>
      <c r="ARZ13" s="34"/>
      <c r="ASA13" s="34"/>
      <c r="ASB13" s="34"/>
      <c r="ASC13" s="34"/>
      <c r="ASD13" s="34"/>
      <c r="ASE13" s="34"/>
      <c r="ASF13" s="34"/>
      <c r="ASG13" s="34"/>
      <c r="ASH13" s="34"/>
      <c r="ASI13" s="34"/>
      <c r="ASJ13" s="34"/>
      <c r="ASK13" s="34"/>
      <c r="ASL13" s="34"/>
      <c r="ASM13" s="34"/>
      <c r="ASN13" s="34"/>
      <c r="ASO13" s="34"/>
      <c r="ASP13" s="34"/>
      <c r="ASQ13" s="34"/>
      <c r="ASR13" s="34"/>
      <c r="ASS13" s="34"/>
      <c r="AST13" s="34"/>
      <c r="ASU13" s="34"/>
      <c r="ASV13" s="34"/>
      <c r="ASW13" s="34"/>
      <c r="ASX13" s="34"/>
      <c r="ASY13" s="34"/>
      <c r="ASZ13" s="34"/>
      <c r="ATA13" s="34"/>
      <c r="ATB13" s="34"/>
      <c r="ATC13" s="34"/>
      <c r="ATD13" s="34"/>
      <c r="ATE13" s="34"/>
      <c r="ATF13" s="34"/>
      <c r="ATG13" s="34"/>
      <c r="ATH13" s="34"/>
      <c r="ATI13" s="34"/>
      <c r="ATJ13" s="34"/>
      <c r="ATK13" s="34"/>
      <c r="ATL13" s="34"/>
      <c r="ATM13" s="34"/>
      <c r="ATN13" s="34"/>
      <c r="ATO13" s="34"/>
      <c r="ATP13" s="34"/>
      <c r="ATQ13" s="34"/>
      <c r="ATR13" s="34"/>
      <c r="ATS13" s="34"/>
      <c r="ATT13" s="34"/>
      <c r="ATU13" s="34"/>
      <c r="ATV13" s="34"/>
      <c r="ATW13" s="34"/>
      <c r="ATX13" s="34"/>
      <c r="ATY13" s="34"/>
      <c r="ATZ13" s="34"/>
      <c r="AUA13" s="34"/>
      <c r="AUB13" s="34"/>
      <c r="AUC13" s="34"/>
      <c r="AUD13" s="34"/>
      <c r="AUE13" s="34"/>
      <c r="AUF13" s="34"/>
      <c r="AUG13" s="34"/>
      <c r="AUH13" s="34"/>
      <c r="AUI13" s="34"/>
      <c r="AUJ13" s="34"/>
      <c r="AUK13" s="34"/>
      <c r="AUL13" s="34"/>
      <c r="AUM13" s="34"/>
      <c r="AUN13" s="34"/>
      <c r="AUO13" s="34"/>
      <c r="AUP13" s="34"/>
      <c r="AUQ13" s="34"/>
      <c r="AUR13" s="34"/>
      <c r="AUS13" s="34"/>
      <c r="AUT13" s="34"/>
      <c r="AUU13" s="34"/>
      <c r="AUV13" s="34"/>
      <c r="AUW13" s="34"/>
      <c r="AUX13" s="34"/>
      <c r="AUY13" s="34"/>
      <c r="AUZ13" s="34"/>
      <c r="AVA13" s="34"/>
      <c r="AVB13" s="34"/>
      <c r="AVC13" s="34"/>
      <c r="AVD13" s="34"/>
      <c r="AVE13" s="34"/>
      <c r="AVF13" s="34"/>
      <c r="AVG13" s="34"/>
      <c r="AVH13" s="34"/>
      <c r="AVI13" s="34"/>
      <c r="AVJ13" s="34"/>
      <c r="AVK13" s="34"/>
      <c r="AVL13" s="34"/>
      <c r="AVM13" s="34"/>
      <c r="AVN13" s="34"/>
      <c r="AVO13" s="34"/>
      <c r="AVP13" s="34"/>
      <c r="AVQ13" s="34"/>
      <c r="AVR13" s="34"/>
      <c r="AVS13" s="34"/>
      <c r="AVT13" s="34"/>
      <c r="AVU13" s="34"/>
      <c r="AVV13" s="34"/>
      <c r="AVW13" s="34"/>
      <c r="AVX13" s="34"/>
      <c r="AVY13" s="34"/>
      <c r="AVZ13" s="34"/>
      <c r="AWA13" s="34"/>
      <c r="AWB13" s="34"/>
      <c r="AWC13" s="34"/>
      <c r="AWD13" s="34"/>
      <c r="AWE13" s="34"/>
      <c r="AWF13" s="34"/>
      <c r="AWG13" s="34"/>
      <c r="AWH13" s="34"/>
      <c r="AWI13" s="34"/>
      <c r="AWJ13" s="34"/>
      <c r="AWK13" s="34"/>
      <c r="AWL13" s="34"/>
      <c r="AWM13" s="34"/>
      <c r="AWN13" s="34"/>
      <c r="AWO13" s="34"/>
      <c r="AWP13" s="34"/>
      <c r="AWQ13" s="34"/>
      <c r="AWR13" s="34"/>
      <c r="AWS13" s="34"/>
      <c r="AWT13" s="34"/>
      <c r="AWU13" s="34"/>
      <c r="AWV13" s="34"/>
      <c r="AWW13" s="34"/>
      <c r="AWX13" s="34"/>
      <c r="AWY13" s="34"/>
      <c r="AWZ13" s="34"/>
      <c r="AXA13" s="34"/>
      <c r="AXB13" s="34"/>
      <c r="AXC13" s="34"/>
      <c r="AXD13" s="34"/>
      <c r="AXE13" s="34"/>
      <c r="AXF13" s="34"/>
      <c r="AXG13" s="34"/>
      <c r="AXH13" s="34"/>
      <c r="AXI13" s="34"/>
      <c r="AXJ13" s="34"/>
      <c r="AXK13" s="34"/>
      <c r="AXL13" s="34"/>
      <c r="AXM13" s="34"/>
      <c r="AXN13" s="34"/>
      <c r="AXO13" s="34"/>
      <c r="AXP13" s="34"/>
      <c r="AXQ13" s="34"/>
      <c r="AXR13" s="34"/>
      <c r="AXS13" s="34"/>
      <c r="AXT13" s="34"/>
      <c r="AXU13" s="34"/>
      <c r="AXV13" s="34"/>
      <c r="AXW13" s="34"/>
      <c r="AXX13" s="34"/>
      <c r="AXY13" s="34"/>
      <c r="AXZ13" s="34"/>
      <c r="AYA13" s="34"/>
      <c r="AYB13" s="34"/>
      <c r="AYC13" s="34"/>
      <c r="AYD13" s="34"/>
      <c r="AYE13" s="34"/>
      <c r="AYF13" s="34"/>
      <c r="AYG13" s="34"/>
      <c r="AYH13" s="34"/>
      <c r="AYI13" s="34"/>
      <c r="AYJ13" s="34"/>
      <c r="AYK13" s="34"/>
      <c r="AYL13" s="34"/>
      <c r="AYM13" s="34"/>
      <c r="AYN13" s="34"/>
      <c r="AYO13" s="34"/>
      <c r="AYP13" s="34"/>
      <c r="AYQ13" s="34"/>
      <c r="AYR13" s="34"/>
      <c r="AYS13" s="34"/>
      <c r="AYT13" s="34"/>
      <c r="AYU13" s="34"/>
      <c r="AYV13" s="34"/>
      <c r="AYW13" s="34"/>
      <c r="AYX13" s="34"/>
      <c r="AYY13" s="34"/>
      <c r="AYZ13" s="34"/>
      <c r="AZA13" s="34"/>
      <c r="AZB13" s="34"/>
      <c r="AZC13" s="34"/>
      <c r="AZD13" s="34"/>
      <c r="AZE13" s="34"/>
      <c r="AZF13" s="34"/>
      <c r="AZG13" s="34"/>
      <c r="AZH13" s="34"/>
      <c r="AZI13" s="34"/>
      <c r="AZJ13" s="34"/>
      <c r="AZK13" s="34"/>
      <c r="AZL13" s="34"/>
      <c r="AZM13" s="34"/>
      <c r="AZN13" s="34"/>
      <c r="AZO13" s="34"/>
      <c r="AZP13" s="34"/>
      <c r="AZQ13" s="34"/>
      <c r="AZR13" s="34"/>
      <c r="AZS13" s="34"/>
      <c r="AZT13" s="34"/>
      <c r="AZU13" s="34"/>
      <c r="AZV13" s="34"/>
      <c r="AZW13" s="34"/>
      <c r="AZX13" s="34"/>
      <c r="AZY13" s="34"/>
      <c r="AZZ13" s="34"/>
      <c r="BAA13" s="34"/>
      <c r="BAB13" s="34"/>
      <c r="BAC13" s="34"/>
      <c r="BAD13" s="34"/>
      <c r="BAE13" s="34"/>
      <c r="BAF13" s="34"/>
      <c r="BAG13" s="34"/>
      <c r="BAH13" s="34"/>
      <c r="BAI13" s="34"/>
      <c r="BAJ13" s="34"/>
      <c r="BAK13" s="34"/>
      <c r="BAL13" s="34"/>
      <c r="BAM13" s="34"/>
      <c r="BAN13" s="34"/>
      <c r="BAO13" s="34"/>
      <c r="BAP13" s="34"/>
      <c r="BAQ13" s="34"/>
      <c r="BAR13" s="34"/>
      <c r="BAS13" s="34"/>
      <c r="BAT13" s="34"/>
      <c r="BAU13" s="34"/>
      <c r="BAV13" s="34"/>
      <c r="BAW13" s="34"/>
      <c r="BAX13" s="34"/>
      <c r="BAY13" s="34"/>
      <c r="BAZ13" s="34"/>
      <c r="BBA13" s="34"/>
      <c r="BBB13" s="34"/>
      <c r="BBC13" s="34"/>
      <c r="BBD13" s="34"/>
      <c r="BBE13" s="34"/>
      <c r="BBF13" s="34"/>
      <c r="BBG13" s="34"/>
      <c r="BBH13" s="34"/>
      <c r="BBI13" s="34"/>
      <c r="BBJ13" s="34"/>
      <c r="BBK13" s="34"/>
      <c r="BBL13" s="34"/>
      <c r="BBM13" s="34"/>
      <c r="BBN13" s="34"/>
      <c r="BBO13" s="34"/>
      <c r="BBP13" s="34"/>
      <c r="BBQ13" s="34"/>
      <c r="BBR13" s="34"/>
      <c r="BBS13" s="34"/>
      <c r="BBT13" s="34"/>
      <c r="BBU13" s="34"/>
      <c r="BBV13" s="34"/>
      <c r="BBW13" s="34"/>
      <c r="BBX13" s="34"/>
      <c r="BBY13" s="34"/>
      <c r="BBZ13" s="34"/>
      <c r="BCA13" s="34"/>
      <c r="BCB13" s="34"/>
      <c r="BCC13" s="34"/>
      <c r="BCD13" s="34"/>
      <c r="BCE13" s="34"/>
      <c r="BCF13" s="34"/>
      <c r="BCG13" s="34"/>
      <c r="BCH13" s="34"/>
      <c r="BCI13" s="34"/>
      <c r="BCJ13" s="34"/>
      <c r="BCK13" s="34"/>
      <c r="BCL13" s="34"/>
      <c r="BCM13" s="34"/>
      <c r="BCN13" s="34"/>
      <c r="BCO13" s="34"/>
      <c r="BCP13" s="34"/>
      <c r="BCQ13" s="34"/>
      <c r="BCR13" s="34"/>
      <c r="BCS13" s="34"/>
      <c r="BCT13" s="34"/>
      <c r="BCU13" s="34"/>
      <c r="BCV13" s="34"/>
      <c r="BCW13" s="34"/>
      <c r="BCX13" s="34"/>
      <c r="BCY13" s="34"/>
      <c r="BCZ13" s="34"/>
      <c r="BDA13" s="34"/>
      <c r="BDB13" s="34"/>
      <c r="BDC13" s="34"/>
      <c r="BDD13" s="34"/>
      <c r="BDE13" s="34"/>
      <c r="BDF13" s="34"/>
      <c r="BDG13" s="34"/>
      <c r="BDH13" s="34"/>
      <c r="BDI13" s="34"/>
      <c r="BDJ13" s="34"/>
      <c r="BDK13" s="34"/>
      <c r="BDL13" s="34"/>
      <c r="BDM13" s="34"/>
      <c r="BDN13" s="34"/>
      <c r="BDO13" s="34"/>
      <c r="BDP13" s="34"/>
      <c r="BDQ13" s="34"/>
      <c r="BDR13" s="34"/>
      <c r="BDS13" s="34"/>
      <c r="BDT13" s="34"/>
      <c r="BDU13" s="34"/>
      <c r="BDV13" s="34"/>
      <c r="BDW13" s="34"/>
      <c r="BDX13" s="34"/>
      <c r="BDY13" s="34"/>
      <c r="BDZ13" s="34"/>
      <c r="BEA13" s="34"/>
      <c r="BEB13" s="34"/>
      <c r="BEC13" s="34"/>
      <c r="BED13" s="34"/>
      <c r="BEE13" s="34"/>
      <c r="BEF13" s="34"/>
      <c r="BEG13" s="34"/>
      <c r="BEH13" s="34"/>
      <c r="BEI13" s="34"/>
      <c r="BEJ13" s="34"/>
      <c r="BEK13" s="34"/>
      <c r="BEL13" s="34"/>
      <c r="BEM13" s="34"/>
      <c r="BEN13" s="34"/>
      <c r="BEO13" s="34"/>
      <c r="BEP13" s="34"/>
      <c r="BEQ13" s="34">
        <v>1</v>
      </c>
      <c r="BER13" s="34"/>
      <c r="BES13" s="34"/>
      <c r="BET13" s="34"/>
      <c r="BEU13" s="34"/>
      <c r="BEV13" s="34"/>
      <c r="BEW13" s="34"/>
      <c r="BEX13" s="34"/>
      <c r="BEY13" s="34"/>
      <c r="BEZ13" s="34"/>
      <c r="BFA13" s="34"/>
      <c r="BFB13" s="34"/>
      <c r="BFC13" s="34"/>
      <c r="BFD13" s="34"/>
      <c r="BFE13" s="34"/>
      <c r="BFF13" s="34"/>
      <c r="BFG13" s="34"/>
      <c r="BFH13" s="34"/>
      <c r="BFI13" s="34"/>
      <c r="BFJ13" s="34"/>
      <c r="BFK13" s="34"/>
      <c r="BFL13" s="34"/>
      <c r="BFM13" s="34"/>
      <c r="BFN13" s="34"/>
      <c r="BFO13" s="34"/>
      <c r="BFP13" s="34"/>
      <c r="BFQ13" s="34"/>
      <c r="BFR13" s="34"/>
      <c r="BFS13" s="34"/>
      <c r="BFT13" s="34"/>
      <c r="BFU13" s="34"/>
      <c r="BFV13" s="34"/>
      <c r="BFW13" s="34"/>
      <c r="BFX13" s="34"/>
      <c r="BFY13" s="34"/>
      <c r="BFZ13" s="34"/>
      <c r="BGA13" s="34"/>
      <c r="BGB13" s="34"/>
      <c r="BGC13" s="34"/>
      <c r="BGD13" s="34"/>
      <c r="BGE13" s="34"/>
      <c r="BGF13" s="34"/>
      <c r="BGG13" s="34"/>
      <c r="BGH13" s="34"/>
      <c r="BGI13" s="34"/>
      <c r="BGJ13" s="34"/>
      <c r="BGK13" s="34"/>
      <c r="BGL13" s="34"/>
      <c r="BGM13" s="34"/>
      <c r="BGN13" s="34"/>
      <c r="BGO13" s="34"/>
      <c r="BGP13" s="34"/>
      <c r="BGQ13" s="34"/>
      <c r="BGR13" s="34"/>
      <c r="BGS13" s="34"/>
      <c r="BGT13" s="34"/>
      <c r="BGU13" s="34"/>
      <c r="BGV13" s="34"/>
      <c r="BGW13" s="34"/>
      <c r="BGX13" s="34"/>
      <c r="BGY13" s="34"/>
      <c r="BGZ13" s="34"/>
      <c r="BHA13" s="34"/>
      <c r="BHB13" s="34"/>
      <c r="BHC13" s="34"/>
      <c r="BHD13" s="34"/>
      <c r="BHE13" s="34"/>
      <c r="BHF13" s="34"/>
      <c r="BHG13" s="34"/>
      <c r="BHH13" s="34"/>
      <c r="BHI13" s="34"/>
      <c r="BHJ13" s="34"/>
      <c r="BHK13" s="34"/>
      <c r="BHL13" s="34"/>
      <c r="BHM13" s="34"/>
      <c r="BHN13" s="34"/>
      <c r="BHO13" s="34"/>
      <c r="BHP13" s="34"/>
      <c r="BHQ13" s="34"/>
      <c r="BHR13" s="34"/>
      <c r="BHS13" s="34"/>
      <c r="BHT13" s="34"/>
      <c r="BHU13" s="34"/>
      <c r="BHV13" s="34"/>
      <c r="BHW13" s="34"/>
      <c r="BHX13" s="34"/>
      <c r="BHY13" s="34"/>
      <c r="BHZ13" s="34"/>
      <c r="BIA13" s="34"/>
      <c r="BIB13" s="34"/>
      <c r="BIC13" s="34"/>
      <c r="BID13" s="34"/>
      <c r="BIE13" s="34"/>
      <c r="BIF13" s="34"/>
      <c r="BIG13" s="34"/>
      <c r="BIH13" s="34"/>
      <c r="BII13" s="34"/>
      <c r="BIJ13" s="34"/>
      <c r="BIK13" s="34"/>
      <c r="BIL13" s="34"/>
      <c r="BIM13" s="34"/>
      <c r="BIN13" s="34"/>
      <c r="BIO13" s="34"/>
      <c r="BIP13" s="34"/>
      <c r="BIQ13" s="34"/>
      <c r="BIR13" s="34"/>
      <c r="BIS13" s="34"/>
      <c r="BIT13" s="34"/>
      <c r="BIU13" s="34"/>
      <c r="BIV13" s="34"/>
      <c r="BIW13" s="34"/>
      <c r="BIX13" s="34"/>
      <c r="BIY13" s="34"/>
      <c r="BIZ13" s="34"/>
      <c r="BJA13" s="34"/>
      <c r="BJB13" s="34"/>
      <c r="BJC13" s="34"/>
      <c r="BJD13" s="34"/>
      <c r="BJE13" s="34"/>
      <c r="BJF13" s="34"/>
      <c r="BJG13" s="34"/>
      <c r="BJH13" s="34"/>
      <c r="BJI13" s="34"/>
      <c r="BJJ13" s="34"/>
      <c r="BJK13" s="34"/>
      <c r="BJL13" s="34"/>
      <c r="BJM13" s="34"/>
      <c r="BJN13" s="34"/>
      <c r="BJO13" s="34"/>
      <c r="BJP13" s="34"/>
      <c r="BJQ13" s="34"/>
      <c r="BJR13" s="34"/>
      <c r="BJS13" s="34"/>
      <c r="BJT13" s="34"/>
      <c r="BJU13" s="34"/>
      <c r="BJV13" s="34"/>
      <c r="BJW13" s="34"/>
      <c r="BJX13" s="34"/>
      <c r="BJY13" s="34"/>
      <c r="BJZ13" s="34"/>
      <c r="BKA13" s="34"/>
      <c r="BKB13" s="34"/>
      <c r="BKC13" s="34"/>
      <c r="BKD13" s="34"/>
      <c r="BKE13" s="34"/>
      <c r="BKF13" s="34"/>
      <c r="BKG13" s="34"/>
      <c r="BKH13" s="34"/>
      <c r="BKI13" s="34"/>
      <c r="BKJ13" s="34"/>
      <c r="BKK13" s="34"/>
      <c r="BKL13" s="34"/>
      <c r="BKM13" s="34"/>
      <c r="BKN13" s="34"/>
      <c r="BKO13" s="34"/>
      <c r="BKP13" s="34"/>
      <c r="BKQ13" s="34"/>
      <c r="BKR13" s="34"/>
      <c r="BKS13" s="34"/>
      <c r="BKT13" s="34"/>
      <c r="BKU13" s="34"/>
      <c r="BKV13" s="34"/>
      <c r="BKW13" s="34"/>
      <c r="BKX13" s="34"/>
      <c r="BKY13" s="34"/>
      <c r="BKZ13" s="34"/>
      <c r="BLA13" s="34"/>
      <c r="BLB13" s="34"/>
      <c r="BLC13" s="34"/>
      <c r="BLD13" s="34"/>
      <c r="BLE13" s="34"/>
      <c r="BLF13" s="34"/>
      <c r="BLG13" s="34"/>
      <c r="BLH13" s="34"/>
      <c r="BLI13" s="34"/>
      <c r="BLJ13" s="34"/>
      <c r="BLK13" s="34"/>
      <c r="BLL13" s="34"/>
      <c r="BLM13" s="34"/>
      <c r="BLN13" s="34"/>
      <c r="BLO13" s="34"/>
      <c r="BLP13" s="34"/>
      <c r="BLQ13" s="34"/>
      <c r="BLR13" s="34"/>
      <c r="BLS13" s="34"/>
      <c r="BLT13" s="34"/>
      <c r="BLU13" s="34"/>
      <c r="BLV13" s="34"/>
      <c r="BLW13" s="34"/>
      <c r="BLX13" s="34"/>
      <c r="BLY13" s="34"/>
      <c r="BLZ13" s="34"/>
      <c r="BMA13" s="34"/>
      <c r="BMB13" s="34"/>
      <c r="BMC13" s="34"/>
      <c r="BMD13" s="34"/>
      <c r="BME13" s="34"/>
      <c r="BMF13" s="34"/>
      <c r="BMG13" s="34"/>
      <c r="BMH13" s="34"/>
      <c r="BMI13" s="34"/>
      <c r="BMJ13" s="34"/>
      <c r="BMK13" s="34"/>
      <c r="BML13" s="34"/>
      <c r="BMM13" s="34"/>
      <c r="BMN13" s="34"/>
      <c r="BMO13" s="34"/>
      <c r="BMP13" s="34"/>
      <c r="BMQ13" s="34"/>
      <c r="BMR13" s="34"/>
      <c r="BMS13" s="34"/>
      <c r="BMT13" s="34"/>
      <c r="BMU13" s="34"/>
      <c r="BMV13" s="34"/>
      <c r="BMW13" s="34"/>
      <c r="BMX13" s="34"/>
      <c r="BMY13" s="34"/>
      <c r="BMZ13" s="34"/>
      <c r="BNA13" s="34"/>
      <c r="BNB13" s="34"/>
      <c r="BNC13" s="34"/>
      <c r="BND13" s="34"/>
      <c r="BNE13" s="34"/>
      <c r="BNF13" s="34"/>
      <c r="BNG13" s="34"/>
      <c r="BNH13" s="34"/>
      <c r="BNI13" s="34"/>
      <c r="BNJ13" s="34"/>
      <c r="BNK13" s="34"/>
      <c r="BNL13" s="34"/>
      <c r="BNM13" s="34"/>
      <c r="BNN13" s="34"/>
      <c r="BNO13" s="34"/>
      <c r="BNP13" s="34">
        <v>1</v>
      </c>
      <c r="BNQ13" s="34">
        <v>1</v>
      </c>
      <c r="BNR13" s="34"/>
      <c r="BNS13" s="34"/>
      <c r="BNT13" s="34"/>
      <c r="BNU13" s="34"/>
      <c r="BNV13" s="34"/>
      <c r="BNW13" s="34"/>
      <c r="BNX13" s="34"/>
      <c r="BNY13" s="34"/>
      <c r="BNZ13" s="34"/>
      <c r="BOA13" s="34"/>
      <c r="BOB13" s="34"/>
      <c r="BOC13" s="34"/>
      <c r="BOD13" s="34"/>
      <c r="BOE13" s="34"/>
      <c r="BOF13" s="34"/>
      <c r="BOG13" s="34"/>
      <c r="BOH13" s="34"/>
      <c r="BOI13" s="34"/>
      <c r="BOJ13" s="34"/>
      <c r="BOK13" s="34"/>
      <c r="BOL13" s="34"/>
      <c r="BOM13" s="34"/>
      <c r="BON13" s="34"/>
      <c r="BOO13" s="34"/>
      <c r="BOP13" s="34"/>
      <c r="BOQ13" s="34"/>
      <c r="BOR13" s="34"/>
      <c r="BOS13" s="34"/>
      <c r="BOT13" s="34"/>
      <c r="BOU13" s="34"/>
      <c r="BOV13" s="34"/>
      <c r="BOW13" s="34"/>
      <c r="BOX13" s="34"/>
      <c r="BOY13" s="34"/>
      <c r="BOZ13" s="34"/>
      <c r="BPA13" s="34"/>
      <c r="BPB13" s="34"/>
      <c r="BPC13" s="34"/>
      <c r="BPD13" s="34"/>
      <c r="BPE13" s="34"/>
      <c r="BPF13" s="34"/>
      <c r="BPG13" s="34"/>
      <c r="BPH13" s="34"/>
      <c r="BPI13" s="34"/>
      <c r="BPJ13" s="34"/>
      <c r="BPK13" s="34"/>
      <c r="BPL13" s="34"/>
      <c r="BPM13" s="34"/>
      <c r="BPN13" s="34"/>
      <c r="BPO13" s="34"/>
      <c r="BPP13" s="34"/>
      <c r="BPQ13" s="34"/>
      <c r="BPR13" s="34"/>
      <c r="BPS13" s="34"/>
      <c r="BPT13" s="34"/>
      <c r="BPU13" s="34"/>
      <c r="BPV13" s="34"/>
      <c r="BPW13" s="34"/>
      <c r="BPX13" s="34"/>
      <c r="BPY13" s="34"/>
      <c r="BPZ13" s="34"/>
      <c r="BQA13" s="34"/>
      <c r="BQB13" s="34"/>
      <c r="BQC13" s="34"/>
      <c r="BQD13" s="34"/>
      <c r="BQE13" s="34"/>
      <c r="BQF13" s="34"/>
      <c r="BQG13" s="34"/>
      <c r="BQH13" s="34"/>
      <c r="BQI13" s="34"/>
      <c r="BQJ13" s="34"/>
      <c r="BQK13" s="34"/>
      <c r="BQL13" s="34"/>
      <c r="BQM13" s="34"/>
      <c r="BQN13" s="34"/>
      <c r="BQO13" s="34"/>
      <c r="BQP13" s="34"/>
      <c r="BQQ13" s="34"/>
      <c r="BQR13" s="34"/>
      <c r="BQS13" s="34"/>
      <c r="BQT13" s="34"/>
      <c r="BQU13" s="34"/>
      <c r="BQV13" s="34"/>
      <c r="BQW13" s="34"/>
      <c r="BQX13" s="34"/>
      <c r="BQY13" s="34"/>
      <c r="BQZ13" s="34"/>
      <c r="BRA13" s="34"/>
      <c r="BRB13" s="34"/>
      <c r="BRC13" s="34"/>
      <c r="BRD13" s="34"/>
      <c r="BRE13" s="34"/>
      <c r="BRF13" s="34"/>
      <c r="BRG13" s="34"/>
      <c r="BRH13" s="34"/>
      <c r="BRI13" s="34"/>
      <c r="BRJ13" s="34"/>
      <c r="BRK13" s="34"/>
      <c r="BRL13" s="34"/>
      <c r="BRM13" s="34"/>
      <c r="BRN13" s="34"/>
      <c r="BRO13" s="34"/>
      <c r="BRP13" s="34"/>
      <c r="BRQ13" s="34"/>
      <c r="BRR13" s="34"/>
      <c r="BRS13" s="34"/>
      <c r="BRT13" s="34"/>
      <c r="BRU13" s="34"/>
      <c r="BRV13" s="34"/>
      <c r="BRW13" s="34"/>
      <c r="BRX13" s="34"/>
      <c r="BRY13" s="34"/>
      <c r="BRZ13" s="34"/>
      <c r="BSA13" s="34"/>
      <c r="BSB13" s="34"/>
      <c r="BSC13" s="34"/>
      <c r="BSD13" s="34"/>
      <c r="BSE13" s="34"/>
      <c r="BSF13" s="34"/>
      <c r="BSG13" s="34"/>
      <c r="BSH13" s="34"/>
      <c r="BSI13" s="34"/>
      <c r="BSJ13" s="34"/>
      <c r="BSK13" s="34"/>
      <c r="BSL13" s="34"/>
      <c r="BSM13" s="34"/>
      <c r="BSN13" s="34"/>
      <c r="BSO13" s="34"/>
      <c r="BSP13" s="34"/>
      <c r="BSQ13" s="34"/>
      <c r="BSR13" s="34"/>
      <c r="BSS13" s="34"/>
      <c r="BST13" s="34"/>
      <c r="BSU13" s="34"/>
      <c r="BSV13" s="34"/>
      <c r="BSW13" s="34"/>
      <c r="BSX13" s="34"/>
      <c r="BSY13" s="34"/>
      <c r="BSZ13" s="34"/>
      <c r="BTA13" s="34"/>
      <c r="BTB13" s="34"/>
      <c r="BTC13" s="34"/>
      <c r="BTD13" s="34"/>
      <c r="BTE13" s="34"/>
      <c r="BTF13" s="34"/>
      <c r="BTG13" s="34"/>
      <c r="BTH13" s="34"/>
      <c r="BTI13" s="34"/>
      <c r="BTJ13" s="34"/>
      <c r="BTK13" s="34"/>
      <c r="BTL13" s="34"/>
      <c r="BTM13" s="34"/>
      <c r="BTN13" s="34"/>
      <c r="BTO13" s="34"/>
      <c r="BTP13" s="34"/>
      <c r="BTQ13" s="34"/>
      <c r="BTR13" s="34"/>
      <c r="BTS13" s="34"/>
      <c r="BTT13" s="34"/>
      <c r="BTU13" s="34"/>
      <c r="BTV13" s="34"/>
      <c r="BTW13" s="34"/>
      <c r="BTX13" s="34"/>
      <c r="BTY13" s="34"/>
      <c r="BTZ13" s="34"/>
      <c r="BUA13" s="34"/>
      <c r="BUB13" s="34"/>
      <c r="BUC13" s="34"/>
      <c r="BUD13" s="34"/>
      <c r="BUE13" s="34"/>
      <c r="BUF13" s="34"/>
      <c r="BUG13" s="34"/>
      <c r="BUH13" s="34"/>
      <c r="BUI13" s="34"/>
      <c r="BUJ13" s="34"/>
      <c r="BUK13" s="34"/>
      <c r="BUL13" s="34"/>
      <c r="BUM13" s="34"/>
      <c r="BUN13" s="34"/>
      <c r="BUO13" s="34"/>
      <c r="BUP13" s="34"/>
      <c r="BUQ13" s="34"/>
      <c r="BUR13" s="34"/>
      <c r="BUS13" s="34"/>
      <c r="BUT13" s="34"/>
      <c r="BUU13" s="34"/>
      <c r="BUV13" s="34"/>
      <c r="BUW13" s="34"/>
      <c r="BUX13" s="34"/>
      <c r="BUY13" s="34"/>
      <c r="BUZ13" s="34"/>
      <c r="BVA13" s="34"/>
      <c r="BVB13" s="34"/>
      <c r="BVC13" s="34"/>
      <c r="BVD13" s="34"/>
      <c r="BVE13" s="34"/>
      <c r="BVF13" s="34"/>
      <c r="BVG13" s="34"/>
      <c r="BVH13" s="34"/>
      <c r="BVI13" s="34"/>
      <c r="BVJ13" s="34"/>
      <c r="BVK13" s="34"/>
      <c r="BVL13" s="34"/>
      <c r="BVM13" s="34"/>
      <c r="BVN13" s="34"/>
      <c r="BVO13" s="34"/>
      <c r="BVP13" s="34"/>
      <c r="BVQ13" s="34"/>
      <c r="BVR13" s="34"/>
      <c r="BVS13" s="34"/>
      <c r="BVT13" s="34"/>
      <c r="BVU13" s="34"/>
      <c r="BVV13" s="34"/>
      <c r="BVW13" s="34"/>
      <c r="BVX13" s="34"/>
      <c r="BVY13" s="34"/>
      <c r="BVZ13" s="34"/>
      <c r="BWA13" s="34"/>
      <c r="BWB13" s="34"/>
      <c r="BWC13" s="34"/>
      <c r="BWD13" s="34"/>
      <c r="BWE13" s="34"/>
      <c r="BWF13" s="34"/>
      <c r="BWG13" s="34"/>
      <c r="BWH13" s="34"/>
      <c r="BWI13" s="34"/>
      <c r="BWJ13" s="34"/>
      <c r="BWK13" s="34"/>
      <c r="BWL13" s="34"/>
      <c r="BWM13" s="34"/>
      <c r="BWN13" s="34"/>
      <c r="BWO13" s="34"/>
      <c r="BWP13" s="34"/>
      <c r="BWQ13" s="34"/>
      <c r="BWR13" s="34"/>
      <c r="BWS13" s="34"/>
      <c r="BWT13" s="34"/>
      <c r="BWU13" s="34"/>
      <c r="BWV13" s="34"/>
      <c r="BWW13" s="34"/>
      <c r="BWX13" s="34"/>
      <c r="BWY13" s="34"/>
      <c r="BWZ13" s="34"/>
      <c r="BXA13" s="34"/>
      <c r="BXB13" s="34"/>
      <c r="BXC13" s="34"/>
      <c r="BXD13" s="34"/>
      <c r="BXE13" s="34"/>
      <c r="BXF13" s="34"/>
      <c r="BXG13" s="34"/>
      <c r="BXH13" s="34"/>
      <c r="BXI13" s="34"/>
      <c r="BXJ13" s="34"/>
      <c r="BXK13" s="34"/>
      <c r="BXL13" s="34"/>
      <c r="BXM13" s="34"/>
      <c r="BXN13" s="34"/>
      <c r="BXO13" s="34"/>
      <c r="BXP13" s="34"/>
      <c r="BXQ13" s="34"/>
      <c r="BXR13" s="34"/>
      <c r="BXS13" s="34"/>
      <c r="BXT13" s="34"/>
      <c r="BXU13" s="34"/>
      <c r="BXV13" s="34"/>
      <c r="BXW13" s="34"/>
      <c r="BXX13" s="34"/>
      <c r="BXY13" s="34"/>
      <c r="BXZ13" s="34"/>
      <c r="BYA13" s="34"/>
      <c r="BYB13" s="34"/>
      <c r="BYC13" s="34"/>
      <c r="BYD13" s="34"/>
      <c r="BYE13" s="34"/>
      <c r="BYF13" s="34"/>
      <c r="BYG13" s="34"/>
      <c r="BYH13" s="34"/>
      <c r="BYI13" s="34"/>
      <c r="BYJ13" s="34"/>
      <c r="BYK13" s="34"/>
      <c r="BYL13" s="34"/>
      <c r="BYM13" s="34"/>
      <c r="BYN13" s="34"/>
      <c r="BYO13" s="34"/>
      <c r="BYP13" s="34"/>
      <c r="BYQ13" s="34"/>
      <c r="BYR13" s="34"/>
      <c r="BYS13" s="34"/>
      <c r="BYT13" s="34"/>
      <c r="BYU13" s="34"/>
      <c r="BYV13" s="34"/>
      <c r="BYW13" s="34"/>
      <c r="BYX13" s="34"/>
      <c r="BYY13" s="34"/>
      <c r="BYZ13" s="34"/>
      <c r="BZA13" s="34"/>
      <c r="BZB13" s="34"/>
      <c r="BZC13" s="34"/>
      <c r="BZD13" s="34"/>
      <c r="BZE13" s="34"/>
      <c r="BZF13" s="34"/>
      <c r="BZG13" s="34"/>
      <c r="BZH13" s="34"/>
      <c r="BZI13" s="34"/>
      <c r="BZJ13" s="34"/>
      <c r="BZK13" s="34"/>
      <c r="BZL13" s="34"/>
      <c r="BZM13" s="34"/>
      <c r="BZN13" s="34"/>
      <c r="BZO13" s="34"/>
      <c r="BZP13" s="34"/>
      <c r="BZQ13" s="34"/>
      <c r="BZR13" s="34"/>
      <c r="BZS13" s="34"/>
      <c r="BZT13" s="34"/>
      <c r="BZU13" s="34"/>
      <c r="BZV13" s="34"/>
      <c r="BZW13" s="34"/>
      <c r="BZX13" s="34"/>
      <c r="BZY13" s="34"/>
      <c r="BZZ13" s="34"/>
      <c r="CAA13" s="34"/>
      <c r="CAB13" s="34"/>
      <c r="CAC13" s="34"/>
      <c r="CAD13" s="34"/>
      <c r="CAE13" s="34"/>
      <c r="CAF13" s="34"/>
      <c r="CAG13" s="34"/>
      <c r="CAH13" s="34"/>
      <c r="CAI13" s="34"/>
      <c r="CAJ13" s="34"/>
      <c r="CAK13" s="34"/>
      <c r="CAL13" s="34"/>
      <c r="CAM13" s="34"/>
      <c r="CAN13" s="34"/>
      <c r="CAO13" s="34"/>
      <c r="CAP13" s="34"/>
      <c r="CAQ13" s="34"/>
      <c r="CAR13" s="34"/>
      <c r="CAS13" s="34"/>
      <c r="CAT13" s="34"/>
      <c r="CAU13" s="34"/>
      <c r="CAV13" s="34"/>
      <c r="CAW13" s="34"/>
      <c r="CAX13" s="34"/>
      <c r="CAY13" s="34"/>
      <c r="CAZ13" s="34"/>
      <c r="CBA13" s="34"/>
      <c r="CBB13" s="34"/>
      <c r="CBC13" s="34"/>
      <c r="CBD13" s="34"/>
      <c r="CBE13" s="34"/>
      <c r="CBF13" s="34"/>
      <c r="CBG13" s="34"/>
      <c r="CBH13" s="34"/>
      <c r="CBI13" s="34"/>
      <c r="CBJ13" s="34"/>
      <c r="CBK13" s="34"/>
      <c r="CBL13" s="34"/>
      <c r="CBM13" s="34"/>
      <c r="CBN13" s="34"/>
      <c r="CBO13" s="34"/>
      <c r="CBP13" s="34"/>
      <c r="CBQ13" s="34"/>
      <c r="CBR13" s="34"/>
      <c r="CBS13" s="34"/>
      <c r="CBT13" s="34"/>
      <c r="CBU13" s="34"/>
      <c r="CBV13" s="34"/>
      <c r="CBW13" s="34"/>
      <c r="CBX13" s="34"/>
      <c r="CBY13" s="34"/>
      <c r="CBZ13" s="34"/>
      <c r="CCA13" s="34"/>
      <c r="CCB13" s="34"/>
      <c r="CCC13" s="34"/>
      <c r="CCD13" s="34"/>
      <c r="CCE13" s="34"/>
      <c r="CCF13" s="34"/>
      <c r="CCG13" s="34"/>
      <c r="CCH13" s="34"/>
      <c r="CCI13" s="34"/>
      <c r="CCJ13" s="34"/>
      <c r="CCK13" s="34"/>
      <c r="CCL13" s="34"/>
      <c r="CCM13" s="34"/>
      <c r="CCN13" s="34"/>
      <c r="CCO13" s="34"/>
      <c r="CCP13" s="34"/>
      <c r="CCQ13" s="34"/>
      <c r="CCR13" s="34"/>
      <c r="CCS13" s="34"/>
      <c r="CCT13" s="34"/>
      <c r="CCU13" s="34"/>
      <c r="CCV13" s="34"/>
      <c r="CCW13" s="34"/>
      <c r="CCX13" s="34"/>
      <c r="CCY13" s="34"/>
      <c r="CCZ13" s="34"/>
      <c r="CDA13" s="34"/>
      <c r="CDB13" s="34"/>
      <c r="CDC13" s="34"/>
      <c r="CDD13" s="34"/>
      <c r="CDE13" s="34"/>
      <c r="CDF13" s="34"/>
      <c r="CDG13" s="34"/>
      <c r="CDH13" s="34"/>
      <c r="CDI13" s="34"/>
      <c r="CDJ13" s="34"/>
      <c r="CDK13" s="34"/>
      <c r="CDL13" s="34"/>
      <c r="CDM13" s="34"/>
      <c r="CDN13" s="34"/>
      <c r="CDO13" s="34"/>
      <c r="CDP13" s="34"/>
      <c r="CDQ13" s="34"/>
      <c r="CDR13" s="34"/>
      <c r="CDS13" s="34"/>
      <c r="CDT13" s="34"/>
      <c r="CDU13" s="34"/>
      <c r="CDV13" s="34"/>
      <c r="CDW13" s="34"/>
      <c r="CDX13" s="34"/>
      <c r="CDY13" s="34"/>
      <c r="CDZ13" s="34"/>
      <c r="CEA13" s="34"/>
      <c r="CEB13" s="34"/>
      <c r="CEC13" s="34"/>
      <c r="CED13" s="107"/>
      <c r="CEE13" s="108"/>
      <c r="CEF13" s="109"/>
    </row>
    <row r="14" spans="1:16304" s="45" customFormat="1" ht="19.5" thickBot="1">
      <c r="A14" s="46"/>
      <c r="C14" s="54">
        <v>2</v>
      </c>
      <c r="D14" s="103" t="s">
        <v>28</v>
      </c>
      <c r="E14" s="103" t="s">
        <v>29</v>
      </c>
      <c r="F14" s="46" t="s">
        <v>36</v>
      </c>
      <c r="G14" s="46" t="s">
        <v>39</v>
      </c>
      <c r="H14" s="46" t="s">
        <v>40</v>
      </c>
      <c r="I14" s="46" t="s">
        <v>41</v>
      </c>
      <c r="J14" s="49"/>
      <c r="K14" s="43"/>
      <c r="L14" s="50"/>
      <c r="M14" s="40"/>
      <c r="N14" s="46" t="s">
        <v>38</v>
      </c>
      <c r="O14" s="46" t="s">
        <v>36</v>
      </c>
      <c r="P14" s="46" t="s">
        <v>39</v>
      </c>
      <c r="Q14" s="43"/>
      <c r="R14" s="43"/>
      <c r="S14" s="44"/>
      <c r="T14" s="40"/>
      <c r="U14" s="40"/>
      <c r="V14" s="41"/>
      <c r="W14" s="42"/>
      <c r="X14" s="43"/>
      <c r="Y14" s="43"/>
      <c r="Z14" s="44"/>
      <c r="AA14" s="41"/>
      <c r="AB14" s="41"/>
      <c r="AC14" s="41"/>
      <c r="AD14" s="42"/>
      <c r="AE14" s="43"/>
      <c r="AF14" s="43"/>
      <c r="AG14" s="44"/>
      <c r="AH14" s="41"/>
      <c r="AI14" s="41"/>
      <c r="AJ14" s="41"/>
      <c r="AK14" s="42"/>
      <c r="AL14" s="43"/>
      <c r="AM14" s="43"/>
      <c r="AN14" s="44"/>
      <c r="AO14" s="41"/>
      <c r="AP14" s="41"/>
      <c r="AQ14" s="41"/>
      <c r="AR14" s="42"/>
      <c r="AS14" s="43"/>
      <c r="AT14" s="43"/>
      <c r="AU14" s="44"/>
      <c r="AV14" s="41"/>
      <c r="AW14" s="41"/>
      <c r="AX14" s="41"/>
      <c r="AY14" s="42"/>
      <c r="AZ14" s="43"/>
      <c r="BA14" s="43"/>
      <c r="BB14" s="43"/>
      <c r="BC14" s="40"/>
      <c r="BD14" s="41"/>
      <c r="BE14" s="41"/>
      <c r="BF14" s="42"/>
      <c r="BG14" s="43"/>
      <c r="BH14" s="43"/>
      <c r="BI14" s="44"/>
      <c r="BJ14" s="40"/>
      <c r="BK14" s="41"/>
      <c r="BL14" s="41"/>
      <c r="BM14" s="42"/>
      <c r="BN14" s="43"/>
      <c r="BO14" s="43"/>
      <c r="BP14" s="44"/>
      <c r="BQ14" s="41"/>
      <c r="BR14" s="41"/>
      <c r="BS14" s="41"/>
      <c r="BT14" s="41"/>
      <c r="BU14" s="43"/>
      <c r="BV14" s="43"/>
      <c r="BW14" s="44"/>
      <c r="BX14" s="41"/>
      <c r="BY14" s="41"/>
      <c r="BZ14" s="41"/>
      <c r="CA14" s="42"/>
      <c r="CB14" s="43"/>
      <c r="CC14" s="43"/>
      <c r="CD14" s="44"/>
      <c r="CE14" s="41"/>
      <c r="CF14" s="41"/>
      <c r="CG14" s="41"/>
      <c r="CH14" s="42"/>
      <c r="CI14" s="43"/>
      <c r="CJ14" s="43"/>
      <c r="CK14" s="44"/>
      <c r="CL14" s="41"/>
      <c r="CM14" s="41"/>
      <c r="CN14" s="41"/>
      <c r="CO14" s="42"/>
      <c r="CP14" s="43"/>
      <c r="CQ14" s="43"/>
      <c r="CR14" s="44"/>
      <c r="CS14" s="41"/>
      <c r="CT14" s="41"/>
      <c r="CU14" s="41"/>
      <c r="CV14" s="42"/>
      <c r="CW14" s="43"/>
      <c r="CX14" s="43"/>
      <c r="CY14" s="44"/>
      <c r="CZ14" s="40"/>
      <c r="DA14" s="41"/>
      <c r="DB14" s="41"/>
      <c r="DC14" s="42"/>
      <c r="DD14" s="43"/>
      <c r="DE14" s="43"/>
      <c r="DF14" s="44"/>
      <c r="DG14" s="40"/>
      <c r="DH14" s="41"/>
      <c r="DI14" s="41"/>
      <c r="DJ14" s="42"/>
      <c r="DK14" s="43"/>
      <c r="DL14" s="43"/>
      <c r="DM14" s="44"/>
      <c r="DN14" s="41"/>
      <c r="DO14" s="41"/>
      <c r="DP14" s="41"/>
      <c r="DQ14" s="41"/>
      <c r="DR14" s="43"/>
      <c r="DS14" s="43"/>
      <c r="DT14" s="44"/>
      <c r="DU14" s="41"/>
      <c r="DV14" s="41"/>
      <c r="DW14" s="41"/>
      <c r="DX14" s="42"/>
      <c r="DY14" s="43"/>
      <c r="DZ14" s="43"/>
      <c r="EA14" s="44"/>
      <c r="EB14" s="41"/>
      <c r="EC14" s="41"/>
      <c r="ED14" s="41"/>
      <c r="EE14" s="42"/>
      <c r="EF14" s="43"/>
      <c r="EG14" s="43"/>
      <c r="EH14" s="44"/>
      <c r="EI14" s="41"/>
      <c r="EJ14" s="41"/>
      <c r="EK14" s="41"/>
      <c r="EL14" s="42"/>
      <c r="EM14" s="43"/>
      <c r="EN14" s="43"/>
      <c r="EO14" s="44"/>
      <c r="EP14" s="41"/>
      <c r="EQ14" s="41"/>
      <c r="ER14" s="41"/>
      <c r="ES14" s="42"/>
      <c r="ET14" s="43"/>
      <c r="EU14" s="43"/>
      <c r="EV14" s="44"/>
      <c r="EW14" s="40"/>
      <c r="EX14" s="41"/>
      <c r="EY14" s="41"/>
      <c r="EZ14" s="42"/>
      <c r="FA14" s="43"/>
      <c r="FB14" s="43"/>
      <c r="FC14" s="44"/>
      <c r="FD14" s="40"/>
      <c r="FE14" s="41"/>
      <c r="FF14" s="41"/>
      <c r="FG14" s="42"/>
      <c r="FH14" s="43"/>
      <c r="FI14" s="43"/>
      <c r="FJ14" s="44"/>
      <c r="FK14" s="41"/>
      <c r="FL14" s="41"/>
      <c r="FM14" s="41"/>
      <c r="FN14" s="41"/>
      <c r="FO14" s="43"/>
      <c r="FP14" s="43"/>
      <c r="FQ14" s="44"/>
      <c r="FR14" s="41"/>
      <c r="FS14" s="41"/>
      <c r="FT14" s="41"/>
      <c r="FU14" s="42"/>
      <c r="FV14" s="43"/>
      <c r="FW14" s="43"/>
      <c r="FX14" s="44"/>
      <c r="FY14" s="41"/>
      <c r="FZ14" s="41"/>
      <c r="GA14" s="41"/>
      <c r="GB14" s="42"/>
      <c r="GC14" s="43"/>
      <c r="GD14" s="43"/>
      <c r="GE14" s="44"/>
      <c r="GF14" s="41"/>
      <c r="GG14" s="41"/>
      <c r="GH14" s="41"/>
      <c r="GI14" s="42"/>
      <c r="GJ14" s="43"/>
      <c r="GK14" s="43"/>
      <c r="GL14" s="44"/>
      <c r="GM14" s="41"/>
      <c r="GN14" s="41"/>
      <c r="GO14" s="41"/>
      <c r="GP14" s="42"/>
      <c r="GQ14" s="43"/>
      <c r="GR14" s="43"/>
      <c r="GS14" s="44"/>
      <c r="GT14" s="40"/>
      <c r="GU14" s="41"/>
      <c r="GV14" s="41"/>
      <c r="GW14" s="42"/>
      <c r="GX14" s="43"/>
      <c r="GY14" s="43"/>
      <c r="GZ14" s="44"/>
      <c r="HA14" s="40"/>
      <c r="HB14" s="41"/>
      <c r="HC14" s="41"/>
      <c r="HD14" s="42"/>
      <c r="HE14" s="43"/>
      <c r="HF14" s="43"/>
      <c r="HG14" s="44"/>
      <c r="HH14" s="41"/>
      <c r="HI14" s="41"/>
      <c r="HJ14" s="41"/>
      <c r="HK14" s="41"/>
      <c r="HL14" s="43"/>
      <c r="HM14" s="43"/>
      <c r="HN14" s="44"/>
      <c r="HO14" s="40"/>
      <c r="HP14" s="41"/>
      <c r="HQ14" s="41"/>
      <c r="HR14" s="42"/>
      <c r="HS14" s="43"/>
      <c r="HT14" s="43"/>
      <c r="HU14" s="44"/>
      <c r="HV14" s="40"/>
      <c r="HW14" s="41"/>
      <c r="HX14" s="41"/>
      <c r="HY14" s="42"/>
      <c r="HZ14" s="43"/>
      <c r="IA14" s="43"/>
      <c r="IB14" s="44"/>
      <c r="IC14" s="41"/>
      <c r="ID14" s="41"/>
      <c r="IE14" s="41"/>
      <c r="IF14" s="41"/>
      <c r="IG14" s="43"/>
      <c r="IH14" s="43"/>
      <c r="II14" s="44"/>
      <c r="IJ14" s="41"/>
      <c r="IK14" s="41"/>
      <c r="IL14" s="41"/>
      <c r="IM14" s="42"/>
      <c r="IN14" s="43"/>
      <c r="IO14" s="43"/>
      <c r="IP14" s="44"/>
      <c r="IQ14" s="41"/>
      <c r="IR14" s="41"/>
      <c r="IS14" s="41"/>
      <c r="IT14" s="42"/>
      <c r="IU14" s="43"/>
      <c r="IV14" s="43"/>
      <c r="IW14" s="44"/>
      <c r="IX14" s="41"/>
      <c r="IY14" s="41"/>
      <c r="IZ14" s="41"/>
      <c r="JA14" s="42"/>
      <c r="JB14" s="43"/>
      <c r="JC14" s="43"/>
      <c r="JD14" s="44"/>
      <c r="JE14" s="41"/>
      <c r="JF14" s="41"/>
      <c r="JG14" s="41"/>
      <c r="JH14" s="42"/>
      <c r="JI14" s="43"/>
      <c r="JJ14" s="43"/>
      <c r="JK14" s="44"/>
      <c r="JL14" s="40"/>
      <c r="JM14" s="41"/>
      <c r="JN14" s="41"/>
      <c r="JO14" s="42"/>
      <c r="JP14" s="43"/>
      <c r="JQ14" s="43"/>
      <c r="JR14" s="44"/>
      <c r="JS14" s="40"/>
      <c r="JT14" s="41"/>
      <c r="JU14" s="41"/>
      <c r="JV14" s="42"/>
      <c r="JW14" s="43"/>
      <c r="JX14" s="43"/>
      <c r="JY14" s="44"/>
      <c r="JZ14" s="41"/>
      <c r="KA14" s="41"/>
      <c r="KB14" s="41"/>
      <c r="KC14" s="41"/>
      <c r="KD14" s="43"/>
      <c r="KE14" s="43"/>
      <c r="KF14" s="44"/>
      <c r="KG14" s="41"/>
      <c r="KH14" s="41"/>
      <c r="KI14" s="41"/>
      <c r="KJ14" s="42"/>
      <c r="KK14" s="43"/>
      <c r="KL14" s="43"/>
      <c r="KM14" s="44"/>
      <c r="KN14" s="41"/>
      <c r="KO14" s="41"/>
      <c r="KP14" s="41"/>
      <c r="KQ14" s="42"/>
      <c r="KR14" s="43"/>
      <c r="KS14" s="43"/>
      <c r="KT14" s="44"/>
      <c r="KU14" s="41"/>
      <c r="KV14" s="41"/>
      <c r="KW14" s="41"/>
      <c r="KX14" s="42"/>
      <c r="KY14" s="43"/>
      <c r="KZ14" s="43"/>
      <c r="LA14" s="44"/>
      <c r="LB14" s="41"/>
      <c r="LC14" s="41"/>
      <c r="LD14" s="41"/>
      <c r="LE14" s="42"/>
      <c r="LF14" s="43"/>
      <c r="LG14" s="43"/>
      <c r="LH14" s="44"/>
      <c r="LI14" s="40"/>
      <c r="LJ14" s="41"/>
      <c r="LK14" s="41"/>
      <c r="LL14" s="42"/>
      <c r="LM14" s="43"/>
      <c r="LN14" s="43"/>
      <c r="LO14" s="44"/>
      <c r="LP14" s="40"/>
      <c r="LQ14" s="41"/>
      <c r="LR14" s="41"/>
      <c r="LS14" s="42"/>
      <c r="LT14" s="43"/>
      <c r="LU14" s="43"/>
      <c r="LV14" s="44"/>
      <c r="LW14" s="41"/>
      <c r="LX14" s="41"/>
      <c r="LY14" s="41"/>
      <c r="LZ14" s="41"/>
      <c r="MA14" s="43"/>
      <c r="MB14" s="43"/>
      <c r="MC14" s="44"/>
      <c r="MD14" s="41"/>
      <c r="ME14" s="41"/>
      <c r="MF14" s="41"/>
      <c r="MG14" s="42"/>
      <c r="MH14" s="43"/>
      <c r="MI14" s="43"/>
      <c r="MJ14" s="44"/>
      <c r="MK14" s="41"/>
      <c r="ML14" s="41"/>
      <c r="MM14" s="41"/>
      <c r="MN14" s="42"/>
      <c r="MO14" s="43"/>
      <c r="MP14" s="43"/>
      <c r="MQ14" s="44"/>
      <c r="MR14" s="41"/>
      <c r="MS14" s="41"/>
      <c r="MT14" s="41"/>
      <c r="MU14" s="42"/>
      <c r="MV14" s="43"/>
      <c r="MW14" s="43"/>
      <c r="MX14" s="44"/>
      <c r="MY14" s="41"/>
      <c r="MZ14" s="41"/>
      <c r="NA14" s="41"/>
      <c r="NB14" s="42"/>
      <c r="NC14" s="43"/>
      <c r="ND14" s="43"/>
      <c r="NE14" s="44"/>
      <c r="NF14" s="40"/>
      <c r="NG14" s="41"/>
      <c r="NH14" s="41"/>
      <c r="NI14" s="42"/>
      <c r="NJ14" s="43"/>
      <c r="NK14" s="43"/>
      <c r="NL14" s="44"/>
      <c r="NM14" s="40"/>
      <c r="NN14" s="41"/>
      <c r="NO14" s="41"/>
      <c r="NP14" s="42"/>
      <c r="NQ14" s="43"/>
      <c r="NR14" s="43"/>
      <c r="NS14" s="44"/>
      <c r="NT14" s="41"/>
      <c r="NU14" s="41"/>
      <c r="NV14" s="41"/>
      <c r="NW14" s="41"/>
      <c r="NX14" s="43"/>
      <c r="NY14" s="43"/>
      <c r="NZ14" s="44"/>
      <c r="OA14" s="40"/>
      <c r="OB14" s="41"/>
      <c r="OC14" s="41"/>
      <c r="OD14" s="42"/>
      <c r="OE14" s="43"/>
      <c r="OF14" s="43"/>
      <c r="OG14" s="44"/>
      <c r="OH14" s="40"/>
      <c r="OI14" s="41"/>
      <c r="OJ14" s="41"/>
      <c r="OK14" s="42"/>
      <c r="OL14" s="43"/>
      <c r="OM14" s="43"/>
      <c r="ON14" s="44"/>
      <c r="OO14" s="41"/>
      <c r="OP14" s="41"/>
      <c r="OQ14" s="41"/>
      <c r="OR14" s="41"/>
      <c r="OS14" s="43"/>
      <c r="OT14" s="43"/>
      <c r="OU14" s="44"/>
      <c r="OV14" s="41"/>
      <c r="OW14" s="41"/>
      <c r="OX14" s="41"/>
      <c r="OY14" s="42"/>
      <c r="OZ14" s="43"/>
      <c r="PA14" s="43"/>
      <c r="PB14" s="44"/>
      <c r="PC14" s="41"/>
      <c r="PD14" s="41"/>
      <c r="PE14" s="41"/>
      <c r="PF14" s="42"/>
      <c r="PG14" s="43"/>
      <c r="PH14" s="43"/>
      <c r="PI14" s="44"/>
      <c r="PJ14" s="41"/>
      <c r="PK14" s="41"/>
      <c r="PL14" s="41"/>
      <c r="PM14" s="42"/>
      <c r="PN14" s="43"/>
      <c r="PO14" s="43"/>
      <c r="PP14" s="44"/>
      <c r="PQ14" s="41"/>
      <c r="PR14" s="41"/>
      <c r="PS14" s="41"/>
      <c r="PT14" s="42"/>
      <c r="PU14" s="43"/>
      <c r="PV14" s="43"/>
      <c r="PW14" s="44"/>
      <c r="PX14" s="40"/>
      <c r="PY14" s="41"/>
      <c r="PZ14" s="41"/>
      <c r="QA14" s="42"/>
      <c r="QB14" s="43"/>
      <c r="QC14" s="43"/>
      <c r="QD14" s="44"/>
      <c r="QE14" s="40"/>
      <c r="QF14" s="41"/>
      <c r="QG14" s="41"/>
      <c r="QH14" s="42"/>
      <c r="QI14" s="43"/>
      <c r="QJ14" s="43"/>
      <c r="QK14" s="44"/>
      <c r="QL14" s="41"/>
      <c r="QM14" s="41"/>
      <c r="QN14" s="41"/>
      <c r="QO14" s="41"/>
      <c r="QP14" s="43"/>
      <c r="QQ14" s="43"/>
      <c r="QR14" s="44"/>
      <c r="QS14" s="41"/>
      <c r="QT14" s="41"/>
      <c r="QU14" s="41"/>
      <c r="QV14" s="42"/>
      <c r="QW14" s="43"/>
      <c r="QX14" s="43"/>
      <c r="QY14" s="44"/>
      <c r="QZ14" s="41"/>
      <c r="RA14" s="41"/>
      <c r="RB14" s="41"/>
      <c r="RC14" s="42"/>
      <c r="RD14" s="43"/>
      <c r="RE14" s="43"/>
      <c r="RF14" s="44"/>
      <c r="RG14" s="41"/>
      <c r="RH14" s="41"/>
      <c r="RI14" s="41"/>
      <c r="RJ14" s="42"/>
      <c r="RK14" s="43"/>
      <c r="RL14" s="43"/>
      <c r="RM14" s="44"/>
      <c r="RN14" s="41"/>
      <c r="RO14" s="41"/>
      <c r="RP14" s="41"/>
      <c r="RQ14" s="42"/>
      <c r="RR14" s="43"/>
      <c r="RS14" s="43"/>
      <c r="RT14" s="44"/>
      <c r="RU14" s="40"/>
      <c r="RV14" s="41"/>
      <c r="RW14" s="41"/>
      <c r="RX14" s="42"/>
      <c r="RY14" s="43"/>
      <c r="RZ14" s="43"/>
      <c r="SA14" s="44"/>
      <c r="SB14" s="40"/>
      <c r="SC14" s="41"/>
      <c r="SD14" s="41"/>
      <c r="SE14" s="42"/>
      <c r="SF14" s="43"/>
      <c r="SG14" s="43"/>
      <c r="SH14" s="44"/>
      <c r="SI14" s="41"/>
      <c r="SJ14" s="41"/>
      <c r="SK14" s="41"/>
      <c r="SL14" s="41"/>
      <c r="SM14" s="43"/>
      <c r="SN14" s="43"/>
      <c r="SO14" s="44"/>
      <c r="SP14" s="41"/>
      <c r="SQ14" s="41"/>
      <c r="SR14" s="41"/>
      <c r="SS14" s="42"/>
      <c r="ST14" s="43"/>
      <c r="SU14" s="43"/>
      <c r="SV14" s="44"/>
      <c r="SW14" s="41"/>
      <c r="SX14" s="41"/>
      <c r="SY14" s="41"/>
      <c r="SZ14" s="42"/>
      <c r="TA14" s="43"/>
      <c r="TB14" s="43"/>
      <c r="TC14" s="44"/>
      <c r="TD14" s="41"/>
      <c r="TE14" s="41"/>
      <c r="TF14" s="41"/>
      <c r="TG14" s="42"/>
      <c r="TH14" s="43"/>
      <c r="TI14" s="43"/>
      <c r="TJ14" s="44"/>
      <c r="TK14" s="41"/>
      <c r="TL14" s="41"/>
      <c r="TM14" s="41"/>
      <c r="TN14" s="42"/>
      <c r="TO14" s="43"/>
      <c r="TP14" s="43"/>
      <c r="TQ14" s="44"/>
      <c r="TR14" s="40"/>
      <c r="TS14" s="41"/>
      <c r="TT14" s="41"/>
      <c r="TU14" s="42"/>
      <c r="TV14" s="43"/>
      <c r="TW14" s="43"/>
      <c r="TX14" s="44"/>
      <c r="TY14" s="40"/>
      <c r="TZ14" s="41"/>
      <c r="UA14" s="41"/>
      <c r="UB14" s="42"/>
      <c r="UC14" s="43"/>
      <c r="UD14" s="43"/>
      <c r="UE14" s="44"/>
      <c r="UF14" s="41"/>
      <c r="UG14" s="41"/>
      <c r="UH14" s="41"/>
      <c r="UI14" s="41"/>
      <c r="UJ14" s="43"/>
      <c r="UK14" s="43"/>
      <c r="UL14" s="44"/>
      <c r="UM14" s="40"/>
      <c r="UN14" s="41"/>
      <c r="UO14" s="41"/>
      <c r="UP14" s="42"/>
      <c r="UQ14" s="43"/>
      <c r="UR14" s="43"/>
      <c r="US14" s="44"/>
      <c r="UT14" s="40"/>
      <c r="UU14" s="41"/>
      <c r="UV14" s="41"/>
      <c r="UW14" s="42"/>
      <c r="UX14" s="43"/>
      <c r="UY14" s="43"/>
      <c r="UZ14" s="44"/>
      <c r="VA14" s="41"/>
      <c r="VB14" s="41"/>
      <c r="VC14" s="41"/>
      <c r="VD14" s="41"/>
      <c r="VE14" s="43"/>
      <c r="VF14" s="43"/>
      <c r="VG14" s="44"/>
      <c r="VH14" s="41"/>
      <c r="VI14" s="41"/>
      <c r="VJ14" s="41"/>
      <c r="VK14" s="42"/>
      <c r="VL14" s="43"/>
      <c r="VM14" s="43"/>
      <c r="VN14" s="44"/>
      <c r="VO14" s="41"/>
      <c r="VP14" s="41"/>
      <c r="VQ14" s="41"/>
      <c r="VR14" s="42"/>
      <c r="VS14" s="43"/>
      <c r="VT14" s="43"/>
      <c r="VU14" s="44"/>
      <c r="VV14" s="41"/>
      <c r="VW14" s="41"/>
      <c r="VX14" s="41"/>
      <c r="VY14" s="42"/>
      <c r="VZ14" s="43"/>
      <c r="WA14" s="43"/>
      <c r="WB14" s="44"/>
      <c r="WC14" s="41"/>
      <c r="WD14" s="41"/>
      <c r="WE14" s="41"/>
      <c r="WF14" s="42"/>
      <c r="WG14" s="43"/>
      <c r="WH14" s="43"/>
      <c r="WI14" s="44"/>
      <c r="WJ14" s="40"/>
      <c r="WK14" s="41"/>
      <c r="WL14" s="41"/>
      <c r="WM14" s="42"/>
      <c r="WN14" s="43"/>
      <c r="WO14" s="43"/>
      <c r="WP14" s="44"/>
      <c r="WQ14" s="40"/>
      <c r="WR14" s="41"/>
      <c r="WS14" s="41"/>
      <c r="WT14" s="42"/>
      <c r="WU14" s="43"/>
      <c r="WV14" s="43"/>
      <c r="WW14" s="44"/>
      <c r="WX14" s="41"/>
      <c r="WY14" s="41"/>
      <c r="WZ14" s="41"/>
      <c r="XA14" s="41"/>
      <c r="XB14" s="43"/>
      <c r="XC14" s="43"/>
      <c r="XD14" s="44"/>
      <c r="XE14" s="41"/>
      <c r="XF14" s="41"/>
      <c r="XG14" s="41"/>
      <c r="XH14" s="42"/>
      <c r="XI14" s="43"/>
      <c r="XJ14" s="43"/>
      <c r="XK14" s="44"/>
      <c r="XL14" s="41"/>
      <c r="XM14" s="41"/>
      <c r="XN14" s="41"/>
      <c r="XO14" s="42"/>
      <c r="XP14" s="43"/>
      <c r="XQ14" s="43"/>
      <c r="XR14" s="44"/>
      <c r="XS14" s="41"/>
      <c r="XT14" s="41"/>
      <c r="XU14" s="41"/>
      <c r="XV14" s="42"/>
      <c r="XW14" s="43"/>
      <c r="XX14" s="43"/>
      <c r="XY14" s="44"/>
      <c r="XZ14" s="41"/>
      <c r="YA14" s="41"/>
      <c r="YB14" s="41"/>
      <c r="YC14" s="42"/>
      <c r="YD14" s="43"/>
      <c r="YE14" s="43"/>
      <c r="YF14" s="44"/>
      <c r="YG14" s="40"/>
      <c r="YH14" s="41"/>
      <c r="YI14" s="41"/>
      <c r="YJ14" s="42"/>
      <c r="YK14" s="43"/>
      <c r="YL14" s="43"/>
      <c r="YM14" s="44"/>
      <c r="YN14" s="40"/>
      <c r="YO14" s="41"/>
      <c r="YP14" s="41"/>
      <c r="YQ14" s="42"/>
      <c r="YR14" s="43"/>
      <c r="YS14" s="43"/>
      <c r="YT14" s="44"/>
      <c r="YU14" s="41"/>
      <c r="YV14" s="41"/>
      <c r="YW14" s="41"/>
      <c r="YX14" s="41"/>
      <c r="YY14" s="43"/>
      <c r="YZ14" s="43"/>
      <c r="ZA14" s="44"/>
      <c r="ZB14" s="41"/>
      <c r="ZC14" s="41"/>
      <c r="ZD14" s="41"/>
      <c r="ZE14" s="42"/>
      <c r="ZF14" s="43"/>
      <c r="ZG14" s="43"/>
      <c r="ZH14" s="44"/>
      <c r="ZI14" s="41"/>
      <c r="ZJ14" s="41"/>
      <c r="ZK14" s="41"/>
      <c r="ZL14" s="42"/>
      <c r="ZM14" s="43"/>
      <c r="ZN14" s="43"/>
      <c r="ZO14" s="44"/>
      <c r="ZP14" s="41"/>
      <c r="ZQ14" s="41"/>
      <c r="ZR14" s="41"/>
      <c r="ZS14" s="42"/>
      <c r="ZT14" s="43"/>
      <c r="ZU14" s="43"/>
      <c r="ZV14" s="44"/>
      <c r="ZW14" s="41"/>
      <c r="ZX14" s="41"/>
      <c r="ZY14" s="41"/>
      <c r="ZZ14" s="42"/>
      <c r="AAA14" s="43"/>
      <c r="AAB14" s="43"/>
      <c r="AAC14" s="44"/>
      <c r="AAD14" s="40"/>
      <c r="AAE14" s="41"/>
      <c r="AAF14" s="41"/>
      <c r="AAG14" s="42"/>
      <c r="AAH14" s="43"/>
      <c r="AAI14" s="43"/>
      <c r="AAJ14" s="44"/>
      <c r="AAK14" s="40"/>
      <c r="AAL14" s="41"/>
      <c r="AAM14" s="41"/>
      <c r="AAN14" s="42"/>
      <c r="AAO14" s="43"/>
      <c r="AAP14" s="43"/>
      <c r="AAQ14" s="44"/>
      <c r="AAR14" s="41"/>
      <c r="AAS14" s="41"/>
      <c r="AAT14" s="41"/>
      <c r="AAU14" s="41"/>
      <c r="AAV14" s="43"/>
      <c r="AAW14" s="43"/>
      <c r="AAX14" s="44"/>
      <c r="AAY14" s="40"/>
      <c r="AAZ14" s="41"/>
      <c r="ABA14" s="41"/>
      <c r="ABB14" s="42"/>
      <c r="ABC14" s="43"/>
      <c r="ABD14" s="43"/>
      <c r="ABE14" s="44"/>
      <c r="ABF14" s="40"/>
      <c r="ABG14" s="41"/>
      <c r="ABH14" s="41"/>
      <c r="ABI14" s="42"/>
      <c r="ABJ14" s="43"/>
      <c r="ABK14" s="43"/>
      <c r="ABL14" s="44"/>
      <c r="ABM14" s="41"/>
      <c r="ABN14" s="41"/>
      <c r="ABO14" s="41"/>
      <c r="ABP14" s="41"/>
      <c r="ABQ14" s="43"/>
      <c r="ABR14" s="43"/>
      <c r="ABS14" s="44"/>
      <c r="ABT14" s="41"/>
      <c r="ABU14" s="41"/>
      <c r="ABV14" s="41"/>
      <c r="ABW14" s="42"/>
      <c r="ABX14" s="43"/>
      <c r="ABY14" s="43"/>
      <c r="ABZ14" s="44"/>
      <c r="ACA14" s="41"/>
      <c r="ACB14" s="41"/>
      <c r="ACC14" s="41"/>
      <c r="ACD14" s="42"/>
      <c r="ACE14" s="43"/>
      <c r="ACF14" s="43"/>
      <c r="ACG14" s="44"/>
      <c r="ACH14" s="41"/>
      <c r="ACI14" s="41"/>
      <c r="ACJ14" s="41"/>
      <c r="ACK14" s="42"/>
      <c r="ACL14" s="43"/>
      <c r="ACM14" s="43"/>
      <c r="ACN14" s="44"/>
      <c r="ACO14" s="41"/>
      <c r="ACP14" s="41"/>
      <c r="ACQ14" s="41"/>
      <c r="ACR14" s="42"/>
      <c r="ACS14" s="43"/>
      <c r="ACT14" s="43"/>
      <c r="ACU14" s="44"/>
      <c r="ACV14" s="40"/>
      <c r="ACW14" s="41"/>
      <c r="ACX14" s="41"/>
      <c r="ACY14" s="42"/>
      <c r="ACZ14" s="43"/>
      <c r="ADA14" s="43"/>
      <c r="ADB14" s="44"/>
      <c r="ADC14" s="40"/>
      <c r="ADD14" s="41"/>
      <c r="ADE14" s="41"/>
      <c r="ADF14" s="42"/>
      <c r="ADG14" s="43"/>
      <c r="ADH14" s="43"/>
      <c r="ADI14" s="44"/>
      <c r="ADJ14" s="41"/>
      <c r="ADK14" s="41"/>
      <c r="ADL14" s="41"/>
      <c r="ADM14" s="41"/>
      <c r="ADN14" s="43"/>
      <c r="ADO14" s="43"/>
      <c r="ADP14" s="44"/>
      <c r="ADQ14" s="41"/>
      <c r="ADR14" s="41"/>
      <c r="ADS14" s="41"/>
      <c r="ADT14" s="42"/>
      <c r="ADU14" s="43"/>
      <c r="ADV14" s="43"/>
      <c r="ADW14" s="44"/>
      <c r="ADX14" s="41"/>
      <c r="ADY14" s="41"/>
      <c r="ADZ14" s="41"/>
      <c r="AEA14" s="42"/>
      <c r="AEB14" s="43"/>
      <c r="AEC14" s="43"/>
      <c r="AED14" s="44"/>
      <c r="AEE14" s="41"/>
      <c r="AEF14" s="41"/>
      <c r="AEG14" s="41"/>
      <c r="AEH14" s="42"/>
      <c r="AEI14" s="43"/>
      <c r="AEJ14" s="43"/>
      <c r="AEK14" s="44"/>
      <c r="AEL14" s="41"/>
      <c r="AEM14" s="41"/>
      <c r="AEN14" s="41"/>
      <c r="AEO14" s="42"/>
      <c r="AEP14" s="43"/>
      <c r="AEQ14" s="43"/>
      <c r="AER14" s="44"/>
      <c r="AES14" s="40"/>
      <c r="AET14" s="41"/>
      <c r="AEU14" s="41"/>
      <c r="AEV14" s="42"/>
      <c r="AEW14" s="43"/>
      <c r="AEX14" s="43"/>
      <c r="AEY14" s="44"/>
      <c r="AEZ14" s="40"/>
      <c r="AFA14" s="41"/>
      <c r="AFB14" s="41"/>
      <c r="AFC14" s="42"/>
      <c r="AFD14" s="43"/>
      <c r="AFE14" s="43"/>
      <c r="AFF14" s="44"/>
      <c r="AFG14" s="41"/>
      <c r="AFH14" s="41"/>
      <c r="AFI14" s="41"/>
      <c r="AFJ14" s="41"/>
      <c r="AFK14" s="43"/>
      <c r="AFL14" s="43"/>
      <c r="AFM14" s="44"/>
      <c r="AFN14" s="41"/>
      <c r="AFO14" s="41"/>
      <c r="AFP14" s="41"/>
      <c r="AFQ14" s="42"/>
      <c r="AFR14" s="43"/>
      <c r="AFS14" s="43"/>
      <c r="AFT14" s="44"/>
      <c r="AFU14" s="41"/>
      <c r="AFV14" s="41"/>
      <c r="AFW14" s="41"/>
      <c r="AFX14" s="42"/>
      <c r="AFY14" s="43"/>
      <c r="AFZ14" s="43"/>
      <c r="AGA14" s="44"/>
      <c r="AGB14" s="41" t="s">
        <v>40</v>
      </c>
      <c r="AGC14" s="41" t="s">
        <v>41</v>
      </c>
      <c r="AGD14" s="41" t="s">
        <v>33</v>
      </c>
      <c r="AGE14" s="41" t="s">
        <v>32</v>
      </c>
      <c r="AGF14" s="43"/>
      <c r="AGG14" s="43"/>
      <c r="AGH14" s="44"/>
      <c r="AGI14" s="41"/>
      <c r="AGJ14" s="41"/>
      <c r="AGK14" s="41"/>
      <c r="AGL14" s="42"/>
      <c r="AGM14" s="43"/>
      <c r="AGN14" s="43"/>
      <c r="AGO14" s="44"/>
      <c r="AGP14" s="40"/>
      <c r="AGQ14" s="41"/>
      <c r="AGR14" s="41"/>
      <c r="AGS14" s="42"/>
      <c r="AGT14" s="43"/>
      <c r="AGU14" s="43"/>
      <c r="AGV14" s="44"/>
      <c r="AGW14" s="40"/>
      <c r="AGX14" s="41"/>
      <c r="AGY14" s="41"/>
      <c r="AGZ14" s="42"/>
      <c r="AHA14" s="43"/>
      <c r="AHB14" s="43"/>
      <c r="AHC14" s="44"/>
      <c r="AHD14" s="41"/>
      <c r="AHE14" s="41"/>
      <c r="AHF14" s="41"/>
      <c r="AHG14" s="41"/>
      <c r="AHH14" s="43"/>
      <c r="AHI14" s="43"/>
      <c r="AHJ14" s="44"/>
      <c r="AHK14" s="40"/>
      <c r="AHL14" s="41"/>
      <c r="AHM14" s="41"/>
      <c r="AHN14" s="42"/>
      <c r="AHO14" s="43"/>
      <c r="AHP14" s="43"/>
      <c r="AHQ14" s="44"/>
      <c r="AHR14" s="40"/>
      <c r="AHS14" s="41"/>
      <c r="AHT14" s="41"/>
      <c r="AHU14" s="42"/>
      <c r="AHV14" s="43"/>
      <c r="AHW14" s="43"/>
      <c r="AHX14" s="44"/>
      <c r="AHY14" s="41"/>
      <c r="AHZ14" s="41"/>
      <c r="AIA14" s="41"/>
      <c r="AIB14" s="41"/>
      <c r="AIC14" s="43"/>
      <c r="AID14" s="43"/>
      <c r="AIE14" s="44"/>
      <c r="AIF14" s="41"/>
      <c r="AIG14" s="41"/>
      <c r="AIH14" s="41"/>
      <c r="AII14" s="42"/>
      <c r="AIJ14" s="43"/>
      <c r="AIK14" s="43"/>
      <c r="AIL14" s="44"/>
      <c r="AIM14" s="41"/>
      <c r="AIN14" s="41"/>
      <c r="AIO14" s="41"/>
      <c r="AIP14" s="42"/>
      <c r="AIQ14" s="43"/>
      <c r="AIR14" s="43"/>
      <c r="AIS14" s="44"/>
      <c r="AIT14" s="41"/>
      <c r="AIU14" s="41"/>
      <c r="AIV14" s="41"/>
      <c r="AIW14" s="42"/>
      <c r="AIX14" s="43"/>
      <c r="AIY14" s="43"/>
      <c r="AIZ14" s="44"/>
      <c r="AJA14" s="41"/>
      <c r="AJB14" s="41"/>
      <c r="AJC14" s="41"/>
      <c r="AJD14" s="42"/>
      <c r="AJE14" s="43"/>
      <c r="AJF14" s="43"/>
      <c r="AJG14" s="44"/>
      <c r="AJH14" s="40"/>
      <c r="AJI14" s="41"/>
      <c r="AJJ14" s="41"/>
      <c r="AJK14" s="42"/>
      <c r="AJL14" s="43"/>
      <c r="AJM14" s="43"/>
      <c r="AJN14" s="44"/>
      <c r="AJO14" s="40"/>
      <c r="AJP14" s="41"/>
      <c r="AJQ14" s="41"/>
      <c r="AJR14" s="42"/>
      <c r="AJS14" s="43"/>
      <c r="AJT14" s="43"/>
      <c r="AJU14" s="44"/>
      <c r="AJV14" s="41"/>
      <c r="AJW14" s="41"/>
      <c r="AJX14" s="41"/>
      <c r="AJY14" s="41"/>
      <c r="AJZ14" s="43"/>
      <c r="AKA14" s="43"/>
      <c r="AKB14" s="44"/>
      <c r="AKC14" s="41"/>
      <c r="AKD14" s="41"/>
      <c r="AKE14" s="41"/>
      <c r="AKF14" s="42"/>
      <c r="AKG14" s="43"/>
      <c r="AKH14" s="43"/>
      <c r="AKI14" s="44"/>
      <c r="AKJ14" s="41"/>
      <c r="AKK14" s="41"/>
      <c r="AKL14" s="41"/>
      <c r="AKM14" s="42"/>
      <c r="AKN14" s="43"/>
      <c r="AKO14" s="43"/>
      <c r="AKP14" s="44"/>
      <c r="AKQ14" s="41"/>
      <c r="AKR14" s="41"/>
      <c r="AKS14" s="41"/>
      <c r="AKT14" s="42"/>
      <c r="AKU14" s="43"/>
      <c r="AKV14" s="43"/>
      <c r="AKW14" s="44"/>
      <c r="AKX14" s="41"/>
      <c r="AKY14" s="41"/>
      <c r="AKZ14" s="41"/>
      <c r="ALA14" s="42"/>
      <c r="ALB14" s="43"/>
      <c r="ALC14" s="43"/>
      <c r="ALD14" s="44"/>
      <c r="ALE14" s="40"/>
      <c r="ALF14" s="41"/>
      <c r="ALG14" s="41"/>
      <c r="ALH14" s="42"/>
      <c r="ALI14" s="43"/>
      <c r="ALJ14" s="43"/>
      <c r="ALK14" s="44"/>
      <c r="ALL14" s="40"/>
      <c r="ALM14" s="41"/>
      <c r="ALN14" s="41"/>
      <c r="ALO14" s="42"/>
      <c r="ALP14" s="43"/>
      <c r="ALQ14" s="43"/>
      <c r="ALR14" s="44"/>
      <c r="ALS14" s="41"/>
      <c r="ALT14" s="41"/>
      <c r="ALU14" s="41"/>
      <c r="ALV14" s="41"/>
      <c r="ALW14" s="43"/>
      <c r="ALX14" s="43"/>
      <c r="ALY14" s="44"/>
      <c r="ALZ14" s="41"/>
      <c r="AMA14" s="41"/>
      <c r="AMB14" s="41"/>
      <c r="AMC14" s="42"/>
      <c r="AMD14" s="43"/>
      <c r="AME14" s="43"/>
      <c r="AMF14" s="44"/>
      <c r="AMG14" s="41"/>
      <c r="AMH14" s="41"/>
      <c r="AMI14" s="41"/>
      <c r="AMJ14" s="42"/>
      <c r="AMK14" s="43"/>
      <c r="AML14" s="43"/>
      <c r="AMM14" s="44"/>
      <c r="AMN14" s="41"/>
      <c r="AMO14" s="41"/>
      <c r="AMP14" s="41"/>
      <c r="AMQ14" s="42"/>
      <c r="AMR14" s="43"/>
      <c r="AMS14" s="43"/>
      <c r="AMT14" s="44"/>
      <c r="AMU14" s="41"/>
      <c r="AMV14" s="41"/>
      <c r="AMW14" s="41"/>
      <c r="AMX14" s="42"/>
      <c r="AMY14" s="43"/>
      <c r="AMZ14" s="43"/>
      <c r="ANA14" s="44"/>
      <c r="ANB14" s="40"/>
      <c r="ANC14" s="41"/>
      <c r="AND14" s="41"/>
      <c r="ANE14" s="42"/>
      <c r="ANF14" s="43"/>
      <c r="ANG14" s="43"/>
      <c r="ANH14" s="44"/>
      <c r="ANI14" s="40"/>
      <c r="ANJ14" s="41"/>
      <c r="ANK14" s="41"/>
      <c r="ANL14" s="42"/>
      <c r="ANM14" s="43"/>
      <c r="ANN14" s="43"/>
      <c r="ANO14" s="44"/>
      <c r="ANP14" s="41"/>
      <c r="ANQ14" s="41"/>
      <c r="ANR14" s="41"/>
      <c r="ANS14" s="41"/>
      <c r="ANT14" s="43"/>
      <c r="ANU14" s="43"/>
      <c r="ANV14" s="44"/>
      <c r="ANW14" s="40"/>
      <c r="ANX14" s="41"/>
      <c r="ANY14" s="41"/>
      <c r="ANZ14" s="42"/>
      <c r="AOA14" s="43"/>
      <c r="AOB14" s="43"/>
      <c r="AOC14" s="44"/>
      <c r="AOD14" s="40"/>
      <c r="AOE14" s="41"/>
      <c r="AOF14" s="41"/>
      <c r="AOG14" s="42"/>
      <c r="AOH14" s="43"/>
      <c r="AOI14" s="43"/>
      <c r="AOJ14" s="44"/>
      <c r="AOK14" s="41"/>
      <c r="AOL14" s="41"/>
      <c r="AOM14" s="41"/>
      <c r="AON14" s="41"/>
      <c r="AOO14" s="43"/>
      <c r="AOP14" s="43"/>
      <c r="AOQ14" s="44"/>
      <c r="AOR14" s="41"/>
      <c r="AOS14" s="41"/>
      <c r="AOT14" s="41"/>
      <c r="AOU14" s="42"/>
      <c r="AOV14" s="43"/>
      <c r="AOW14" s="43"/>
      <c r="AOX14" s="44"/>
      <c r="AOY14" s="41"/>
      <c r="AOZ14" s="41"/>
      <c r="APA14" s="41"/>
      <c r="APB14" s="42"/>
      <c r="APC14" s="43"/>
      <c r="APD14" s="43"/>
      <c r="APE14" s="44"/>
      <c r="APF14" s="41"/>
      <c r="APG14" s="41"/>
      <c r="APH14" s="41"/>
      <c r="API14" s="42"/>
      <c r="APJ14" s="43"/>
      <c r="APK14" s="43"/>
      <c r="APL14" s="44"/>
      <c r="APM14" s="41"/>
      <c r="APN14" s="41"/>
      <c r="APO14" s="41"/>
      <c r="APP14" s="42"/>
      <c r="APQ14" s="43"/>
      <c r="APR14" s="43"/>
      <c r="APS14" s="44"/>
      <c r="APT14" s="40"/>
      <c r="APU14" s="41"/>
      <c r="APV14" s="41"/>
      <c r="APW14" s="42"/>
      <c r="APX14" s="43"/>
      <c r="APY14" s="43"/>
      <c r="APZ14" s="44"/>
      <c r="AQA14" s="40"/>
      <c r="AQB14" s="41"/>
      <c r="AQC14" s="41"/>
      <c r="AQD14" s="42"/>
      <c r="AQE14" s="43"/>
      <c r="AQF14" s="43"/>
      <c r="AQG14" s="44"/>
      <c r="AQH14" s="41"/>
      <c r="AQI14" s="41"/>
      <c r="AQJ14" s="41"/>
      <c r="AQK14" s="41"/>
      <c r="AQL14" s="43"/>
      <c r="AQM14" s="43"/>
      <c r="AQN14" s="44"/>
      <c r="AQO14" s="41"/>
      <c r="AQP14" s="41"/>
      <c r="AQQ14" s="41"/>
      <c r="AQR14" s="42"/>
      <c r="AQS14" s="43"/>
      <c r="AQT14" s="43"/>
      <c r="AQU14" s="44"/>
      <c r="AQV14" s="41"/>
      <c r="AQW14" s="41"/>
      <c r="AQX14" s="41"/>
      <c r="AQY14" s="42"/>
      <c r="AQZ14" s="43"/>
      <c r="ARA14" s="43"/>
      <c r="ARB14" s="44"/>
      <c r="ARC14" s="41"/>
      <c r="ARD14" s="41"/>
      <c r="ARE14" s="41"/>
      <c r="ARF14" s="42"/>
      <c r="ARG14" s="43"/>
      <c r="ARH14" s="43"/>
      <c r="ARI14" s="44"/>
      <c r="ARJ14" s="41"/>
      <c r="ARK14" s="41"/>
      <c r="ARL14" s="41"/>
      <c r="ARM14" s="42"/>
      <c r="ARN14" s="43"/>
      <c r="ARO14" s="43"/>
      <c r="ARP14" s="44"/>
      <c r="ARQ14" s="40"/>
      <c r="ARR14" s="41"/>
      <c r="ARS14" s="41"/>
      <c r="ART14" s="42"/>
      <c r="ARU14" s="43"/>
      <c r="ARV14" s="43"/>
      <c r="ARW14" s="44"/>
      <c r="ARX14" s="40"/>
      <c r="ARY14" s="41"/>
      <c r="ARZ14" s="41"/>
      <c r="ASA14" s="42"/>
      <c r="ASB14" s="43"/>
      <c r="ASC14" s="43"/>
      <c r="ASD14" s="44"/>
      <c r="ASE14" s="41"/>
      <c r="ASF14" s="41"/>
      <c r="ASG14" s="41"/>
      <c r="ASH14" s="41"/>
      <c r="ASI14" s="43"/>
      <c r="ASJ14" s="43"/>
      <c r="ASK14" s="44"/>
      <c r="ASL14" s="41"/>
      <c r="ASM14" s="41"/>
      <c r="ASN14" s="41"/>
      <c r="ASO14" s="42"/>
      <c r="ASP14" s="43"/>
      <c r="ASQ14" s="43"/>
      <c r="ASR14" s="44"/>
      <c r="ASS14" s="41"/>
      <c r="AST14" s="41"/>
      <c r="ASU14" s="41"/>
      <c r="ASV14" s="42"/>
      <c r="ASW14" s="43"/>
      <c r="ASX14" s="43"/>
      <c r="ASY14" s="44"/>
      <c r="ASZ14" s="41"/>
      <c r="ATA14" s="41"/>
      <c r="ATB14" s="41"/>
      <c r="ATC14" s="42"/>
      <c r="ATD14" s="43"/>
      <c r="ATE14" s="43"/>
      <c r="ATF14" s="44"/>
      <c r="ATG14" s="41"/>
      <c r="ATH14" s="41"/>
      <c r="ATI14" s="41"/>
      <c r="ATJ14" s="42"/>
      <c r="ATK14" s="43"/>
      <c r="ATL14" s="43"/>
      <c r="ATM14" s="44"/>
      <c r="ATN14" s="40"/>
      <c r="ATO14" s="41"/>
      <c r="ATP14" s="41"/>
      <c r="ATQ14" s="42"/>
      <c r="ATR14" s="43"/>
      <c r="ATS14" s="43"/>
      <c r="ATT14" s="44"/>
      <c r="ATU14" s="40"/>
      <c r="ATV14" s="41"/>
      <c r="ATW14" s="41"/>
      <c r="ATX14" s="42"/>
      <c r="ATY14" s="43"/>
      <c r="ATZ14" s="43"/>
      <c r="AUA14" s="44"/>
      <c r="AUB14" s="41"/>
      <c r="AUC14" s="41"/>
      <c r="AUD14" s="41"/>
      <c r="AUE14" s="41"/>
      <c r="AUF14" s="43"/>
      <c r="AUG14" s="43"/>
      <c r="AUH14" s="44"/>
      <c r="AUI14" s="40"/>
      <c r="AUJ14" s="41"/>
      <c r="AUK14" s="41"/>
      <c r="AUL14" s="42"/>
      <c r="AUM14" s="43"/>
      <c r="AUN14" s="43"/>
      <c r="AUO14" s="44"/>
      <c r="AUP14" s="40"/>
      <c r="AUQ14" s="41"/>
      <c r="AUR14" s="41"/>
      <c r="AUS14" s="42"/>
      <c r="AUT14" s="43"/>
      <c r="AUU14" s="43"/>
      <c r="AUV14" s="44"/>
      <c r="AUW14" s="41"/>
      <c r="AUX14" s="41"/>
      <c r="AUY14" s="41"/>
      <c r="AUZ14" s="41"/>
      <c r="AVA14" s="43"/>
      <c r="AVB14" s="43"/>
      <c r="AVC14" s="44"/>
      <c r="AVD14" s="41"/>
      <c r="AVE14" s="41"/>
      <c r="AVF14" s="41"/>
      <c r="AVG14" s="42"/>
      <c r="AVH14" s="43"/>
      <c r="AVI14" s="43"/>
      <c r="AVJ14" s="44"/>
      <c r="AVK14" s="41"/>
      <c r="AVL14" s="41"/>
      <c r="AVM14" s="41"/>
      <c r="AVN14" s="42"/>
      <c r="AVO14" s="43"/>
      <c r="AVP14" s="43"/>
      <c r="AVQ14" s="44"/>
      <c r="AVR14" s="41"/>
      <c r="AVS14" s="41"/>
      <c r="AVT14" s="41"/>
      <c r="AVU14" s="42"/>
      <c r="AVV14" s="43"/>
      <c r="AVW14" s="43"/>
      <c r="AVX14" s="44"/>
      <c r="AVY14" s="41"/>
      <c r="AVZ14" s="41"/>
      <c r="AWA14" s="41"/>
      <c r="AWB14" s="42"/>
      <c r="AWC14" s="43"/>
      <c r="AWD14" s="43"/>
      <c r="AWE14" s="44"/>
      <c r="AWF14" s="40"/>
      <c r="AWG14" s="41"/>
      <c r="AWH14" s="41"/>
      <c r="AWI14" s="42"/>
      <c r="AWJ14" s="43"/>
      <c r="AWK14" s="43"/>
      <c r="AWL14" s="44"/>
      <c r="AWM14" s="40"/>
      <c r="AWN14" s="41"/>
      <c r="AWO14" s="41"/>
      <c r="AWP14" s="42"/>
      <c r="AWQ14" s="43"/>
      <c r="AWR14" s="43"/>
      <c r="AWS14" s="44"/>
      <c r="AWT14" s="41"/>
      <c r="AWU14" s="41"/>
      <c r="AWV14" s="41"/>
      <c r="AWW14" s="41"/>
      <c r="AWX14" s="43"/>
      <c r="AWY14" s="43"/>
      <c r="AWZ14" s="44"/>
      <c r="AXA14" s="41"/>
      <c r="AXB14" s="41"/>
      <c r="AXC14" s="41"/>
      <c r="AXD14" s="42"/>
      <c r="AXE14" s="43"/>
      <c r="AXF14" s="43"/>
      <c r="AXG14" s="44"/>
      <c r="AXH14" s="41"/>
      <c r="AXI14" s="41"/>
      <c r="AXJ14" s="41"/>
      <c r="AXK14" s="42"/>
      <c r="AXL14" s="43"/>
      <c r="AXM14" s="43"/>
      <c r="AXN14" s="44"/>
      <c r="AXO14" s="41"/>
      <c r="AXP14" s="41"/>
      <c r="AXQ14" s="41"/>
      <c r="AXR14" s="42"/>
      <c r="AXS14" s="43"/>
      <c r="AXT14" s="43"/>
      <c r="AXU14" s="44"/>
      <c r="AXV14" s="41"/>
      <c r="AXW14" s="41"/>
      <c r="AXX14" s="41"/>
      <c r="AXY14" s="42"/>
      <c r="AXZ14" s="43"/>
      <c r="AYA14" s="43"/>
      <c r="AYB14" s="44"/>
      <c r="AYC14" s="40"/>
      <c r="AYD14" s="41"/>
      <c r="AYE14" s="41"/>
      <c r="AYF14" s="42"/>
      <c r="AYG14" s="43"/>
      <c r="AYH14" s="43"/>
      <c r="AYI14" s="44"/>
      <c r="AYJ14" s="40"/>
      <c r="AYK14" s="41"/>
      <c r="AYL14" s="41"/>
      <c r="AYM14" s="42"/>
      <c r="AYN14" s="43"/>
      <c r="AYO14" s="43"/>
      <c r="AYP14" s="44"/>
      <c r="AYQ14" s="41"/>
      <c r="AYR14" s="41"/>
      <c r="AYS14" s="41"/>
      <c r="AYT14" s="41"/>
      <c r="AYU14" s="43"/>
      <c r="AYV14" s="43"/>
      <c r="AYW14" s="44"/>
      <c r="AYX14" s="41"/>
      <c r="AYY14" s="41"/>
      <c r="AYZ14" s="41"/>
      <c r="AZA14" s="42"/>
      <c r="AZB14" s="43"/>
      <c r="AZC14" s="43"/>
      <c r="AZD14" s="44"/>
      <c r="AZE14" s="41"/>
      <c r="AZF14" s="41"/>
      <c r="AZG14" s="41"/>
      <c r="AZH14" s="42"/>
      <c r="AZI14" s="43"/>
      <c r="AZJ14" s="43"/>
      <c r="AZK14" s="44"/>
      <c r="AZL14" s="41"/>
      <c r="AZM14" s="41"/>
      <c r="AZN14" s="41"/>
      <c r="AZO14" s="42"/>
      <c r="AZP14" s="43"/>
      <c r="AZQ14" s="43"/>
      <c r="AZR14" s="44"/>
      <c r="AZS14" s="41"/>
      <c r="AZT14" s="41"/>
      <c r="AZU14" s="41"/>
      <c r="AZV14" s="42"/>
      <c r="AZW14" s="43"/>
      <c r="AZX14" s="43"/>
      <c r="AZY14" s="44"/>
      <c r="AZZ14" s="40"/>
      <c r="BAA14" s="41"/>
      <c r="BAB14" s="41"/>
      <c r="BAC14" s="42"/>
      <c r="BAD14" s="43"/>
      <c r="BAE14" s="43"/>
      <c r="BAF14" s="44"/>
      <c r="BAG14" s="40"/>
      <c r="BAH14" s="41"/>
      <c r="BAI14" s="41"/>
      <c r="BAJ14" s="42"/>
      <c r="BAK14" s="43"/>
      <c r="BAL14" s="43"/>
      <c r="BAM14" s="44"/>
      <c r="BAN14" s="41"/>
      <c r="BAO14" s="41"/>
      <c r="BAP14" s="41"/>
      <c r="BAQ14" s="41"/>
      <c r="BAR14" s="43"/>
      <c r="BAS14" s="43"/>
      <c r="BAT14" s="44"/>
      <c r="BAU14" s="40"/>
      <c r="BAV14" s="41"/>
      <c r="BAW14" s="41"/>
      <c r="BAX14" s="42"/>
      <c r="BAY14" s="43"/>
      <c r="BAZ14" s="43"/>
      <c r="BBA14" s="44"/>
      <c r="BBB14" s="40"/>
      <c r="BBC14" s="41"/>
      <c r="BBD14" s="41"/>
      <c r="BBE14" s="42"/>
      <c r="BBF14" s="43"/>
      <c r="BBG14" s="43"/>
      <c r="BBH14" s="44"/>
      <c r="BBI14" s="41"/>
      <c r="BBJ14" s="41"/>
      <c r="BBK14" s="41"/>
      <c r="BBL14" s="41"/>
      <c r="BBM14" s="43"/>
      <c r="BBN14" s="43"/>
      <c r="BBO14" s="44"/>
      <c r="BBP14" s="41"/>
      <c r="BBQ14" s="41"/>
      <c r="BBR14" s="41"/>
      <c r="BBS14" s="42"/>
      <c r="BBT14" s="43"/>
      <c r="BBU14" s="43"/>
      <c r="BBV14" s="44"/>
      <c r="BBW14" s="41"/>
      <c r="BBX14" s="41"/>
      <c r="BBY14" s="41"/>
      <c r="BBZ14" s="42"/>
      <c r="BCA14" s="43"/>
      <c r="BCB14" s="43"/>
      <c r="BCC14" s="44"/>
      <c r="BCD14" s="41"/>
      <c r="BCE14" s="41"/>
      <c r="BCF14" s="41"/>
      <c r="BCG14" s="42"/>
      <c r="BCH14" s="43"/>
      <c r="BCI14" s="43"/>
      <c r="BCJ14" s="44"/>
      <c r="BCK14" s="41"/>
      <c r="BCL14" s="41"/>
      <c r="BCM14" s="41"/>
      <c r="BCN14" s="42"/>
      <c r="BCO14" s="43"/>
      <c r="BCP14" s="43"/>
      <c r="BCQ14" s="44"/>
      <c r="BCR14" s="40"/>
      <c r="BCS14" s="41"/>
      <c r="BCT14" s="41"/>
      <c r="BCU14" s="42"/>
      <c r="BCV14" s="43"/>
      <c r="BCW14" s="43"/>
      <c r="BCX14" s="44"/>
      <c r="BCY14" s="40"/>
      <c r="BCZ14" s="41"/>
      <c r="BDA14" s="41"/>
      <c r="BDB14" s="42"/>
      <c r="BDC14" s="43"/>
      <c r="BDD14" s="43"/>
      <c r="BDE14" s="44"/>
      <c r="BDF14" s="41"/>
      <c r="BDG14" s="41"/>
      <c r="BDH14" s="41"/>
      <c r="BDI14" s="41"/>
      <c r="BDJ14" s="43"/>
      <c r="BDK14" s="43"/>
      <c r="BDL14" s="44"/>
      <c r="BDM14" s="41"/>
      <c r="BDN14" s="41"/>
      <c r="BDO14" s="41"/>
      <c r="BDP14" s="42"/>
      <c r="BDQ14" s="43"/>
      <c r="BDR14" s="43"/>
      <c r="BDS14" s="44"/>
      <c r="BDT14" s="41"/>
      <c r="BDU14" s="41"/>
      <c r="BDV14" s="41"/>
      <c r="BDW14" s="42"/>
      <c r="BDX14" s="43"/>
      <c r="BDY14" s="43"/>
      <c r="BDZ14" s="44"/>
      <c r="BEA14" s="41"/>
      <c r="BEB14" s="41"/>
      <c r="BEC14" s="41"/>
      <c r="BED14" s="42"/>
      <c r="BEE14" s="43"/>
      <c r="BEF14" s="43"/>
      <c r="BEG14" s="44"/>
      <c r="BEH14" s="41"/>
      <c r="BEI14" s="41"/>
      <c r="BEJ14" s="41"/>
      <c r="BEK14" s="42"/>
      <c r="BEL14" s="43"/>
      <c r="BEM14" s="43"/>
      <c r="BEN14" s="44"/>
      <c r="BEO14" s="40"/>
      <c r="BEP14" s="41"/>
      <c r="BEQ14" s="41"/>
      <c r="BER14" s="42"/>
      <c r="BES14" s="41" t="s">
        <v>32</v>
      </c>
      <c r="BET14" s="41" t="s">
        <v>35</v>
      </c>
      <c r="BEU14" s="41" t="s">
        <v>40</v>
      </c>
      <c r="BEV14" s="40"/>
      <c r="BEW14" s="41"/>
      <c r="BEX14" s="41"/>
      <c r="BEY14" s="42"/>
      <c r="BEZ14" s="43"/>
      <c r="BFA14" s="43"/>
      <c r="BFB14" s="44"/>
      <c r="BFC14" s="41"/>
      <c r="BFD14" s="41"/>
      <c r="BFE14" s="41"/>
      <c r="BFF14" s="41"/>
      <c r="BFG14" s="43"/>
      <c r="BFH14" s="43"/>
      <c r="BFI14" s="44"/>
      <c r="BFJ14" s="41"/>
      <c r="BFK14" s="41"/>
      <c r="BFL14" s="41"/>
      <c r="BFM14" s="42"/>
      <c r="BFN14" s="43"/>
      <c r="BFO14" s="43"/>
      <c r="BFP14" s="44"/>
      <c r="BFQ14" s="41"/>
      <c r="BFR14" s="41"/>
      <c r="BFS14" s="41"/>
      <c r="BFT14" s="42"/>
      <c r="BFU14" s="43"/>
      <c r="BFV14" s="43"/>
      <c r="BFW14" s="44"/>
      <c r="BFX14" s="41"/>
      <c r="BFY14" s="41"/>
      <c r="BFZ14" s="41"/>
      <c r="BGA14" s="42"/>
      <c r="BGB14" s="43"/>
      <c r="BGC14" s="43"/>
      <c r="BGD14" s="44"/>
      <c r="BGE14" s="41"/>
      <c r="BGF14" s="41"/>
      <c r="BGG14" s="41"/>
      <c r="BGH14" s="42"/>
      <c r="BGI14" s="43"/>
      <c r="BGJ14" s="43"/>
      <c r="BGK14" s="44"/>
      <c r="BGL14" s="40"/>
      <c r="BGM14" s="41"/>
      <c r="BGN14" s="41"/>
      <c r="BGO14" s="42"/>
      <c r="BGP14" s="43"/>
      <c r="BGQ14" s="43"/>
      <c r="BGR14" s="44"/>
      <c r="BGS14" s="40"/>
      <c r="BGT14" s="41"/>
      <c r="BGU14" s="41"/>
      <c r="BGV14" s="42"/>
      <c r="BGW14" s="43"/>
      <c r="BGX14" s="43"/>
      <c r="BGY14" s="44"/>
      <c r="BGZ14" s="41"/>
      <c r="BHA14" s="41"/>
      <c r="BHB14" s="41"/>
      <c r="BHC14" s="41"/>
      <c r="BHD14" s="43"/>
      <c r="BHE14" s="43"/>
      <c r="BHF14" s="44"/>
      <c r="BHG14" s="40"/>
      <c r="BHH14" s="41"/>
      <c r="BHI14" s="41"/>
      <c r="BHJ14" s="42"/>
      <c r="BHK14" s="43"/>
      <c r="BHL14" s="43"/>
      <c r="BHM14" s="44"/>
      <c r="BHN14" s="40"/>
      <c r="BHO14" s="41"/>
      <c r="BHP14" s="41"/>
      <c r="BHQ14" s="42"/>
      <c r="BHR14" s="43"/>
      <c r="BHS14" s="43"/>
      <c r="BHT14" s="44"/>
      <c r="BHU14" s="41"/>
      <c r="BHV14" s="41"/>
      <c r="BHW14" s="41"/>
      <c r="BHX14" s="41"/>
      <c r="BHY14" s="43"/>
      <c r="BHZ14" s="43"/>
      <c r="BIA14" s="44"/>
      <c r="BIB14" s="41"/>
      <c r="BIC14" s="41"/>
      <c r="BID14" s="41"/>
      <c r="BIE14" s="42"/>
      <c r="BIF14" s="43"/>
      <c r="BIG14" s="43"/>
      <c r="BIH14" s="44"/>
      <c r="BII14" s="41"/>
      <c r="BIJ14" s="41"/>
      <c r="BIK14" s="41"/>
      <c r="BIL14" s="42"/>
      <c r="BIM14" s="43"/>
      <c r="BIN14" s="43"/>
      <c r="BIO14" s="44"/>
      <c r="BIP14" s="41"/>
      <c r="BIQ14" s="41"/>
      <c r="BIR14" s="41"/>
      <c r="BIS14" s="42"/>
      <c r="BIT14" s="43"/>
      <c r="BIU14" s="43"/>
      <c r="BIV14" s="44"/>
      <c r="BIW14" s="41"/>
      <c r="BIX14" s="41"/>
      <c r="BIY14" s="41"/>
      <c r="BIZ14" s="42"/>
      <c r="BJA14" s="43"/>
      <c r="BJB14" s="43"/>
      <c r="BJC14" s="44"/>
      <c r="BJD14" s="40"/>
      <c r="BJE14" s="41"/>
      <c r="BJF14" s="41"/>
      <c r="BJG14" s="42"/>
      <c r="BJH14" s="43"/>
      <c r="BJI14" s="43"/>
      <c r="BJJ14" s="44"/>
      <c r="BJK14" s="40"/>
      <c r="BJL14" s="41"/>
      <c r="BJM14" s="41"/>
      <c r="BJN14" s="42"/>
      <c r="BJO14" s="43"/>
      <c r="BJP14" s="43"/>
      <c r="BJQ14" s="44"/>
      <c r="BJR14" s="41"/>
      <c r="BJS14" s="41"/>
      <c r="BJT14" s="41"/>
      <c r="BJU14" s="41"/>
      <c r="BJV14" s="43"/>
      <c r="BJW14" s="43"/>
      <c r="BJX14" s="44"/>
      <c r="BJY14" s="41"/>
      <c r="BJZ14" s="41"/>
      <c r="BKA14" s="41"/>
      <c r="BKB14" s="42"/>
      <c r="BKC14" s="43"/>
      <c r="BKD14" s="43"/>
      <c r="BKE14" s="44"/>
      <c r="BKF14" s="41"/>
      <c r="BKG14" s="41"/>
      <c r="BKH14" s="41"/>
      <c r="BKI14" s="42"/>
      <c r="BKJ14" s="43"/>
      <c r="BKK14" s="43"/>
      <c r="BKL14" s="44"/>
      <c r="BKM14" s="41"/>
      <c r="BKN14" s="41"/>
      <c r="BKO14" s="41"/>
      <c r="BKP14" s="42"/>
      <c r="BKQ14" s="43"/>
      <c r="BKR14" s="43"/>
      <c r="BKS14" s="44"/>
      <c r="BKT14" s="41"/>
      <c r="BKU14" s="41"/>
      <c r="BKV14" s="41"/>
      <c r="BKW14" s="42"/>
      <c r="BKX14" s="43"/>
      <c r="BKY14" s="43"/>
      <c r="BKZ14" s="44"/>
      <c r="BLA14" s="40"/>
      <c r="BLB14" s="41"/>
      <c r="BLC14" s="41"/>
      <c r="BLD14" s="42"/>
      <c r="BLE14" s="43"/>
      <c r="BLF14" s="43"/>
      <c r="BLG14" s="44"/>
      <c r="BLH14" s="40"/>
      <c r="BLI14" s="41"/>
      <c r="BLJ14" s="41"/>
      <c r="BLK14" s="42"/>
      <c r="BLL14" s="43"/>
      <c r="BLM14" s="43"/>
      <c r="BLN14" s="44"/>
      <c r="BLO14" s="41"/>
      <c r="BLP14" s="41"/>
      <c r="BLQ14" s="41"/>
      <c r="BLR14" s="41"/>
      <c r="BLS14" s="43"/>
      <c r="BLT14" s="43"/>
      <c r="BLU14" s="44"/>
      <c r="BLV14" s="41"/>
      <c r="BLW14" s="41"/>
      <c r="BLX14" s="41"/>
      <c r="BLY14" s="42"/>
      <c r="BLZ14" s="43"/>
      <c r="BMA14" s="43"/>
      <c r="BMB14" s="44"/>
      <c r="BMC14" s="41"/>
      <c r="BMD14" s="41"/>
      <c r="BME14" s="41"/>
      <c r="BMF14" s="42"/>
      <c r="BMG14" s="43"/>
      <c r="BMH14" s="43"/>
      <c r="BMI14" s="44"/>
      <c r="BMJ14" s="41"/>
      <c r="BMK14" s="41"/>
      <c r="BML14" s="41"/>
      <c r="BMM14" s="42"/>
      <c r="BMN14" s="43"/>
      <c r="BMO14" s="43"/>
      <c r="BMP14" s="44"/>
      <c r="BMQ14" s="41"/>
      <c r="BMR14" s="41"/>
      <c r="BMS14" s="41"/>
      <c r="BMT14" s="42"/>
      <c r="BMU14" s="43"/>
      <c r="BMV14" s="43"/>
      <c r="BMW14" s="44"/>
      <c r="BMX14" s="40"/>
      <c r="BMY14" s="41"/>
      <c r="BMZ14" s="41"/>
      <c r="BNA14" s="42"/>
      <c r="BNB14" s="43"/>
      <c r="BNC14" s="43"/>
      <c r="BND14" s="44"/>
      <c r="BNE14" s="40"/>
      <c r="BNF14" s="41"/>
      <c r="BNG14" s="41"/>
      <c r="BNH14" s="42"/>
      <c r="BNI14" s="43"/>
      <c r="BNJ14" s="43"/>
      <c r="BNK14" s="44"/>
      <c r="BNL14" s="41"/>
      <c r="BNM14" s="41"/>
      <c r="BNN14" s="41"/>
      <c r="BNO14" s="41"/>
      <c r="BNP14" s="43"/>
      <c r="BNQ14" s="43"/>
      <c r="BNR14" s="44"/>
      <c r="BNS14" s="40"/>
      <c r="BNT14" s="41"/>
      <c r="BNU14" s="41"/>
      <c r="BNV14" s="42"/>
      <c r="BNW14" s="43"/>
      <c r="BNX14" s="43"/>
      <c r="BNY14" s="44"/>
      <c r="BNZ14" s="40"/>
      <c r="BOA14" s="41"/>
      <c r="BOB14" s="41"/>
      <c r="BOC14" s="42"/>
      <c r="BOD14" s="43"/>
      <c r="BOE14" s="43"/>
      <c r="BOF14" s="44"/>
      <c r="BOG14" s="41"/>
      <c r="BOH14" s="41"/>
      <c r="BOI14" s="41"/>
      <c r="BOJ14" s="41"/>
      <c r="BOK14" s="43"/>
      <c r="BOL14" s="43"/>
      <c r="BOM14" s="44"/>
      <c r="BON14" s="41"/>
      <c r="BOO14" s="41"/>
      <c r="BOP14" s="41"/>
      <c r="BOQ14" s="42"/>
      <c r="BOR14" s="43"/>
      <c r="BOS14" s="43"/>
      <c r="BOT14" s="44"/>
      <c r="BOU14" s="41"/>
      <c r="BOV14" s="41"/>
      <c r="BOW14" s="41"/>
      <c r="BOX14" s="42"/>
      <c r="BOY14" s="43"/>
      <c r="BOZ14" s="43"/>
      <c r="BPA14" s="44"/>
      <c r="BPB14" s="41"/>
      <c r="BPC14" s="41"/>
      <c r="BPD14" s="41"/>
      <c r="BPE14" s="42"/>
      <c r="BPF14" s="43"/>
      <c r="BPG14" s="43"/>
      <c r="BPH14" s="44"/>
      <c r="BPI14" s="41"/>
      <c r="BPJ14" s="41"/>
      <c r="BPK14" s="41"/>
      <c r="BPL14" s="42"/>
      <c r="BPM14" s="43"/>
      <c r="BPN14" s="43"/>
      <c r="BPO14" s="44"/>
      <c r="BPP14" s="40"/>
      <c r="BPQ14" s="41"/>
      <c r="BPR14" s="41"/>
      <c r="BPS14" s="42"/>
      <c r="BPT14" s="43"/>
      <c r="BPU14" s="43"/>
      <c r="BPV14" s="44"/>
      <c r="BPW14" s="40"/>
      <c r="BPX14" s="41"/>
      <c r="BPY14" s="41"/>
      <c r="BPZ14" s="42"/>
      <c r="BQA14" s="43"/>
      <c r="BQB14" s="43"/>
      <c r="BQC14" s="44"/>
      <c r="BQD14" s="41"/>
      <c r="BQE14" s="41"/>
      <c r="BQF14" s="41"/>
      <c r="BQG14" s="41"/>
      <c r="BQH14" s="43"/>
      <c r="BQI14" s="43"/>
      <c r="BQJ14" s="44"/>
      <c r="BQK14" s="41"/>
      <c r="BQL14" s="41"/>
      <c r="BQM14" s="41"/>
      <c r="BQN14" s="42"/>
      <c r="BQO14" s="43"/>
      <c r="BQP14" s="43"/>
      <c r="BQQ14" s="44"/>
      <c r="BQR14" s="41"/>
      <c r="BQS14" s="41"/>
      <c r="BQT14" s="41"/>
      <c r="BQU14" s="42"/>
      <c r="BQV14" s="43"/>
      <c r="BQW14" s="43"/>
      <c r="BQX14" s="44"/>
      <c r="BQY14" s="41"/>
      <c r="BQZ14" s="41"/>
      <c r="BRA14" s="41"/>
      <c r="BRB14" s="42"/>
      <c r="BRC14" s="43"/>
      <c r="BRD14" s="43"/>
      <c r="BRE14" s="44"/>
      <c r="BRF14" s="41"/>
      <c r="BRG14" s="41"/>
      <c r="BRH14" s="41"/>
      <c r="BRI14" s="42"/>
      <c r="BRJ14" s="43"/>
      <c r="BRK14" s="43"/>
      <c r="BRL14" s="44"/>
      <c r="BRM14" s="40"/>
      <c r="BRN14" s="41"/>
      <c r="BRO14" s="41"/>
      <c r="BRP14" s="42"/>
      <c r="BRQ14" s="43"/>
      <c r="BRR14" s="43"/>
      <c r="BRS14" s="44"/>
      <c r="BRT14" s="40"/>
      <c r="BRU14" s="41"/>
      <c r="BRV14" s="41"/>
      <c r="BRW14" s="42"/>
      <c r="BRX14" s="43"/>
      <c r="BRY14" s="43"/>
      <c r="BRZ14" s="44"/>
      <c r="BSA14" s="41"/>
      <c r="BSB14" s="41"/>
      <c r="BSC14" s="41"/>
      <c r="BSD14" s="41"/>
      <c r="BSE14" s="43"/>
      <c r="BSF14" s="43"/>
      <c r="BSG14" s="44"/>
      <c r="BSH14" s="41"/>
      <c r="BSI14" s="41"/>
      <c r="BSJ14" s="41"/>
      <c r="BSK14" s="42"/>
      <c r="BSL14" s="43"/>
      <c r="BSM14" s="43"/>
      <c r="BSN14" s="44"/>
      <c r="BSO14" s="41"/>
      <c r="BSP14" s="41"/>
      <c r="BSQ14" s="41"/>
      <c r="BSR14" s="42"/>
      <c r="BSS14" s="43"/>
      <c r="BST14" s="43"/>
      <c r="BSU14" s="44"/>
      <c r="BSV14" s="41"/>
      <c r="BSW14" s="41"/>
      <c r="BSX14" s="41"/>
      <c r="BSY14" s="42"/>
      <c r="BSZ14" s="43"/>
      <c r="BTA14" s="43"/>
      <c r="BTB14" s="44"/>
      <c r="BTC14" s="41"/>
      <c r="BTD14" s="41"/>
      <c r="BTE14" s="41"/>
      <c r="BTF14" s="42"/>
      <c r="BTG14" s="43"/>
      <c r="BTH14" s="43"/>
      <c r="BTI14" s="44"/>
      <c r="BTJ14" s="40"/>
      <c r="BTK14" s="41"/>
      <c r="BTL14" s="41"/>
      <c r="BTM14" s="42"/>
      <c r="BTN14" s="43"/>
      <c r="BTO14" s="43"/>
      <c r="BTP14" s="44"/>
      <c r="BTQ14" s="40"/>
      <c r="BTR14" s="41"/>
      <c r="BTS14" s="41"/>
      <c r="BTT14" s="42"/>
      <c r="BTU14" s="43"/>
      <c r="BTV14" s="43"/>
      <c r="BTW14" s="44"/>
      <c r="BTX14" s="41"/>
      <c r="BTY14" s="41"/>
      <c r="BTZ14" s="41"/>
      <c r="BUA14" s="41"/>
      <c r="BUB14" s="43"/>
      <c r="BUC14" s="43"/>
      <c r="BUD14" s="44"/>
      <c r="BUE14" s="40"/>
      <c r="BUF14" s="41"/>
      <c r="BUG14" s="41"/>
      <c r="BUH14" s="42"/>
      <c r="BUI14" s="43"/>
      <c r="BUJ14" s="43"/>
      <c r="BUK14" s="44"/>
      <c r="BUL14" s="40"/>
      <c r="BUM14" s="41"/>
      <c r="BUN14" s="41"/>
      <c r="BUO14" s="42"/>
      <c r="BUP14" s="43"/>
      <c r="BUQ14" s="43"/>
      <c r="BUR14" s="44"/>
      <c r="BUS14" s="41"/>
      <c r="BUT14" s="41"/>
      <c r="BUU14" s="41"/>
      <c r="BUV14" s="41"/>
      <c r="BUW14" s="43"/>
      <c r="BUX14" s="43"/>
      <c r="BUY14" s="44"/>
      <c r="BUZ14" s="41"/>
      <c r="BVA14" s="41"/>
      <c r="BVB14" s="41"/>
      <c r="BVC14" s="42"/>
      <c r="BVD14" s="43"/>
      <c r="BVE14" s="43"/>
      <c r="BVF14" s="44"/>
      <c r="BVG14" s="41"/>
      <c r="BVH14" s="41"/>
      <c r="BVI14" s="41"/>
      <c r="BVJ14" s="42"/>
      <c r="BVK14" s="43"/>
      <c r="BVL14" s="43"/>
      <c r="BVM14" s="44"/>
      <c r="BVN14" s="41"/>
      <c r="BVO14" s="41"/>
      <c r="BVP14" s="41"/>
      <c r="BVQ14" s="42"/>
      <c r="BVR14" s="43"/>
      <c r="BVS14" s="43"/>
      <c r="BVT14" s="44"/>
      <c r="BVU14" s="41"/>
      <c r="BVV14" s="41"/>
      <c r="BVW14" s="41"/>
      <c r="BVX14" s="42"/>
      <c r="BVY14" s="43"/>
      <c r="BVZ14" s="43"/>
      <c r="BWA14" s="44"/>
      <c r="BWB14" s="40"/>
      <c r="BWC14" s="41"/>
      <c r="BWD14" s="41"/>
      <c r="BWE14" s="42"/>
      <c r="BWF14" s="43"/>
      <c r="BWG14" s="43"/>
      <c r="BWH14" s="44"/>
      <c r="BWI14" s="40"/>
      <c r="BWJ14" s="41"/>
      <c r="BWK14" s="41"/>
      <c r="BWL14" s="42"/>
      <c r="BWM14" s="43"/>
      <c r="BWN14" s="43"/>
      <c r="BWO14" s="44"/>
      <c r="BWP14" s="41"/>
      <c r="BWQ14" s="41"/>
      <c r="BWR14" s="41"/>
      <c r="BWS14" s="41"/>
      <c r="BWT14" s="43"/>
      <c r="BWU14" s="43"/>
      <c r="BWV14" s="44"/>
      <c r="BWW14" s="41"/>
      <c r="BWX14" s="41"/>
      <c r="BWY14" s="41"/>
      <c r="BWZ14" s="42"/>
      <c r="BXA14" s="43"/>
      <c r="BXB14" s="43"/>
      <c r="BXC14" s="44"/>
      <c r="BXD14" s="41"/>
      <c r="BXE14" s="41"/>
      <c r="BXF14" s="41"/>
      <c r="BXG14" s="42"/>
      <c r="BXH14" s="43"/>
      <c r="BXI14" s="43"/>
      <c r="BXJ14" s="44"/>
      <c r="BXK14" s="41"/>
      <c r="BXL14" s="41"/>
      <c r="BXM14" s="41"/>
      <c r="BXN14" s="42"/>
      <c r="BXO14" s="43"/>
      <c r="BXP14" s="43"/>
      <c r="BXQ14" s="44"/>
      <c r="BXR14" s="41"/>
      <c r="BXS14" s="41"/>
      <c r="BXT14" s="41"/>
      <c r="BXU14" s="42"/>
      <c r="BXV14" s="43"/>
      <c r="BXW14" s="43"/>
      <c r="BXX14" s="44"/>
      <c r="BXY14" s="40"/>
      <c r="BXZ14" s="41"/>
      <c r="BYA14" s="41"/>
      <c r="BYB14" s="42"/>
      <c r="BYC14" s="43"/>
      <c r="BYD14" s="43"/>
      <c r="BYE14" s="44"/>
      <c r="BYF14" s="40"/>
      <c r="BYG14" s="41"/>
      <c r="BYH14" s="41"/>
      <c r="BYI14" s="42"/>
      <c r="BYJ14" s="43"/>
      <c r="BYK14" s="43"/>
      <c r="BYL14" s="44"/>
      <c r="BYM14" s="41"/>
      <c r="BYN14" s="41"/>
      <c r="BYO14" s="41"/>
      <c r="BYP14" s="41"/>
      <c r="BYQ14" s="43"/>
      <c r="BYR14" s="43"/>
      <c r="BYS14" s="44"/>
      <c r="BYT14" s="41"/>
      <c r="BYU14" s="41"/>
      <c r="BYV14" s="41"/>
      <c r="BYW14" s="42"/>
      <c r="BYX14" s="43"/>
      <c r="BYY14" s="43"/>
      <c r="BYZ14" s="44"/>
      <c r="BZA14" s="41"/>
      <c r="BZB14" s="41"/>
      <c r="BZC14" s="41"/>
      <c r="BZD14" s="42"/>
      <c r="BZE14" s="43"/>
      <c r="BZF14" s="43"/>
      <c r="BZG14" s="44"/>
      <c r="BZH14" s="41"/>
      <c r="BZI14" s="41"/>
      <c r="BZJ14" s="41"/>
      <c r="BZK14" s="42"/>
      <c r="BZL14" s="43"/>
      <c r="BZM14" s="43"/>
      <c r="BZN14" s="44"/>
      <c r="BZO14" s="41"/>
      <c r="BZP14" s="41"/>
      <c r="BZQ14" s="41"/>
      <c r="BZR14" s="42"/>
      <c r="BZS14" s="43"/>
      <c r="BZT14" s="43"/>
      <c r="BZU14" s="44"/>
      <c r="BZV14" s="40"/>
      <c r="BZW14" s="41"/>
      <c r="BZX14" s="41"/>
      <c r="BZY14" s="42"/>
      <c r="BZZ14" s="43"/>
      <c r="CAA14" s="43"/>
      <c r="CAB14" s="44"/>
      <c r="CAC14" s="40"/>
      <c r="CAD14" s="41"/>
      <c r="CAE14" s="41"/>
      <c r="CAF14" s="42"/>
      <c r="CAG14" s="43"/>
      <c r="CAH14" s="43"/>
      <c r="CAI14" s="44"/>
      <c r="CAJ14" s="41"/>
      <c r="CAK14" s="41"/>
      <c r="CAL14" s="41"/>
      <c r="CAM14" s="41"/>
      <c r="CAN14" s="43"/>
      <c r="CAO14" s="43"/>
      <c r="CAP14" s="44"/>
      <c r="CAQ14" s="40"/>
      <c r="CAR14" s="41"/>
      <c r="CAS14" s="41"/>
      <c r="CAT14" s="42"/>
      <c r="CAU14" s="43"/>
      <c r="CAV14" s="43"/>
      <c r="CAW14" s="44"/>
      <c r="CAX14" s="40"/>
      <c r="CAY14" s="41"/>
      <c r="CAZ14" s="41"/>
      <c r="CBA14" s="42"/>
      <c r="CBB14" s="43"/>
      <c r="CBC14" s="43"/>
      <c r="CBD14" s="44"/>
      <c r="CBE14" s="41"/>
      <c r="CBF14" s="41"/>
      <c r="CBG14" s="41"/>
      <c r="CBH14" s="41"/>
      <c r="CBI14" s="43"/>
      <c r="CBJ14" s="43"/>
      <c r="CBK14" s="44"/>
      <c r="CBL14" s="41"/>
      <c r="CBM14" s="41"/>
      <c r="CBN14" s="41"/>
      <c r="CBO14" s="42"/>
      <c r="CBP14" s="43"/>
      <c r="CBQ14" s="43"/>
      <c r="CBR14" s="44"/>
      <c r="CBS14" s="41"/>
      <c r="CBT14" s="41"/>
      <c r="CBU14" s="41"/>
      <c r="CBV14" s="42"/>
      <c r="CBW14" s="43"/>
      <c r="CBX14" s="43"/>
      <c r="CBY14" s="44"/>
      <c r="CBZ14" s="41"/>
      <c r="CCA14" s="41"/>
      <c r="CCB14" s="41"/>
      <c r="CCC14" s="42"/>
      <c r="CCD14" s="43"/>
      <c r="CCE14" s="43"/>
      <c r="CCF14" s="44"/>
      <c r="CCG14" s="41"/>
      <c r="CCH14" s="41"/>
      <c r="CCI14" s="41"/>
      <c r="CCJ14" s="42"/>
      <c r="CCK14" s="43"/>
      <c r="CCL14" s="43"/>
      <c r="CCM14" s="44"/>
      <c r="CCN14" s="40"/>
      <c r="CCO14" s="41"/>
      <c r="CCP14" s="41"/>
      <c r="CCQ14" s="42"/>
      <c r="CCR14" s="43"/>
      <c r="CCS14" s="43"/>
      <c r="CCT14" s="44"/>
      <c r="CCU14" s="40"/>
      <c r="CCV14" s="41"/>
      <c r="CCW14" s="41"/>
      <c r="CCX14" s="42"/>
      <c r="CCY14" s="43"/>
      <c r="CCZ14" s="43"/>
      <c r="CDA14" s="44"/>
      <c r="CDB14" s="41"/>
      <c r="CDC14" s="41"/>
      <c r="CDD14" s="41"/>
      <c r="CDE14" s="41"/>
      <c r="CDF14" s="43"/>
      <c r="CDG14" s="43"/>
      <c r="CDH14" s="44"/>
      <c r="CDI14" s="41"/>
      <c r="CDJ14" s="41"/>
      <c r="CDK14" s="41"/>
      <c r="CDL14" s="42"/>
      <c r="CDM14" s="43"/>
      <c r="CDN14" s="43"/>
      <c r="CDO14" s="44"/>
      <c r="CDP14" s="41"/>
      <c r="CDQ14" s="41"/>
      <c r="CDR14" s="41"/>
      <c r="CDS14" s="42"/>
      <c r="CDT14" s="43"/>
      <c r="CDU14" s="43"/>
      <c r="CDV14" s="44"/>
      <c r="CDW14" s="41"/>
      <c r="CDX14" s="41"/>
      <c r="CDY14" s="41"/>
      <c r="CDZ14" s="42"/>
      <c r="CEA14" s="43"/>
      <c r="CEB14" s="43"/>
      <c r="CEC14" s="44"/>
      <c r="CED14" s="107"/>
      <c r="CEE14" s="108"/>
      <c r="CEF14" s="109"/>
      <c r="CEG14" s="33"/>
      <c r="CEH14" s="43"/>
      <c r="CEI14" s="44"/>
      <c r="CEJ14" s="41"/>
      <c r="CEK14" s="41"/>
      <c r="CEL14" s="41"/>
      <c r="CEM14" s="42"/>
      <c r="CEN14" s="43"/>
      <c r="CEO14" s="43"/>
      <c r="CEP14" s="44"/>
      <c r="CEQ14" s="41"/>
      <c r="CER14" s="41"/>
      <c r="CES14" s="41"/>
      <c r="CET14" s="42"/>
      <c r="CEU14" s="43"/>
      <c r="CEV14" s="43"/>
      <c r="CEW14" s="44"/>
      <c r="CEX14" s="41"/>
      <c r="CEY14" s="41"/>
      <c r="CEZ14" s="41"/>
      <c r="CFA14" s="42"/>
      <c r="CFB14" s="43"/>
      <c r="CFC14" s="43"/>
      <c r="CFD14" s="44"/>
      <c r="CFE14" s="40"/>
      <c r="CFF14" s="41"/>
      <c r="CFG14" s="41"/>
      <c r="CFH14" s="42"/>
      <c r="CFI14" s="43"/>
      <c r="CFJ14" s="43"/>
      <c r="CFK14" s="44"/>
      <c r="CFL14" s="40"/>
      <c r="CFM14" s="41"/>
      <c r="CFN14" s="41"/>
      <c r="CFO14" s="42"/>
      <c r="CFP14" s="43"/>
      <c r="CFQ14" s="43"/>
      <c r="CFR14" s="44"/>
      <c r="CFS14" s="41"/>
      <c r="CFT14" s="41"/>
      <c r="CFU14" s="41"/>
      <c r="CFV14" s="41"/>
      <c r="CFW14" s="43"/>
      <c r="CFX14" s="43"/>
      <c r="CFY14" s="44"/>
      <c r="CFZ14" s="41"/>
      <c r="CGA14" s="41"/>
      <c r="CGB14" s="41"/>
      <c r="CGC14" s="42"/>
      <c r="CGD14" s="43"/>
      <c r="CGE14" s="43"/>
      <c r="CGF14" s="44"/>
      <c r="CGG14" s="41"/>
      <c r="CGH14" s="41"/>
      <c r="CGI14" s="41"/>
      <c r="CGJ14" s="42"/>
      <c r="CGK14" s="43"/>
      <c r="CGL14" s="43"/>
      <c r="CGM14" s="44"/>
      <c r="CGN14" s="41"/>
      <c r="CGO14" s="41"/>
      <c r="CGP14" s="41"/>
      <c r="CGQ14" s="42"/>
      <c r="CGR14" s="43"/>
      <c r="CGS14" s="43"/>
      <c r="CGT14" s="44"/>
      <c r="CGU14" s="41"/>
      <c r="CGV14" s="41"/>
      <c r="CGW14" s="41"/>
      <c r="CGX14" s="42"/>
      <c r="CGY14" s="43"/>
      <c r="CGZ14" s="43"/>
      <c r="CHA14" s="44"/>
      <c r="CHB14" s="40"/>
      <c r="CHC14" s="41"/>
      <c r="CHD14" s="41"/>
      <c r="CHE14" s="42"/>
      <c r="CHF14" s="43"/>
      <c r="CHG14" s="43"/>
      <c r="CHH14" s="44"/>
      <c r="CHI14" s="40"/>
      <c r="CHJ14" s="41"/>
      <c r="CHK14" s="41"/>
      <c r="CHL14" s="42"/>
      <c r="CHM14" s="43"/>
      <c r="CHN14" s="43"/>
      <c r="CHO14" s="44"/>
      <c r="CHP14" s="41"/>
      <c r="CHQ14" s="41"/>
      <c r="CHR14" s="41"/>
      <c r="CHS14" s="41"/>
      <c r="CHT14" s="43"/>
      <c r="CHU14" s="43"/>
      <c r="CHV14" s="44"/>
      <c r="CHW14" s="41"/>
      <c r="CHX14" s="41"/>
      <c r="CHY14" s="41"/>
      <c r="CHZ14" s="42"/>
      <c r="CIA14" s="43"/>
      <c r="CIB14" s="43"/>
      <c r="CIC14" s="44"/>
      <c r="CID14" s="41"/>
      <c r="CIE14" s="41"/>
      <c r="CIF14" s="41"/>
      <c r="CIG14" s="42"/>
      <c r="CIH14" s="43"/>
      <c r="CII14" s="43"/>
      <c r="CIJ14" s="44"/>
      <c r="CIK14" s="41"/>
      <c r="CIL14" s="41"/>
      <c r="CIM14" s="41"/>
      <c r="CIN14" s="42"/>
      <c r="CIO14" s="43"/>
      <c r="CIP14" s="43"/>
      <c r="CIQ14" s="44"/>
      <c r="CIR14" s="41"/>
      <c r="CIS14" s="41"/>
      <c r="CIT14" s="41"/>
      <c r="CIU14" s="42"/>
      <c r="CIV14" s="43"/>
      <c r="CIW14" s="43"/>
      <c r="CIX14" s="44"/>
      <c r="CIY14" s="40"/>
      <c r="CIZ14" s="41"/>
      <c r="CJA14" s="41"/>
      <c r="CJB14" s="42"/>
      <c r="CJC14" s="43"/>
      <c r="CJD14" s="43"/>
      <c r="CJE14" s="44"/>
      <c r="CJF14" s="40"/>
      <c r="CJG14" s="41"/>
      <c r="CJH14" s="41"/>
      <c r="CJI14" s="42"/>
      <c r="CJJ14" s="43"/>
      <c r="CJK14" s="43"/>
      <c r="CJL14" s="44"/>
      <c r="CJM14" s="41"/>
      <c r="CJN14" s="41"/>
      <c r="CJO14" s="41"/>
      <c r="CJP14" s="41"/>
      <c r="CJQ14" s="43"/>
      <c r="CJR14" s="43"/>
      <c r="CJS14" s="44"/>
      <c r="CJT14" s="46"/>
      <c r="CJU14" s="40"/>
      <c r="CJV14" s="47"/>
      <c r="CJW14" s="48"/>
      <c r="CJX14" s="49"/>
      <c r="CJY14" s="43"/>
      <c r="CJZ14" s="50"/>
      <c r="CKA14" s="40"/>
      <c r="CKB14" s="40"/>
      <c r="CKC14" s="41"/>
      <c r="CKD14" s="42"/>
      <c r="CKE14" s="43"/>
      <c r="CKF14" s="43"/>
      <c r="CKG14" s="44"/>
      <c r="CKH14" s="40"/>
      <c r="CKI14" s="40"/>
      <c r="CKJ14" s="41"/>
      <c r="CKK14" s="42"/>
      <c r="CKL14" s="43"/>
      <c r="CKM14" s="43"/>
      <c r="CKN14" s="44"/>
      <c r="CKO14" s="41"/>
      <c r="CKP14" s="41"/>
      <c r="CKQ14" s="41"/>
      <c r="CKR14" s="42"/>
      <c r="CKS14" s="43"/>
      <c r="CKT14" s="43"/>
      <c r="CKU14" s="44"/>
      <c r="CKV14" s="41"/>
      <c r="CKW14" s="41"/>
      <c r="CKX14" s="41"/>
      <c r="CKY14" s="42"/>
      <c r="CKZ14" s="43"/>
      <c r="CLA14" s="43"/>
      <c r="CLB14" s="44"/>
      <c r="CLC14" s="41"/>
      <c r="CLD14" s="41"/>
      <c r="CLE14" s="41"/>
      <c r="CLF14" s="42"/>
      <c r="CLG14" s="43"/>
      <c r="CLH14" s="43"/>
      <c r="CLI14" s="44"/>
      <c r="CLJ14" s="41"/>
      <c r="CLK14" s="41"/>
      <c r="CLL14" s="41"/>
      <c r="CLM14" s="42"/>
      <c r="CLN14" s="43"/>
      <c r="CLO14" s="43"/>
      <c r="CLP14" s="43"/>
      <c r="CLQ14" s="40"/>
      <c r="CLR14" s="41"/>
      <c r="CLS14" s="41"/>
      <c r="CLT14" s="42"/>
      <c r="CLU14" s="43"/>
      <c r="CLV14" s="43"/>
      <c r="CLW14" s="44"/>
      <c r="CLX14" s="40"/>
      <c r="CLY14" s="41"/>
      <c r="CLZ14" s="41"/>
      <c r="CMA14" s="42"/>
      <c r="CMB14" s="43"/>
      <c r="CMC14" s="43"/>
      <c r="CMD14" s="44"/>
      <c r="CME14" s="41"/>
      <c r="CMF14" s="41"/>
      <c r="CMG14" s="41"/>
      <c r="CMH14" s="41"/>
      <c r="CMI14" s="43"/>
      <c r="CMJ14" s="43"/>
      <c r="CMK14" s="44"/>
      <c r="CML14" s="41"/>
      <c r="CMM14" s="41"/>
      <c r="CMN14" s="41"/>
      <c r="CMO14" s="42"/>
      <c r="CMP14" s="43"/>
      <c r="CMQ14" s="43"/>
      <c r="CMR14" s="44"/>
      <c r="CMS14" s="41"/>
      <c r="CMT14" s="41"/>
      <c r="CMU14" s="41"/>
      <c r="CMV14" s="42"/>
      <c r="CMW14" s="43"/>
      <c r="CMX14" s="43"/>
      <c r="CMY14" s="44"/>
      <c r="CMZ14" s="41"/>
      <c r="CNA14" s="41"/>
      <c r="CNB14" s="41"/>
      <c r="CNC14" s="42"/>
      <c r="CND14" s="43"/>
      <c r="CNE14" s="43"/>
      <c r="CNF14" s="44"/>
      <c r="CNG14" s="41"/>
      <c r="CNH14" s="41"/>
      <c r="CNI14" s="41"/>
      <c r="CNJ14" s="42"/>
      <c r="CNK14" s="43"/>
      <c r="CNL14" s="43"/>
      <c r="CNM14" s="44"/>
      <c r="CNN14" s="40"/>
      <c r="CNO14" s="41"/>
      <c r="CNP14" s="41"/>
      <c r="CNQ14" s="42"/>
      <c r="CNR14" s="43"/>
      <c r="CNS14" s="43"/>
      <c r="CNT14" s="44"/>
      <c r="CNU14" s="40"/>
      <c r="CNV14" s="41"/>
      <c r="CNW14" s="41"/>
      <c r="CNX14" s="42"/>
      <c r="CNY14" s="43"/>
      <c r="CNZ14" s="43"/>
      <c r="COA14" s="44"/>
      <c r="COB14" s="41"/>
      <c r="COC14" s="41"/>
      <c r="COD14" s="41"/>
      <c r="COE14" s="41"/>
      <c r="COF14" s="43"/>
      <c r="COG14" s="43"/>
      <c r="COH14" s="44"/>
      <c r="COI14" s="41"/>
      <c r="COJ14" s="41"/>
      <c r="COK14" s="41"/>
      <c r="COL14" s="42"/>
      <c r="COM14" s="43"/>
      <c r="CON14" s="43"/>
      <c r="COO14" s="44"/>
      <c r="COP14" s="41"/>
      <c r="COQ14" s="41"/>
      <c r="COR14" s="41"/>
      <c r="COS14" s="42"/>
      <c r="COT14" s="43"/>
      <c r="COU14" s="43"/>
      <c r="COV14" s="44"/>
      <c r="COW14" s="41"/>
      <c r="COX14" s="41"/>
      <c r="COY14" s="41"/>
      <c r="COZ14" s="42"/>
      <c r="CPA14" s="43"/>
      <c r="CPB14" s="43"/>
      <c r="CPC14" s="44"/>
      <c r="CPD14" s="41"/>
      <c r="CPE14" s="41"/>
      <c r="CPF14" s="41"/>
      <c r="CPG14" s="42"/>
      <c r="CPH14" s="43"/>
      <c r="CPI14" s="43"/>
      <c r="CPJ14" s="44"/>
      <c r="CPK14" s="40"/>
      <c r="CPL14" s="41"/>
      <c r="CPM14" s="41"/>
      <c r="CPN14" s="42"/>
      <c r="CPO14" s="43"/>
      <c r="CPP14" s="43"/>
      <c r="CPQ14" s="44"/>
      <c r="CPR14" s="40"/>
      <c r="CPS14" s="41"/>
      <c r="CPT14" s="41"/>
      <c r="CPU14" s="42"/>
      <c r="CPV14" s="43"/>
      <c r="CPW14" s="43"/>
      <c r="CPX14" s="44"/>
      <c r="CPY14" s="41"/>
      <c r="CPZ14" s="41"/>
      <c r="CQA14" s="41"/>
      <c r="CQB14" s="41"/>
      <c r="CQC14" s="43"/>
      <c r="CQD14" s="43"/>
      <c r="CQE14" s="44"/>
      <c r="CQF14" s="41"/>
      <c r="CQG14" s="41"/>
      <c r="CQH14" s="41"/>
      <c r="CQI14" s="42"/>
      <c r="CQJ14" s="43"/>
      <c r="CQK14" s="43"/>
      <c r="CQL14" s="44"/>
      <c r="CQM14" s="41"/>
      <c r="CQN14" s="41"/>
      <c r="CQO14" s="41"/>
      <c r="CQP14" s="42"/>
      <c r="CQQ14" s="43"/>
      <c r="CQR14" s="43"/>
      <c r="CQS14" s="44"/>
      <c r="CQT14" s="41"/>
      <c r="CQU14" s="41"/>
      <c r="CQV14" s="41"/>
      <c r="CQW14" s="42"/>
      <c r="CQX14" s="43"/>
      <c r="CQY14" s="43"/>
      <c r="CQZ14" s="44"/>
      <c r="CRA14" s="41"/>
      <c r="CRB14" s="41"/>
      <c r="CRC14" s="41"/>
      <c r="CRD14" s="42"/>
      <c r="CRE14" s="43"/>
      <c r="CRF14" s="43"/>
      <c r="CRG14" s="44"/>
      <c r="CRH14" s="40"/>
      <c r="CRI14" s="41"/>
      <c r="CRJ14" s="41"/>
      <c r="CRK14" s="42"/>
      <c r="CRL14" s="43"/>
      <c r="CRM14" s="43"/>
      <c r="CRN14" s="44"/>
      <c r="CRO14" s="40"/>
      <c r="CRP14" s="41"/>
      <c r="CRQ14" s="41"/>
      <c r="CRR14" s="42"/>
      <c r="CRS14" s="43"/>
      <c r="CRT14" s="43"/>
      <c r="CRU14" s="44"/>
      <c r="CRV14" s="41"/>
      <c r="CRW14" s="41"/>
      <c r="CRX14" s="41"/>
      <c r="CRY14" s="41"/>
      <c r="CRZ14" s="43"/>
      <c r="CSA14" s="43"/>
      <c r="CSB14" s="44"/>
      <c r="CSC14" s="46"/>
      <c r="CSD14" s="40"/>
      <c r="CSE14" s="47"/>
      <c r="CSF14" s="48"/>
      <c r="CSG14" s="49"/>
      <c r="CSH14" s="43"/>
      <c r="CSI14" s="50"/>
      <c r="CSJ14" s="40"/>
      <c r="CSK14" s="40"/>
      <c r="CSL14" s="41"/>
      <c r="CSM14" s="42"/>
      <c r="CSN14" s="43"/>
      <c r="CSO14" s="43"/>
      <c r="CSP14" s="44"/>
      <c r="CSQ14" s="40"/>
      <c r="CSR14" s="40"/>
      <c r="CSS14" s="41"/>
      <c r="CST14" s="42"/>
      <c r="CSU14" s="43"/>
      <c r="CSV14" s="43"/>
      <c r="CSW14" s="44"/>
      <c r="CSX14" s="41"/>
      <c r="CSY14" s="41"/>
      <c r="CSZ14" s="41"/>
      <c r="CTA14" s="42"/>
      <c r="CTB14" s="43"/>
      <c r="CTC14" s="43"/>
      <c r="CTD14" s="44"/>
      <c r="CTE14" s="41"/>
      <c r="CTF14" s="41"/>
      <c r="CTG14" s="41"/>
      <c r="CTH14" s="42"/>
      <c r="CTI14" s="43"/>
      <c r="CTJ14" s="43"/>
      <c r="CTK14" s="44"/>
      <c r="CTL14" s="41"/>
      <c r="CTM14" s="41"/>
      <c r="CTN14" s="41"/>
      <c r="CTO14" s="42"/>
      <c r="CTP14" s="43"/>
      <c r="CTQ14" s="43"/>
      <c r="CTR14" s="44"/>
      <c r="CTS14" s="41"/>
      <c r="CTT14" s="41"/>
      <c r="CTU14" s="41"/>
      <c r="CTV14" s="42"/>
      <c r="CTW14" s="43"/>
      <c r="CTX14" s="43"/>
      <c r="CTY14" s="43"/>
      <c r="CTZ14" s="40"/>
      <c r="CUA14" s="41"/>
      <c r="CUB14" s="41"/>
      <c r="CUC14" s="42"/>
      <c r="CUD14" s="43"/>
      <c r="CUE14" s="43"/>
      <c r="CUF14" s="44"/>
      <c r="CUG14" s="40"/>
      <c r="CUH14" s="41"/>
      <c r="CUI14" s="41"/>
      <c r="CUJ14" s="42"/>
      <c r="CUK14" s="43"/>
      <c r="CUL14" s="43"/>
      <c r="CUM14" s="44"/>
      <c r="CUN14" s="41"/>
      <c r="CUO14" s="41"/>
      <c r="CUP14" s="41"/>
      <c r="CUQ14" s="41"/>
      <c r="CUR14" s="43"/>
      <c r="CUS14" s="43"/>
      <c r="CUT14" s="44"/>
      <c r="CUU14" s="41"/>
      <c r="CUV14" s="41"/>
      <c r="CUW14" s="41"/>
      <c r="CUX14" s="42"/>
      <c r="CUY14" s="43"/>
      <c r="CUZ14" s="43"/>
      <c r="CVA14" s="44"/>
      <c r="CVB14" s="41"/>
      <c r="CVC14" s="41"/>
      <c r="CVD14" s="41"/>
      <c r="CVE14" s="42"/>
      <c r="CVF14" s="43"/>
      <c r="CVG14" s="43"/>
      <c r="CVH14" s="44"/>
      <c r="CVI14" s="41"/>
      <c r="CVJ14" s="41"/>
      <c r="CVK14" s="41"/>
      <c r="CVL14" s="42"/>
      <c r="CVM14" s="43"/>
      <c r="CVN14" s="43"/>
      <c r="CVO14" s="44"/>
      <c r="CVP14" s="41"/>
      <c r="CVQ14" s="41"/>
      <c r="CVR14" s="41"/>
      <c r="CVS14" s="42"/>
      <c r="CVT14" s="43"/>
      <c r="CVU14" s="43"/>
      <c r="CVV14" s="44"/>
      <c r="CVW14" s="40"/>
      <c r="CVX14" s="41"/>
      <c r="CVY14" s="41"/>
      <c r="CVZ14" s="42"/>
      <c r="CWA14" s="43"/>
      <c r="CWB14" s="43"/>
      <c r="CWC14" s="44"/>
      <c r="CWD14" s="40"/>
      <c r="CWE14" s="41"/>
      <c r="CWF14" s="41"/>
      <c r="CWG14" s="42"/>
      <c r="CWH14" s="43"/>
      <c r="CWI14" s="43"/>
      <c r="CWJ14" s="44"/>
      <c r="CWK14" s="41"/>
      <c r="CWL14" s="41"/>
      <c r="CWM14" s="41"/>
      <c r="CWN14" s="41"/>
      <c r="CWO14" s="43"/>
      <c r="CWP14" s="43"/>
      <c r="CWQ14" s="44"/>
      <c r="CWR14" s="41"/>
      <c r="CWS14" s="41"/>
      <c r="CWT14" s="41"/>
      <c r="CWU14" s="42"/>
      <c r="CWV14" s="43"/>
      <c r="CWW14" s="43"/>
      <c r="CWX14" s="44"/>
      <c r="CWY14" s="41"/>
      <c r="CWZ14" s="41"/>
      <c r="CXA14" s="41"/>
      <c r="CXB14" s="42"/>
      <c r="CXC14" s="43"/>
      <c r="CXD14" s="43"/>
      <c r="CXE14" s="44"/>
      <c r="CXF14" s="41"/>
      <c r="CXG14" s="41"/>
      <c r="CXH14" s="41"/>
      <c r="CXI14" s="42"/>
      <c r="CXJ14" s="43"/>
      <c r="CXK14" s="43"/>
      <c r="CXL14" s="44"/>
      <c r="CXM14" s="41"/>
      <c r="CXN14" s="41"/>
      <c r="CXO14" s="41"/>
      <c r="CXP14" s="42"/>
      <c r="CXQ14" s="43"/>
      <c r="CXR14" s="43"/>
      <c r="CXS14" s="44"/>
      <c r="CXT14" s="40"/>
      <c r="CXU14" s="41"/>
      <c r="CXV14" s="41"/>
      <c r="CXW14" s="42"/>
      <c r="CXX14" s="43"/>
      <c r="CXY14" s="43"/>
      <c r="CXZ14" s="44"/>
      <c r="CYA14" s="40"/>
      <c r="CYB14" s="41"/>
      <c r="CYC14" s="41"/>
      <c r="CYD14" s="42"/>
      <c r="CYE14" s="43"/>
      <c r="CYF14" s="43"/>
      <c r="CYG14" s="44"/>
      <c r="CYH14" s="41"/>
      <c r="CYI14" s="41"/>
      <c r="CYJ14" s="41"/>
      <c r="CYK14" s="41"/>
      <c r="CYL14" s="43"/>
      <c r="CYM14" s="43"/>
      <c r="CYN14" s="44"/>
      <c r="CYO14" s="41"/>
      <c r="CYP14" s="41"/>
      <c r="CYQ14" s="41"/>
      <c r="CYR14" s="42"/>
      <c r="CYS14" s="43"/>
      <c r="CYT14" s="43"/>
      <c r="CYU14" s="44"/>
      <c r="CYV14" s="41"/>
      <c r="CYW14" s="41"/>
      <c r="CYX14" s="41"/>
      <c r="CYY14" s="42"/>
      <c r="CYZ14" s="43"/>
      <c r="CZA14" s="43"/>
      <c r="CZB14" s="44"/>
      <c r="CZC14" s="41"/>
      <c r="CZD14" s="41"/>
      <c r="CZE14" s="41"/>
      <c r="CZF14" s="42"/>
      <c r="CZG14" s="43"/>
      <c r="CZH14" s="43"/>
      <c r="CZI14" s="44"/>
      <c r="CZJ14" s="41"/>
      <c r="CZK14" s="41"/>
      <c r="CZL14" s="41"/>
      <c r="CZM14" s="42"/>
      <c r="CZN14" s="43"/>
      <c r="CZO14" s="43"/>
      <c r="CZP14" s="44"/>
      <c r="CZQ14" s="40"/>
      <c r="CZR14" s="41"/>
      <c r="CZS14" s="41"/>
      <c r="CZT14" s="42"/>
      <c r="CZU14" s="43"/>
      <c r="CZV14" s="43"/>
      <c r="CZW14" s="44"/>
      <c r="CZX14" s="40"/>
      <c r="CZY14" s="41"/>
      <c r="CZZ14" s="41"/>
      <c r="DAA14" s="42"/>
      <c r="DAB14" s="43"/>
      <c r="DAC14" s="43"/>
      <c r="DAD14" s="44"/>
      <c r="DAE14" s="41"/>
      <c r="DAF14" s="41"/>
      <c r="DAG14" s="41"/>
      <c r="DAH14" s="41"/>
      <c r="DAI14" s="43"/>
      <c r="DAJ14" s="43"/>
      <c r="DAK14" s="44"/>
      <c r="DAL14" s="46"/>
      <c r="DAM14" s="40"/>
      <c r="DAN14" s="47"/>
      <c r="DAO14" s="48"/>
      <c r="DAP14" s="49"/>
      <c r="DAQ14" s="43"/>
      <c r="DAR14" s="50"/>
      <c r="DAS14" s="40"/>
      <c r="DAT14" s="40"/>
      <c r="DAU14" s="41"/>
      <c r="DAV14" s="42"/>
      <c r="DAW14" s="43"/>
      <c r="DAX14" s="43"/>
      <c r="DAY14" s="44"/>
      <c r="DAZ14" s="40"/>
      <c r="DBA14" s="40"/>
      <c r="DBB14" s="41"/>
      <c r="DBC14" s="42"/>
      <c r="DBD14" s="43"/>
      <c r="DBE14" s="43"/>
      <c r="DBF14" s="44"/>
      <c r="DBG14" s="41"/>
      <c r="DBH14" s="41"/>
      <c r="DBI14" s="41"/>
      <c r="DBJ14" s="42"/>
      <c r="DBK14" s="43"/>
      <c r="DBL14" s="43"/>
      <c r="DBM14" s="44"/>
      <c r="DBN14" s="41"/>
      <c r="DBO14" s="41"/>
      <c r="DBP14" s="41"/>
      <c r="DBQ14" s="42"/>
      <c r="DBR14" s="43"/>
      <c r="DBS14" s="43"/>
      <c r="DBT14" s="44"/>
      <c r="DBU14" s="41"/>
      <c r="DBV14" s="41"/>
      <c r="DBW14" s="41"/>
      <c r="DBX14" s="42"/>
      <c r="DBY14" s="43"/>
      <c r="DBZ14" s="43"/>
      <c r="DCA14" s="44"/>
      <c r="DCB14" s="41"/>
      <c r="DCC14" s="41"/>
      <c r="DCD14" s="41"/>
      <c r="DCE14" s="42"/>
      <c r="DCF14" s="43"/>
      <c r="DCG14" s="43"/>
      <c r="DCH14" s="43"/>
      <c r="DCI14" s="40"/>
      <c r="DCJ14" s="41"/>
      <c r="DCK14" s="41"/>
      <c r="DCL14" s="42"/>
      <c r="DCM14" s="43"/>
      <c r="DCN14" s="43"/>
      <c r="DCO14" s="44"/>
      <c r="DCP14" s="40"/>
      <c r="DCQ14" s="41"/>
      <c r="DCR14" s="41"/>
      <c r="DCS14" s="42"/>
      <c r="DCT14" s="43"/>
      <c r="DCU14" s="43"/>
      <c r="DCV14" s="44"/>
      <c r="DCW14" s="41"/>
      <c r="DCX14" s="41"/>
      <c r="DCY14" s="41"/>
      <c r="DCZ14" s="41"/>
      <c r="DDA14" s="43"/>
      <c r="DDB14" s="43"/>
      <c r="DDC14" s="44"/>
      <c r="DDD14" s="41"/>
      <c r="DDE14" s="41"/>
      <c r="DDF14" s="41"/>
      <c r="DDG14" s="42"/>
      <c r="DDH14" s="43"/>
      <c r="DDI14" s="43"/>
      <c r="DDJ14" s="44"/>
      <c r="DDK14" s="41"/>
      <c r="DDL14" s="41"/>
      <c r="DDM14" s="41"/>
      <c r="DDN14" s="42"/>
      <c r="DDO14" s="43"/>
      <c r="DDP14" s="43"/>
      <c r="DDQ14" s="44"/>
      <c r="DDR14" s="41"/>
      <c r="DDS14" s="41"/>
      <c r="DDT14" s="41"/>
      <c r="DDU14" s="42"/>
      <c r="DDV14" s="43"/>
      <c r="DDW14" s="43"/>
      <c r="DDX14" s="44"/>
      <c r="DDY14" s="41"/>
      <c r="DDZ14" s="41"/>
      <c r="DEA14" s="41"/>
      <c r="DEB14" s="42"/>
      <c r="DEC14" s="43"/>
      <c r="DED14" s="43"/>
      <c r="DEE14" s="44"/>
      <c r="DEF14" s="40"/>
      <c r="DEG14" s="41"/>
      <c r="DEH14" s="41"/>
      <c r="DEI14" s="42"/>
      <c r="DEJ14" s="43"/>
      <c r="DEK14" s="43"/>
      <c r="DEL14" s="44"/>
      <c r="DEM14" s="40"/>
      <c r="DEN14" s="41"/>
      <c r="DEO14" s="41"/>
      <c r="DEP14" s="42"/>
      <c r="DEQ14" s="43"/>
      <c r="DER14" s="43"/>
      <c r="DES14" s="44"/>
      <c r="DET14" s="41"/>
      <c r="DEU14" s="41"/>
      <c r="DEV14" s="41"/>
      <c r="DEW14" s="41"/>
      <c r="DEX14" s="43"/>
      <c r="DEY14" s="43"/>
      <c r="DEZ14" s="44"/>
      <c r="DFA14" s="41"/>
      <c r="DFB14" s="41"/>
      <c r="DFC14" s="41"/>
      <c r="DFD14" s="42"/>
      <c r="DFE14" s="43"/>
      <c r="DFF14" s="43"/>
      <c r="DFG14" s="44"/>
      <c r="DFH14" s="41"/>
      <c r="DFI14" s="41"/>
      <c r="DFJ14" s="41"/>
      <c r="DFK14" s="42"/>
      <c r="DFL14" s="43"/>
      <c r="DFM14" s="43"/>
      <c r="DFN14" s="44"/>
      <c r="DFO14" s="41"/>
      <c r="DFP14" s="41"/>
      <c r="DFQ14" s="41"/>
      <c r="DFR14" s="42"/>
      <c r="DFS14" s="43"/>
      <c r="DFT14" s="43"/>
      <c r="DFU14" s="44"/>
      <c r="DFV14" s="41"/>
      <c r="DFW14" s="41"/>
      <c r="DFX14" s="41"/>
      <c r="DFY14" s="42"/>
      <c r="DFZ14" s="43"/>
      <c r="DGA14" s="43"/>
      <c r="DGB14" s="44"/>
      <c r="DGC14" s="40"/>
      <c r="DGD14" s="41"/>
      <c r="DGE14" s="41"/>
      <c r="DGF14" s="42"/>
      <c r="DGG14" s="43"/>
      <c r="DGH14" s="43"/>
      <c r="DGI14" s="44"/>
      <c r="DGJ14" s="40"/>
      <c r="DGK14" s="41"/>
      <c r="DGL14" s="41"/>
      <c r="DGM14" s="42"/>
      <c r="DGN14" s="43"/>
      <c r="DGO14" s="43"/>
      <c r="DGP14" s="44"/>
      <c r="DGQ14" s="41"/>
      <c r="DGR14" s="41"/>
      <c r="DGS14" s="41"/>
      <c r="DGT14" s="41"/>
      <c r="DGU14" s="43"/>
      <c r="DGV14" s="43"/>
      <c r="DGW14" s="44"/>
      <c r="DGX14" s="41"/>
      <c r="DGY14" s="41"/>
      <c r="DGZ14" s="41"/>
      <c r="DHA14" s="42"/>
      <c r="DHB14" s="43"/>
      <c r="DHC14" s="43"/>
      <c r="DHD14" s="44"/>
      <c r="DHE14" s="41"/>
      <c r="DHF14" s="41"/>
      <c r="DHG14" s="41"/>
      <c r="DHH14" s="42"/>
      <c r="DHI14" s="43"/>
      <c r="DHJ14" s="43"/>
      <c r="DHK14" s="44"/>
      <c r="DHL14" s="41"/>
      <c r="DHM14" s="41"/>
      <c r="DHN14" s="41"/>
      <c r="DHO14" s="42"/>
      <c r="DHP14" s="43"/>
      <c r="DHQ14" s="43"/>
      <c r="DHR14" s="44"/>
      <c r="DHS14" s="41"/>
      <c r="DHT14" s="41"/>
      <c r="DHU14" s="41"/>
      <c r="DHV14" s="42"/>
      <c r="DHW14" s="43"/>
      <c r="DHX14" s="43"/>
      <c r="DHY14" s="44"/>
      <c r="DHZ14" s="40"/>
      <c r="DIA14" s="41"/>
      <c r="DIB14" s="41"/>
      <c r="DIC14" s="42"/>
      <c r="DID14" s="43"/>
      <c r="DIE14" s="43"/>
      <c r="DIF14" s="44"/>
      <c r="DIG14" s="40"/>
      <c r="DIH14" s="41"/>
      <c r="DII14" s="41"/>
      <c r="DIJ14" s="42"/>
      <c r="DIK14" s="43"/>
      <c r="DIL14" s="43"/>
      <c r="DIM14" s="44"/>
      <c r="DIN14" s="41"/>
      <c r="DIO14" s="41"/>
      <c r="DIP14" s="41"/>
      <c r="DIQ14" s="41"/>
      <c r="DIR14" s="43"/>
      <c r="DIS14" s="43"/>
      <c r="DIT14" s="44"/>
      <c r="DIU14" s="46"/>
      <c r="DIV14" s="40"/>
      <c r="DIW14" s="47"/>
      <c r="DIX14" s="48"/>
      <c r="DIY14" s="49"/>
      <c r="DIZ14" s="43"/>
      <c r="DJA14" s="50"/>
      <c r="DJB14" s="40"/>
      <c r="DJC14" s="40"/>
      <c r="DJD14" s="41"/>
      <c r="DJE14" s="42"/>
      <c r="DJF14" s="43"/>
      <c r="DJG14" s="43"/>
      <c r="DJH14" s="44"/>
      <c r="DJI14" s="40"/>
      <c r="DJJ14" s="40"/>
      <c r="DJK14" s="41"/>
      <c r="DJL14" s="42"/>
      <c r="DJM14" s="43"/>
      <c r="DJN14" s="43"/>
      <c r="DJO14" s="44"/>
      <c r="DJP14" s="41"/>
      <c r="DJQ14" s="41"/>
      <c r="DJR14" s="41"/>
      <c r="DJS14" s="42"/>
      <c r="DJT14" s="43"/>
      <c r="DJU14" s="43"/>
      <c r="DJV14" s="44"/>
      <c r="DJW14" s="41"/>
      <c r="DJX14" s="41"/>
      <c r="DJY14" s="41"/>
      <c r="DJZ14" s="42"/>
      <c r="DKA14" s="43"/>
      <c r="DKB14" s="43"/>
      <c r="DKC14" s="44"/>
      <c r="DKD14" s="41"/>
      <c r="DKE14" s="41"/>
      <c r="DKF14" s="41"/>
      <c r="DKG14" s="42"/>
      <c r="DKH14" s="43"/>
      <c r="DKI14" s="43"/>
      <c r="DKJ14" s="44"/>
      <c r="DKK14" s="41"/>
      <c r="DKL14" s="41"/>
      <c r="DKM14" s="41"/>
      <c r="DKN14" s="42"/>
      <c r="DKO14" s="43"/>
      <c r="DKP14" s="43"/>
      <c r="DKQ14" s="43"/>
      <c r="DKR14" s="40"/>
      <c r="DKS14" s="41"/>
      <c r="DKT14" s="41"/>
      <c r="DKU14" s="42"/>
      <c r="DKV14" s="43"/>
      <c r="DKW14" s="43"/>
      <c r="DKX14" s="44"/>
      <c r="DKY14" s="40"/>
      <c r="DKZ14" s="41"/>
      <c r="DLA14" s="41"/>
      <c r="DLB14" s="42"/>
      <c r="DLC14" s="43"/>
      <c r="DLD14" s="43"/>
      <c r="DLE14" s="44"/>
      <c r="DLF14" s="41"/>
      <c r="DLG14" s="41"/>
      <c r="DLH14" s="41"/>
      <c r="DLI14" s="41"/>
      <c r="DLJ14" s="43"/>
      <c r="DLK14" s="43"/>
      <c r="DLL14" s="44"/>
      <c r="DLM14" s="41"/>
      <c r="DLN14" s="41"/>
      <c r="DLO14" s="41"/>
      <c r="DLP14" s="42"/>
      <c r="DLQ14" s="43"/>
      <c r="DLR14" s="43"/>
      <c r="DLS14" s="44"/>
      <c r="DLT14" s="41"/>
      <c r="DLU14" s="41"/>
      <c r="DLV14" s="41"/>
      <c r="DLW14" s="42"/>
      <c r="DLX14" s="43"/>
      <c r="DLY14" s="43"/>
      <c r="DLZ14" s="44"/>
      <c r="DMA14" s="41"/>
      <c r="DMB14" s="41"/>
      <c r="DMC14" s="41"/>
      <c r="DMD14" s="42"/>
      <c r="DME14" s="43"/>
      <c r="DMF14" s="43"/>
      <c r="DMG14" s="44"/>
      <c r="DMH14" s="41"/>
      <c r="DMI14" s="41"/>
      <c r="DMJ14" s="41"/>
      <c r="DMK14" s="42"/>
      <c r="DML14" s="43"/>
      <c r="DMM14" s="43"/>
      <c r="DMN14" s="44"/>
      <c r="DMO14" s="40"/>
      <c r="DMP14" s="41"/>
      <c r="DMQ14" s="41"/>
      <c r="DMR14" s="42"/>
      <c r="DMS14" s="43"/>
      <c r="DMT14" s="43"/>
      <c r="DMU14" s="44"/>
      <c r="DMV14" s="40"/>
      <c r="DMW14" s="41"/>
      <c r="DMX14" s="41"/>
      <c r="DMY14" s="42"/>
      <c r="DMZ14" s="43"/>
      <c r="DNA14" s="43"/>
      <c r="DNB14" s="44"/>
      <c r="DNC14" s="41"/>
      <c r="DND14" s="41"/>
      <c r="DNE14" s="41"/>
      <c r="DNF14" s="41"/>
      <c r="DNG14" s="43"/>
      <c r="DNH14" s="43"/>
      <c r="DNI14" s="44"/>
      <c r="DNJ14" s="41"/>
      <c r="DNK14" s="41"/>
      <c r="DNL14" s="41"/>
      <c r="DNM14" s="42"/>
      <c r="DNN14" s="43"/>
      <c r="DNO14" s="43"/>
      <c r="DNP14" s="44"/>
      <c r="DNQ14" s="41"/>
      <c r="DNR14" s="41"/>
      <c r="DNS14" s="41"/>
      <c r="DNT14" s="42"/>
      <c r="DNU14" s="43"/>
      <c r="DNV14" s="43"/>
      <c r="DNW14" s="44"/>
      <c r="DNX14" s="41"/>
      <c r="DNY14" s="41"/>
      <c r="DNZ14" s="41"/>
      <c r="DOA14" s="42"/>
      <c r="DOB14" s="43"/>
      <c r="DOC14" s="43"/>
      <c r="DOD14" s="44"/>
      <c r="DOE14" s="41"/>
      <c r="DOF14" s="41"/>
      <c r="DOG14" s="41"/>
      <c r="DOH14" s="42"/>
      <c r="DOI14" s="43"/>
      <c r="DOJ14" s="43"/>
      <c r="DOK14" s="44"/>
      <c r="DOL14" s="40"/>
      <c r="DOM14" s="41"/>
      <c r="DON14" s="41"/>
      <c r="DOO14" s="42"/>
      <c r="DOP14" s="43"/>
      <c r="DOQ14" s="43"/>
      <c r="DOR14" s="44"/>
      <c r="DOS14" s="40"/>
      <c r="DOT14" s="41"/>
      <c r="DOU14" s="41"/>
      <c r="DOV14" s="42"/>
      <c r="DOW14" s="43"/>
      <c r="DOX14" s="43"/>
      <c r="DOY14" s="44"/>
      <c r="DOZ14" s="41"/>
      <c r="DPA14" s="41"/>
      <c r="DPB14" s="41"/>
      <c r="DPC14" s="41"/>
      <c r="DPD14" s="43"/>
      <c r="DPE14" s="43"/>
      <c r="DPF14" s="44"/>
      <c r="DPG14" s="41"/>
      <c r="DPH14" s="41"/>
      <c r="DPI14" s="41"/>
      <c r="DPJ14" s="42"/>
      <c r="DPK14" s="43"/>
      <c r="DPL14" s="43"/>
      <c r="DPM14" s="44"/>
      <c r="DPN14" s="41"/>
      <c r="DPO14" s="41"/>
      <c r="DPP14" s="41"/>
      <c r="DPQ14" s="42"/>
      <c r="DPR14" s="43"/>
      <c r="DPS14" s="43"/>
      <c r="DPT14" s="44"/>
      <c r="DPU14" s="41"/>
      <c r="DPV14" s="41"/>
      <c r="DPW14" s="41"/>
      <c r="DPX14" s="42"/>
      <c r="DPY14" s="43"/>
      <c r="DPZ14" s="43"/>
      <c r="DQA14" s="44"/>
      <c r="DQB14" s="41"/>
      <c r="DQC14" s="41"/>
      <c r="DQD14" s="41"/>
      <c r="DQE14" s="42"/>
      <c r="DQF14" s="43"/>
      <c r="DQG14" s="43"/>
      <c r="DQH14" s="44"/>
      <c r="DQI14" s="40"/>
      <c r="DQJ14" s="41"/>
      <c r="DQK14" s="41"/>
      <c r="DQL14" s="42"/>
      <c r="DQM14" s="43"/>
      <c r="DQN14" s="43"/>
      <c r="DQO14" s="44"/>
      <c r="DQP14" s="40"/>
      <c r="DQQ14" s="41"/>
      <c r="DQR14" s="41"/>
      <c r="DQS14" s="42"/>
      <c r="DQT14" s="43"/>
      <c r="DQU14" s="43"/>
      <c r="DQV14" s="44"/>
      <c r="DQW14" s="41"/>
      <c r="DQX14" s="41"/>
      <c r="DQY14" s="41"/>
      <c r="DQZ14" s="41"/>
      <c r="DRA14" s="43"/>
      <c r="DRB14" s="43"/>
      <c r="DRC14" s="44"/>
      <c r="DRD14" s="46"/>
      <c r="DRE14" s="40"/>
      <c r="DRF14" s="47"/>
      <c r="DRG14" s="48"/>
      <c r="DRH14" s="49"/>
      <c r="DRI14" s="43"/>
      <c r="DRJ14" s="50"/>
      <c r="DRK14" s="40"/>
      <c r="DRL14" s="40"/>
      <c r="DRM14" s="41"/>
      <c r="DRN14" s="42"/>
      <c r="DRO14" s="43"/>
      <c r="DRP14" s="43"/>
      <c r="DRQ14" s="44"/>
      <c r="DRR14" s="40"/>
      <c r="DRS14" s="40"/>
      <c r="DRT14" s="41"/>
      <c r="DRU14" s="42"/>
      <c r="DRV14" s="43"/>
      <c r="DRW14" s="43"/>
      <c r="DRX14" s="44"/>
      <c r="DRY14" s="41"/>
      <c r="DRZ14" s="41"/>
      <c r="DSA14" s="41"/>
      <c r="DSB14" s="42"/>
      <c r="DSC14" s="43"/>
      <c r="DSD14" s="43"/>
      <c r="DSE14" s="44"/>
      <c r="DSF14" s="41"/>
      <c r="DSG14" s="41"/>
      <c r="DSH14" s="41"/>
      <c r="DSI14" s="42"/>
      <c r="DSJ14" s="43"/>
      <c r="DSK14" s="43"/>
      <c r="DSL14" s="44"/>
      <c r="DSM14" s="41"/>
      <c r="DSN14" s="41"/>
      <c r="DSO14" s="41"/>
      <c r="DSP14" s="42"/>
      <c r="DSQ14" s="43"/>
      <c r="DSR14" s="43"/>
      <c r="DSS14" s="44"/>
      <c r="DST14" s="41"/>
      <c r="DSU14" s="41"/>
      <c r="DSV14" s="41"/>
      <c r="DSW14" s="42"/>
      <c r="DSX14" s="43"/>
      <c r="DSY14" s="43"/>
      <c r="DSZ14" s="43"/>
      <c r="DTA14" s="40"/>
      <c r="DTB14" s="41"/>
      <c r="DTC14" s="41"/>
      <c r="DTD14" s="42"/>
      <c r="DTE14" s="43"/>
      <c r="DTF14" s="43"/>
      <c r="DTG14" s="44"/>
      <c r="DTH14" s="40"/>
      <c r="DTI14" s="41"/>
      <c r="DTJ14" s="41"/>
      <c r="DTK14" s="42"/>
      <c r="DTL14" s="43"/>
      <c r="DTM14" s="43"/>
      <c r="DTN14" s="44"/>
      <c r="DTO14" s="41"/>
      <c r="DTP14" s="41"/>
      <c r="DTQ14" s="41"/>
      <c r="DTR14" s="41"/>
      <c r="DTS14" s="43"/>
      <c r="DTT14" s="43"/>
      <c r="DTU14" s="44"/>
      <c r="DTV14" s="41"/>
      <c r="DTW14" s="41"/>
      <c r="DTX14" s="41"/>
      <c r="DTY14" s="42"/>
      <c r="DTZ14" s="43"/>
      <c r="DUA14" s="43"/>
      <c r="DUB14" s="44"/>
      <c r="DUC14" s="41"/>
      <c r="DUD14" s="41"/>
      <c r="DUE14" s="41"/>
      <c r="DUF14" s="42"/>
      <c r="DUG14" s="43"/>
      <c r="DUH14" s="43"/>
      <c r="DUI14" s="44"/>
      <c r="DUJ14" s="41"/>
      <c r="DUK14" s="41"/>
      <c r="DUL14" s="41"/>
      <c r="DUM14" s="42"/>
      <c r="DUN14" s="43"/>
      <c r="DUO14" s="43"/>
      <c r="DUP14" s="44"/>
      <c r="DUQ14" s="41"/>
      <c r="DUR14" s="41"/>
      <c r="DUS14" s="41"/>
      <c r="DUT14" s="42"/>
      <c r="DUU14" s="43"/>
      <c r="DUV14" s="43"/>
      <c r="DUW14" s="44"/>
      <c r="DUX14" s="40"/>
      <c r="DUY14" s="41"/>
      <c r="DUZ14" s="41"/>
      <c r="DVA14" s="42"/>
      <c r="DVB14" s="43"/>
      <c r="DVC14" s="43"/>
      <c r="DVD14" s="44"/>
      <c r="DVE14" s="40"/>
      <c r="DVF14" s="41"/>
      <c r="DVG14" s="41"/>
      <c r="DVH14" s="42"/>
      <c r="DVI14" s="43"/>
      <c r="DVJ14" s="43"/>
      <c r="DVK14" s="44"/>
      <c r="DVL14" s="41"/>
      <c r="DVM14" s="41"/>
      <c r="DVN14" s="41"/>
      <c r="DVO14" s="41"/>
      <c r="DVP14" s="43"/>
      <c r="DVQ14" s="43"/>
      <c r="DVR14" s="44"/>
      <c r="DVS14" s="41"/>
      <c r="DVT14" s="41"/>
      <c r="DVU14" s="41"/>
      <c r="DVV14" s="42"/>
      <c r="DVW14" s="43"/>
      <c r="DVX14" s="43"/>
      <c r="DVY14" s="44"/>
      <c r="DVZ14" s="41"/>
      <c r="DWA14" s="41"/>
      <c r="DWB14" s="41"/>
      <c r="DWC14" s="42"/>
      <c r="DWD14" s="43"/>
      <c r="DWE14" s="43"/>
      <c r="DWF14" s="44"/>
      <c r="DWG14" s="41"/>
      <c r="DWH14" s="41"/>
      <c r="DWI14" s="41"/>
      <c r="DWJ14" s="42"/>
      <c r="DWK14" s="43"/>
      <c r="DWL14" s="43"/>
      <c r="DWM14" s="44"/>
      <c r="DWN14" s="41"/>
      <c r="DWO14" s="41"/>
      <c r="DWP14" s="41"/>
      <c r="DWQ14" s="42"/>
      <c r="DWR14" s="43"/>
      <c r="DWS14" s="43"/>
      <c r="DWT14" s="44"/>
      <c r="DWU14" s="40"/>
      <c r="DWV14" s="41"/>
      <c r="DWW14" s="41"/>
      <c r="DWX14" s="42"/>
      <c r="DWY14" s="43"/>
      <c r="DWZ14" s="43"/>
      <c r="DXA14" s="44"/>
      <c r="DXB14" s="40"/>
      <c r="DXC14" s="41"/>
      <c r="DXD14" s="41"/>
      <c r="DXE14" s="42"/>
      <c r="DXF14" s="43"/>
      <c r="DXG14" s="43"/>
      <c r="DXH14" s="44"/>
      <c r="DXI14" s="41"/>
      <c r="DXJ14" s="41"/>
      <c r="DXK14" s="41"/>
      <c r="DXL14" s="41"/>
      <c r="DXM14" s="43"/>
      <c r="DXN14" s="43"/>
      <c r="DXO14" s="44"/>
      <c r="DXP14" s="41"/>
      <c r="DXQ14" s="41"/>
      <c r="DXR14" s="41"/>
      <c r="DXS14" s="42"/>
      <c r="DXT14" s="43"/>
      <c r="DXU14" s="43"/>
      <c r="DXV14" s="44"/>
      <c r="DXW14" s="41"/>
      <c r="DXX14" s="41"/>
      <c r="DXY14" s="41"/>
      <c r="DXZ14" s="42"/>
      <c r="DYA14" s="43"/>
      <c r="DYB14" s="43"/>
      <c r="DYC14" s="44"/>
      <c r="DYD14" s="41"/>
      <c r="DYE14" s="41"/>
      <c r="DYF14" s="41"/>
      <c r="DYG14" s="42"/>
      <c r="DYH14" s="43"/>
      <c r="DYI14" s="43"/>
      <c r="DYJ14" s="44"/>
      <c r="DYK14" s="41"/>
      <c r="DYL14" s="41"/>
      <c r="DYM14" s="41"/>
      <c r="DYN14" s="42"/>
      <c r="DYO14" s="43"/>
      <c r="DYP14" s="43"/>
      <c r="DYQ14" s="44"/>
      <c r="DYR14" s="40"/>
      <c r="DYS14" s="41"/>
      <c r="DYT14" s="41"/>
      <c r="DYU14" s="42"/>
      <c r="DYV14" s="43"/>
      <c r="DYW14" s="43"/>
      <c r="DYX14" s="44"/>
      <c r="DYY14" s="40"/>
      <c r="DYZ14" s="41"/>
      <c r="DZA14" s="41"/>
      <c r="DZB14" s="42"/>
      <c r="DZC14" s="43"/>
      <c r="DZD14" s="43"/>
      <c r="DZE14" s="44"/>
      <c r="DZF14" s="41"/>
      <c r="DZG14" s="41"/>
      <c r="DZH14" s="41"/>
      <c r="DZI14" s="41"/>
      <c r="DZJ14" s="43"/>
      <c r="DZK14" s="43"/>
      <c r="DZL14" s="44"/>
      <c r="DZM14" s="46"/>
      <c r="DZN14" s="40"/>
      <c r="DZO14" s="47"/>
      <c r="DZP14" s="48"/>
      <c r="DZQ14" s="49"/>
      <c r="DZR14" s="43"/>
      <c r="DZS14" s="50"/>
      <c r="DZT14" s="40"/>
      <c r="DZU14" s="40"/>
      <c r="DZV14" s="41"/>
      <c r="DZW14" s="42"/>
      <c r="DZX14" s="43"/>
      <c r="DZY14" s="43"/>
      <c r="DZZ14" s="44"/>
      <c r="EAA14" s="40"/>
      <c r="EAB14" s="40"/>
      <c r="EAC14" s="41"/>
      <c r="EAD14" s="42"/>
      <c r="EAE14" s="43"/>
      <c r="EAF14" s="43"/>
      <c r="EAG14" s="44"/>
      <c r="EAH14" s="41"/>
      <c r="EAI14" s="41"/>
      <c r="EAJ14" s="41"/>
      <c r="EAK14" s="42"/>
      <c r="EAL14" s="43"/>
      <c r="EAM14" s="43"/>
      <c r="EAN14" s="44"/>
      <c r="EAO14" s="41"/>
      <c r="EAP14" s="41"/>
      <c r="EAQ14" s="41"/>
      <c r="EAR14" s="42"/>
      <c r="EAS14" s="43"/>
      <c r="EAT14" s="43"/>
      <c r="EAU14" s="44"/>
      <c r="EAV14" s="41"/>
      <c r="EAW14" s="41"/>
      <c r="EAX14" s="41"/>
      <c r="EAY14" s="42"/>
      <c r="EAZ14" s="43"/>
      <c r="EBA14" s="43"/>
      <c r="EBB14" s="44"/>
      <c r="EBC14" s="41"/>
      <c r="EBD14" s="41"/>
      <c r="EBE14" s="41"/>
      <c r="EBF14" s="42"/>
      <c r="EBG14" s="43"/>
      <c r="EBH14" s="43"/>
      <c r="EBI14" s="43"/>
      <c r="EBJ14" s="40"/>
      <c r="EBK14" s="41"/>
      <c r="EBL14" s="41"/>
      <c r="EBM14" s="42"/>
      <c r="EBN14" s="43"/>
      <c r="EBO14" s="43"/>
      <c r="EBP14" s="44"/>
      <c r="EBQ14" s="40"/>
      <c r="EBR14" s="41"/>
      <c r="EBS14" s="41"/>
      <c r="EBT14" s="42"/>
      <c r="EBU14" s="43"/>
      <c r="EBV14" s="43"/>
      <c r="EBW14" s="44"/>
      <c r="EBX14" s="41"/>
      <c r="EBY14" s="41"/>
      <c r="EBZ14" s="41"/>
      <c r="ECA14" s="41"/>
      <c r="ECB14" s="43"/>
      <c r="ECC14" s="43"/>
      <c r="ECD14" s="44"/>
      <c r="ECE14" s="41"/>
      <c r="ECF14" s="41"/>
      <c r="ECG14" s="41"/>
      <c r="ECH14" s="42"/>
      <c r="ECI14" s="43"/>
      <c r="ECJ14" s="43"/>
      <c r="ECK14" s="44"/>
      <c r="ECL14" s="41"/>
      <c r="ECM14" s="41"/>
      <c r="ECN14" s="41"/>
      <c r="ECO14" s="42"/>
      <c r="ECP14" s="43"/>
      <c r="ECQ14" s="43"/>
      <c r="ECR14" s="44"/>
      <c r="ECS14" s="41"/>
      <c r="ECT14" s="41"/>
      <c r="ECU14" s="41"/>
      <c r="ECV14" s="42"/>
      <c r="ECW14" s="43"/>
      <c r="ECX14" s="43"/>
      <c r="ECY14" s="44"/>
      <c r="ECZ14" s="41"/>
      <c r="EDA14" s="41"/>
      <c r="EDB14" s="41"/>
      <c r="EDC14" s="42"/>
      <c r="EDD14" s="43"/>
      <c r="EDE14" s="43"/>
      <c r="EDF14" s="44"/>
      <c r="EDG14" s="40"/>
      <c r="EDH14" s="41"/>
      <c r="EDI14" s="41"/>
      <c r="EDJ14" s="42"/>
      <c r="EDK14" s="43"/>
      <c r="EDL14" s="43"/>
      <c r="EDM14" s="44"/>
      <c r="EDN14" s="40"/>
      <c r="EDO14" s="41"/>
      <c r="EDP14" s="41"/>
      <c r="EDQ14" s="42"/>
      <c r="EDR14" s="43"/>
      <c r="EDS14" s="43"/>
      <c r="EDT14" s="44"/>
      <c r="EDU14" s="41"/>
      <c r="EDV14" s="41"/>
      <c r="EDW14" s="41"/>
      <c r="EDX14" s="41"/>
      <c r="EDY14" s="43"/>
      <c r="EDZ14" s="43"/>
      <c r="EEA14" s="44"/>
      <c r="EEB14" s="41"/>
      <c r="EEC14" s="41"/>
      <c r="EED14" s="41"/>
      <c r="EEE14" s="42"/>
      <c r="EEF14" s="43"/>
      <c r="EEG14" s="43"/>
      <c r="EEH14" s="44"/>
      <c r="EEI14" s="41"/>
      <c r="EEJ14" s="41"/>
      <c r="EEK14" s="41"/>
      <c r="EEL14" s="42"/>
      <c r="EEM14" s="43"/>
      <c r="EEN14" s="43"/>
      <c r="EEO14" s="44"/>
      <c r="EEP14" s="41"/>
      <c r="EEQ14" s="41"/>
      <c r="EER14" s="41"/>
      <c r="EES14" s="42"/>
      <c r="EET14" s="43"/>
      <c r="EEU14" s="43"/>
      <c r="EEV14" s="44"/>
      <c r="EEW14" s="41"/>
      <c r="EEX14" s="41"/>
      <c r="EEY14" s="41"/>
      <c r="EEZ14" s="42"/>
      <c r="EFA14" s="43"/>
      <c r="EFB14" s="43"/>
      <c r="EFC14" s="44"/>
      <c r="EFD14" s="40"/>
      <c r="EFE14" s="41"/>
      <c r="EFF14" s="41"/>
      <c r="EFG14" s="42"/>
      <c r="EFH14" s="43"/>
      <c r="EFI14" s="43"/>
      <c r="EFJ14" s="44"/>
      <c r="EFK14" s="40"/>
      <c r="EFL14" s="41"/>
      <c r="EFM14" s="41"/>
      <c r="EFN14" s="42"/>
      <c r="EFO14" s="43"/>
      <c r="EFP14" s="43"/>
      <c r="EFQ14" s="44"/>
      <c r="EFR14" s="41"/>
      <c r="EFS14" s="41"/>
      <c r="EFT14" s="41"/>
      <c r="EFU14" s="41"/>
      <c r="EFV14" s="43"/>
      <c r="EFW14" s="43"/>
      <c r="EFX14" s="44"/>
      <c r="EFY14" s="41"/>
      <c r="EFZ14" s="41"/>
      <c r="EGA14" s="41"/>
      <c r="EGB14" s="42"/>
      <c r="EGC14" s="43"/>
      <c r="EGD14" s="43"/>
      <c r="EGE14" s="44"/>
      <c r="EGF14" s="41"/>
      <c r="EGG14" s="41"/>
      <c r="EGH14" s="41"/>
      <c r="EGI14" s="42"/>
      <c r="EGJ14" s="43"/>
      <c r="EGK14" s="43"/>
      <c r="EGL14" s="44"/>
      <c r="EGM14" s="41"/>
      <c r="EGN14" s="41"/>
      <c r="EGO14" s="41"/>
      <c r="EGP14" s="42"/>
      <c r="EGQ14" s="43"/>
      <c r="EGR14" s="43"/>
      <c r="EGS14" s="44"/>
      <c r="EGT14" s="41"/>
      <c r="EGU14" s="41"/>
      <c r="EGV14" s="41"/>
      <c r="EGW14" s="42"/>
      <c r="EGX14" s="43"/>
      <c r="EGY14" s="43"/>
      <c r="EGZ14" s="44"/>
      <c r="EHA14" s="40"/>
      <c r="EHB14" s="41"/>
      <c r="EHC14" s="41"/>
      <c r="EHD14" s="42"/>
      <c r="EHE14" s="43"/>
      <c r="EHF14" s="43"/>
      <c r="EHG14" s="44"/>
      <c r="EHH14" s="40"/>
      <c r="EHI14" s="41"/>
      <c r="EHJ14" s="41"/>
      <c r="EHK14" s="42"/>
      <c r="EHL14" s="43"/>
      <c r="EHM14" s="43"/>
      <c r="EHN14" s="44"/>
      <c r="EHO14" s="41"/>
      <c r="EHP14" s="41"/>
      <c r="EHQ14" s="41"/>
      <c r="EHR14" s="41"/>
      <c r="EHS14" s="43"/>
      <c r="EHT14" s="43"/>
      <c r="EHU14" s="44"/>
      <c r="EHV14" s="46"/>
      <c r="EHW14" s="40"/>
      <c r="EHX14" s="47"/>
      <c r="EHY14" s="48"/>
      <c r="EHZ14" s="49"/>
      <c r="EIA14" s="43"/>
      <c r="EIB14" s="50"/>
      <c r="EIC14" s="40"/>
      <c r="EID14" s="40"/>
      <c r="EIE14" s="41"/>
      <c r="EIF14" s="42"/>
      <c r="EIG14" s="43"/>
      <c r="EIH14" s="43"/>
      <c r="EII14" s="44"/>
      <c r="EIJ14" s="40"/>
      <c r="EIK14" s="40"/>
      <c r="EIL14" s="41"/>
      <c r="EIM14" s="42"/>
      <c r="EIN14" s="43"/>
      <c r="EIO14" s="43"/>
      <c r="EIP14" s="44"/>
      <c r="EIQ14" s="41"/>
      <c r="EIR14" s="41"/>
      <c r="EIS14" s="41"/>
      <c r="EIT14" s="42"/>
      <c r="EIU14" s="43"/>
      <c r="EIV14" s="43"/>
      <c r="EIW14" s="44"/>
      <c r="EIX14" s="41"/>
      <c r="EIY14" s="41"/>
      <c r="EIZ14" s="41"/>
      <c r="EJA14" s="42"/>
      <c r="EJB14" s="43"/>
      <c r="EJC14" s="43"/>
      <c r="EJD14" s="44"/>
      <c r="EJE14" s="41"/>
      <c r="EJF14" s="41"/>
      <c r="EJG14" s="41"/>
      <c r="EJH14" s="42"/>
      <c r="EJI14" s="43"/>
      <c r="EJJ14" s="43"/>
      <c r="EJK14" s="44"/>
      <c r="EJL14" s="41"/>
      <c r="EJM14" s="41"/>
      <c r="EJN14" s="41"/>
      <c r="EJO14" s="42"/>
      <c r="EJP14" s="43"/>
      <c r="EJQ14" s="43"/>
      <c r="EJR14" s="43"/>
      <c r="EJS14" s="40"/>
      <c r="EJT14" s="41"/>
      <c r="EJU14" s="41"/>
      <c r="EJV14" s="42"/>
      <c r="EJW14" s="43"/>
      <c r="EJX14" s="43"/>
      <c r="EJY14" s="44"/>
      <c r="EJZ14" s="40"/>
      <c r="EKA14" s="41"/>
      <c r="EKB14" s="41"/>
      <c r="EKC14" s="42"/>
      <c r="EKD14" s="43"/>
      <c r="EKE14" s="43"/>
      <c r="EKF14" s="44"/>
      <c r="EKG14" s="41"/>
      <c r="EKH14" s="41"/>
      <c r="EKI14" s="41"/>
      <c r="EKJ14" s="41"/>
      <c r="EKK14" s="43"/>
      <c r="EKL14" s="43"/>
      <c r="EKM14" s="44"/>
      <c r="EKN14" s="41"/>
      <c r="EKO14" s="41"/>
      <c r="EKP14" s="41"/>
      <c r="EKQ14" s="42"/>
      <c r="EKR14" s="43"/>
      <c r="EKS14" s="43"/>
      <c r="EKT14" s="44"/>
      <c r="EKU14" s="41"/>
      <c r="EKV14" s="41"/>
      <c r="EKW14" s="41"/>
      <c r="EKX14" s="42"/>
      <c r="EKY14" s="43"/>
      <c r="EKZ14" s="43"/>
      <c r="ELA14" s="44"/>
      <c r="ELB14" s="41"/>
      <c r="ELC14" s="41"/>
      <c r="ELD14" s="41"/>
      <c r="ELE14" s="42"/>
      <c r="ELF14" s="43"/>
      <c r="ELG14" s="43"/>
      <c r="ELH14" s="44"/>
      <c r="ELI14" s="41"/>
      <c r="ELJ14" s="41"/>
      <c r="ELK14" s="41"/>
      <c r="ELL14" s="42"/>
      <c r="ELM14" s="43"/>
      <c r="ELN14" s="43"/>
      <c r="ELO14" s="44"/>
      <c r="ELP14" s="40"/>
      <c r="ELQ14" s="41"/>
      <c r="ELR14" s="41"/>
      <c r="ELS14" s="42"/>
      <c r="ELT14" s="43"/>
      <c r="ELU14" s="43"/>
      <c r="ELV14" s="44"/>
      <c r="ELW14" s="40"/>
      <c r="ELX14" s="41"/>
      <c r="ELY14" s="41"/>
      <c r="ELZ14" s="42"/>
      <c r="EMA14" s="43"/>
      <c r="EMB14" s="43"/>
      <c r="EMC14" s="44"/>
      <c r="EMD14" s="41"/>
      <c r="EME14" s="41"/>
      <c r="EMF14" s="41"/>
      <c r="EMG14" s="41"/>
      <c r="EMH14" s="43"/>
      <c r="EMI14" s="43"/>
      <c r="EMJ14" s="44"/>
      <c r="EMK14" s="41"/>
      <c r="EML14" s="41"/>
      <c r="EMM14" s="41"/>
      <c r="EMN14" s="42"/>
      <c r="EMO14" s="43"/>
      <c r="EMP14" s="43"/>
      <c r="EMQ14" s="44"/>
      <c r="EMR14" s="41"/>
      <c r="EMS14" s="41"/>
      <c r="EMT14" s="41"/>
      <c r="EMU14" s="42"/>
      <c r="EMV14" s="43"/>
      <c r="EMW14" s="43"/>
      <c r="EMX14" s="44"/>
      <c r="EMY14" s="41"/>
      <c r="EMZ14" s="41"/>
      <c r="ENA14" s="41"/>
      <c r="ENB14" s="42"/>
      <c r="ENC14" s="43"/>
      <c r="END14" s="43"/>
      <c r="ENE14" s="44"/>
      <c r="ENF14" s="41"/>
      <c r="ENG14" s="41"/>
      <c r="ENH14" s="41"/>
      <c r="ENI14" s="42"/>
      <c r="ENJ14" s="43"/>
      <c r="ENK14" s="43"/>
      <c r="ENL14" s="44"/>
      <c r="ENM14" s="40"/>
      <c r="ENN14" s="41"/>
      <c r="ENO14" s="41"/>
      <c r="ENP14" s="42"/>
      <c r="ENQ14" s="43"/>
      <c r="ENR14" s="43"/>
      <c r="ENS14" s="44"/>
      <c r="ENT14" s="40"/>
      <c r="ENU14" s="41"/>
      <c r="ENV14" s="41"/>
      <c r="ENW14" s="42"/>
      <c r="ENX14" s="43"/>
      <c r="ENY14" s="43"/>
      <c r="ENZ14" s="44"/>
      <c r="EOA14" s="41"/>
      <c r="EOB14" s="41"/>
      <c r="EOC14" s="41"/>
      <c r="EOD14" s="41"/>
      <c r="EOE14" s="43"/>
      <c r="EOF14" s="43"/>
      <c r="EOG14" s="44"/>
      <c r="EOH14" s="41"/>
      <c r="EOI14" s="41"/>
      <c r="EOJ14" s="41"/>
      <c r="EOK14" s="42"/>
      <c r="EOL14" s="43"/>
      <c r="EOM14" s="43"/>
      <c r="EON14" s="44"/>
      <c r="EOO14" s="41"/>
      <c r="EOP14" s="41"/>
      <c r="EOQ14" s="41"/>
      <c r="EOR14" s="42"/>
      <c r="EOS14" s="43"/>
      <c r="EOT14" s="43"/>
      <c r="EOU14" s="44"/>
      <c r="EOV14" s="41"/>
      <c r="EOW14" s="41"/>
      <c r="EOX14" s="41"/>
      <c r="EOY14" s="42"/>
      <c r="EOZ14" s="43"/>
      <c r="EPA14" s="43"/>
      <c r="EPB14" s="44"/>
      <c r="EPC14" s="41"/>
      <c r="EPD14" s="41"/>
      <c r="EPE14" s="41"/>
      <c r="EPF14" s="42"/>
      <c r="EPG14" s="43"/>
      <c r="EPH14" s="43"/>
      <c r="EPI14" s="44"/>
      <c r="EPJ14" s="40"/>
      <c r="EPK14" s="41"/>
      <c r="EPL14" s="41"/>
      <c r="EPM14" s="42"/>
      <c r="EPN14" s="43"/>
      <c r="EPO14" s="43"/>
      <c r="EPP14" s="44"/>
      <c r="EPQ14" s="40"/>
      <c r="EPR14" s="41"/>
      <c r="EPS14" s="41"/>
      <c r="EPT14" s="42"/>
      <c r="EPU14" s="43"/>
      <c r="EPV14" s="43"/>
      <c r="EPW14" s="44"/>
      <c r="EPX14" s="41"/>
      <c r="EPY14" s="41"/>
      <c r="EPZ14" s="41"/>
      <c r="EQA14" s="41"/>
      <c r="EQB14" s="43"/>
      <c r="EQC14" s="43"/>
      <c r="EQD14" s="44"/>
      <c r="EQE14" s="46"/>
      <c r="EQF14" s="40"/>
      <c r="EQG14" s="47"/>
      <c r="EQH14" s="48"/>
      <c r="EQI14" s="49"/>
      <c r="EQJ14" s="43"/>
      <c r="EQK14" s="50"/>
      <c r="EQL14" s="40"/>
      <c r="EQM14" s="40"/>
      <c r="EQN14" s="41"/>
      <c r="EQO14" s="42"/>
      <c r="EQP14" s="43"/>
      <c r="EQQ14" s="43"/>
      <c r="EQR14" s="44"/>
      <c r="EQS14" s="40"/>
      <c r="EQT14" s="40"/>
      <c r="EQU14" s="41"/>
      <c r="EQV14" s="42"/>
      <c r="EQW14" s="43"/>
      <c r="EQX14" s="43"/>
      <c r="EQY14" s="44"/>
      <c r="EQZ14" s="41"/>
      <c r="ERA14" s="41"/>
      <c r="ERB14" s="41"/>
      <c r="ERC14" s="42"/>
      <c r="ERD14" s="43"/>
      <c r="ERE14" s="43"/>
      <c r="ERF14" s="44"/>
      <c r="ERG14" s="41"/>
      <c r="ERH14" s="41"/>
      <c r="ERI14" s="41"/>
      <c r="ERJ14" s="42"/>
      <c r="ERK14" s="43"/>
      <c r="ERL14" s="43"/>
      <c r="ERM14" s="44"/>
      <c r="ERN14" s="41"/>
      <c r="ERO14" s="41"/>
      <c r="ERP14" s="41"/>
      <c r="ERQ14" s="42"/>
      <c r="ERR14" s="43"/>
      <c r="ERS14" s="43"/>
      <c r="ERT14" s="44"/>
      <c r="ERU14" s="41"/>
      <c r="ERV14" s="41"/>
      <c r="ERW14" s="41"/>
      <c r="ERX14" s="42"/>
      <c r="ERY14" s="43"/>
      <c r="ERZ14" s="43"/>
      <c r="ESA14" s="43"/>
      <c r="ESB14" s="40"/>
      <c r="ESC14" s="41"/>
      <c r="ESD14" s="41"/>
      <c r="ESE14" s="42"/>
      <c r="ESF14" s="43"/>
      <c r="ESG14" s="43"/>
      <c r="ESH14" s="44"/>
      <c r="ESI14" s="40"/>
      <c r="ESJ14" s="41"/>
      <c r="ESK14" s="41"/>
      <c r="ESL14" s="42"/>
      <c r="ESM14" s="43"/>
      <c r="ESN14" s="43"/>
      <c r="ESO14" s="44"/>
      <c r="ESP14" s="41"/>
      <c r="ESQ14" s="41"/>
      <c r="ESR14" s="41"/>
      <c r="ESS14" s="41"/>
      <c r="EST14" s="43"/>
      <c r="ESU14" s="43"/>
      <c r="ESV14" s="44"/>
      <c r="ESW14" s="41"/>
      <c r="ESX14" s="41"/>
      <c r="ESY14" s="41"/>
      <c r="ESZ14" s="42"/>
      <c r="ETA14" s="43"/>
      <c r="ETB14" s="43"/>
      <c r="ETC14" s="44"/>
      <c r="ETD14" s="41"/>
      <c r="ETE14" s="41"/>
      <c r="ETF14" s="41"/>
      <c r="ETG14" s="42"/>
      <c r="ETH14" s="43"/>
      <c r="ETI14" s="43"/>
      <c r="ETJ14" s="44"/>
      <c r="ETK14" s="41"/>
      <c r="ETL14" s="41"/>
      <c r="ETM14" s="41"/>
      <c r="ETN14" s="42"/>
      <c r="ETO14" s="43"/>
      <c r="ETP14" s="43"/>
      <c r="ETQ14" s="44"/>
      <c r="ETR14" s="41"/>
      <c r="ETS14" s="41"/>
      <c r="ETT14" s="41"/>
      <c r="ETU14" s="42"/>
      <c r="ETV14" s="43"/>
      <c r="ETW14" s="43"/>
      <c r="ETX14" s="44"/>
      <c r="ETY14" s="40"/>
      <c r="ETZ14" s="41"/>
      <c r="EUA14" s="41"/>
      <c r="EUB14" s="42"/>
      <c r="EUC14" s="43"/>
      <c r="EUD14" s="43"/>
      <c r="EUE14" s="44"/>
      <c r="EUF14" s="40"/>
      <c r="EUG14" s="41"/>
      <c r="EUH14" s="41"/>
      <c r="EUI14" s="42"/>
      <c r="EUJ14" s="43"/>
      <c r="EUK14" s="43"/>
      <c r="EUL14" s="44"/>
      <c r="EUM14" s="41"/>
      <c r="EUN14" s="41"/>
      <c r="EUO14" s="41"/>
      <c r="EUP14" s="41"/>
      <c r="EUQ14" s="43"/>
      <c r="EUR14" s="43"/>
      <c r="EUS14" s="44"/>
      <c r="EUT14" s="41"/>
      <c r="EUU14" s="41"/>
      <c r="EUV14" s="41"/>
      <c r="EUW14" s="42"/>
      <c r="EUX14" s="43"/>
      <c r="EUY14" s="43"/>
      <c r="EUZ14" s="44"/>
      <c r="EVA14" s="41"/>
      <c r="EVB14" s="41"/>
      <c r="EVC14" s="41"/>
      <c r="EVD14" s="42"/>
      <c r="EVE14" s="43"/>
      <c r="EVF14" s="43"/>
      <c r="EVG14" s="44"/>
      <c r="EVH14" s="41"/>
      <c r="EVI14" s="41"/>
      <c r="EVJ14" s="41"/>
      <c r="EVK14" s="42"/>
      <c r="EVL14" s="43"/>
      <c r="EVM14" s="43"/>
      <c r="EVN14" s="44"/>
      <c r="EVO14" s="41"/>
      <c r="EVP14" s="41"/>
      <c r="EVQ14" s="41"/>
      <c r="EVR14" s="42"/>
      <c r="EVS14" s="43"/>
      <c r="EVT14" s="43"/>
      <c r="EVU14" s="44"/>
      <c r="EVV14" s="40"/>
      <c r="EVW14" s="41"/>
      <c r="EVX14" s="41"/>
      <c r="EVY14" s="42"/>
      <c r="EVZ14" s="43"/>
      <c r="EWA14" s="43"/>
      <c r="EWB14" s="44"/>
      <c r="EWC14" s="40"/>
      <c r="EWD14" s="41"/>
      <c r="EWE14" s="41"/>
      <c r="EWF14" s="42"/>
      <c r="EWG14" s="43"/>
      <c r="EWH14" s="43"/>
      <c r="EWI14" s="44"/>
      <c r="EWJ14" s="41"/>
      <c r="EWK14" s="41"/>
      <c r="EWL14" s="41"/>
      <c r="EWM14" s="41"/>
      <c r="EWN14" s="43"/>
      <c r="EWO14" s="43"/>
      <c r="EWP14" s="44"/>
      <c r="EWQ14" s="41"/>
      <c r="EWR14" s="41"/>
      <c r="EWS14" s="41"/>
      <c r="EWT14" s="42"/>
      <c r="EWU14" s="43"/>
      <c r="EWV14" s="43"/>
      <c r="EWW14" s="44"/>
      <c r="EWX14" s="41"/>
      <c r="EWY14" s="41"/>
      <c r="EWZ14" s="41"/>
      <c r="EXA14" s="42"/>
      <c r="EXB14" s="43"/>
      <c r="EXC14" s="43"/>
      <c r="EXD14" s="44"/>
      <c r="EXE14" s="41"/>
      <c r="EXF14" s="41"/>
      <c r="EXG14" s="41"/>
      <c r="EXH14" s="42"/>
      <c r="EXI14" s="43"/>
      <c r="EXJ14" s="43"/>
      <c r="EXK14" s="44"/>
      <c r="EXL14" s="41"/>
      <c r="EXM14" s="41"/>
      <c r="EXN14" s="41"/>
      <c r="EXO14" s="42"/>
      <c r="EXP14" s="43"/>
      <c r="EXQ14" s="43"/>
      <c r="EXR14" s="44"/>
      <c r="EXS14" s="40"/>
      <c r="EXT14" s="41"/>
      <c r="EXU14" s="41"/>
      <c r="EXV14" s="42"/>
      <c r="EXW14" s="43"/>
      <c r="EXX14" s="43"/>
      <c r="EXY14" s="44"/>
      <c r="EXZ14" s="40"/>
      <c r="EYA14" s="41"/>
      <c r="EYB14" s="41"/>
      <c r="EYC14" s="42"/>
      <c r="EYD14" s="43"/>
      <c r="EYE14" s="43"/>
      <c r="EYF14" s="44"/>
      <c r="EYG14" s="41"/>
      <c r="EYH14" s="41"/>
      <c r="EYI14" s="41"/>
      <c r="EYJ14" s="41"/>
      <c r="EYK14" s="43"/>
      <c r="EYL14" s="43"/>
      <c r="EYM14" s="44"/>
      <c r="EYN14" s="46"/>
      <c r="EYO14" s="40"/>
      <c r="EYP14" s="47"/>
      <c r="EYQ14" s="48"/>
      <c r="EYR14" s="49"/>
      <c r="EYS14" s="43"/>
      <c r="EYT14" s="50"/>
      <c r="EYU14" s="40"/>
      <c r="EYV14" s="40"/>
      <c r="EYW14" s="41"/>
      <c r="EYX14" s="42"/>
      <c r="EYY14" s="43"/>
      <c r="EYZ14" s="43"/>
      <c r="EZA14" s="44"/>
      <c r="EZB14" s="40"/>
      <c r="EZC14" s="40"/>
      <c r="EZD14" s="41"/>
      <c r="EZE14" s="42"/>
      <c r="EZF14" s="43"/>
      <c r="EZG14" s="43"/>
      <c r="EZH14" s="44"/>
      <c r="EZI14" s="41"/>
      <c r="EZJ14" s="41"/>
      <c r="EZK14" s="41"/>
      <c r="EZL14" s="42"/>
      <c r="EZM14" s="43"/>
      <c r="EZN14" s="43"/>
      <c r="EZO14" s="44"/>
      <c r="EZP14" s="41"/>
      <c r="EZQ14" s="41"/>
      <c r="EZR14" s="41"/>
      <c r="EZS14" s="42"/>
      <c r="EZT14" s="43"/>
      <c r="EZU14" s="43"/>
      <c r="EZV14" s="44"/>
      <c r="EZW14" s="41"/>
      <c r="EZX14" s="41"/>
      <c r="EZY14" s="41"/>
      <c r="EZZ14" s="42"/>
      <c r="FAA14" s="43"/>
      <c r="FAB14" s="43"/>
      <c r="FAC14" s="44"/>
      <c r="FAD14" s="41"/>
      <c r="FAE14" s="41"/>
      <c r="FAF14" s="41"/>
      <c r="FAG14" s="42"/>
      <c r="FAH14" s="43"/>
      <c r="FAI14" s="43"/>
      <c r="FAJ14" s="43"/>
      <c r="FAK14" s="40"/>
      <c r="FAL14" s="41"/>
      <c r="FAM14" s="41"/>
      <c r="FAN14" s="42"/>
      <c r="FAO14" s="43"/>
      <c r="FAP14" s="43"/>
      <c r="FAQ14" s="44"/>
      <c r="FAR14" s="40"/>
      <c r="FAS14" s="41"/>
      <c r="FAT14" s="41"/>
      <c r="FAU14" s="42"/>
      <c r="FAV14" s="43"/>
      <c r="FAW14" s="43"/>
      <c r="FAX14" s="44"/>
      <c r="FAY14" s="41"/>
      <c r="FAZ14" s="41"/>
      <c r="FBA14" s="41"/>
      <c r="FBB14" s="41"/>
      <c r="FBC14" s="43"/>
      <c r="FBD14" s="43"/>
      <c r="FBE14" s="44"/>
      <c r="FBF14" s="41"/>
      <c r="FBG14" s="41"/>
      <c r="FBH14" s="41"/>
      <c r="FBI14" s="42"/>
      <c r="FBJ14" s="43"/>
      <c r="FBK14" s="43"/>
      <c r="FBL14" s="44"/>
      <c r="FBM14" s="41"/>
      <c r="FBN14" s="41"/>
      <c r="FBO14" s="41"/>
      <c r="FBP14" s="42"/>
      <c r="FBQ14" s="43"/>
      <c r="FBR14" s="43"/>
      <c r="FBS14" s="44"/>
      <c r="FBT14" s="41"/>
      <c r="FBU14" s="41"/>
      <c r="FBV14" s="41"/>
      <c r="FBW14" s="42"/>
      <c r="FBX14" s="43"/>
      <c r="FBY14" s="43"/>
      <c r="FBZ14" s="44"/>
      <c r="FCA14" s="41"/>
      <c r="FCB14" s="41"/>
      <c r="FCC14" s="41"/>
      <c r="FCD14" s="42"/>
      <c r="FCE14" s="43"/>
      <c r="FCF14" s="43"/>
      <c r="FCG14" s="44"/>
      <c r="FCH14" s="40"/>
      <c r="FCI14" s="41"/>
      <c r="FCJ14" s="41"/>
      <c r="FCK14" s="42"/>
      <c r="FCL14" s="43"/>
      <c r="FCM14" s="43"/>
      <c r="FCN14" s="44"/>
      <c r="FCO14" s="40"/>
      <c r="FCP14" s="41"/>
      <c r="FCQ14" s="41"/>
      <c r="FCR14" s="42"/>
      <c r="FCS14" s="43"/>
      <c r="FCT14" s="43"/>
      <c r="FCU14" s="44"/>
      <c r="FCV14" s="41"/>
      <c r="FCW14" s="41"/>
      <c r="FCX14" s="41"/>
      <c r="FCY14" s="41"/>
      <c r="FCZ14" s="43"/>
      <c r="FDA14" s="43"/>
      <c r="FDB14" s="44"/>
      <c r="FDC14" s="41"/>
      <c r="FDD14" s="41"/>
      <c r="FDE14" s="41"/>
      <c r="FDF14" s="42"/>
      <c r="FDG14" s="43"/>
      <c r="FDH14" s="43"/>
      <c r="FDI14" s="44"/>
      <c r="FDJ14" s="41"/>
      <c r="FDK14" s="41"/>
      <c r="FDL14" s="41"/>
      <c r="FDM14" s="42"/>
      <c r="FDN14" s="43"/>
      <c r="FDO14" s="43"/>
      <c r="FDP14" s="44"/>
      <c r="FDQ14" s="41"/>
      <c r="FDR14" s="41"/>
      <c r="FDS14" s="41"/>
      <c r="FDT14" s="42"/>
      <c r="FDU14" s="43"/>
      <c r="FDV14" s="43"/>
      <c r="FDW14" s="44"/>
      <c r="FDX14" s="41"/>
      <c r="FDY14" s="41"/>
      <c r="FDZ14" s="41"/>
      <c r="FEA14" s="42"/>
      <c r="FEB14" s="43"/>
      <c r="FEC14" s="43"/>
      <c r="FED14" s="44"/>
      <c r="FEE14" s="40"/>
      <c r="FEF14" s="41"/>
      <c r="FEG14" s="41"/>
      <c r="FEH14" s="42"/>
      <c r="FEI14" s="43"/>
      <c r="FEJ14" s="43"/>
      <c r="FEK14" s="44"/>
      <c r="FEL14" s="40"/>
      <c r="FEM14" s="41"/>
      <c r="FEN14" s="41"/>
      <c r="FEO14" s="42"/>
      <c r="FEP14" s="43"/>
      <c r="FEQ14" s="43"/>
      <c r="FER14" s="44"/>
      <c r="FES14" s="41"/>
      <c r="FET14" s="41"/>
      <c r="FEU14" s="41"/>
      <c r="FEV14" s="41"/>
      <c r="FEW14" s="43"/>
      <c r="FEX14" s="43"/>
      <c r="FEY14" s="44"/>
      <c r="FEZ14" s="41"/>
      <c r="FFA14" s="41"/>
      <c r="FFB14" s="41"/>
      <c r="FFC14" s="42"/>
      <c r="FFD14" s="43"/>
      <c r="FFE14" s="43"/>
      <c r="FFF14" s="44"/>
      <c r="FFG14" s="41"/>
      <c r="FFH14" s="41"/>
      <c r="FFI14" s="41"/>
      <c r="FFJ14" s="42"/>
      <c r="FFK14" s="43"/>
      <c r="FFL14" s="43"/>
      <c r="FFM14" s="44"/>
      <c r="FFN14" s="41"/>
      <c r="FFO14" s="41"/>
      <c r="FFP14" s="41"/>
      <c r="FFQ14" s="42"/>
      <c r="FFR14" s="43"/>
      <c r="FFS14" s="43"/>
      <c r="FFT14" s="44"/>
      <c r="FFU14" s="41"/>
      <c r="FFV14" s="41"/>
      <c r="FFW14" s="41"/>
      <c r="FFX14" s="42"/>
      <c r="FFY14" s="43"/>
      <c r="FFZ14" s="43"/>
      <c r="FGA14" s="44"/>
      <c r="FGB14" s="40"/>
      <c r="FGC14" s="41"/>
      <c r="FGD14" s="41"/>
      <c r="FGE14" s="42"/>
      <c r="FGF14" s="43"/>
      <c r="FGG14" s="43"/>
      <c r="FGH14" s="44"/>
      <c r="FGI14" s="40"/>
      <c r="FGJ14" s="41"/>
      <c r="FGK14" s="41"/>
      <c r="FGL14" s="42"/>
      <c r="FGM14" s="43"/>
      <c r="FGN14" s="43"/>
      <c r="FGO14" s="44"/>
      <c r="FGP14" s="41"/>
      <c r="FGQ14" s="41"/>
      <c r="FGR14" s="41"/>
      <c r="FGS14" s="41"/>
      <c r="FGT14" s="43"/>
      <c r="FGU14" s="43"/>
      <c r="FGV14" s="44"/>
      <c r="FGW14" s="46"/>
      <c r="FGX14" s="40"/>
      <c r="FGY14" s="47"/>
      <c r="FGZ14" s="48"/>
      <c r="FHA14" s="49"/>
      <c r="FHB14" s="43"/>
      <c r="FHC14" s="50"/>
      <c r="FHD14" s="40"/>
      <c r="FHE14" s="40"/>
      <c r="FHF14" s="41"/>
      <c r="FHG14" s="42"/>
      <c r="FHH14" s="43"/>
      <c r="FHI14" s="43"/>
      <c r="FHJ14" s="44"/>
      <c r="FHK14" s="40"/>
      <c r="FHL14" s="40"/>
      <c r="FHM14" s="41"/>
      <c r="FHN14" s="42"/>
      <c r="FHO14" s="43"/>
      <c r="FHP14" s="43"/>
      <c r="FHQ14" s="44"/>
      <c r="FHR14" s="41"/>
      <c r="FHS14" s="41"/>
      <c r="FHT14" s="41"/>
      <c r="FHU14" s="42"/>
      <c r="FHV14" s="43"/>
      <c r="FHW14" s="43"/>
      <c r="FHX14" s="44"/>
      <c r="FHY14" s="41"/>
      <c r="FHZ14" s="41"/>
      <c r="FIA14" s="41"/>
      <c r="FIB14" s="42"/>
      <c r="FIC14" s="43"/>
      <c r="FID14" s="43"/>
      <c r="FIE14" s="44"/>
      <c r="FIF14" s="41"/>
      <c r="FIG14" s="41"/>
      <c r="FIH14" s="41"/>
      <c r="FII14" s="42"/>
      <c r="FIJ14" s="43"/>
      <c r="FIK14" s="43"/>
      <c r="FIL14" s="44"/>
      <c r="FIM14" s="41"/>
      <c r="FIN14" s="41"/>
      <c r="FIO14" s="41"/>
      <c r="FIP14" s="42"/>
      <c r="FIQ14" s="43"/>
      <c r="FIR14" s="43"/>
      <c r="FIS14" s="43"/>
      <c r="FIT14" s="40"/>
      <c r="FIU14" s="41"/>
      <c r="FIV14" s="41"/>
      <c r="FIW14" s="42"/>
      <c r="FIX14" s="43"/>
      <c r="FIY14" s="43"/>
      <c r="FIZ14" s="44"/>
      <c r="FJA14" s="40"/>
      <c r="FJB14" s="41"/>
      <c r="FJC14" s="41"/>
      <c r="FJD14" s="42"/>
      <c r="FJE14" s="43"/>
      <c r="FJF14" s="43"/>
      <c r="FJG14" s="44"/>
      <c r="FJH14" s="41"/>
      <c r="FJI14" s="41"/>
      <c r="FJJ14" s="41"/>
      <c r="FJK14" s="41"/>
      <c r="FJL14" s="43"/>
      <c r="FJM14" s="43"/>
      <c r="FJN14" s="44"/>
      <c r="FJO14" s="41"/>
      <c r="FJP14" s="41"/>
      <c r="FJQ14" s="41"/>
      <c r="FJR14" s="42"/>
      <c r="FJS14" s="43"/>
      <c r="FJT14" s="43"/>
      <c r="FJU14" s="44"/>
      <c r="FJV14" s="41"/>
      <c r="FJW14" s="41"/>
      <c r="FJX14" s="41"/>
      <c r="FJY14" s="42"/>
      <c r="FJZ14" s="43"/>
      <c r="FKA14" s="43"/>
      <c r="FKB14" s="44"/>
      <c r="FKC14" s="41"/>
      <c r="FKD14" s="41"/>
      <c r="FKE14" s="41"/>
      <c r="FKF14" s="42"/>
      <c r="FKG14" s="43"/>
      <c r="FKH14" s="43"/>
      <c r="FKI14" s="44"/>
      <c r="FKJ14" s="41"/>
      <c r="FKK14" s="41"/>
      <c r="FKL14" s="41"/>
      <c r="FKM14" s="42"/>
      <c r="FKN14" s="43"/>
      <c r="FKO14" s="43"/>
      <c r="FKP14" s="44"/>
      <c r="FKQ14" s="40"/>
      <c r="FKR14" s="41"/>
      <c r="FKS14" s="41"/>
      <c r="FKT14" s="42"/>
      <c r="FKU14" s="43"/>
      <c r="FKV14" s="43"/>
      <c r="FKW14" s="44"/>
      <c r="FKX14" s="40"/>
      <c r="FKY14" s="41"/>
      <c r="FKZ14" s="41"/>
      <c r="FLA14" s="42"/>
      <c r="FLB14" s="43"/>
      <c r="FLC14" s="43"/>
      <c r="FLD14" s="44"/>
      <c r="FLE14" s="41"/>
      <c r="FLF14" s="41"/>
      <c r="FLG14" s="41"/>
      <c r="FLH14" s="41"/>
      <c r="FLI14" s="43"/>
      <c r="FLJ14" s="43"/>
      <c r="FLK14" s="44"/>
      <c r="FLL14" s="41"/>
      <c r="FLM14" s="41"/>
      <c r="FLN14" s="41"/>
      <c r="FLO14" s="42"/>
      <c r="FLP14" s="43"/>
      <c r="FLQ14" s="43"/>
      <c r="FLR14" s="44"/>
      <c r="FLS14" s="41"/>
      <c r="FLT14" s="41"/>
      <c r="FLU14" s="41"/>
      <c r="FLV14" s="42"/>
      <c r="FLW14" s="43"/>
      <c r="FLX14" s="43"/>
      <c r="FLY14" s="44"/>
      <c r="FLZ14" s="41"/>
      <c r="FMA14" s="41"/>
      <c r="FMB14" s="41"/>
      <c r="FMC14" s="42"/>
      <c r="FMD14" s="43"/>
      <c r="FME14" s="43"/>
      <c r="FMF14" s="44"/>
      <c r="FMG14" s="41"/>
      <c r="FMH14" s="41"/>
      <c r="FMI14" s="41"/>
      <c r="FMJ14" s="42"/>
      <c r="FMK14" s="43"/>
      <c r="FML14" s="43"/>
      <c r="FMM14" s="44"/>
      <c r="FMN14" s="40"/>
      <c r="FMO14" s="41"/>
      <c r="FMP14" s="41"/>
      <c r="FMQ14" s="42"/>
      <c r="FMR14" s="43"/>
      <c r="FMS14" s="43"/>
      <c r="FMT14" s="44"/>
      <c r="FMU14" s="40"/>
      <c r="FMV14" s="41"/>
      <c r="FMW14" s="41"/>
      <c r="FMX14" s="42"/>
      <c r="FMY14" s="43"/>
      <c r="FMZ14" s="43"/>
      <c r="FNA14" s="44"/>
      <c r="FNB14" s="41"/>
      <c r="FNC14" s="41"/>
      <c r="FND14" s="41"/>
      <c r="FNE14" s="41"/>
      <c r="FNF14" s="43"/>
      <c r="FNG14" s="43"/>
      <c r="FNH14" s="44"/>
      <c r="FNI14" s="41"/>
      <c r="FNJ14" s="41"/>
      <c r="FNK14" s="41"/>
      <c r="FNL14" s="42"/>
      <c r="FNM14" s="43"/>
      <c r="FNN14" s="43"/>
      <c r="FNO14" s="44"/>
      <c r="FNP14" s="41"/>
      <c r="FNQ14" s="41"/>
      <c r="FNR14" s="41"/>
      <c r="FNS14" s="42"/>
      <c r="FNT14" s="43"/>
      <c r="FNU14" s="43"/>
      <c r="FNV14" s="44"/>
      <c r="FNW14" s="41"/>
      <c r="FNX14" s="41"/>
      <c r="FNY14" s="41"/>
      <c r="FNZ14" s="42"/>
      <c r="FOA14" s="43"/>
      <c r="FOB14" s="43"/>
      <c r="FOC14" s="44"/>
      <c r="FOD14" s="41"/>
      <c r="FOE14" s="41"/>
      <c r="FOF14" s="41"/>
      <c r="FOG14" s="42"/>
      <c r="FOH14" s="43"/>
      <c r="FOI14" s="43"/>
      <c r="FOJ14" s="44"/>
      <c r="FOK14" s="40"/>
      <c r="FOL14" s="41"/>
      <c r="FOM14" s="41"/>
      <c r="FON14" s="42"/>
      <c r="FOO14" s="43"/>
      <c r="FOP14" s="43"/>
      <c r="FOQ14" s="44"/>
      <c r="FOR14" s="40"/>
      <c r="FOS14" s="41"/>
      <c r="FOT14" s="41"/>
      <c r="FOU14" s="42"/>
      <c r="FOV14" s="43"/>
      <c r="FOW14" s="43"/>
      <c r="FOX14" s="44"/>
      <c r="FOY14" s="41"/>
      <c r="FOZ14" s="41"/>
      <c r="FPA14" s="41"/>
      <c r="FPB14" s="41"/>
      <c r="FPC14" s="43"/>
      <c r="FPD14" s="43"/>
      <c r="FPE14" s="44"/>
      <c r="FPF14" s="46"/>
      <c r="FPG14" s="40"/>
      <c r="FPH14" s="47"/>
      <c r="FPI14" s="48"/>
      <c r="FPJ14" s="49"/>
      <c r="FPK14" s="43"/>
      <c r="FPL14" s="50"/>
      <c r="FPM14" s="40"/>
      <c r="FPN14" s="40"/>
      <c r="FPO14" s="41"/>
      <c r="FPP14" s="42"/>
      <c r="FPQ14" s="43"/>
      <c r="FPR14" s="43"/>
      <c r="FPS14" s="44"/>
      <c r="FPT14" s="40"/>
      <c r="FPU14" s="40"/>
      <c r="FPV14" s="41"/>
      <c r="FPW14" s="42"/>
      <c r="FPX14" s="43"/>
      <c r="FPY14" s="43"/>
      <c r="FPZ14" s="44"/>
      <c r="FQA14" s="41"/>
      <c r="FQB14" s="41"/>
      <c r="FQC14" s="41"/>
      <c r="FQD14" s="42"/>
      <c r="FQE14" s="43"/>
      <c r="FQF14" s="43"/>
      <c r="FQG14" s="44"/>
      <c r="FQH14" s="41"/>
      <c r="FQI14" s="41"/>
      <c r="FQJ14" s="41"/>
      <c r="FQK14" s="42"/>
      <c r="FQL14" s="43"/>
      <c r="FQM14" s="43"/>
      <c r="FQN14" s="44"/>
      <c r="FQO14" s="41"/>
      <c r="FQP14" s="41"/>
      <c r="FQQ14" s="41"/>
      <c r="FQR14" s="42"/>
      <c r="FQS14" s="43"/>
      <c r="FQT14" s="43"/>
      <c r="FQU14" s="44"/>
      <c r="FQV14" s="41"/>
      <c r="FQW14" s="41"/>
      <c r="FQX14" s="41"/>
      <c r="FQY14" s="42"/>
      <c r="FQZ14" s="43"/>
      <c r="FRA14" s="43"/>
      <c r="FRB14" s="43"/>
      <c r="FRC14" s="40"/>
      <c r="FRD14" s="41"/>
      <c r="FRE14" s="41"/>
      <c r="FRF14" s="42"/>
      <c r="FRG14" s="43"/>
      <c r="FRH14" s="43"/>
      <c r="FRI14" s="44"/>
      <c r="FRJ14" s="40"/>
      <c r="FRK14" s="41"/>
      <c r="FRL14" s="41"/>
      <c r="FRM14" s="42"/>
      <c r="FRN14" s="43"/>
      <c r="FRO14" s="43"/>
      <c r="FRP14" s="44"/>
      <c r="FRQ14" s="41"/>
      <c r="FRR14" s="41"/>
      <c r="FRS14" s="41"/>
      <c r="FRT14" s="41"/>
      <c r="FRU14" s="43"/>
      <c r="FRV14" s="43"/>
      <c r="FRW14" s="44"/>
      <c r="FRX14" s="41"/>
      <c r="FRY14" s="41"/>
      <c r="FRZ14" s="41"/>
      <c r="FSA14" s="42"/>
      <c r="FSB14" s="43"/>
      <c r="FSC14" s="43"/>
      <c r="FSD14" s="44"/>
      <c r="FSE14" s="41"/>
      <c r="FSF14" s="41"/>
      <c r="FSG14" s="41"/>
      <c r="FSH14" s="42"/>
      <c r="FSI14" s="43"/>
      <c r="FSJ14" s="43"/>
      <c r="FSK14" s="44"/>
      <c r="FSL14" s="41"/>
      <c r="FSM14" s="41"/>
      <c r="FSN14" s="41"/>
      <c r="FSO14" s="42"/>
      <c r="FSP14" s="43"/>
      <c r="FSQ14" s="43"/>
      <c r="FSR14" s="44"/>
      <c r="FSS14" s="41"/>
      <c r="FST14" s="41"/>
      <c r="FSU14" s="41"/>
      <c r="FSV14" s="42"/>
      <c r="FSW14" s="43"/>
      <c r="FSX14" s="43"/>
      <c r="FSY14" s="44"/>
      <c r="FSZ14" s="40"/>
      <c r="FTA14" s="41"/>
      <c r="FTB14" s="41"/>
      <c r="FTC14" s="42"/>
      <c r="FTD14" s="43"/>
      <c r="FTE14" s="43"/>
      <c r="FTF14" s="44"/>
      <c r="FTG14" s="40"/>
      <c r="FTH14" s="41"/>
      <c r="FTI14" s="41"/>
      <c r="FTJ14" s="42"/>
      <c r="FTK14" s="43"/>
      <c r="FTL14" s="43"/>
      <c r="FTM14" s="44"/>
      <c r="FTN14" s="41"/>
      <c r="FTO14" s="41"/>
      <c r="FTP14" s="41"/>
      <c r="FTQ14" s="41"/>
      <c r="FTR14" s="43"/>
      <c r="FTS14" s="43"/>
      <c r="FTT14" s="44"/>
      <c r="FTU14" s="41"/>
      <c r="FTV14" s="41"/>
      <c r="FTW14" s="41"/>
      <c r="FTX14" s="42"/>
      <c r="FTY14" s="43"/>
      <c r="FTZ14" s="43"/>
      <c r="FUA14" s="44"/>
      <c r="FUB14" s="41"/>
      <c r="FUC14" s="41"/>
      <c r="FUD14" s="41"/>
      <c r="FUE14" s="42"/>
      <c r="FUF14" s="43"/>
      <c r="FUG14" s="43"/>
      <c r="FUH14" s="44"/>
      <c r="FUI14" s="41"/>
      <c r="FUJ14" s="41"/>
      <c r="FUK14" s="41"/>
      <c r="FUL14" s="42"/>
      <c r="FUM14" s="43"/>
      <c r="FUN14" s="43"/>
      <c r="FUO14" s="44"/>
      <c r="FUP14" s="41"/>
      <c r="FUQ14" s="41"/>
      <c r="FUR14" s="41"/>
      <c r="FUS14" s="42"/>
      <c r="FUT14" s="43"/>
      <c r="FUU14" s="43"/>
      <c r="FUV14" s="44"/>
      <c r="FUW14" s="40"/>
      <c r="FUX14" s="41"/>
      <c r="FUY14" s="41"/>
      <c r="FUZ14" s="42"/>
      <c r="FVA14" s="43"/>
      <c r="FVB14" s="43"/>
      <c r="FVC14" s="44"/>
      <c r="FVD14" s="40"/>
      <c r="FVE14" s="41"/>
      <c r="FVF14" s="41"/>
      <c r="FVG14" s="42"/>
      <c r="FVH14" s="43"/>
      <c r="FVI14" s="43"/>
      <c r="FVJ14" s="44"/>
      <c r="FVK14" s="41"/>
      <c r="FVL14" s="41"/>
      <c r="FVM14" s="41"/>
      <c r="FVN14" s="41"/>
      <c r="FVO14" s="43"/>
      <c r="FVP14" s="43"/>
      <c r="FVQ14" s="44"/>
      <c r="FVR14" s="41"/>
      <c r="FVS14" s="41"/>
      <c r="FVT14" s="41"/>
      <c r="FVU14" s="42"/>
      <c r="FVV14" s="43"/>
      <c r="FVW14" s="43"/>
      <c r="FVX14" s="44"/>
      <c r="FVY14" s="41"/>
      <c r="FVZ14" s="41"/>
      <c r="FWA14" s="41"/>
      <c r="FWB14" s="42"/>
      <c r="FWC14" s="43"/>
      <c r="FWD14" s="43"/>
      <c r="FWE14" s="44"/>
      <c r="FWF14" s="41"/>
      <c r="FWG14" s="41"/>
      <c r="FWH14" s="41"/>
      <c r="FWI14" s="42"/>
      <c r="FWJ14" s="43"/>
      <c r="FWK14" s="43"/>
      <c r="FWL14" s="44"/>
      <c r="FWM14" s="41"/>
      <c r="FWN14" s="41"/>
      <c r="FWO14" s="41"/>
      <c r="FWP14" s="42"/>
      <c r="FWQ14" s="43"/>
      <c r="FWR14" s="43"/>
      <c r="FWS14" s="44"/>
      <c r="FWT14" s="40"/>
      <c r="FWU14" s="41"/>
      <c r="FWV14" s="41"/>
      <c r="FWW14" s="42"/>
      <c r="FWX14" s="43"/>
      <c r="FWY14" s="43"/>
      <c r="FWZ14" s="44"/>
      <c r="FXA14" s="40"/>
      <c r="FXB14" s="41"/>
      <c r="FXC14" s="41"/>
      <c r="FXD14" s="42"/>
      <c r="FXE14" s="43"/>
      <c r="FXF14" s="43"/>
      <c r="FXG14" s="44"/>
      <c r="FXH14" s="41"/>
      <c r="FXI14" s="41"/>
      <c r="FXJ14" s="41"/>
      <c r="FXK14" s="41"/>
      <c r="FXL14" s="43"/>
      <c r="FXM14" s="43"/>
      <c r="FXN14" s="44"/>
      <c r="FXO14" s="46"/>
      <c r="FXP14" s="40"/>
      <c r="FXQ14" s="47"/>
      <c r="FXR14" s="48"/>
      <c r="FXS14" s="49"/>
      <c r="FXT14" s="43"/>
      <c r="FXU14" s="50"/>
      <c r="FXV14" s="40"/>
      <c r="FXW14" s="40"/>
      <c r="FXX14" s="41"/>
      <c r="FXY14" s="42"/>
      <c r="FXZ14" s="43"/>
      <c r="FYA14" s="43"/>
      <c r="FYB14" s="44"/>
      <c r="FYC14" s="40"/>
      <c r="FYD14" s="40"/>
      <c r="FYE14" s="41"/>
      <c r="FYF14" s="42"/>
      <c r="FYG14" s="43"/>
      <c r="FYH14" s="43"/>
      <c r="FYI14" s="44"/>
      <c r="FYJ14" s="41"/>
      <c r="FYK14" s="41"/>
      <c r="FYL14" s="41"/>
      <c r="FYM14" s="42"/>
      <c r="FYN14" s="43"/>
      <c r="FYO14" s="43"/>
      <c r="FYP14" s="44"/>
      <c r="FYQ14" s="41"/>
      <c r="FYR14" s="41"/>
      <c r="FYS14" s="41"/>
      <c r="FYT14" s="42"/>
      <c r="FYU14" s="43"/>
      <c r="FYV14" s="43"/>
      <c r="FYW14" s="44"/>
      <c r="FYX14" s="41"/>
      <c r="FYY14" s="41"/>
      <c r="FYZ14" s="41"/>
      <c r="FZA14" s="42"/>
      <c r="FZB14" s="43"/>
      <c r="FZC14" s="43"/>
      <c r="FZD14" s="44"/>
      <c r="FZE14" s="41"/>
      <c r="FZF14" s="41"/>
      <c r="FZG14" s="41"/>
      <c r="FZH14" s="42"/>
      <c r="FZI14" s="43"/>
      <c r="FZJ14" s="43"/>
      <c r="FZK14" s="43"/>
      <c r="FZL14" s="40"/>
      <c r="FZM14" s="41"/>
      <c r="FZN14" s="41"/>
      <c r="FZO14" s="42"/>
      <c r="FZP14" s="43"/>
      <c r="FZQ14" s="43"/>
      <c r="FZR14" s="44"/>
      <c r="FZS14" s="40"/>
      <c r="FZT14" s="41"/>
      <c r="FZU14" s="41"/>
      <c r="FZV14" s="42"/>
      <c r="FZW14" s="43"/>
      <c r="FZX14" s="43"/>
      <c r="FZY14" s="44"/>
      <c r="FZZ14" s="41"/>
      <c r="GAA14" s="41"/>
      <c r="GAB14" s="41"/>
      <c r="GAC14" s="41"/>
      <c r="GAD14" s="43"/>
      <c r="GAE14" s="43"/>
      <c r="GAF14" s="44"/>
      <c r="GAG14" s="41"/>
      <c r="GAH14" s="41"/>
      <c r="GAI14" s="41"/>
      <c r="GAJ14" s="42"/>
      <c r="GAK14" s="43"/>
      <c r="GAL14" s="43"/>
      <c r="GAM14" s="44"/>
      <c r="GAN14" s="41"/>
      <c r="GAO14" s="41"/>
      <c r="GAP14" s="41"/>
      <c r="GAQ14" s="42"/>
      <c r="GAR14" s="43"/>
      <c r="GAS14" s="43"/>
      <c r="GAT14" s="44"/>
      <c r="GAU14" s="41"/>
      <c r="GAV14" s="41"/>
      <c r="GAW14" s="41"/>
      <c r="GAX14" s="42"/>
      <c r="GAY14" s="43"/>
      <c r="GAZ14" s="43"/>
      <c r="GBA14" s="44"/>
      <c r="GBB14" s="41"/>
      <c r="GBC14" s="41"/>
      <c r="GBD14" s="41"/>
      <c r="GBE14" s="42"/>
      <c r="GBF14" s="43"/>
      <c r="GBG14" s="43"/>
      <c r="GBH14" s="44"/>
      <c r="GBI14" s="40"/>
      <c r="GBJ14" s="41"/>
      <c r="GBK14" s="41"/>
      <c r="GBL14" s="42"/>
      <c r="GBM14" s="43"/>
      <c r="GBN14" s="43"/>
      <c r="GBO14" s="44"/>
      <c r="GBP14" s="40"/>
      <c r="GBQ14" s="41"/>
      <c r="GBR14" s="41"/>
      <c r="GBS14" s="42"/>
      <c r="GBT14" s="43"/>
      <c r="GBU14" s="43"/>
      <c r="GBV14" s="44"/>
      <c r="GBW14" s="41"/>
      <c r="GBX14" s="41"/>
      <c r="GBY14" s="41"/>
      <c r="GBZ14" s="41"/>
      <c r="GCA14" s="43"/>
      <c r="GCB14" s="43"/>
      <c r="GCC14" s="44"/>
      <c r="GCD14" s="41"/>
      <c r="GCE14" s="41"/>
      <c r="GCF14" s="41"/>
      <c r="GCG14" s="42"/>
      <c r="GCH14" s="43"/>
      <c r="GCI14" s="43"/>
      <c r="GCJ14" s="44"/>
      <c r="GCK14" s="41"/>
      <c r="GCL14" s="41"/>
      <c r="GCM14" s="41"/>
      <c r="GCN14" s="42"/>
      <c r="GCO14" s="43"/>
      <c r="GCP14" s="43"/>
      <c r="GCQ14" s="44"/>
      <c r="GCR14" s="41"/>
      <c r="GCS14" s="41"/>
      <c r="GCT14" s="41"/>
      <c r="GCU14" s="42"/>
      <c r="GCV14" s="43"/>
      <c r="GCW14" s="43"/>
      <c r="GCX14" s="44"/>
      <c r="GCY14" s="41"/>
      <c r="GCZ14" s="41"/>
      <c r="GDA14" s="41"/>
      <c r="GDB14" s="42"/>
      <c r="GDC14" s="43"/>
      <c r="GDD14" s="43"/>
      <c r="GDE14" s="44"/>
      <c r="GDF14" s="40"/>
      <c r="GDG14" s="41"/>
      <c r="GDH14" s="41"/>
      <c r="GDI14" s="42"/>
      <c r="GDJ14" s="43"/>
      <c r="GDK14" s="43"/>
      <c r="GDL14" s="44"/>
      <c r="GDM14" s="40"/>
      <c r="GDN14" s="41"/>
      <c r="GDO14" s="41"/>
      <c r="GDP14" s="42"/>
      <c r="GDQ14" s="43"/>
      <c r="GDR14" s="43"/>
      <c r="GDS14" s="44"/>
      <c r="GDT14" s="41"/>
      <c r="GDU14" s="41"/>
      <c r="GDV14" s="41"/>
      <c r="GDW14" s="41"/>
      <c r="GDX14" s="43"/>
      <c r="GDY14" s="43"/>
      <c r="GDZ14" s="44"/>
      <c r="GEA14" s="41"/>
      <c r="GEB14" s="41"/>
      <c r="GEC14" s="41"/>
      <c r="GED14" s="42"/>
      <c r="GEE14" s="43"/>
      <c r="GEF14" s="43"/>
      <c r="GEG14" s="44"/>
      <c r="GEH14" s="41"/>
      <c r="GEI14" s="41"/>
      <c r="GEJ14" s="41"/>
      <c r="GEK14" s="42"/>
      <c r="GEL14" s="43"/>
      <c r="GEM14" s="43"/>
      <c r="GEN14" s="44"/>
      <c r="GEO14" s="41"/>
      <c r="GEP14" s="41"/>
      <c r="GEQ14" s="41"/>
      <c r="GER14" s="42"/>
      <c r="GES14" s="43"/>
      <c r="GET14" s="43"/>
      <c r="GEU14" s="44"/>
      <c r="GEV14" s="41"/>
      <c r="GEW14" s="41"/>
      <c r="GEX14" s="41"/>
      <c r="GEY14" s="42"/>
      <c r="GEZ14" s="43"/>
      <c r="GFA14" s="43"/>
      <c r="GFB14" s="44"/>
      <c r="GFC14" s="40"/>
      <c r="GFD14" s="41"/>
      <c r="GFE14" s="41"/>
      <c r="GFF14" s="42"/>
      <c r="GFG14" s="43"/>
      <c r="GFH14" s="43"/>
      <c r="GFI14" s="44"/>
      <c r="GFJ14" s="40"/>
      <c r="GFK14" s="41"/>
      <c r="GFL14" s="41"/>
      <c r="GFM14" s="42"/>
      <c r="GFN14" s="43"/>
      <c r="GFO14" s="43"/>
      <c r="GFP14" s="44"/>
      <c r="GFQ14" s="41"/>
      <c r="GFR14" s="41"/>
      <c r="GFS14" s="41"/>
      <c r="GFT14" s="41"/>
      <c r="GFU14" s="43"/>
      <c r="GFV14" s="43"/>
      <c r="GFW14" s="44"/>
      <c r="GFX14" s="46"/>
      <c r="GFY14" s="40"/>
      <c r="GFZ14" s="47"/>
      <c r="GGA14" s="48"/>
      <c r="GGB14" s="49"/>
      <c r="GGC14" s="43"/>
      <c r="GGD14" s="50"/>
      <c r="GGE14" s="40"/>
      <c r="GGF14" s="40"/>
      <c r="GGG14" s="41"/>
      <c r="GGH14" s="42"/>
      <c r="GGI14" s="43"/>
      <c r="GGJ14" s="43"/>
      <c r="GGK14" s="44"/>
      <c r="GGL14" s="40"/>
      <c r="GGM14" s="40"/>
      <c r="GGN14" s="41"/>
      <c r="GGO14" s="42"/>
      <c r="GGP14" s="43"/>
      <c r="GGQ14" s="43"/>
      <c r="GGR14" s="44"/>
      <c r="GGS14" s="41"/>
      <c r="GGT14" s="41"/>
      <c r="GGU14" s="41"/>
      <c r="GGV14" s="42"/>
      <c r="GGW14" s="43"/>
      <c r="GGX14" s="43"/>
      <c r="GGY14" s="44"/>
      <c r="GGZ14" s="41"/>
      <c r="GHA14" s="41"/>
      <c r="GHB14" s="41"/>
      <c r="GHC14" s="42"/>
      <c r="GHD14" s="43"/>
      <c r="GHE14" s="43"/>
      <c r="GHF14" s="44"/>
      <c r="GHG14" s="41"/>
      <c r="GHH14" s="41"/>
      <c r="GHI14" s="41"/>
      <c r="GHJ14" s="42"/>
      <c r="GHK14" s="43"/>
      <c r="GHL14" s="43"/>
      <c r="GHM14" s="44"/>
      <c r="GHN14" s="41"/>
      <c r="GHO14" s="41"/>
      <c r="GHP14" s="41"/>
      <c r="GHQ14" s="42"/>
      <c r="GHR14" s="43"/>
      <c r="GHS14" s="43"/>
      <c r="GHT14" s="43"/>
      <c r="GHU14" s="40"/>
      <c r="GHV14" s="41"/>
      <c r="GHW14" s="41"/>
      <c r="GHX14" s="42"/>
      <c r="GHY14" s="43"/>
      <c r="GHZ14" s="43"/>
      <c r="GIA14" s="44"/>
      <c r="GIB14" s="40"/>
      <c r="GIC14" s="41"/>
      <c r="GID14" s="41"/>
      <c r="GIE14" s="42"/>
      <c r="GIF14" s="43"/>
      <c r="GIG14" s="43"/>
      <c r="GIH14" s="44"/>
      <c r="GII14" s="41"/>
      <c r="GIJ14" s="41"/>
      <c r="GIK14" s="41"/>
      <c r="GIL14" s="41"/>
      <c r="GIM14" s="43"/>
      <c r="GIN14" s="43"/>
      <c r="GIO14" s="44"/>
      <c r="GIP14" s="41"/>
      <c r="GIQ14" s="41"/>
      <c r="GIR14" s="41"/>
      <c r="GIS14" s="42"/>
      <c r="GIT14" s="43"/>
      <c r="GIU14" s="43"/>
      <c r="GIV14" s="44"/>
      <c r="GIW14" s="41"/>
      <c r="GIX14" s="41"/>
      <c r="GIY14" s="41"/>
      <c r="GIZ14" s="42"/>
      <c r="GJA14" s="43"/>
      <c r="GJB14" s="43"/>
      <c r="GJC14" s="44"/>
      <c r="GJD14" s="41"/>
      <c r="GJE14" s="41"/>
      <c r="GJF14" s="41"/>
      <c r="GJG14" s="42"/>
      <c r="GJH14" s="43"/>
      <c r="GJI14" s="43"/>
      <c r="GJJ14" s="44"/>
      <c r="GJK14" s="41"/>
      <c r="GJL14" s="41"/>
      <c r="GJM14" s="41"/>
      <c r="GJN14" s="42"/>
      <c r="GJO14" s="43"/>
      <c r="GJP14" s="43"/>
      <c r="GJQ14" s="44"/>
      <c r="GJR14" s="40"/>
      <c r="GJS14" s="41"/>
      <c r="GJT14" s="41"/>
      <c r="GJU14" s="42"/>
      <c r="GJV14" s="43"/>
      <c r="GJW14" s="43"/>
      <c r="GJX14" s="44"/>
      <c r="GJY14" s="40"/>
      <c r="GJZ14" s="41"/>
      <c r="GKA14" s="41"/>
      <c r="GKB14" s="42"/>
      <c r="GKC14" s="43"/>
      <c r="GKD14" s="43"/>
      <c r="GKE14" s="44"/>
      <c r="GKF14" s="41"/>
      <c r="GKG14" s="41"/>
      <c r="GKH14" s="41"/>
      <c r="GKI14" s="41"/>
      <c r="GKJ14" s="43"/>
      <c r="GKK14" s="43"/>
      <c r="GKL14" s="44"/>
      <c r="GKM14" s="41"/>
      <c r="GKN14" s="41"/>
      <c r="GKO14" s="41"/>
      <c r="GKP14" s="42"/>
      <c r="GKQ14" s="43"/>
      <c r="GKR14" s="43"/>
      <c r="GKS14" s="44"/>
      <c r="GKT14" s="41"/>
      <c r="GKU14" s="41"/>
      <c r="GKV14" s="41"/>
      <c r="GKW14" s="42"/>
      <c r="GKX14" s="43"/>
      <c r="GKY14" s="43"/>
      <c r="GKZ14" s="44"/>
      <c r="GLA14" s="41"/>
      <c r="GLB14" s="41"/>
      <c r="GLC14" s="41"/>
      <c r="GLD14" s="42"/>
      <c r="GLE14" s="43"/>
      <c r="GLF14" s="43"/>
      <c r="GLG14" s="44"/>
      <c r="GLH14" s="41"/>
      <c r="GLI14" s="41"/>
      <c r="GLJ14" s="41"/>
      <c r="GLK14" s="42"/>
      <c r="GLL14" s="43"/>
      <c r="GLM14" s="43"/>
      <c r="GLN14" s="44"/>
      <c r="GLO14" s="40"/>
      <c r="GLP14" s="41"/>
      <c r="GLQ14" s="41"/>
      <c r="GLR14" s="42"/>
      <c r="GLS14" s="43"/>
      <c r="GLT14" s="43"/>
      <c r="GLU14" s="44"/>
      <c r="GLV14" s="40"/>
      <c r="GLW14" s="41"/>
      <c r="GLX14" s="41"/>
      <c r="GLY14" s="42"/>
      <c r="GLZ14" s="43"/>
      <c r="GMA14" s="43"/>
      <c r="GMB14" s="44"/>
      <c r="GMC14" s="41"/>
      <c r="GMD14" s="41"/>
      <c r="GME14" s="41"/>
      <c r="GMF14" s="41"/>
      <c r="GMG14" s="43"/>
      <c r="GMH14" s="43"/>
      <c r="GMI14" s="44"/>
      <c r="GMJ14" s="41"/>
      <c r="GMK14" s="41"/>
      <c r="GML14" s="41"/>
      <c r="GMM14" s="42"/>
      <c r="GMN14" s="43"/>
      <c r="GMO14" s="43"/>
      <c r="GMP14" s="44"/>
      <c r="GMQ14" s="41"/>
      <c r="GMR14" s="41"/>
      <c r="GMS14" s="41"/>
      <c r="GMT14" s="42"/>
      <c r="GMU14" s="43"/>
      <c r="GMV14" s="43"/>
      <c r="GMW14" s="44"/>
      <c r="GMX14" s="41"/>
      <c r="GMY14" s="41"/>
      <c r="GMZ14" s="41"/>
      <c r="GNA14" s="42"/>
      <c r="GNB14" s="43"/>
      <c r="GNC14" s="43"/>
      <c r="GND14" s="44"/>
      <c r="GNE14" s="41"/>
      <c r="GNF14" s="41"/>
      <c r="GNG14" s="41"/>
      <c r="GNH14" s="42"/>
      <c r="GNI14" s="43"/>
      <c r="GNJ14" s="43"/>
      <c r="GNK14" s="44"/>
      <c r="GNL14" s="40"/>
      <c r="GNM14" s="41"/>
      <c r="GNN14" s="41"/>
      <c r="GNO14" s="42"/>
      <c r="GNP14" s="43"/>
      <c r="GNQ14" s="43"/>
      <c r="GNR14" s="44"/>
      <c r="GNS14" s="40"/>
      <c r="GNT14" s="41"/>
      <c r="GNU14" s="41"/>
      <c r="GNV14" s="42"/>
      <c r="GNW14" s="43"/>
      <c r="GNX14" s="43"/>
      <c r="GNY14" s="44"/>
      <c r="GNZ14" s="41"/>
      <c r="GOA14" s="41"/>
      <c r="GOB14" s="41"/>
      <c r="GOC14" s="41"/>
      <c r="GOD14" s="43"/>
      <c r="GOE14" s="43"/>
      <c r="GOF14" s="44"/>
      <c r="GOG14" s="46"/>
      <c r="GOH14" s="40"/>
      <c r="GOI14" s="47"/>
      <c r="GOJ14" s="48"/>
      <c r="GOK14" s="49"/>
      <c r="GOL14" s="43"/>
      <c r="GOM14" s="50"/>
      <c r="GON14" s="40"/>
      <c r="GOO14" s="40"/>
      <c r="GOP14" s="41"/>
      <c r="GOQ14" s="42"/>
      <c r="GOR14" s="43"/>
      <c r="GOS14" s="43"/>
      <c r="GOT14" s="44"/>
      <c r="GOU14" s="40"/>
      <c r="GOV14" s="40"/>
      <c r="GOW14" s="41"/>
      <c r="GOX14" s="42"/>
      <c r="GOY14" s="43"/>
      <c r="GOZ14" s="43"/>
      <c r="GPA14" s="44"/>
      <c r="GPB14" s="41"/>
      <c r="GPC14" s="41"/>
      <c r="GPD14" s="41"/>
      <c r="GPE14" s="42"/>
      <c r="GPF14" s="43"/>
      <c r="GPG14" s="43"/>
      <c r="GPH14" s="44"/>
      <c r="GPI14" s="41"/>
      <c r="GPJ14" s="41"/>
      <c r="GPK14" s="41"/>
      <c r="GPL14" s="42"/>
      <c r="GPM14" s="43"/>
      <c r="GPN14" s="43"/>
      <c r="GPO14" s="44"/>
      <c r="GPP14" s="41"/>
      <c r="GPQ14" s="41"/>
      <c r="GPR14" s="41"/>
      <c r="GPS14" s="42"/>
      <c r="GPT14" s="43"/>
      <c r="GPU14" s="43"/>
      <c r="GPV14" s="44"/>
      <c r="GPW14" s="41"/>
      <c r="GPX14" s="41"/>
      <c r="GPY14" s="41"/>
      <c r="GPZ14" s="42"/>
      <c r="GQA14" s="43"/>
      <c r="GQB14" s="43"/>
      <c r="GQC14" s="43"/>
      <c r="GQD14" s="40"/>
      <c r="GQE14" s="41"/>
      <c r="GQF14" s="41"/>
      <c r="GQG14" s="42"/>
      <c r="GQH14" s="43"/>
      <c r="GQI14" s="43"/>
      <c r="GQJ14" s="44"/>
      <c r="GQK14" s="40"/>
      <c r="GQL14" s="41"/>
      <c r="GQM14" s="41"/>
      <c r="GQN14" s="42"/>
      <c r="GQO14" s="43"/>
      <c r="GQP14" s="43"/>
      <c r="GQQ14" s="44"/>
      <c r="GQR14" s="41"/>
      <c r="GQS14" s="41"/>
      <c r="GQT14" s="41"/>
      <c r="GQU14" s="41"/>
      <c r="GQV14" s="43"/>
      <c r="GQW14" s="43"/>
      <c r="GQX14" s="44"/>
      <c r="GQY14" s="41"/>
      <c r="GQZ14" s="41"/>
      <c r="GRA14" s="41"/>
      <c r="GRB14" s="42"/>
      <c r="GRC14" s="43"/>
      <c r="GRD14" s="43"/>
      <c r="GRE14" s="44"/>
      <c r="GRF14" s="41"/>
      <c r="GRG14" s="41"/>
      <c r="GRH14" s="41"/>
      <c r="GRI14" s="42"/>
      <c r="GRJ14" s="43"/>
      <c r="GRK14" s="43"/>
      <c r="GRL14" s="44"/>
      <c r="GRM14" s="41"/>
      <c r="GRN14" s="41"/>
      <c r="GRO14" s="41"/>
      <c r="GRP14" s="42"/>
      <c r="GRQ14" s="43"/>
      <c r="GRR14" s="43"/>
      <c r="GRS14" s="44"/>
      <c r="GRT14" s="41"/>
      <c r="GRU14" s="41"/>
      <c r="GRV14" s="41"/>
      <c r="GRW14" s="42"/>
      <c r="GRX14" s="43"/>
      <c r="GRY14" s="43"/>
      <c r="GRZ14" s="44"/>
      <c r="GSA14" s="40"/>
      <c r="GSB14" s="41"/>
      <c r="GSC14" s="41"/>
      <c r="GSD14" s="42"/>
      <c r="GSE14" s="43"/>
      <c r="GSF14" s="43"/>
      <c r="GSG14" s="44"/>
      <c r="GSH14" s="40"/>
      <c r="GSI14" s="41"/>
      <c r="GSJ14" s="41"/>
      <c r="GSK14" s="42"/>
      <c r="GSL14" s="43"/>
      <c r="GSM14" s="43"/>
      <c r="GSN14" s="44"/>
      <c r="GSO14" s="41"/>
      <c r="GSP14" s="41"/>
      <c r="GSQ14" s="41"/>
      <c r="GSR14" s="41"/>
      <c r="GSS14" s="43"/>
      <c r="GST14" s="43"/>
      <c r="GSU14" s="44"/>
      <c r="GSV14" s="41"/>
      <c r="GSW14" s="41"/>
      <c r="GSX14" s="41"/>
      <c r="GSY14" s="42"/>
      <c r="GSZ14" s="43"/>
      <c r="GTA14" s="43"/>
      <c r="GTB14" s="44"/>
      <c r="GTC14" s="41"/>
      <c r="GTD14" s="41"/>
      <c r="GTE14" s="41"/>
      <c r="GTF14" s="42"/>
      <c r="GTG14" s="43"/>
      <c r="GTH14" s="43"/>
      <c r="GTI14" s="44"/>
      <c r="GTJ14" s="41"/>
      <c r="GTK14" s="41"/>
      <c r="GTL14" s="41"/>
      <c r="GTM14" s="42"/>
      <c r="GTN14" s="43"/>
      <c r="GTO14" s="43"/>
      <c r="GTP14" s="44"/>
      <c r="GTQ14" s="41"/>
      <c r="GTR14" s="41"/>
      <c r="GTS14" s="41"/>
      <c r="GTT14" s="42"/>
      <c r="GTU14" s="43"/>
      <c r="GTV14" s="43"/>
      <c r="GTW14" s="44"/>
      <c r="GTX14" s="40"/>
      <c r="GTY14" s="41"/>
      <c r="GTZ14" s="41"/>
      <c r="GUA14" s="42"/>
      <c r="GUB14" s="43"/>
      <c r="GUC14" s="43"/>
      <c r="GUD14" s="44"/>
      <c r="GUE14" s="40"/>
      <c r="GUF14" s="41"/>
      <c r="GUG14" s="41"/>
      <c r="GUH14" s="42"/>
      <c r="GUI14" s="43"/>
      <c r="GUJ14" s="43"/>
      <c r="GUK14" s="44"/>
      <c r="GUL14" s="41"/>
      <c r="GUM14" s="41"/>
      <c r="GUN14" s="41"/>
      <c r="GUO14" s="41"/>
      <c r="GUP14" s="43"/>
      <c r="GUQ14" s="43"/>
      <c r="GUR14" s="44"/>
      <c r="GUS14" s="41"/>
      <c r="GUT14" s="41"/>
      <c r="GUU14" s="41"/>
      <c r="GUV14" s="42"/>
      <c r="GUW14" s="43"/>
      <c r="GUX14" s="43"/>
      <c r="GUY14" s="44"/>
      <c r="GUZ14" s="41"/>
      <c r="GVA14" s="41"/>
      <c r="GVB14" s="41"/>
      <c r="GVC14" s="42"/>
      <c r="GVD14" s="43"/>
      <c r="GVE14" s="43"/>
      <c r="GVF14" s="44"/>
      <c r="GVG14" s="41"/>
      <c r="GVH14" s="41"/>
      <c r="GVI14" s="41"/>
      <c r="GVJ14" s="42"/>
      <c r="GVK14" s="43"/>
      <c r="GVL14" s="43"/>
      <c r="GVM14" s="44"/>
      <c r="GVN14" s="41"/>
      <c r="GVO14" s="41"/>
      <c r="GVP14" s="41"/>
      <c r="GVQ14" s="42"/>
      <c r="GVR14" s="43"/>
      <c r="GVS14" s="43"/>
      <c r="GVT14" s="44"/>
      <c r="GVU14" s="40"/>
      <c r="GVV14" s="41"/>
      <c r="GVW14" s="41"/>
      <c r="GVX14" s="42"/>
      <c r="GVY14" s="43"/>
      <c r="GVZ14" s="43"/>
      <c r="GWA14" s="44"/>
      <c r="GWB14" s="40"/>
      <c r="GWC14" s="41"/>
      <c r="GWD14" s="41"/>
      <c r="GWE14" s="42"/>
      <c r="GWF14" s="43"/>
      <c r="GWG14" s="43"/>
      <c r="GWH14" s="44"/>
      <c r="GWI14" s="41"/>
      <c r="GWJ14" s="41"/>
      <c r="GWK14" s="41"/>
      <c r="GWL14" s="41"/>
      <c r="GWM14" s="43"/>
      <c r="GWN14" s="43"/>
      <c r="GWO14" s="44"/>
      <c r="GWP14" s="46"/>
      <c r="GWQ14" s="40"/>
      <c r="GWR14" s="47"/>
      <c r="GWS14" s="48"/>
      <c r="GWT14" s="49"/>
      <c r="GWU14" s="43"/>
      <c r="GWV14" s="50"/>
      <c r="GWW14" s="40"/>
      <c r="GWX14" s="40"/>
      <c r="GWY14" s="41"/>
      <c r="GWZ14" s="42"/>
      <c r="GXA14" s="43"/>
      <c r="GXB14" s="43"/>
      <c r="GXC14" s="44"/>
      <c r="GXD14" s="40"/>
      <c r="GXE14" s="40"/>
      <c r="GXF14" s="41"/>
      <c r="GXG14" s="42"/>
      <c r="GXH14" s="43"/>
      <c r="GXI14" s="43"/>
      <c r="GXJ14" s="44"/>
      <c r="GXK14" s="41"/>
      <c r="GXL14" s="41"/>
      <c r="GXM14" s="41"/>
      <c r="GXN14" s="42"/>
      <c r="GXO14" s="43"/>
      <c r="GXP14" s="43"/>
      <c r="GXQ14" s="44"/>
      <c r="GXR14" s="41"/>
      <c r="GXS14" s="41"/>
      <c r="GXT14" s="41"/>
      <c r="GXU14" s="42"/>
      <c r="GXV14" s="43"/>
      <c r="GXW14" s="43"/>
      <c r="GXX14" s="44"/>
      <c r="GXY14" s="41"/>
      <c r="GXZ14" s="41"/>
      <c r="GYA14" s="41"/>
      <c r="GYB14" s="42"/>
      <c r="GYC14" s="43"/>
      <c r="GYD14" s="43"/>
      <c r="GYE14" s="44"/>
      <c r="GYF14" s="41"/>
      <c r="GYG14" s="41"/>
      <c r="GYH14" s="41"/>
      <c r="GYI14" s="42"/>
      <c r="GYJ14" s="43"/>
      <c r="GYK14" s="43"/>
      <c r="GYL14" s="43"/>
      <c r="GYM14" s="40"/>
      <c r="GYN14" s="41"/>
      <c r="GYO14" s="41"/>
      <c r="GYP14" s="42"/>
      <c r="GYQ14" s="43"/>
      <c r="GYR14" s="43"/>
      <c r="GYS14" s="44"/>
      <c r="GYT14" s="40"/>
      <c r="GYU14" s="41"/>
      <c r="GYV14" s="41"/>
      <c r="GYW14" s="42"/>
      <c r="GYX14" s="43"/>
      <c r="GYY14" s="43"/>
      <c r="GYZ14" s="44"/>
      <c r="GZA14" s="41"/>
      <c r="GZB14" s="41"/>
      <c r="GZC14" s="41"/>
      <c r="GZD14" s="41"/>
      <c r="GZE14" s="43"/>
      <c r="GZF14" s="43"/>
      <c r="GZG14" s="44"/>
      <c r="GZH14" s="41"/>
      <c r="GZI14" s="41"/>
      <c r="GZJ14" s="41"/>
      <c r="GZK14" s="42"/>
      <c r="GZL14" s="43"/>
      <c r="GZM14" s="43"/>
      <c r="GZN14" s="44"/>
      <c r="GZO14" s="41"/>
      <c r="GZP14" s="41"/>
      <c r="GZQ14" s="41"/>
      <c r="GZR14" s="42"/>
      <c r="GZS14" s="43"/>
      <c r="GZT14" s="43"/>
      <c r="GZU14" s="44"/>
      <c r="GZV14" s="41"/>
      <c r="GZW14" s="41"/>
      <c r="GZX14" s="41"/>
      <c r="GZY14" s="42"/>
      <c r="GZZ14" s="43"/>
      <c r="HAA14" s="43"/>
      <c r="HAB14" s="44"/>
      <c r="HAC14" s="41"/>
      <c r="HAD14" s="41"/>
      <c r="HAE14" s="41"/>
      <c r="HAF14" s="42"/>
      <c r="HAG14" s="43"/>
      <c r="HAH14" s="43"/>
      <c r="HAI14" s="44"/>
      <c r="HAJ14" s="40"/>
      <c r="HAK14" s="41"/>
      <c r="HAL14" s="41"/>
      <c r="HAM14" s="42"/>
      <c r="HAN14" s="43"/>
      <c r="HAO14" s="43"/>
      <c r="HAP14" s="44"/>
      <c r="HAQ14" s="40"/>
      <c r="HAR14" s="41"/>
      <c r="HAS14" s="41"/>
      <c r="HAT14" s="42"/>
      <c r="HAU14" s="43"/>
      <c r="HAV14" s="43"/>
      <c r="HAW14" s="44"/>
      <c r="HAX14" s="41"/>
      <c r="HAY14" s="41"/>
      <c r="HAZ14" s="41"/>
      <c r="HBA14" s="41"/>
      <c r="HBB14" s="43"/>
      <c r="HBC14" s="43"/>
      <c r="HBD14" s="44"/>
      <c r="HBE14" s="41"/>
      <c r="HBF14" s="41"/>
      <c r="HBG14" s="41"/>
      <c r="HBH14" s="42"/>
      <c r="HBI14" s="43"/>
      <c r="HBJ14" s="43"/>
      <c r="HBK14" s="44"/>
      <c r="HBL14" s="41"/>
      <c r="HBM14" s="41"/>
      <c r="HBN14" s="41"/>
      <c r="HBO14" s="42"/>
      <c r="HBP14" s="43"/>
      <c r="HBQ14" s="43"/>
      <c r="HBR14" s="44"/>
      <c r="HBS14" s="41"/>
      <c r="HBT14" s="41"/>
      <c r="HBU14" s="41"/>
      <c r="HBV14" s="42"/>
      <c r="HBW14" s="43"/>
      <c r="HBX14" s="43"/>
      <c r="HBY14" s="44"/>
      <c r="HBZ14" s="41"/>
      <c r="HCA14" s="41"/>
      <c r="HCB14" s="41"/>
      <c r="HCC14" s="42"/>
      <c r="HCD14" s="43"/>
      <c r="HCE14" s="43"/>
      <c r="HCF14" s="44"/>
      <c r="HCG14" s="40"/>
      <c r="HCH14" s="41"/>
      <c r="HCI14" s="41"/>
      <c r="HCJ14" s="42"/>
      <c r="HCK14" s="43"/>
      <c r="HCL14" s="43"/>
      <c r="HCM14" s="44"/>
      <c r="HCN14" s="40"/>
      <c r="HCO14" s="41"/>
      <c r="HCP14" s="41"/>
      <c r="HCQ14" s="42"/>
      <c r="HCR14" s="43"/>
      <c r="HCS14" s="43"/>
      <c r="HCT14" s="44"/>
      <c r="HCU14" s="41"/>
      <c r="HCV14" s="41"/>
      <c r="HCW14" s="41"/>
      <c r="HCX14" s="41"/>
      <c r="HCY14" s="43"/>
      <c r="HCZ14" s="43"/>
      <c r="HDA14" s="44"/>
      <c r="HDB14" s="41"/>
      <c r="HDC14" s="41"/>
      <c r="HDD14" s="41"/>
      <c r="HDE14" s="42"/>
      <c r="HDF14" s="43"/>
      <c r="HDG14" s="43"/>
      <c r="HDH14" s="44"/>
      <c r="HDI14" s="41"/>
      <c r="HDJ14" s="41"/>
      <c r="HDK14" s="41"/>
      <c r="HDL14" s="42"/>
      <c r="HDM14" s="43"/>
      <c r="HDN14" s="43"/>
      <c r="HDO14" s="44"/>
      <c r="HDP14" s="41"/>
      <c r="HDQ14" s="41"/>
      <c r="HDR14" s="41"/>
      <c r="HDS14" s="42"/>
      <c r="HDT14" s="43"/>
      <c r="HDU14" s="43"/>
      <c r="HDV14" s="44"/>
      <c r="HDW14" s="41"/>
      <c r="HDX14" s="41"/>
      <c r="HDY14" s="41"/>
      <c r="HDZ14" s="42"/>
      <c r="HEA14" s="43"/>
      <c r="HEB14" s="43"/>
      <c r="HEC14" s="44"/>
      <c r="HED14" s="40"/>
      <c r="HEE14" s="41"/>
      <c r="HEF14" s="41"/>
      <c r="HEG14" s="42"/>
      <c r="HEH14" s="43"/>
      <c r="HEI14" s="43"/>
      <c r="HEJ14" s="44"/>
      <c r="HEK14" s="40"/>
      <c r="HEL14" s="41"/>
      <c r="HEM14" s="41"/>
      <c r="HEN14" s="42"/>
      <c r="HEO14" s="43"/>
      <c r="HEP14" s="43"/>
      <c r="HEQ14" s="44"/>
      <c r="HER14" s="41"/>
      <c r="HES14" s="41"/>
      <c r="HET14" s="41"/>
      <c r="HEU14" s="41"/>
      <c r="HEV14" s="43"/>
      <c r="HEW14" s="43"/>
      <c r="HEX14" s="44"/>
      <c r="HEY14" s="46"/>
      <c r="HEZ14" s="40"/>
      <c r="HFA14" s="47"/>
      <c r="HFB14" s="48"/>
      <c r="HFC14" s="49"/>
      <c r="HFD14" s="43"/>
      <c r="HFE14" s="50"/>
      <c r="HFF14" s="40"/>
      <c r="HFG14" s="40"/>
      <c r="HFH14" s="41"/>
      <c r="HFI14" s="42"/>
      <c r="HFJ14" s="43"/>
      <c r="HFK14" s="43"/>
      <c r="HFL14" s="44"/>
      <c r="HFM14" s="40"/>
      <c r="HFN14" s="40"/>
      <c r="HFO14" s="41"/>
      <c r="HFP14" s="42"/>
      <c r="HFQ14" s="43"/>
      <c r="HFR14" s="43"/>
      <c r="HFS14" s="44"/>
      <c r="HFT14" s="41"/>
      <c r="HFU14" s="41"/>
      <c r="HFV14" s="41"/>
      <c r="HFW14" s="42"/>
      <c r="HFX14" s="43"/>
      <c r="HFY14" s="43"/>
      <c r="HFZ14" s="44"/>
      <c r="HGA14" s="41"/>
      <c r="HGB14" s="41"/>
      <c r="HGC14" s="41"/>
      <c r="HGD14" s="42"/>
      <c r="HGE14" s="43"/>
      <c r="HGF14" s="43"/>
      <c r="HGG14" s="44"/>
      <c r="HGH14" s="41"/>
      <c r="HGI14" s="41"/>
      <c r="HGJ14" s="41"/>
      <c r="HGK14" s="42"/>
      <c r="HGL14" s="43"/>
      <c r="HGM14" s="43"/>
      <c r="HGN14" s="44"/>
      <c r="HGO14" s="41"/>
      <c r="HGP14" s="41"/>
      <c r="HGQ14" s="41"/>
      <c r="HGR14" s="42"/>
      <c r="HGS14" s="43"/>
      <c r="HGT14" s="43"/>
      <c r="HGU14" s="43"/>
      <c r="HGV14" s="40"/>
      <c r="HGW14" s="41"/>
      <c r="HGX14" s="41"/>
      <c r="HGY14" s="42"/>
      <c r="HGZ14" s="43"/>
      <c r="HHA14" s="43"/>
      <c r="HHB14" s="44"/>
      <c r="HHC14" s="40"/>
      <c r="HHD14" s="41"/>
      <c r="HHE14" s="41"/>
      <c r="HHF14" s="42"/>
      <c r="HHG14" s="43"/>
      <c r="HHH14" s="43"/>
      <c r="HHI14" s="44"/>
      <c r="HHJ14" s="41"/>
      <c r="HHK14" s="41"/>
      <c r="HHL14" s="41"/>
      <c r="HHM14" s="41"/>
      <c r="HHN14" s="43"/>
      <c r="HHO14" s="43"/>
      <c r="HHP14" s="44"/>
      <c r="HHQ14" s="41"/>
      <c r="HHR14" s="41"/>
      <c r="HHS14" s="41"/>
      <c r="HHT14" s="42"/>
      <c r="HHU14" s="43"/>
      <c r="HHV14" s="43"/>
      <c r="HHW14" s="44"/>
      <c r="HHX14" s="41"/>
      <c r="HHY14" s="41"/>
      <c r="HHZ14" s="41"/>
      <c r="HIA14" s="42"/>
      <c r="HIB14" s="43"/>
      <c r="HIC14" s="43"/>
      <c r="HID14" s="44"/>
      <c r="HIE14" s="41"/>
      <c r="HIF14" s="41"/>
      <c r="HIG14" s="41"/>
      <c r="HIH14" s="42"/>
      <c r="HII14" s="43"/>
      <c r="HIJ14" s="43"/>
      <c r="HIK14" s="44"/>
      <c r="HIL14" s="41"/>
      <c r="HIM14" s="41"/>
      <c r="HIN14" s="41"/>
      <c r="HIO14" s="42"/>
      <c r="HIP14" s="43"/>
      <c r="HIQ14" s="43"/>
      <c r="HIR14" s="44"/>
      <c r="HIS14" s="40"/>
      <c r="HIT14" s="41"/>
      <c r="HIU14" s="41"/>
      <c r="HIV14" s="42"/>
      <c r="HIW14" s="43"/>
      <c r="HIX14" s="43"/>
      <c r="HIY14" s="44"/>
      <c r="HIZ14" s="40"/>
      <c r="HJA14" s="41"/>
      <c r="HJB14" s="41"/>
      <c r="HJC14" s="42"/>
      <c r="HJD14" s="43"/>
      <c r="HJE14" s="43"/>
      <c r="HJF14" s="44"/>
      <c r="HJG14" s="41"/>
      <c r="HJH14" s="41"/>
      <c r="HJI14" s="41"/>
      <c r="HJJ14" s="41"/>
      <c r="HJK14" s="43"/>
      <c r="HJL14" s="43"/>
      <c r="HJM14" s="44"/>
      <c r="HJN14" s="41"/>
      <c r="HJO14" s="41"/>
      <c r="HJP14" s="41"/>
      <c r="HJQ14" s="42"/>
      <c r="HJR14" s="43"/>
      <c r="HJS14" s="43"/>
      <c r="HJT14" s="44"/>
      <c r="HJU14" s="41"/>
      <c r="HJV14" s="41"/>
      <c r="HJW14" s="41"/>
      <c r="HJX14" s="42"/>
      <c r="HJY14" s="43"/>
      <c r="HJZ14" s="43"/>
      <c r="HKA14" s="44"/>
      <c r="HKB14" s="41"/>
      <c r="HKC14" s="41"/>
      <c r="HKD14" s="41"/>
      <c r="HKE14" s="42"/>
      <c r="HKF14" s="43"/>
      <c r="HKG14" s="43"/>
      <c r="HKH14" s="44"/>
      <c r="HKI14" s="41"/>
      <c r="HKJ14" s="41"/>
      <c r="HKK14" s="41"/>
      <c r="HKL14" s="42"/>
      <c r="HKM14" s="43"/>
      <c r="HKN14" s="43"/>
      <c r="HKO14" s="44"/>
      <c r="HKP14" s="40"/>
      <c r="HKQ14" s="41"/>
      <c r="HKR14" s="41"/>
      <c r="HKS14" s="42"/>
      <c r="HKT14" s="43"/>
      <c r="HKU14" s="43"/>
      <c r="HKV14" s="44"/>
      <c r="HKW14" s="40"/>
      <c r="HKX14" s="41"/>
      <c r="HKY14" s="41"/>
      <c r="HKZ14" s="42"/>
      <c r="HLA14" s="43"/>
      <c r="HLB14" s="43"/>
      <c r="HLC14" s="44"/>
      <c r="HLD14" s="41"/>
      <c r="HLE14" s="41"/>
      <c r="HLF14" s="41"/>
      <c r="HLG14" s="41"/>
      <c r="HLH14" s="43"/>
      <c r="HLI14" s="43"/>
      <c r="HLJ14" s="44"/>
      <c r="HLK14" s="41"/>
      <c r="HLL14" s="41"/>
      <c r="HLM14" s="41"/>
      <c r="HLN14" s="42"/>
      <c r="HLO14" s="43"/>
      <c r="HLP14" s="43"/>
      <c r="HLQ14" s="44"/>
      <c r="HLR14" s="41"/>
      <c r="HLS14" s="41"/>
      <c r="HLT14" s="41"/>
      <c r="HLU14" s="42"/>
      <c r="HLV14" s="43"/>
      <c r="HLW14" s="43"/>
      <c r="HLX14" s="44"/>
      <c r="HLY14" s="41"/>
      <c r="HLZ14" s="41"/>
      <c r="HMA14" s="41"/>
      <c r="HMB14" s="42"/>
      <c r="HMC14" s="43"/>
      <c r="HMD14" s="43"/>
      <c r="HME14" s="44"/>
      <c r="HMF14" s="41"/>
      <c r="HMG14" s="41"/>
      <c r="HMH14" s="41"/>
      <c r="HMI14" s="42"/>
      <c r="HMJ14" s="43"/>
      <c r="HMK14" s="43"/>
      <c r="HML14" s="44"/>
      <c r="HMM14" s="40"/>
      <c r="HMN14" s="41"/>
      <c r="HMO14" s="41"/>
      <c r="HMP14" s="42"/>
      <c r="HMQ14" s="43"/>
      <c r="HMR14" s="43"/>
      <c r="HMS14" s="44"/>
      <c r="HMT14" s="40"/>
      <c r="HMU14" s="41"/>
      <c r="HMV14" s="41"/>
      <c r="HMW14" s="42"/>
      <c r="HMX14" s="43"/>
      <c r="HMY14" s="43"/>
      <c r="HMZ14" s="44"/>
      <c r="HNA14" s="41"/>
      <c r="HNB14" s="41"/>
      <c r="HNC14" s="41"/>
      <c r="HND14" s="41"/>
      <c r="HNE14" s="43"/>
      <c r="HNF14" s="43"/>
      <c r="HNG14" s="44"/>
      <c r="HNH14" s="46"/>
      <c r="HNI14" s="40"/>
      <c r="HNJ14" s="47"/>
      <c r="HNK14" s="48"/>
      <c r="HNL14" s="49"/>
      <c r="HNM14" s="43"/>
      <c r="HNN14" s="50"/>
      <c r="HNO14" s="40"/>
      <c r="HNP14" s="40"/>
      <c r="HNQ14" s="41"/>
      <c r="HNR14" s="42"/>
      <c r="HNS14" s="43"/>
      <c r="HNT14" s="43"/>
      <c r="HNU14" s="44"/>
      <c r="HNV14" s="40"/>
      <c r="HNW14" s="40"/>
      <c r="HNX14" s="41"/>
      <c r="HNY14" s="42"/>
      <c r="HNZ14" s="43"/>
      <c r="HOA14" s="43"/>
      <c r="HOB14" s="44"/>
      <c r="HOC14" s="41"/>
      <c r="HOD14" s="41"/>
      <c r="HOE14" s="41"/>
      <c r="HOF14" s="42"/>
      <c r="HOG14" s="43"/>
      <c r="HOH14" s="43"/>
      <c r="HOI14" s="44"/>
      <c r="HOJ14" s="41"/>
      <c r="HOK14" s="41"/>
      <c r="HOL14" s="41"/>
      <c r="HOM14" s="42"/>
      <c r="HON14" s="43"/>
      <c r="HOO14" s="43"/>
      <c r="HOP14" s="44"/>
      <c r="HOQ14" s="41"/>
      <c r="HOR14" s="41"/>
      <c r="HOS14" s="41"/>
      <c r="HOT14" s="42"/>
      <c r="HOU14" s="43"/>
      <c r="HOV14" s="43"/>
      <c r="HOW14" s="44"/>
      <c r="HOX14" s="41"/>
      <c r="HOY14" s="41"/>
      <c r="HOZ14" s="41"/>
      <c r="HPA14" s="42"/>
      <c r="HPB14" s="43"/>
      <c r="HPC14" s="43"/>
      <c r="HPD14" s="43"/>
      <c r="HPE14" s="40"/>
      <c r="HPF14" s="41"/>
      <c r="HPG14" s="41"/>
      <c r="HPH14" s="42"/>
      <c r="HPI14" s="43"/>
      <c r="HPJ14" s="43"/>
      <c r="HPK14" s="44"/>
      <c r="HPL14" s="40"/>
      <c r="HPM14" s="41"/>
      <c r="HPN14" s="41"/>
      <c r="HPO14" s="42"/>
      <c r="HPP14" s="43"/>
      <c r="HPQ14" s="43"/>
      <c r="HPR14" s="44"/>
      <c r="HPS14" s="41"/>
      <c r="HPT14" s="41"/>
      <c r="HPU14" s="41"/>
      <c r="HPV14" s="41"/>
      <c r="HPW14" s="43"/>
      <c r="HPX14" s="43"/>
      <c r="HPY14" s="44"/>
      <c r="HPZ14" s="41"/>
      <c r="HQA14" s="41"/>
      <c r="HQB14" s="41"/>
      <c r="HQC14" s="42"/>
      <c r="HQD14" s="43"/>
      <c r="HQE14" s="43"/>
      <c r="HQF14" s="44"/>
      <c r="HQG14" s="41"/>
      <c r="HQH14" s="41"/>
      <c r="HQI14" s="41"/>
      <c r="HQJ14" s="42"/>
      <c r="HQK14" s="43"/>
      <c r="HQL14" s="43"/>
      <c r="HQM14" s="44"/>
      <c r="HQN14" s="41"/>
      <c r="HQO14" s="41"/>
      <c r="HQP14" s="41"/>
      <c r="HQQ14" s="42"/>
      <c r="HQR14" s="43"/>
      <c r="HQS14" s="43"/>
      <c r="HQT14" s="44"/>
      <c r="HQU14" s="41"/>
      <c r="HQV14" s="41"/>
      <c r="HQW14" s="41"/>
      <c r="HQX14" s="42"/>
      <c r="HQY14" s="43"/>
      <c r="HQZ14" s="43"/>
      <c r="HRA14" s="44"/>
      <c r="HRB14" s="40"/>
      <c r="HRC14" s="41"/>
      <c r="HRD14" s="41"/>
      <c r="HRE14" s="42"/>
      <c r="HRF14" s="43"/>
      <c r="HRG14" s="43"/>
      <c r="HRH14" s="44"/>
      <c r="HRI14" s="40"/>
      <c r="HRJ14" s="41"/>
      <c r="HRK14" s="41"/>
      <c r="HRL14" s="42"/>
      <c r="HRM14" s="43"/>
      <c r="HRN14" s="43"/>
      <c r="HRO14" s="44"/>
      <c r="HRP14" s="41"/>
      <c r="HRQ14" s="41"/>
      <c r="HRR14" s="41"/>
      <c r="HRS14" s="41"/>
      <c r="HRT14" s="43"/>
      <c r="HRU14" s="43"/>
      <c r="HRV14" s="44"/>
      <c r="HRW14" s="41"/>
      <c r="HRX14" s="41"/>
      <c r="HRY14" s="41"/>
      <c r="HRZ14" s="42"/>
      <c r="HSA14" s="43"/>
      <c r="HSB14" s="43"/>
      <c r="HSC14" s="44"/>
      <c r="HSD14" s="41"/>
      <c r="HSE14" s="41"/>
      <c r="HSF14" s="41"/>
      <c r="HSG14" s="42"/>
      <c r="HSH14" s="43"/>
      <c r="HSI14" s="43"/>
      <c r="HSJ14" s="44"/>
      <c r="HSK14" s="41"/>
      <c r="HSL14" s="41"/>
      <c r="HSM14" s="41"/>
      <c r="HSN14" s="42"/>
      <c r="HSO14" s="43"/>
      <c r="HSP14" s="43"/>
      <c r="HSQ14" s="44"/>
      <c r="HSR14" s="41"/>
      <c r="HSS14" s="41"/>
      <c r="HST14" s="41"/>
      <c r="HSU14" s="42"/>
      <c r="HSV14" s="43"/>
      <c r="HSW14" s="43"/>
      <c r="HSX14" s="44"/>
      <c r="HSY14" s="40"/>
      <c r="HSZ14" s="41"/>
      <c r="HTA14" s="41"/>
      <c r="HTB14" s="42"/>
      <c r="HTC14" s="43"/>
      <c r="HTD14" s="43"/>
      <c r="HTE14" s="44"/>
      <c r="HTF14" s="40"/>
      <c r="HTG14" s="41"/>
      <c r="HTH14" s="41"/>
      <c r="HTI14" s="42"/>
      <c r="HTJ14" s="43"/>
      <c r="HTK14" s="43"/>
      <c r="HTL14" s="44"/>
      <c r="HTM14" s="41"/>
      <c r="HTN14" s="41"/>
      <c r="HTO14" s="41"/>
      <c r="HTP14" s="41"/>
      <c r="HTQ14" s="43"/>
      <c r="HTR14" s="43"/>
      <c r="HTS14" s="44"/>
      <c r="HTT14" s="41"/>
      <c r="HTU14" s="41"/>
      <c r="HTV14" s="41"/>
      <c r="HTW14" s="42"/>
      <c r="HTX14" s="43"/>
      <c r="HTY14" s="43"/>
      <c r="HTZ14" s="44"/>
      <c r="HUA14" s="41"/>
      <c r="HUB14" s="41"/>
      <c r="HUC14" s="41"/>
      <c r="HUD14" s="42"/>
      <c r="HUE14" s="43"/>
      <c r="HUF14" s="43"/>
      <c r="HUG14" s="44"/>
      <c r="HUH14" s="41"/>
      <c r="HUI14" s="41"/>
      <c r="HUJ14" s="41"/>
      <c r="HUK14" s="42"/>
      <c r="HUL14" s="43"/>
      <c r="HUM14" s="43"/>
      <c r="HUN14" s="44"/>
      <c r="HUO14" s="41"/>
      <c r="HUP14" s="41"/>
      <c r="HUQ14" s="41"/>
      <c r="HUR14" s="42"/>
      <c r="HUS14" s="43"/>
      <c r="HUT14" s="43"/>
      <c r="HUU14" s="44"/>
      <c r="HUV14" s="40"/>
      <c r="HUW14" s="41"/>
      <c r="HUX14" s="41"/>
      <c r="HUY14" s="42"/>
      <c r="HUZ14" s="43"/>
      <c r="HVA14" s="43"/>
      <c r="HVB14" s="44"/>
      <c r="HVC14" s="40"/>
      <c r="HVD14" s="41"/>
      <c r="HVE14" s="41"/>
      <c r="HVF14" s="42"/>
      <c r="HVG14" s="43"/>
      <c r="HVH14" s="43"/>
      <c r="HVI14" s="44"/>
      <c r="HVJ14" s="41"/>
      <c r="HVK14" s="41"/>
      <c r="HVL14" s="41"/>
      <c r="HVM14" s="41"/>
      <c r="HVN14" s="43"/>
      <c r="HVO14" s="43"/>
      <c r="HVP14" s="44"/>
      <c r="HVQ14" s="46"/>
      <c r="HVR14" s="40"/>
      <c r="HVS14" s="47"/>
      <c r="HVT14" s="48"/>
      <c r="HVU14" s="49"/>
      <c r="HVV14" s="43"/>
      <c r="HVW14" s="50"/>
      <c r="HVX14" s="40"/>
      <c r="HVY14" s="40"/>
      <c r="HVZ14" s="41"/>
      <c r="HWA14" s="42"/>
      <c r="HWB14" s="43"/>
      <c r="HWC14" s="43"/>
      <c r="HWD14" s="44"/>
      <c r="HWE14" s="40"/>
      <c r="HWF14" s="40"/>
      <c r="HWG14" s="41"/>
      <c r="HWH14" s="42"/>
      <c r="HWI14" s="43"/>
      <c r="HWJ14" s="43"/>
      <c r="HWK14" s="44"/>
      <c r="HWL14" s="41"/>
      <c r="HWM14" s="41"/>
      <c r="HWN14" s="41"/>
      <c r="HWO14" s="42"/>
      <c r="HWP14" s="43"/>
      <c r="HWQ14" s="43"/>
      <c r="HWR14" s="44"/>
      <c r="HWS14" s="41"/>
      <c r="HWT14" s="41"/>
      <c r="HWU14" s="41"/>
      <c r="HWV14" s="42"/>
      <c r="HWW14" s="43"/>
      <c r="HWX14" s="43"/>
      <c r="HWY14" s="44"/>
      <c r="HWZ14" s="41"/>
      <c r="HXA14" s="41"/>
      <c r="HXB14" s="41"/>
      <c r="HXC14" s="42"/>
      <c r="HXD14" s="43"/>
      <c r="HXE14" s="43"/>
      <c r="HXF14" s="44"/>
      <c r="HXG14" s="41"/>
      <c r="HXH14" s="41"/>
      <c r="HXI14" s="41"/>
      <c r="HXJ14" s="42"/>
      <c r="HXK14" s="43"/>
      <c r="HXL14" s="43"/>
      <c r="HXM14" s="43"/>
      <c r="HXN14" s="40"/>
      <c r="HXO14" s="41"/>
      <c r="HXP14" s="41"/>
      <c r="HXQ14" s="42"/>
      <c r="HXR14" s="43"/>
      <c r="HXS14" s="43"/>
      <c r="HXT14" s="44"/>
      <c r="HXU14" s="40"/>
      <c r="HXV14" s="41"/>
      <c r="HXW14" s="41"/>
      <c r="HXX14" s="42"/>
      <c r="HXY14" s="43"/>
      <c r="HXZ14" s="43"/>
      <c r="HYA14" s="44"/>
      <c r="HYB14" s="41"/>
      <c r="HYC14" s="41"/>
      <c r="HYD14" s="41"/>
      <c r="HYE14" s="41"/>
      <c r="HYF14" s="43"/>
      <c r="HYG14" s="43"/>
      <c r="HYH14" s="44"/>
      <c r="HYI14" s="41"/>
      <c r="HYJ14" s="41"/>
      <c r="HYK14" s="41"/>
      <c r="HYL14" s="42"/>
      <c r="HYM14" s="43"/>
      <c r="HYN14" s="43"/>
      <c r="HYO14" s="44"/>
      <c r="HYP14" s="41"/>
      <c r="HYQ14" s="41"/>
      <c r="HYR14" s="41"/>
      <c r="HYS14" s="42"/>
      <c r="HYT14" s="43"/>
      <c r="HYU14" s="43"/>
      <c r="HYV14" s="44"/>
      <c r="HYW14" s="41"/>
      <c r="HYX14" s="41"/>
      <c r="HYY14" s="41"/>
      <c r="HYZ14" s="42"/>
      <c r="HZA14" s="43"/>
      <c r="HZB14" s="43"/>
      <c r="HZC14" s="44"/>
      <c r="HZD14" s="41"/>
      <c r="HZE14" s="41"/>
      <c r="HZF14" s="41"/>
      <c r="HZG14" s="42"/>
      <c r="HZH14" s="43"/>
      <c r="HZI14" s="43"/>
      <c r="HZJ14" s="44"/>
      <c r="HZK14" s="40"/>
      <c r="HZL14" s="41"/>
      <c r="HZM14" s="41"/>
      <c r="HZN14" s="42"/>
      <c r="HZO14" s="43"/>
      <c r="HZP14" s="43"/>
      <c r="HZQ14" s="44"/>
      <c r="HZR14" s="40"/>
      <c r="HZS14" s="41"/>
      <c r="HZT14" s="41"/>
      <c r="HZU14" s="42"/>
      <c r="HZV14" s="43"/>
      <c r="HZW14" s="43"/>
      <c r="HZX14" s="44"/>
      <c r="HZY14" s="41"/>
      <c r="HZZ14" s="41"/>
      <c r="IAA14" s="41"/>
      <c r="IAB14" s="41"/>
      <c r="IAC14" s="43"/>
      <c r="IAD14" s="43"/>
      <c r="IAE14" s="44"/>
      <c r="IAF14" s="41"/>
      <c r="IAG14" s="41"/>
      <c r="IAH14" s="41"/>
      <c r="IAI14" s="42"/>
      <c r="IAJ14" s="43"/>
      <c r="IAK14" s="43"/>
      <c r="IAL14" s="44"/>
      <c r="IAM14" s="41"/>
      <c r="IAN14" s="41"/>
      <c r="IAO14" s="41"/>
      <c r="IAP14" s="42"/>
      <c r="IAQ14" s="43"/>
      <c r="IAR14" s="43"/>
      <c r="IAS14" s="44"/>
      <c r="IAT14" s="41"/>
      <c r="IAU14" s="41"/>
      <c r="IAV14" s="41"/>
      <c r="IAW14" s="42"/>
      <c r="IAX14" s="43"/>
      <c r="IAY14" s="43"/>
      <c r="IAZ14" s="44"/>
      <c r="IBA14" s="41"/>
      <c r="IBB14" s="41"/>
      <c r="IBC14" s="41"/>
      <c r="IBD14" s="42"/>
      <c r="IBE14" s="43"/>
      <c r="IBF14" s="43"/>
      <c r="IBG14" s="44"/>
      <c r="IBH14" s="40"/>
      <c r="IBI14" s="41"/>
      <c r="IBJ14" s="41"/>
      <c r="IBK14" s="42"/>
      <c r="IBL14" s="43"/>
      <c r="IBM14" s="43"/>
      <c r="IBN14" s="44"/>
      <c r="IBO14" s="40"/>
      <c r="IBP14" s="41"/>
      <c r="IBQ14" s="41"/>
      <c r="IBR14" s="42"/>
      <c r="IBS14" s="43"/>
      <c r="IBT14" s="43"/>
      <c r="IBU14" s="44"/>
      <c r="IBV14" s="41"/>
      <c r="IBW14" s="41"/>
      <c r="IBX14" s="41"/>
      <c r="IBY14" s="41"/>
      <c r="IBZ14" s="43"/>
      <c r="ICA14" s="43"/>
      <c r="ICB14" s="44"/>
      <c r="ICC14" s="41"/>
      <c r="ICD14" s="41"/>
      <c r="ICE14" s="41"/>
      <c r="ICF14" s="42"/>
      <c r="ICG14" s="43"/>
      <c r="ICH14" s="43"/>
      <c r="ICI14" s="44"/>
      <c r="ICJ14" s="41"/>
      <c r="ICK14" s="41"/>
      <c r="ICL14" s="41"/>
      <c r="ICM14" s="42"/>
      <c r="ICN14" s="43"/>
      <c r="ICO14" s="43"/>
      <c r="ICP14" s="44"/>
      <c r="ICQ14" s="41"/>
      <c r="ICR14" s="41"/>
      <c r="ICS14" s="41"/>
      <c r="ICT14" s="42"/>
      <c r="ICU14" s="43"/>
      <c r="ICV14" s="43"/>
      <c r="ICW14" s="44"/>
      <c r="ICX14" s="41"/>
      <c r="ICY14" s="41"/>
      <c r="ICZ14" s="41"/>
      <c r="IDA14" s="42"/>
      <c r="IDB14" s="43"/>
      <c r="IDC14" s="43"/>
      <c r="IDD14" s="44"/>
      <c r="IDE14" s="40"/>
      <c r="IDF14" s="41"/>
      <c r="IDG14" s="41"/>
      <c r="IDH14" s="42"/>
      <c r="IDI14" s="43"/>
      <c r="IDJ14" s="43"/>
      <c r="IDK14" s="44"/>
      <c r="IDL14" s="40"/>
      <c r="IDM14" s="41"/>
      <c r="IDN14" s="41"/>
      <c r="IDO14" s="42"/>
      <c r="IDP14" s="43"/>
      <c r="IDQ14" s="43"/>
      <c r="IDR14" s="44"/>
      <c r="IDS14" s="41"/>
      <c r="IDT14" s="41"/>
      <c r="IDU14" s="41"/>
      <c r="IDV14" s="41"/>
      <c r="IDW14" s="43"/>
      <c r="IDX14" s="43"/>
      <c r="IDY14" s="44"/>
      <c r="IDZ14" s="46"/>
      <c r="IEA14" s="40"/>
      <c r="IEB14" s="47"/>
      <c r="IEC14" s="48"/>
      <c r="IED14" s="49"/>
      <c r="IEE14" s="43"/>
      <c r="IEF14" s="50"/>
      <c r="IEG14" s="40"/>
      <c r="IEH14" s="40"/>
      <c r="IEI14" s="41"/>
      <c r="IEJ14" s="42"/>
      <c r="IEK14" s="43"/>
      <c r="IEL14" s="43"/>
      <c r="IEM14" s="44"/>
      <c r="IEN14" s="40"/>
      <c r="IEO14" s="40"/>
      <c r="IEP14" s="41"/>
      <c r="IEQ14" s="42"/>
      <c r="IER14" s="43"/>
      <c r="IES14" s="43"/>
      <c r="IET14" s="44"/>
      <c r="IEU14" s="41"/>
      <c r="IEV14" s="41"/>
      <c r="IEW14" s="41"/>
      <c r="IEX14" s="42"/>
      <c r="IEY14" s="43"/>
      <c r="IEZ14" s="43"/>
      <c r="IFA14" s="44"/>
      <c r="IFB14" s="41"/>
      <c r="IFC14" s="41"/>
      <c r="IFD14" s="41"/>
      <c r="IFE14" s="42"/>
      <c r="IFF14" s="43"/>
      <c r="IFG14" s="43"/>
      <c r="IFH14" s="44"/>
      <c r="IFI14" s="41"/>
      <c r="IFJ14" s="41"/>
      <c r="IFK14" s="41"/>
      <c r="IFL14" s="42"/>
      <c r="IFM14" s="43"/>
      <c r="IFN14" s="43"/>
      <c r="IFO14" s="44"/>
      <c r="IFP14" s="41"/>
      <c r="IFQ14" s="41"/>
      <c r="IFR14" s="41"/>
      <c r="IFS14" s="42"/>
      <c r="IFT14" s="43"/>
      <c r="IFU14" s="43"/>
      <c r="IFV14" s="43"/>
      <c r="IFW14" s="40"/>
      <c r="IFX14" s="41"/>
      <c r="IFY14" s="41"/>
      <c r="IFZ14" s="42"/>
      <c r="IGA14" s="43"/>
      <c r="IGB14" s="43"/>
      <c r="IGC14" s="44"/>
      <c r="IGD14" s="40"/>
      <c r="IGE14" s="41"/>
      <c r="IGF14" s="41"/>
      <c r="IGG14" s="42"/>
      <c r="IGH14" s="43"/>
      <c r="IGI14" s="43"/>
      <c r="IGJ14" s="44"/>
      <c r="IGK14" s="41"/>
      <c r="IGL14" s="41"/>
      <c r="IGM14" s="41"/>
      <c r="IGN14" s="41"/>
      <c r="IGO14" s="43"/>
      <c r="IGP14" s="43"/>
      <c r="IGQ14" s="44"/>
      <c r="IGR14" s="41"/>
      <c r="IGS14" s="41"/>
      <c r="IGT14" s="41"/>
      <c r="IGU14" s="42"/>
      <c r="IGV14" s="43"/>
      <c r="IGW14" s="43"/>
      <c r="IGX14" s="44"/>
      <c r="IGY14" s="41"/>
      <c r="IGZ14" s="41"/>
      <c r="IHA14" s="41"/>
      <c r="IHB14" s="42"/>
      <c r="IHC14" s="43"/>
      <c r="IHD14" s="43"/>
      <c r="IHE14" s="44"/>
      <c r="IHF14" s="41"/>
      <c r="IHG14" s="41"/>
      <c r="IHH14" s="41"/>
      <c r="IHI14" s="42"/>
      <c r="IHJ14" s="43"/>
      <c r="IHK14" s="43"/>
      <c r="IHL14" s="44"/>
      <c r="IHM14" s="41"/>
      <c r="IHN14" s="41"/>
      <c r="IHO14" s="41"/>
      <c r="IHP14" s="42"/>
      <c r="IHQ14" s="43"/>
      <c r="IHR14" s="43"/>
      <c r="IHS14" s="44"/>
      <c r="IHT14" s="40"/>
      <c r="IHU14" s="41"/>
      <c r="IHV14" s="41"/>
      <c r="IHW14" s="42"/>
      <c r="IHX14" s="43"/>
      <c r="IHY14" s="43"/>
      <c r="IHZ14" s="44"/>
      <c r="IIA14" s="40"/>
      <c r="IIB14" s="41"/>
      <c r="IIC14" s="41"/>
      <c r="IID14" s="42"/>
      <c r="IIE14" s="43"/>
      <c r="IIF14" s="43"/>
      <c r="IIG14" s="44"/>
      <c r="IIH14" s="41"/>
      <c r="III14" s="41"/>
      <c r="IIJ14" s="41"/>
      <c r="IIK14" s="41"/>
      <c r="IIL14" s="43"/>
      <c r="IIM14" s="43"/>
      <c r="IIN14" s="44"/>
      <c r="IIO14" s="41"/>
      <c r="IIP14" s="41"/>
      <c r="IIQ14" s="41"/>
      <c r="IIR14" s="42"/>
      <c r="IIS14" s="43"/>
      <c r="IIT14" s="43"/>
      <c r="IIU14" s="44"/>
      <c r="IIV14" s="41"/>
      <c r="IIW14" s="41"/>
      <c r="IIX14" s="41"/>
      <c r="IIY14" s="42"/>
      <c r="IIZ14" s="43"/>
      <c r="IJA14" s="43"/>
      <c r="IJB14" s="44"/>
      <c r="IJC14" s="41"/>
      <c r="IJD14" s="41"/>
      <c r="IJE14" s="41"/>
      <c r="IJF14" s="42"/>
      <c r="IJG14" s="43"/>
      <c r="IJH14" s="43"/>
      <c r="IJI14" s="44"/>
      <c r="IJJ14" s="41"/>
      <c r="IJK14" s="41"/>
      <c r="IJL14" s="41"/>
      <c r="IJM14" s="42"/>
      <c r="IJN14" s="43"/>
      <c r="IJO14" s="43"/>
      <c r="IJP14" s="44"/>
      <c r="IJQ14" s="40"/>
      <c r="IJR14" s="41"/>
      <c r="IJS14" s="41"/>
      <c r="IJT14" s="42"/>
      <c r="IJU14" s="43"/>
      <c r="IJV14" s="43"/>
      <c r="IJW14" s="44"/>
      <c r="IJX14" s="40"/>
      <c r="IJY14" s="41"/>
      <c r="IJZ14" s="41"/>
      <c r="IKA14" s="42"/>
      <c r="IKB14" s="43"/>
      <c r="IKC14" s="43"/>
      <c r="IKD14" s="44"/>
      <c r="IKE14" s="41"/>
      <c r="IKF14" s="41"/>
      <c r="IKG14" s="41"/>
      <c r="IKH14" s="41"/>
      <c r="IKI14" s="43"/>
      <c r="IKJ14" s="43"/>
      <c r="IKK14" s="44"/>
      <c r="IKL14" s="41"/>
      <c r="IKM14" s="41"/>
      <c r="IKN14" s="41"/>
      <c r="IKO14" s="42"/>
      <c r="IKP14" s="43"/>
      <c r="IKQ14" s="43"/>
      <c r="IKR14" s="44"/>
      <c r="IKS14" s="41"/>
      <c r="IKT14" s="41"/>
      <c r="IKU14" s="41"/>
      <c r="IKV14" s="42"/>
      <c r="IKW14" s="43"/>
      <c r="IKX14" s="43"/>
      <c r="IKY14" s="44"/>
      <c r="IKZ14" s="41"/>
      <c r="ILA14" s="41"/>
      <c r="ILB14" s="41"/>
      <c r="ILC14" s="42"/>
      <c r="ILD14" s="43"/>
      <c r="ILE14" s="43"/>
      <c r="ILF14" s="44"/>
      <c r="ILG14" s="41"/>
      <c r="ILH14" s="41"/>
      <c r="ILI14" s="41"/>
      <c r="ILJ14" s="42"/>
      <c r="ILK14" s="43"/>
      <c r="ILL14" s="43"/>
      <c r="ILM14" s="44"/>
      <c r="ILN14" s="40"/>
      <c r="ILO14" s="41"/>
      <c r="ILP14" s="41"/>
      <c r="ILQ14" s="42"/>
      <c r="ILR14" s="43"/>
      <c r="ILS14" s="43"/>
      <c r="ILT14" s="44"/>
      <c r="ILU14" s="40"/>
      <c r="ILV14" s="41"/>
      <c r="ILW14" s="41"/>
      <c r="ILX14" s="42"/>
      <c r="ILY14" s="43"/>
      <c r="ILZ14" s="43"/>
      <c r="IMA14" s="44"/>
      <c r="IMB14" s="41"/>
      <c r="IMC14" s="41"/>
      <c r="IMD14" s="41"/>
      <c r="IME14" s="41"/>
      <c r="IMF14" s="43"/>
      <c r="IMG14" s="43"/>
      <c r="IMH14" s="44"/>
      <c r="IMI14" s="46"/>
      <c r="IMJ14" s="40"/>
      <c r="IMK14" s="47"/>
      <c r="IML14" s="48"/>
      <c r="IMM14" s="49"/>
      <c r="IMN14" s="43"/>
      <c r="IMO14" s="50"/>
      <c r="IMP14" s="40"/>
      <c r="IMQ14" s="40"/>
      <c r="IMR14" s="41"/>
      <c r="IMS14" s="42"/>
      <c r="IMT14" s="43"/>
      <c r="IMU14" s="43"/>
      <c r="IMV14" s="44"/>
      <c r="IMW14" s="40"/>
      <c r="IMX14" s="40"/>
      <c r="IMY14" s="41"/>
      <c r="IMZ14" s="42"/>
      <c r="INA14" s="43"/>
      <c r="INB14" s="43"/>
      <c r="INC14" s="44"/>
      <c r="IND14" s="41"/>
      <c r="INE14" s="41"/>
      <c r="INF14" s="41"/>
      <c r="ING14" s="42"/>
      <c r="INH14" s="43"/>
      <c r="INI14" s="43"/>
      <c r="INJ14" s="44"/>
      <c r="INK14" s="41"/>
      <c r="INL14" s="41"/>
      <c r="INM14" s="41"/>
      <c r="INN14" s="42"/>
      <c r="INO14" s="43"/>
      <c r="INP14" s="43"/>
      <c r="INQ14" s="44"/>
      <c r="INR14" s="41"/>
      <c r="INS14" s="41"/>
      <c r="INT14" s="41"/>
      <c r="INU14" s="42"/>
      <c r="INV14" s="43"/>
      <c r="INW14" s="43"/>
      <c r="INX14" s="44"/>
      <c r="INY14" s="41"/>
      <c r="INZ14" s="41"/>
      <c r="IOA14" s="41"/>
      <c r="IOB14" s="42"/>
      <c r="IOC14" s="43"/>
      <c r="IOD14" s="43"/>
      <c r="IOE14" s="43"/>
      <c r="IOF14" s="40"/>
      <c r="IOG14" s="41"/>
      <c r="IOH14" s="41"/>
      <c r="IOI14" s="42"/>
      <c r="IOJ14" s="43"/>
      <c r="IOK14" s="43"/>
      <c r="IOL14" s="44"/>
      <c r="IOM14" s="40"/>
      <c r="ION14" s="41"/>
      <c r="IOO14" s="41"/>
      <c r="IOP14" s="42"/>
      <c r="IOQ14" s="43"/>
      <c r="IOR14" s="43"/>
      <c r="IOS14" s="44"/>
      <c r="IOT14" s="41"/>
      <c r="IOU14" s="41"/>
      <c r="IOV14" s="41"/>
      <c r="IOW14" s="41"/>
      <c r="IOX14" s="43"/>
      <c r="IOY14" s="43"/>
      <c r="IOZ14" s="44"/>
      <c r="IPA14" s="41"/>
      <c r="IPB14" s="41"/>
      <c r="IPC14" s="41"/>
      <c r="IPD14" s="42"/>
      <c r="IPE14" s="43"/>
      <c r="IPF14" s="43"/>
      <c r="IPG14" s="44"/>
      <c r="IPH14" s="41"/>
      <c r="IPI14" s="41"/>
      <c r="IPJ14" s="41"/>
      <c r="IPK14" s="42"/>
      <c r="IPL14" s="43"/>
      <c r="IPM14" s="43"/>
      <c r="IPN14" s="44"/>
      <c r="IPO14" s="41"/>
      <c r="IPP14" s="41"/>
      <c r="IPQ14" s="41"/>
      <c r="IPR14" s="42"/>
      <c r="IPS14" s="43"/>
      <c r="IPT14" s="43"/>
      <c r="IPU14" s="44"/>
      <c r="IPV14" s="41"/>
      <c r="IPW14" s="41"/>
      <c r="IPX14" s="41"/>
      <c r="IPY14" s="42"/>
      <c r="IPZ14" s="43"/>
      <c r="IQA14" s="43"/>
      <c r="IQB14" s="44"/>
      <c r="IQC14" s="40"/>
      <c r="IQD14" s="41"/>
      <c r="IQE14" s="41"/>
      <c r="IQF14" s="42"/>
      <c r="IQG14" s="43"/>
      <c r="IQH14" s="43"/>
      <c r="IQI14" s="44"/>
      <c r="IQJ14" s="40"/>
      <c r="IQK14" s="41"/>
      <c r="IQL14" s="41"/>
      <c r="IQM14" s="42"/>
      <c r="IQN14" s="43"/>
      <c r="IQO14" s="43"/>
      <c r="IQP14" s="44"/>
      <c r="IQQ14" s="41"/>
      <c r="IQR14" s="41"/>
      <c r="IQS14" s="41"/>
      <c r="IQT14" s="41"/>
      <c r="IQU14" s="43"/>
      <c r="IQV14" s="43"/>
      <c r="IQW14" s="44"/>
      <c r="IQX14" s="41"/>
      <c r="IQY14" s="41"/>
      <c r="IQZ14" s="41"/>
      <c r="IRA14" s="42"/>
      <c r="IRB14" s="43"/>
      <c r="IRC14" s="43"/>
      <c r="IRD14" s="44"/>
      <c r="IRE14" s="41"/>
      <c r="IRF14" s="41"/>
      <c r="IRG14" s="41"/>
      <c r="IRH14" s="42"/>
      <c r="IRI14" s="43"/>
      <c r="IRJ14" s="43"/>
      <c r="IRK14" s="44"/>
      <c r="IRL14" s="41"/>
      <c r="IRM14" s="41"/>
      <c r="IRN14" s="41"/>
      <c r="IRO14" s="42"/>
      <c r="IRP14" s="43"/>
      <c r="IRQ14" s="43"/>
      <c r="IRR14" s="44"/>
      <c r="IRS14" s="41"/>
      <c r="IRT14" s="41"/>
      <c r="IRU14" s="41"/>
      <c r="IRV14" s="42"/>
      <c r="IRW14" s="43"/>
      <c r="IRX14" s="43"/>
      <c r="IRY14" s="44"/>
      <c r="IRZ14" s="40"/>
      <c r="ISA14" s="41"/>
      <c r="ISB14" s="41"/>
      <c r="ISC14" s="42"/>
      <c r="ISD14" s="43"/>
      <c r="ISE14" s="43"/>
      <c r="ISF14" s="44"/>
      <c r="ISG14" s="40"/>
      <c r="ISH14" s="41"/>
      <c r="ISI14" s="41"/>
      <c r="ISJ14" s="42"/>
      <c r="ISK14" s="43"/>
      <c r="ISL14" s="43"/>
      <c r="ISM14" s="44"/>
      <c r="ISN14" s="41"/>
      <c r="ISO14" s="41"/>
      <c r="ISP14" s="41"/>
      <c r="ISQ14" s="41"/>
      <c r="ISR14" s="43"/>
      <c r="ISS14" s="43"/>
      <c r="IST14" s="44"/>
      <c r="ISU14" s="41"/>
      <c r="ISV14" s="41"/>
      <c r="ISW14" s="41"/>
      <c r="ISX14" s="42"/>
      <c r="ISY14" s="43"/>
      <c r="ISZ14" s="43"/>
      <c r="ITA14" s="44"/>
      <c r="ITB14" s="41"/>
      <c r="ITC14" s="41"/>
      <c r="ITD14" s="41"/>
      <c r="ITE14" s="42"/>
      <c r="ITF14" s="43"/>
      <c r="ITG14" s="43"/>
      <c r="ITH14" s="44"/>
      <c r="ITI14" s="41"/>
      <c r="ITJ14" s="41"/>
      <c r="ITK14" s="41"/>
      <c r="ITL14" s="42"/>
      <c r="ITM14" s="43"/>
      <c r="ITN14" s="43"/>
      <c r="ITO14" s="44"/>
      <c r="ITP14" s="41"/>
      <c r="ITQ14" s="41"/>
      <c r="ITR14" s="41"/>
      <c r="ITS14" s="42"/>
      <c r="ITT14" s="43"/>
      <c r="ITU14" s="43"/>
      <c r="ITV14" s="44"/>
      <c r="ITW14" s="40"/>
      <c r="ITX14" s="41"/>
      <c r="ITY14" s="41"/>
      <c r="ITZ14" s="42"/>
      <c r="IUA14" s="43"/>
      <c r="IUB14" s="43"/>
      <c r="IUC14" s="44"/>
      <c r="IUD14" s="40"/>
      <c r="IUE14" s="41"/>
      <c r="IUF14" s="41"/>
      <c r="IUG14" s="42"/>
      <c r="IUH14" s="43"/>
      <c r="IUI14" s="43"/>
      <c r="IUJ14" s="44"/>
      <c r="IUK14" s="41"/>
      <c r="IUL14" s="41"/>
      <c r="IUM14" s="41"/>
      <c r="IUN14" s="41"/>
      <c r="IUO14" s="43"/>
      <c r="IUP14" s="43"/>
      <c r="IUQ14" s="44"/>
      <c r="IUR14" s="46"/>
      <c r="IUS14" s="40"/>
      <c r="IUT14" s="47"/>
      <c r="IUU14" s="48"/>
      <c r="IUV14" s="49"/>
      <c r="IUW14" s="43"/>
      <c r="IUX14" s="50"/>
      <c r="IUY14" s="40"/>
      <c r="IUZ14" s="40"/>
      <c r="IVA14" s="41"/>
      <c r="IVB14" s="42"/>
      <c r="IVC14" s="43"/>
      <c r="IVD14" s="43"/>
      <c r="IVE14" s="44"/>
      <c r="IVF14" s="40"/>
      <c r="IVG14" s="40"/>
      <c r="IVH14" s="41"/>
      <c r="IVI14" s="42"/>
      <c r="IVJ14" s="43"/>
      <c r="IVK14" s="43"/>
      <c r="IVL14" s="44"/>
      <c r="IVM14" s="41"/>
      <c r="IVN14" s="41"/>
      <c r="IVO14" s="41"/>
      <c r="IVP14" s="42"/>
      <c r="IVQ14" s="43"/>
      <c r="IVR14" s="43"/>
      <c r="IVS14" s="44"/>
      <c r="IVT14" s="41"/>
      <c r="IVU14" s="41"/>
      <c r="IVV14" s="41"/>
      <c r="IVW14" s="42"/>
      <c r="IVX14" s="43"/>
      <c r="IVY14" s="43"/>
      <c r="IVZ14" s="44"/>
      <c r="IWA14" s="41"/>
      <c r="IWB14" s="41"/>
      <c r="IWC14" s="41"/>
      <c r="IWD14" s="42"/>
      <c r="IWE14" s="43"/>
      <c r="IWF14" s="43"/>
      <c r="IWG14" s="44"/>
      <c r="IWH14" s="41"/>
      <c r="IWI14" s="41"/>
      <c r="IWJ14" s="41"/>
      <c r="IWK14" s="42"/>
      <c r="IWL14" s="43"/>
      <c r="IWM14" s="43"/>
      <c r="IWN14" s="43"/>
      <c r="IWO14" s="40"/>
      <c r="IWP14" s="41"/>
      <c r="IWQ14" s="41"/>
      <c r="IWR14" s="42"/>
      <c r="IWS14" s="43"/>
      <c r="IWT14" s="43"/>
      <c r="IWU14" s="44"/>
      <c r="IWV14" s="40"/>
      <c r="IWW14" s="41"/>
      <c r="IWX14" s="41"/>
      <c r="IWY14" s="42"/>
      <c r="IWZ14" s="43"/>
      <c r="IXA14" s="43"/>
      <c r="IXB14" s="44"/>
      <c r="IXC14" s="41"/>
      <c r="IXD14" s="41"/>
      <c r="IXE14" s="41"/>
      <c r="IXF14" s="41"/>
      <c r="IXG14" s="43"/>
      <c r="IXH14" s="43"/>
      <c r="IXI14" s="44"/>
      <c r="IXJ14" s="41"/>
      <c r="IXK14" s="41"/>
      <c r="IXL14" s="41"/>
      <c r="IXM14" s="42"/>
      <c r="IXN14" s="43"/>
      <c r="IXO14" s="43"/>
      <c r="IXP14" s="44"/>
      <c r="IXQ14" s="41"/>
      <c r="IXR14" s="41"/>
      <c r="IXS14" s="41"/>
      <c r="IXT14" s="42"/>
      <c r="IXU14" s="43"/>
      <c r="IXV14" s="43"/>
      <c r="IXW14" s="44"/>
      <c r="IXX14" s="41"/>
      <c r="IXY14" s="41"/>
      <c r="IXZ14" s="41"/>
      <c r="IYA14" s="42"/>
      <c r="IYB14" s="43"/>
      <c r="IYC14" s="43"/>
      <c r="IYD14" s="44"/>
      <c r="IYE14" s="41"/>
      <c r="IYF14" s="41"/>
      <c r="IYG14" s="41"/>
      <c r="IYH14" s="42"/>
      <c r="IYI14" s="43"/>
      <c r="IYJ14" s="43"/>
      <c r="IYK14" s="44"/>
      <c r="IYL14" s="40"/>
      <c r="IYM14" s="41"/>
      <c r="IYN14" s="41"/>
      <c r="IYO14" s="42"/>
      <c r="IYP14" s="43"/>
      <c r="IYQ14" s="43"/>
      <c r="IYR14" s="44"/>
      <c r="IYS14" s="40"/>
      <c r="IYT14" s="41"/>
      <c r="IYU14" s="41"/>
      <c r="IYV14" s="42"/>
      <c r="IYW14" s="43"/>
      <c r="IYX14" s="43"/>
      <c r="IYY14" s="44"/>
      <c r="IYZ14" s="41"/>
      <c r="IZA14" s="41"/>
      <c r="IZB14" s="41"/>
      <c r="IZC14" s="41"/>
      <c r="IZD14" s="43"/>
      <c r="IZE14" s="43"/>
      <c r="IZF14" s="44"/>
      <c r="IZG14" s="41"/>
      <c r="IZH14" s="41"/>
      <c r="IZI14" s="41"/>
      <c r="IZJ14" s="42"/>
      <c r="IZK14" s="43"/>
      <c r="IZL14" s="43"/>
      <c r="IZM14" s="44"/>
      <c r="IZN14" s="41"/>
      <c r="IZO14" s="41"/>
      <c r="IZP14" s="41"/>
      <c r="IZQ14" s="42"/>
      <c r="IZR14" s="43"/>
      <c r="IZS14" s="43"/>
      <c r="IZT14" s="44"/>
      <c r="IZU14" s="41"/>
      <c r="IZV14" s="41"/>
      <c r="IZW14" s="41"/>
      <c r="IZX14" s="42"/>
      <c r="IZY14" s="43"/>
      <c r="IZZ14" s="43"/>
      <c r="JAA14" s="44"/>
      <c r="JAB14" s="41"/>
      <c r="JAC14" s="41"/>
      <c r="JAD14" s="41"/>
      <c r="JAE14" s="42"/>
      <c r="JAF14" s="43"/>
      <c r="JAG14" s="43"/>
      <c r="JAH14" s="44"/>
      <c r="JAI14" s="40"/>
      <c r="JAJ14" s="41"/>
      <c r="JAK14" s="41"/>
      <c r="JAL14" s="42"/>
      <c r="JAM14" s="43"/>
      <c r="JAN14" s="43"/>
      <c r="JAO14" s="44"/>
      <c r="JAP14" s="40"/>
      <c r="JAQ14" s="41"/>
      <c r="JAR14" s="41"/>
      <c r="JAS14" s="42"/>
      <c r="JAT14" s="43"/>
      <c r="JAU14" s="43"/>
      <c r="JAV14" s="44"/>
      <c r="JAW14" s="41"/>
      <c r="JAX14" s="41"/>
      <c r="JAY14" s="41"/>
      <c r="JAZ14" s="41"/>
      <c r="JBA14" s="43"/>
      <c r="JBB14" s="43"/>
      <c r="JBC14" s="44"/>
      <c r="JBD14" s="41"/>
      <c r="JBE14" s="41"/>
      <c r="JBF14" s="41"/>
      <c r="JBG14" s="42"/>
      <c r="JBH14" s="43"/>
      <c r="JBI14" s="43"/>
      <c r="JBJ14" s="44"/>
      <c r="JBK14" s="41"/>
      <c r="JBL14" s="41"/>
      <c r="JBM14" s="41"/>
      <c r="JBN14" s="42"/>
      <c r="JBO14" s="43"/>
      <c r="JBP14" s="43"/>
      <c r="JBQ14" s="44"/>
      <c r="JBR14" s="41"/>
      <c r="JBS14" s="41"/>
      <c r="JBT14" s="41"/>
      <c r="JBU14" s="42"/>
      <c r="JBV14" s="43"/>
      <c r="JBW14" s="43"/>
      <c r="JBX14" s="44"/>
      <c r="JBY14" s="41"/>
      <c r="JBZ14" s="41"/>
      <c r="JCA14" s="41"/>
      <c r="JCB14" s="42"/>
      <c r="JCC14" s="43"/>
      <c r="JCD14" s="43"/>
      <c r="JCE14" s="44"/>
      <c r="JCF14" s="40"/>
      <c r="JCG14" s="41"/>
      <c r="JCH14" s="41"/>
      <c r="JCI14" s="42"/>
      <c r="JCJ14" s="43"/>
      <c r="JCK14" s="43"/>
      <c r="JCL14" s="44"/>
      <c r="JCM14" s="40"/>
      <c r="JCN14" s="41"/>
      <c r="JCO14" s="41"/>
      <c r="JCP14" s="42"/>
      <c r="JCQ14" s="43"/>
      <c r="JCR14" s="43"/>
      <c r="JCS14" s="44"/>
      <c r="JCT14" s="41"/>
      <c r="JCU14" s="41"/>
      <c r="JCV14" s="41"/>
      <c r="JCW14" s="41"/>
      <c r="JCX14" s="43"/>
      <c r="JCY14" s="43"/>
      <c r="JCZ14" s="44"/>
      <c r="JDA14" s="46"/>
      <c r="JDB14" s="40"/>
      <c r="JDC14" s="47"/>
      <c r="JDD14" s="48"/>
      <c r="JDE14" s="49"/>
      <c r="JDF14" s="43"/>
      <c r="JDG14" s="50"/>
      <c r="JDH14" s="40"/>
      <c r="JDI14" s="40"/>
      <c r="JDJ14" s="41"/>
      <c r="JDK14" s="42"/>
      <c r="JDL14" s="43"/>
      <c r="JDM14" s="43"/>
      <c r="JDN14" s="44"/>
      <c r="JDO14" s="40"/>
      <c r="JDP14" s="40"/>
      <c r="JDQ14" s="41"/>
      <c r="JDR14" s="42"/>
      <c r="JDS14" s="43"/>
      <c r="JDT14" s="43"/>
      <c r="JDU14" s="44"/>
      <c r="JDV14" s="41"/>
      <c r="JDW14" s="41"/>
      <c r="JDX14" s="41"/>
      <c r="JDY14" s="42"/>
      <c r="JDZ14" s="43"/>
      <c r="JEA14" s="43"/>
      <c r="JEB14" s="44"/>
      <c r="JEC14" s="41"/>
      <c r="JED14" s="41"/>
      <c r="JEE14" s="41"/>
      <c r="JEF14" s="42"/>
      <c r="JEG14" s="43"/>
      <c r="JEH14" s="43"/>
      <c r="JEI14" s="44"/>
      <c r="JEJ14" s="41"/>
      <c r="JEK14" s="41"/>
      <c r="JEL14" s="41"/>
      <c r="JEM14" s="42"/>
      <c r="JEN14" s="43"/>
      <c r="JEO14" s="43"/>
      <c r="JEP14" s="44"/>
      <c r="JEQ14" s="41"/>
      <c r="JER14" s="41"/>
      <c r="JES14" s="41"/>
      <c r="JET14" s="42"/>
      <c r="JEU14" s="43"/>
      <c r="JEV14" s="43"/>
      <c r="JEW14" s="43"/>
      <c r="JEX14" s="40"/>
      <c r="JEY14" s="41"/>
      <c r="JEZ14" s="41"/>
      <c r="JFA14" s="42"/>
      <c r="JFB14" s="43"/>
      <c r="JFC14" s="43"/>
      <c r="JFD14" s="44"/>
      <c r="JFE14" s="40"/>
      <c r="JFF14" s="41"/>
      <c r="JFG14" s="41"/>
      <c r="JFH14" s="42"/>
      <c r="JFI14" s="43"/>
      <c r="JFJ14" s="43"/>
      <c r="JFK14" s="44"/>
      <c r="JFL14" s="41"/>
      <c r="JFM14" s="41"/>
      <c r="JFN14" s="41"/>
      <c r="JFO14" s="41"/>
      <c r="JFP14" s="43"/>
      <c r="JFQ14" s="43"/>
      <c r="JFR14" s="44"/>
      <c r="JFS14" s="41"/>
      <c r="JFT14" s="41"/>
      <c r="JFU14" s="41"/>
      <c r="JFV14" s="42"/>
      <c r="JFW14" s="43"/>
      <c r="JFX14" s="43"/>
      <c r="JFY14" s="44"/>
      <c r="JFZ14" s="41"/>
      <c r="JGA14" s="41"/>
      <c r="JGB14" s="41"/>
      <c r="JGC14" s="42"/>
      <c r="JGD14" s="43"/>
      <c r="JGE14" s="43"/>
      <c r="JGF14" s="44"/>
      <c r="JGG14" s="41"/>
      <c r="JGH14" s="41"/>
      <c r="JGI14" s="41"/>
      <c r="JGJ14" s="42"/>
      <c r="JGK14" s="43"/>
      <c r="JGL14" s="43"/>
      <c r="JGM14" s="44"/>
      <c r="JGN14" s="41"/>
      <c r="JGO14" s="41"/>
      <c r="JGP14" s="41"/>
      <c r="JGQ14" s="42"/>
      <c r="JGR14" s="43"/>
      <c r="JGS14" s="43"/>
      <c r="JGT14" s="44"/>
      <c r="JGU14" s="40"/>
      <c r="JGV14" s="41"/>
      <c r="JGW14" s="41"/>
      <c r="JGX14" s="42"/>
      <c r="JGY14" s="43"/>
      <c r="JGZ14" s="43"/>
      <c r="JHA14" s="44"/>
      <c r="JHB14" s="40"/>
      <c r="JHC14" s="41"/>
      <c r="JHD14" s="41"/>
      <c r="JHE14" s="42"/>
      <c r="JHF14" s="43"/>
      <c r="JHG14" s="43"/>
      <c r="JHH14" s="44"/>
      <c r="JHI14" s="41"/>
      <c r="JHJ14" s="41"/>
      <c r="JHK14" s="41"/>
      <c r="JHL14" s="41"/>
      <c r="JHM14" s="43"/>
      <c r="JHN14" s="43"/>
      <c r="JHO14" s="44"/>
      <c r="JHP14" s="41"/>
      <c r="JHQ14" s="41"/>
      <c r="JHR14" s="41"/>
      <c r="JHS14" s="42"/>
      <c r="JHT14" s="43"/>
      <c r="JHU14" s="43"/>
      <c r="JHV14" s="44"/>
      <c r="JHW14" s="41"/>
      <c r="JHX14" s="41"/>
      <c r="JHY14" s="41"/>
      <c r="JHZ14" s="42"/>
      <c r="JIA14" s="43"/>
      <c r="JIB14" s="43"/>
      <c r="JIC14" s="44"/>
      <c r="JID14" s="41"/>
      <c r="JIE14" s="41"/>
      <c r="JIF14" s="41"/>
      <c r="JIG14" s="42"/>
      <c r="JIH14" s="43"/>
      <c r="JII14" s="43"/>
      <c r="JIJ14" s="44"/>
      <c r="JIK14" s="41"/>
      <c r="JIL14" s="41"/>
      <c r="JIM14" s="41"/>
      <c r="JIN14" s="42"/>
      <c r="JIO14" s="43"/>
      <c r="JIP14" s="43"/>
      <c r="JIQ14" s="44"/>
      <c r="JIR14" s="40"/>
      <c r="JIS14" s="41"/>
      <c r="JIT14" s="41"/>
      <c r="JIU14" s="42"/>
      <c r="JIV14" s="43"/>
      <c r="JIW14" s="43"/>
      <c r="JIX14" s="44"/>
      <c r="JIY14" s="40"/>
      <c r="JIZ14" s="41"/>
      <c r="JJA14" s="41"/>
      <c r="JJB14" s="42"/>
      <c r="JJC14" s="43"/>
      <c r="JJD14" s="43"/>
      <c r="JJE14" s="44"/>
      <c r="JJF14" s="41"/>
      <c r="JJG14" s="41"/>
      <c r="JJH14" s="41"/>
      <c r="JJI14" s="41"/>
      <c r="JJJ14" s="43"/>
      <c r="JJK14" s="43"/>
      <c r="JJL14" s="44"/>
      <c r="JJM14" s="41"/>
      <c r="JJN14" s="41"/>
      <c r="JJO14" s="41"/>
      <c r="JJP14" s="42"/>
      <c r="JJQ14" s="43"/>
      <c r="JJR14" s="43"/>
      <c r="JJS14" s="44"/>
      <c r="JJT14" s="41"/>
      <c r="JJU14" s="41"/>
      <c r="JJV14" s="41"/>
      <c r="JJW14" s="42"/>
      <c r="JJX14" s="43"/>
      <c r="JJY14" s="43"/>
      <c r="JJZ14" s="44"/>
      <c r="JKA14" s="41"/>
      <c r="JKB14" s="41"/>
      <c r="JKC14" s="41"/>
      <c r="JKD14" s="42"/>
      <c r="JKE14" s="43"/>
      <c r="JKF14" s="43"/>
      <c r="JKG14" s="44"/>
      <c r="JKH14" s="41"/>
      <c r="JKI14" s="41"/>
      <c r="JKJ14" s="41"/>
      <c r="JKK14" s="42"/>
      <c r="JKL14" s="43"/>
      <c r="JKM14" s="43"/>
      <c r="JKN14" s="44"/>
      <c r="JKO14" s="40"/>
      <c r="JKP14" s="41"/>
      <c r="JKQ14" s="41"/>
      <c r="JKR14" s="42"/>
      <c r="JKS14" s="43"/>
      <c r="JKT14" s="43"/>
      <c r="JKU14" s="44"/>
      <c r="JKV14" s="40"/>
      <c r="JKW14" s="41"/>
      <c r="JKX14" s="41"/>
      <c r="JKY14" s="42"/>
      <c r="JKZ14" s="43"/>
      <c r="JLA14" s="43"/>
      <c r="JLB14" s="44"/>
      <c r="JLC14" s="41"/>
      <c r="JLD14" s="41"/>
      <c r="JLE14" s="41"/>
      <c r="JLF14" s="41"/>
      <c r="JLG14" s="43"/>
      <c r="JLH14" s="43"/>
      <c r="JLI14" s="44"/>
      <c r="JLJ14" s="46"/>
      <c r="JLK14" s="40"/>
      <c r="JLL14" s="47"/>
      <c r="JLM14" s="48"/>
      <c r="JLN14" s="49"/>
      <c r="JLO14" s="43"/>
      <c r="JLP14" s="50"/>
      <c r="JLQ14" s="40"/>
      <c r="JLR14" s="40"/>
      <c r="JLS14" s="41"/>
      <c r="JLT14" s="42"/>
      <c r="JLU14" s="43"/>
      <c r="JLV14" s="43"/>
      <c r="JLW14" s="44"/>
      <c r="JLX14" s="40"/>
      <c r="JLY14" s="40"/>
      <c r="JLZ14" s="41"/>
      <c r="JMA14" s="42"/>
      <c r="JMB14" s="43"/>
      <c r="JMC14" s="43"/>
      <c r="JMD14" s="44"/>
      <c r="JME14" s="41"/>
      <c r="JMF14" s="41"/>
      <c r="JMG14" s="41"/>
      <c r="JMH14" s="42"/>
      <c r="JMI14" s="43"/>
      <c r="JMJ14" s="43"/>
      <c r="JMK14" s="44"/>
      <c r="JML14" s="41"/>
      <c r="JMM14" s="41"/>
      <c r="JMN14" s="41"/>
      <c r="JMO14" s="42"/>
      <c r="JMP14" s="43"/>
      <c r="JMQ14" s="43"/>
      <c r="JMR14" s="44"/>
      <c r="JMS14" s="41"/>
      <c r="JMT14" s="41"/>
      <c r="JMU14" s="41"/>
      <c r="JMV14" s="42"/>
      <c r="JMW14" s="43"/>
      <c r="JMX14" s="43"/>
      <c r="JMY14" s="44"/>
      <c r="JMZ14" s="41"/>
      <c r="JNA14" s="41"/>
      <c r="JNB14" s="41"/>
      <c r="JNC14" s="42"/>
      <c r="JND14" s="43"/>
      <c r="JNE14" s="43"/>
      <c r="JNF14" s="43"/>
      <c r="JNG14" s="40"/>
      <c r="JNH14" s="41"/>
      <c r="JNI14" s="41"/>
      <c r="JNJ14" s="42"/>
      <c r="JNK14" s="43"/>
      <c r="JNL14" s="43"/>
      <c r="JNM14" s="44"/>
      <c r="JNN14" s="40"/>
      <c r="JNO14" s="41"/>
      <c r="JNP14" s="41"/>
      <c r="JNQ14" s="42"/>
      <c r="JNR14" s="43"/>
      <c r="JNS14" s="43"/>
      <c r="JNT14" s="44"/>
      <c r="JNU14" s="41"/>
      <c r="JNV14" s="41"/>
      <c r="JNW14" s="41"/>
      <c r="JNX14" s="41"/>
      <c r="JNY14" s="43"/>
      <c r="JNZ14" s="43"/>
      <c r="JOA14" s="44"/>
      <c r="JOB14" s="41"/>
      <c r="JOC14" s="41"/>
      <c r="JOD14" s="41"/>
      <c r="JOE14" s="42"/>
      <c r="JOF14" s="43"/>
      <c r="JOG14" s="43"/>
      <c r="JOH14" s="44"/>
      <c r="JOI14" s="41"/>
      <c r="JOJ14" s="41"/>
      <c r="JOK14" s="41"/>
      <c r="JOL14" s="42"/>
      <c r="JOM14" s="43"/>
      <c r="JON14" s="43"/>
      <c r="JOO14" s="44"/>
      <c r="JOP14" s="41"/>
      <c r="JOQ14" s="41"/>
      <c r="JOR14" s="41"/>
      <c r="JOS14" s="42"/>
      <c r="JOT14" s="43"/>
      <c r="JOU14" s="43"/>
      <c r="JOV14" s="44"/>
      <c r="JOW14" s="41"/>
      <c r="JOX14" s="41"/>
      <c r="JOY14" s="41"/>
      <c r="JOZ14" s="42"/>
      <c r="JPA14" s="43"/>
      <c r="JPB14" s="43"/>
      <c r="JPC14" s="44"/>
      <c r="JPD14" s="40"/>
      <c r="JPE14" s="41"/>
      <c r="JPF14" s="41"/>
      <c r="JPG14" s="42"/>
      <c r="JPH14" s="43"/>
      <c r="JPI14" s="43"/>
      <c r="JPJ14" s="44"/>
      <c r="JPK14" s="40"/>
      <c r="JPL14" s="41"/>
      <c r="JPM14" s="41"/>
      <c r="JPN14" s="42"/>
      <c r="JPO14" s="43"/>
      <c r="JPP14" s="43"/>
      <c r="JPQ14" s="44"/>
      <c r="JPR14" s="41"/>
      <c r="JPS14" s="41"/>
      <c r="JPT14" s="41"/>
      <c r="JPU14" s="41"/>
      <c r="JPV14" s="43"/>
      <c r="JPW14" s="43"/>
      <c r="JPX14" s="44"/>
      <c r="JPY14" s="41"/>
      <c r="JPZ14" s="41"/>
      <c r="JQA14" s="41"/>
      <c r="JQB14" s="42"/>
      <c r="JQC14" s="43"/>
      <c r="JQD14" s="43"/>
      <c r="JQE14" s="44"/>
      <c r="JQF14" s="41"/>
      <c r="JQG14" s="41"/>
      <c r="JQH14" s="41"/>
      <c r="JQI14" s="42"/>
      <c r="JQJ14" s="43"/>
      <c r="JQK14" s="43"/>
      <c r="JQL14" s="44"/>
      <c r="JQM14" s="41"/>
      <c r="JQN14" s="41"/>
      <c r="JQO14" s="41"/>
      <c r="JQP14" s="42"/>
      <c r="JQQ14" s="43"/>
      <c r="JQR14" s="43"/>
      <c r="JQS14" s="44"/>
      <c r="JQT14" s="41"/>
      <c r="JQU14" s="41"/>
      <c r="JQV14" s="41"/>
      <c r="JQW14" s="42"/>
      <c r="JQX14" s="43"/>
      <c r="JQY14" s="43"/>
      <c r="JQZ14" s="44"/>
      <c r="JRA14" s="40"/>
      <c r="JRB14" s="41"/>
      <c r="JRC14" s="41"/>
      <c r="JRD14" s="42"/>
      <c r="JRE14" s="43"/>
      <c r="JRF14" s="43"/>
      <c r="JRG14" s="44"/>
      <c r="JRH14" s="40"/>
      <c r="JRI14" s="41"/>
      <c r="JRJ14" s="41"/>
      <c r="JRK14" s="42"/>
      <c r="JRL14" s="43"/>
      <c r="JRM14" s="43"/>
      <c r="JRN14" s="44"/>
      <c r="JRO14" s="41"/>
      <c r="JRP14" s="41"/>
      <c r="JRQ14" s="41"/>
      <c r="JRR14" s="41"/>
      <c r="JRS14" s="43"/>
      <c r="JRT14" s="43"/>
      <c r="JRU14" s="44"/>
      <c r="JRV14" s="41"/>
      <c r="JRW14" s="41"/>
      <c r="JRX14" s="41"/>
      <c r="JRY14" s="42"/>
      <c r="JRZ14" s="43"/>
      <c r="JSA14" s="43"/>
      <c r="JSB14" s="44"/>
      <c r="JSC14" s="41"/>
      <c r="JSD14" s="41"/>
      <c r="JSE14" s="41"/>
      <c r="JSF14" s="42"/>
      <c r="JSG14" s="43"/>
      <c r="JSH14" s="43"/>
      <c r="JSI14" s="44"/>
      <c r="JSJ14" s="41"/>
      <c r="JSK14" s="41"/>
      <c r="JSL14" s="41"/>
      <c r="JSM14" s="42"/>
      <c r="JSN14" s="43"/>
      <c r="JSO14" s="43"/>
      <c r="JSP14" s="44"/>
      <c r="JSQ14" s="41"/>
      <c r="JSR14" s="41"/>
      <c r="JSS14" s="41"/>
      <c r="JST14" s="42"/>
      <c r="JSU14" s="43"/>
      <c r="JSV14" s="43"/>
      <c r="JSW14" s="44"/>
      <c r="JSX14" s="40"/>
      <c r="JSY14" s="41"/>
      <c r="JSZ14" s="41"/>
      <c r="JTA14" s="42"/>
      <c r="JTB14" s="43"/>
      <c r="JTC14" s="43"/>
      <c r="JTD14" s="44"/>
      <c r="JTE14" s="40"/>
      <c r="JTF14" s="41"/>
      <c r="JTG14" s="41"/>
      <c r="JTH14" s="42"/>
      <c r="JTI14" s="43"/>
      <c r="JTJ14" s="43"/>
      <c r="JTK14" s="44"/>
      <c r="JTL14" s="41"/>
      <c r="JTM14" s="41"/>
      <c r="JTN14" s="41"/>
      <c r="JTO14" s="41"/>
      <c r="JTP14" s="43"/>
      <c r="JTQ14" s="43"/>
      <c r="JTR14" s="44"/>
      <c r="JTS14" s="46"/>
      <c r="JTT14" s="40"/>
      <c r="JTU14" s="47"/>
      <c r="JTV14" s="48"/>
      <c r="JTW14" s="49"/>
      <c r="JTX14" s="43"/>
      <c r="JTY14" s="50"/>
      <c r="JTZ14" s="40"/>
      <c r="JUA14" s="40"/>
      <c r="JUB14" s="41"/>
      <c r="JUC14" s="42"/>
      <c r="JUD14" s="43"/>
      <c r="JUE14" s="43"/>
      <c r="JUF14" s="44"/>
      <c r="JUG14" s="40"/>
      <c r="JUH14" s="40"/>
      <c r="JUI14" s="41"/>
      <c r="JUJ14" s="42"/>
      <c r="JUK14" s="43"/>
      <c r="JUL14" s="43"/>
      <c r="JUM14" s="44"/>
      <c r="JUN14" s="41"/>
      <c r="JUO14" s="41"/>
      <c r="JUP14" s="41"/>
      <c r="JUQ14" s="42"/>
      <c r="JUR14" s="43"/>
      <c r="JUS14" s="43"/>
      <c r="JUT14" s="44"/>
      <c r="JUU14" s="41"/>
      <c r="JUV14" s="41"/>
      <c r="JUW14" s="41"/>
      <c r="JUX14" s="42"/>
      <c r="JUY14" s="43"/>
      <c r="JUZ14" s="43"/>
      <c r="JVA14" s="44"/>
      <c r="JVB14" s="41"/>
      <c r="JVC14" s="41"/>
      <c r="JVD14" s="41"/>
      <c r="JVE14" s="42"/>
      <c r="JVF14" s="43"/>
      <c r="JVG14" s="43"/>
      <c r="JVH14" s="44"/>
      <c r="JVI14" s="41"/>
      <c r="JVJ14" s="41"/>
      <c r="JVK14" s="41"/>
      <c r="JVL14" s="42"/>
      <c r="JVM14" s="43"/>
      <c r="JVN14" s="43"/>
      <c r="JVO14" s="43"/>
      <c r="JVP14" s="40"/>
      <c r="JVQ14" s="41"/>
      <c r="JVR14" s="41"/>
      <c r="JVS14" s="42"/>
      <c r="JVT14" s="43"/>
      <c r="JVU14" s="43"/>
      <c r="JVV14" s="44"/>
      <c r="JVW14" s="40"/>
      <c r="JVX14" s="41"/>
      <c r="JVY14" s="41"/>
      <c r="JVZ14" s="42"/>
      <c r="JWA14" s="43"/>
      <c r="JWB14" s="43"/>
      <c r="JWC14" s="44"/>
      <c r="JWD14" s="41"/>
      <c r="JWE14" s="41"/>
      <c r="JWF14" s="41"/>
      <c r="JWG14" s="41"/>
      <c r="JWH14" s="43"/>
      <c r="JWI14" s="43"/>
      <c r="JWJ14" s="44"/>
      <c r="JWK14" s="41"/>
      <c r="JWL14" s="41"/>
      <c r="JWM14" s="41"/>
      <c r="JWN14" s="42"/>
      <c r="JWO14" s="43"/>
      <c r="JWP14" s="43"/>
      <c r="JWQ14" s="44"/>
      <c r="JWR14" s="41"/>
      <c r="JWS14" s="41"/>
      <c r="JWT14" s="41"/>
      <c r="JWU14" s="42"/>
      <c r="JWV14" s="43"/>
      <c r="JWW14" s="43"/>
      <c r="JWX14" s="44"/>
      <c r="JWY14" s="41"/>
      <c r="JWZ14" s="41"/>
      <c r="JXA14" s="41"/>
      <c r="JXB14" s="42"/>
      <c r="JXC14" s="43"/>
      <c r="JXD14" s="43"/>
      <c r="JXE14" s="44"/>
      <c r="JXF14" s="41"/>
      <c r="JXG14" s="41"/>
      <c r="JXH14" s="41"/>
      <c r="JXI14" s="42"/>
      <c r="JXJ14" s="43"/>
      <c r="JXK14" s="43"/>
      <c r="JXL14" s="44"/>
      <c r="JXM14" s="40"/>
      <c r="JXN14" s="41"/>
      <c r="JXO14" s="41"/>
      <c r="JXP14" s="42"/>
      <c r="JXQ14" s="43"/>
      <c r="JXR14" s="43"/>
      <c r="JXS14" s="44"/>
      <c r="JXT14" s="40"/>
      <c r="JXU14" s="41"/>
      <c r="JXV14" s="41"/>
      <c r="JXW14" s="42"/>
      <c r="JXX14" s="43"/>
      <c r="JXY14" s="43"/>
      <c r="JXZ14" s="44"/>
      <c r="JYA14" s="41"/>
      <c r="JYB14" s="41"/>
      <c r="JYC14" s="41"/>
      <c r="JYD14" s="41"/>
      <c r="JYE14" s="43"/>
      <c r="JYF14" s="43"/>
      <c r="JYG14" s="44"/>
      <c r="JYH14" s="41"/>
      <c r="JYI14" s="41"/>
      <c r="JYJ14" s="41"/>
      <c r="JYK14" s="42"/>
      <c r="JYL14" s="43"/>
      <c r="JYM14" s="43"/>
      <c r="JYN14" s="44"/>
      <c r="JYO14" s="41"/>
      <c r="JYP14" s="41"/>
      <c r="JYQ14" s="41"/>
      <c r="JYR14" s="42"/>
      <c r="JYS14" s="43"/>
      <c r="JYT14" s="43"/>
      <c r="JYU14" s="44"/>
      <c r="JYV14" s="41"/>
      <c r="JYW14" s="41"/>
      <c r="JYX14" s="41"/>
      <c r="JYY14" s="42"/>
      <c r="JYZ14" s="43"/>
      <c r="JZA14" s="43"/>
      <c r="JZB14" s="44"/>
      <c r="JZC14" s="41"/>
      <c r="JZD14" s="41"/>
      <c r="JZE14" s="41"/>
      <c r="JZF14" s="42"/>
      <c r="JZG14" s="43"/>
      <c r="JZH14" s="43"/>
      <c r="JZI14" s="44"/>
      <c r="JZJ14" s="40"/>
      <c r="JZK14" s="41"/>
      <c r="JZL14" s="41"/>
      <c r="JZM14" s="42"/>
      <c r="JZN14" s="43"/>
      <c r="JZO14" s="43"/>
      <c r="JZP14" s="44"/>
      <c r="JZQ14" s="40"/>
      <c r="JZR14" s="41"/>
      <c r="JZS14" s="41"/>
      <c r="JZT14" s="42"/>
      <c r="JZU14" s="43"/>
      <c r="JZV14" s="43"/>
      <c r="JZW14" s="44"/>
      <c r="JZX14" s="41"/>
      <c r="JZY14" s="41"/>
      <c r="JZZ14" s="41"/>
      <c r="KAA14" s="41"/>
      <c r="KAB14" s="43"/>
      <c r="KAC14" s="43"/>
      <c r="KAD14" s="44"/>
      <c r="KAE14" s="41"/>
      <c r="KAF14" s="41"/>
      <c r="KAG14" s="41"/>
      <c r="KAH14" s="42"/>
      <c r="KAI14" s="43"/>
      <c r="KAJ14" s="43"/>
      <c r="KAK14" s="44"/>
      <c r="KAL14" s="41"/>
      <c r="KAM14" s="41"/>
      <c r="KAN14" s="41"/>
      <c r="KAO14" s="42"/>
      <c r="KAP14" s="43"/>
      <c r="KAQ14" s="43"/>
      <c r="KAR14" s="44"/>
      <c r="KAS14" s="41"/>
      <c r="KAT14" s="41"/>
      <c r="KAU14" s="41"/>
      <c r="KAV14" s="42"/>
      <c r="KAW14" s="43"/>
      <c r="KAX14" s="43"/>
      <c r="KAY14" s="44"/>
      <c r="KAZ14" s="41"/>
      <c r="KBA14" s="41"/>
      <c r="KBB14" s="41"/>
      <c r="KBC14" s="42"/>
      <c r="KBD14" s="43"/>
      <c r="KBE14" s="43"/>
      <c r="KBF14" s="44"/>
      <c r="KBG14" s="40"/>
      <c r="KBH14" s="41"/>
      <c r="KBI14" s="41"/>
      <c r="KBJ14" s="42"/>
      <c r="KBK14" s="43"/>
      <c r="KBL14" s="43"/>
      <c r="KBM14" s="44"/>
      <c r="KBN14" s="40"/>
      <c r="KBO14" s="41"/>
      <c r="KBP14" s="41"/>
      <c r="KBQ14" s="42"/>
      <c r="KBR14" s="43"/>
      <c r="KBS14" s="43"/>
      <c r="KBT14" s="44"/>
      <c r="KBU14" s="41"/>
      <c r="KBV14" s="41"/>
      <c r="KBW14" s="41"/>
      <c r="KBX14" s="41"/>
      <c r="KBY14" s="43"/>
      <c r="KBZ14" s="43"/>
      <c r="KCA14" s="44"/>
      <c r="KCB14" s="46"/>
      <c r="KCC14" s="40"/>
      <c r="KCD14" s="47"/>
      <c r="KCE14" s="48"/>
      <c r="KCF14" s="49"/>
      <c r="KCG14" s="43"/>
      <c r="KCH14" s="50"/>
      <c r="KCI14" s="40"/>
      <c r="KCJ14" s="40"/>
      <c r="KCK14" s="41"/>
      <c r="KCL14" s="42"/>
      <c r="KCM14" s="43"/>
      <c r="KCN14" s="43"/>
      <c r="KCO14" s="44"/>
      <c r="KCP14" s="40"/>
      <c r="KCQ14" s="40"/>
      <c r="KCR14" s="41"/>
      <c r="KCS14" s="42"/>
      <c r="KCT14" s="43"/>
      <c r="KCU14" s="43"/>
      <c r="KCV14" s="44"/>
      <c r="KCW14" s="41"/>
      <c r="KCX14" s="41"/>
      <c r="KCY14" s="41"/>
      <c r="KCZ14" s="42"/>
      <c r="KDA14" s="43"/>
      <c r="KDB14" s="43"/>
      <c r="KDC14" s="44"/>
      <c r="KDD14" s="41"/>
      <c r="KDE14" s="41"/>
      <c r="KDF14" s="41"/>
      <c r="KDG14" s="42"/>
      <c r="KDH14" s="43"/>
      <c r="KDI14" s="43"/>
      <c r="KDJ14" s="44"/>
      <c r="KDK14" s="41"/>
      <c r="KDL14" s="41"/>
      <c r="KDM14" s="41"/>
      <c r="KDN14" s="42"/>
      <c r="KDO14" s="43"/>
      <c r="KDP14" s="43"/>
      <c r="KDQ14" s="44"/>
      <c r="KDR14" s="41"/>
      <c r="KDS14" s="41"/>
      <c r="KDT14" s="41"/>
      <c r="KDU14" s="42"/>
      <c r="KDV14" s="43"/>
      <c r="KDW14" s="43"/>
      <c r="KDX14" s="43"/>
      <c r="KDY14" s="40"/>
      <c r="KDZ14" s="41"/>
      <c r="KEA14" s="41"/>
      <c r="KEB14" s="42"/>
      <c r="KEC14" s="43"/>
      <c r="KED14" s="43"/>
      <c r="KEE14" s="44"/>
      <c r="KEF14" s="40"/>
      <c r="KEG14" s="41"/>
      <c r="KEH14" s="41"/>
      <c r="KEI14" s="42"/>
      <c r="KEJ14" s="43"/>
      <c r="KEK14" s="43"/>
      <c r="KEL14" s="44"/>
      <c r="KEM14" s="41"/>
      <c r="KEN14" s="41"/>
      <c r="KEO14" s="41"/>
      <c r="KEP14" s="41"/>
      <c r="KEQ14" s="43"/>
      <c r="KER14" s="43"/>
      <c r="KES14" s="44"/>
      <c r="KET14" s="41"/>
      <c r="KEU14" s="41"/>
      <c r="KEV14" s="41"/>
      <c r="KEW14" s="42"/>
      <c r="KEX14" s="43"/>
      <c r="KEY14" s="43"/>
      <c r="KEZ14" s="44"/>
      <c r="KFA14" s="41"/>
      <c r="KFB14" s="41"/>
      <c r="KFC14" s="41"/>
      <c r="KFD14" s="42"/>
      <c r="KFE14" s="43"/>
      <c r="KFF14" s="43"/>
      <c r="KFG14" s="44"/>
      <c r="KFH14" s="41"/>
      <c r="KFI14" s="41"/>
      <c r="KFJ14" s="41"/>
      <c r="KFK14" s="42"/>
      <c r="KFL14" s="43"/>
      <c r="KFM14" s="43"/>
      <c r="KFN14" s="44"/>
      <c r="KFO14" s="41"/>
      <c r="KFP14" s="41"/>
      <c r="KFQ14" s="41"/>
      <c r="KFR14" s="42"/>
      <c r="KFS14" s="43"/>
      <c r="KFT14" s="43"/>
      <c r="KFU14" s="44"/>
      <c r="KFV14" s="40"/>
      <c r="KFW14" s="41"/>
      <c r="KFX14" s="41"/>
      <c r="KFY14" s="42"/>
      <c r="KFZ14" s="43"/>
      <c r="KGA14" s="43"/>
      <c r="KGB14" s="44"/>
      <c r="KGC14" s="40"/>
      <c r="KGD14" s="41"/>
      <c r="KGE14" s="41"/>
      <c r="KGF14" s="42"/>
      <c r="KGG14" s="43"/>
      <c r="KGH14" s="43"/>
      <c r="KGI14" s="44"/>
      <c r="KGJ14" s="41"/>
      <c r="KGK14" s="41"/>
      <c r="KGL14" s="41"/>
      <c r="KGM14" s="41"/>
      <c r="KGN14" s="43"/>
      <c r="KGO14" s="43"/>
      <c r="KGP14" s="44"/>
      <c r="KGQ14" s="41"/>
      <c r="KGR14" s="41"/>
      <c r="KGS14" s="41"/>
      <c r="KGT14" s="42"/>
      <c r="KGU14" s="43"/>
      <c r="KGV14" s="43"/>
      <c r="KGW14" s="44"/>
      <c r="KGX14" s="41"/>
      <c r="KGY14" s="41"/>
      <c r="KGZ14" s="41"/>
      <c r="KHA14" s="42"/>
      <c r="KHB14" s="43"/>
      <c r="KHC14" s="43"/>
      <c r="KHD14" s="44"/>
      <c r="KHE14" s="41"/>
      <c r="KHF14" s="41"/>
      <c r="KHG14" s="41"/>
      <c r="KHH14" s="42"/>
      <c r="KHI14" s="43"/>
      <c r="KHJ14" s="43"/>
      <c r="KHK14" s="44"/>
      <c r="KHL14" s="41"/>
      <c r="KHM14" s="41"/>
      <c r="KHN14" s="41"/>
      <c r="KHO14" s="42"/>
      <c r="KHP14" s="43"/>
      <c r="KHQ14" s="43"/>
      <c r="KHR14" s="44"/>
      <c r="KHS14" s="40"/>
      <c r="KHT14" s="41"/>
      <c r="KHU14" s="41"/>
      <c r="KHV14" s="42"/>
      <c r="KHW14" s="43"/>
      <c r="KHX14" s="43"/>
      <c r="KHY14" s="44"/>
      <c r="KHZ14" s="40"/>
      <c r="KIA14" s="41"/>
      <c r="KIB14" s="41"/>
      <c r="KIC14" s="42"/>
      <c r="KID14" s="43"/>
      <c r="KIE14" s="43"/>
      <c r="KIF14" s="44"/>
      <c r="KIG14" s="41"/>
      <c r="KIH14" s="41"/>
      <c r="KII14" s="41"/>
      <c r="KIJ14" s="41"/>
      <c r="KIK14" s="43"/>
      <c r="KIL14" s="43"/>
      <c r="KIM14" s="44"/>
      <c r="KIN14" s="41"/>
      <c r="KIO14" s="41"/>
      <c r="KIP14" s="41"/>
      <c r="KIQ14" s="42"/>
      <c r="KIR14" s="43"/>
      <c r="KIS14" s="43"/>
      <c r="KIT14" s="44"/>
      <c r="KIU14" s="41"/>
      <c r="KIV14" s="41"/>
      <c r="KIW14" s="41"/>
      <c r="KIX14" s="42"/>
      <c r="KIY14" s="43"/>
      <c r="KIZ14" s="43"/>
      <c r="KJA14" s="44"/>
      <c r="KJB14" s="41"/>
      <c r="KJC14" s="41"/>
      <c r="KJD14" s="41"/>
      <c r="KJE14" s="42"/>
      <c r="KJF14" s="43"/>
      <c r="KJG14" s="43"/>
      <c r="KJH14" s="44"/>
      <c r="KJI14" s="41"/>
      <c r="KJJ14" s="41"/>
      <c r="KJK14" s="41"/>
      <c r="KJL14" s="42"/>
      <c r="KJM14" s="43"/>
      <c r="KJN14" s="43"/>
      <c r="KJO14" s="44"/>
      <c r="KJP14" s="40"/>
      <c r="KJQ14" s="41"/>
      <c r="KJR14" s="41"/>
      <c r="KJS14" s="42"/>
      <c r="KJT14" s="43"/>
      <c r="KJU14" s="43"/>
      <c r="KJV14" s="44"/>
      <c r="KJW14" s="40"/>
      <c r="KJX14" s="41"/>
      <c r="KJY14" s="41"/>
      <c r="KJZ14" s="42"/>
      <c r="KKA14" s="43"/>
      <c r="KKB14" s="43"/>
      <c r="KKC14" s="44"/>
      <c r="KKD14" s="41"/>
      <c r="KKE14" s="41"/>
      <c r="KKF14" s="41"/>
      <c r="KKG14" s="41"/>
      <c r="KKH14" s="43"/>
      <c r="KKI14" s="43"/>
      <c r="KKJ14" s="44"/>
      <c r="KKK14" s="46"/>
      <c r="KKL14" s="40"/>
      <c r="KKM14" s="47"/>
      <c r="KKN14" s="48"/>
      <c r="KKO14" s="49"/>
      <c r="KKP14" s="43"/>
      <c r="KKQ14" s="50"/>
      <c r="KKR14" s="40"/>
      <c r="KKS14" s="40"/>
      <c r="KKT14" s="41"/>
      <c r="KKU14" s="42"/>
      <c r="KKV14" s="43"/>
      <c r="KKW14" s="43"/>
      <c r="KKX14" s="44"/>
      <c r="KKY14" s="40"/>
      <c r="KKZ14" s="40"/>
      <c r="KLA14" s="41"/>
      <c r="KLB14" s="42"/>
      <c r="KLC14" s="43"/>
      <c r="KLD14" s="43"/>
      <c r="KLE14" s="44"/>
      <c r="KLF14" s="41"/>
      <c r="KLG14" s="41"/>
      <c r="KLH14" s="41"/>
      <c r="KLI14" s="42"/>
      <c r="KLJ14" s="43"/>
      <c r="KLK14" s="43"/>
      <c r="KLL14" s="44"/>
      <c r="KLM14" s="41"/>
      <c r="KLN14" s="41"/>
      <c r="KLO14" s="41"/>
      <c r="KLP14" s="42"/>
      <c r="KLQ14" s="43"/>
      <c r="KLR14" s="43"/>
      <c r="KLS14" s="44"/>
      <c r="KLT14" s="41"/>
      <c r="KLU14" s="41"/>
      <c r="KLV14" s="41"/>
      <c r="KLW14" s="42"/>
      <c r="KLX14" s="43"/>
      <c r="KLY14" s="43"/>
      <c r="KLZ14" s="44"/>
      <c r="KMA14" s="41"/>
      <c r="KMB14" s="41"/>
      <c r="KMC14" s="41"/>
      <c r="KMD14" s="42"/>
      <c r="KME14" s="43"/>
      <c r="KMF14" s="43"/>
      <c r="KMG14" s="43"/>
      <c r="KMH14" s="40"/>
      <c r="KMI14" s="41"/>
      <c r="KMJ14" s="41"/>
      <c r="KMK14" s="42"/>
      <c r="KML14" s="43"/>
      <c r="KMM14" s="43"/>
      <c r="KMN14" s="44"/>
      <c r="KMO14" s="40"/>
      <c r="KMP14" s="41"/>
      <c r="KMQ14" s="41"/>
      <c r="KMR14" s="42"/>
      <c r="KMS14" s="43"/>
      <c r="KMT14" s="43"/>
      <c r="KMU14" s="44"/>
      <c r="KMV14" s="41"/>
      <c r="KMW14" s="41"/>
      <c r="KMX14" s="41"/>
      <c r="KMY14" s="41"/>
      <c r="KMZ14" s="43"/>
      <c r="KNA14" s="43"/>
      <c r="KNB14" s="44"/>
      <c r="KNC14" s="41"/>
      <c r="KND14" s="41"/>
      <c r="KNE14" s="41"/>
      <c r="KNF14" s="42"/>
      <c r="KNG14" s="43"/>
      <c r="KNH14" s="43"/>
      <c r="KNI14" s="44"/>
      <c r="KNJ14" s="41"/>
      <c r="KNK14" s="41"/>
      <c r="KNL14" s="41"/>
      <c r="KNM14" s="42"/>
      <c r="KNN14" s="43"/>
      <c r="KNO14" s="43"/>
      <c r="KNP14" s="44"/>
      <c r="KNQ14" s="41"/>
      <c r="KNR14" s="41"/>
      <c r="KNS14" s="41"/>
      <c r="KNT14" s="42"/>
      <c r="KNU14" s="43"/>
      <c r="KNV14" s="43"/>
      <c r="KNW14" s="44"/>
      <c r="KNX14" s="41"/>
      <c r="KNY14" s="41"/>
      <c r="KNZ14" s="41"/>
      <c r="KOA14" s="42"/>
      <c r="KOB14" s="43"/>
      <c r="KOC14" s="43"/>
      <c r="KOD14" s="44"/>
      <c r="KOE14" s="40"/>
      <c r="KOF14" s="41"/>
      <c r="KOG14" s="41"/>
      <c r="KOH14" s="42"/>
      <c r="KOI14" s="43"/>
      <c r="KOJ14" s="43"/>
      <c r="KOK14" s="44"/>
      <c r="KOL14" s="40"/>
      <c r="KOM14" s="41"/>
      <c r="KON14" s="41"/>
      <c r="KOO14" s="42"/>
      <c r="KOP14" s="43"/>
      <c r="KOQ14" s="43"/>
      <c r="KOR14" s="44"/>
      <c r="KOS14" s="41"/>
      <c r="KOT14" s="41"/>
      <c r="KOU14" s="41"/>
      <c r="KOV14" s="41"/>
      <c r="KOW14" s="43"/>
      <c r="KOX14" s="43"/>
      <c r="KOY14" s="44"/>
      <c r="KOZ14" s="41"/>
      <c r="KPA14" s="41"/>
      <c r="KPB14" s="41"/>
      <c r="KPC14" s="42"/>
      <c r="KPD14" s="43"/>
      <c r="KPE14" s="43"/>
      <c r="KPF14" s="44"/>
      <c r="KPG14" s="41"/>
      <c r="KPH14" s="41"/>
      <c r="KPI14" s="41"/>
      <c r="KPJ14" s="42"/>
      <c r="KPK14" s="43"/>
      <c r="KPL14" s="43"/>
      <c r="KPM14" s="44"/>
      <c r="KPN14" s="41"/>
      <c r="KPO14" s="41"/>
      <c r="KPP14" s="41"/>
      <c r="KPQ14" s="42"/>
      <c r="KPR14" s="43"/>
      <c r="KPS14" s="43"/>
      <c r="KPT14" s="44"/>
      <c r="KPU14" s="41"/>
      <c r="KPV14" s="41"/>
      <c r="KPW14" s="41"/>
      <c r="KPX14" s="42"/>
      <c r="KPY14" s="43"/>
      <c r="KPZ14" s="43"/>
      <c r="KQA14" s="44"/>
      <c r="KQB14" s="40"/>
      <c r="KQC14" s="41"/>
      <c r="KQD14" s="41"/>
      <c r="KQE14" s="42"/>
      <c r="KQF14" s="43"/>
      <c r="KQG14" s="43"/>
      <c r="KQH14" s="44"/>
      <c r="KQI14" s="40"/>
      <c r="KQJ14" s="41"/>
      <c r="KQK14" s="41"/>
      <c r="KQL14" s="42"/>
      <c r="KQM14" s="43"/>
      <c r="KQN14" s="43"/>
      <c r="KQO14" s="44"/>
      <c r="KQP14" s="41"/>
      <c r="KQQ14" s="41"/>
      <c r="KQR14" s="41"/>
      <c r="KQS14" s="41"/>
      <c r="KQT14" s="43"/>
      <c r="KQU14" s="43"/>
      <c r="KQV14" s="44"/>
      <c r="KQW14" s="41"/>
      <c r="KQX14" s="41"/>
      <c r="KQY14" s="41"/>
      <c r="KQZ14" s="42"/>
      <c r="KRA14" s="43"/>
      <c r="KRB14" s="43"/>
      <c r="KRC14" s="44"/>
      <c r="KRD14" s="41"/>
      <c r="KRE14" s="41"/>
      <c r="KRF14" s="41"/>
      <c r="KRG14" s="42"/>
      <c r="KRH14" s="43"/>
      <c r="KRI14" s="43"/>
      <c r="KRJ14" s="44"/>
      <c r="KRK14" s="41"/>
      <c r="KRL14" s="41"/>
      <c r="KRM14" s="41"/>
      <c r="KRN14" s="42"/>
      <c r="KRO14" s="43"/>
      <c r="KRP14" s="43"/>
      <c r="KRQ14" s="44"/>
      <c r="KRR14" s="41"/>
      <c r="KRS14" s="41"/>
      <c r="KRT14" s="41"/>
      <c r="KRU14" s="42"/>
      <c r="KRV14" s="43"/>
      <c r="KRW14" s="43"/>
      <c r="KRX14" s="44"/>
      <c r="KRY14" s="40"/>
      <c r="KRZ14" s="41"/>
      <c r="KSA14" s="41"/>
      <c r="KSB14" s="42"/>
      <c r="KSC14" s="43"/>
      <c r="KSD14" s="43"/>
      <c r="KSE14" s="44"/>
      <c r="KSF14" s="40"/>
      <c r="KSG14" s="41"/>
      <c r="KSH14" s="41"/>
      <c r="KSI14" s="42"/>
      <c r="KSJ14" s="43"/>
      <c r="KSK14" s="43"/>
      <c r="KSL14" s="44"/>
      <c r="KSM14" s="41"/>
      <c r="KSN14" s="41"/>
      <c r="KSO14" s="41"/>
      <c r="KSP14" s="41"/>
      <c r="KSQ14" s="43"/>
      <c r="KSR14" s="43"/>
      <c r="KSS14" s="44"/>
      <c r="KST14" s="46"/>
      <c r="KSU14" s="40"/>
      <c r="KSV14" s="47"/>
      <c r="KSW14" s="48"/>
      <c r="KSX14" s="49"/>
      <c r="KSY14" s="43"/>
      <c r="KSZ14" s="50"/>
      <c r="KTA14" s="40"/>
      <c r="KTB14" s="40"/>
      <c r="KTC14" s="41"/>
      <c r="KTD14" s="42"/>
      <c r="KTE14" s="43"/>
      <c r="KTF14" s="43"/>
      <c r="KTG14" s="44"/>
      <c r="KTH14" s="40"/>
      <c r="KTI14" s="40"/>
      <c r="KTJ14" s="41"/>
      <c r="KTK14" s="42"/>
      <c r="KTL14" s="43"/>
      <c r="KTM14" s="43"/>
      <c r="KTN14" s="44"/>
      <c r="KTO14" s="41"/>
      <c r="KTP14" s="41"/>
      <c r="KTQ14" s="41"/>
      <c r="KTR14" s="42"/>
      <c r="KTS14" s="43"/>
      <c r="KTT14" s="43"/>
      <c r="KTU14" s="44"/>
      <c r="KTV14" s="41"/>
      <c r="KTW14" s="41"/>
      <c r="KTX14" s="41"/>
      <c r="KTY14" s="42"/>
      <c r="KTZ14" s="43"/>
      <c r="KUA14" s="43"/>
      <c r="KUB14" s="44"/>
      <c r="KUC14" s="41"/>
      <c r="KUD14" s="41"/>
      <c r="KUE14" s="41"/>
      <c r="KUF14" s="42"/>
      <c r="KUG14" s="43"/>
      <c r="KUH14" s="43"/>
      <c r="KUI14" s="44"/>
      <c r="KUJ14" s="41"/>
      <c r="KUK14" s="41"/>
      <c r="KUL14" s="41"/>
      <c r="KUM14" s="42"/>
      <c r="KUN14" s="43"/>
      <c r="KUO14" s="43"/>
      <c r="KUP14" s="43"/>
      <c r="KUQ14" s="40"/>
      <c r="KUR14" s="41"/>
      <c r="KUS14" s="41"/>
      <c r="KUT14" s="42"/>
      <c r="KUU14" s="43"/>
      <c r="KUV14" s="43"/>
      <c r="KUW14" s="44"/>
      <c r="KUX14" s="40"/>
      <c r="KUY14" s="41"/>
      <c r="KUZ14" s="41"/>
      <c r="KVA14" s="42"/>
      <c r="KVB14" s="43"/>
      <c r="KVC14" s="43"/>
      <c r="KVD14" s="44"/>
      <c r="KVE14" s="41"/>
      <c r="KVF14" s="41"/>
      <c r="KVG14" s="41"/>
      <c r="KVH14" s="41"/>
      <c r="KVI14" s="43"/>
      <c r="KVJ14" s="43"/>
      <c r="KVK14" s="44"/>
      <c r="KVL14" s="41"/>
      <c r="KVM14" s="41"/>
      <c r="KVN14" s="41"/>
      <c r="KVO14" s="42"/>
      <c r="KVP14" s="43"/>
      <c r="KVQ14" s="43"/>
      <c r="KVR14" s="44"/>
      <c r="KVS14" s="41"/>
      <c r="KVT14" s="41"/>
      <c r="KVU14" s="41"/>
      <c r="KVV14" s="42"/>
      <c r="KVW14" s="43"/>
      <c r="KVX14" s="43"/>
      <c r="KVY14" s="44"/>
      <c r="KVZ14" s="41"/>
      <c r="KWA14" s="41"/>
      <c r="KWB14" s="41"/>
      <c r="KWC14" s="42"/>
      <c r="KWD14" s="43"/>
      <c r="KWE14" s="43"/>
      <c r="KWF14" s="44"/>
      <c r="KWG14" s="41"/>
      <c r="KWH14" s="41"/>
      <c r="KWI14" s="41"/>
      <c r="KWJ14" s="42"/>
      <c r="KWK14" s="43"/>
      <c r="KWL14" s="43"/>
      <c r="KWM14" s="44"/>
      <c r="KWN14" s="40"/>
      <c r="KWO14" s="41"/>
      <c r="KWP14" s="41"/>
      <c r="KWQ14" s="42"/>
      <c r="KWR14" s="43"/>
      <c r="KWS14" s="43"/>
      <c r="KWT14" s="44"/>
      <c r="KWU14" s="40"/>
      <c r="KWV14" s="41"/>
      <c r="KWW14" s="41"/>
      <c r="KWX14" s="42"/>
      <c r="KWY14" s="43"/>
      <c r="KWZ14" s="43"/>
      <c r="KXA14" s="44"/>
      <c r="KXB14" s="41"/>
      <c r="KXC14" s="41"/>
      <c r="KXD14" s="41"/>
      <c r="KXE14" s="41"/>
      <c r="KXF14" s="43"/>
      <c r="KXG14" s="43"/>
      <c r="KXH14" s="44"/>
      <c r="KXI14" s="41"/>
      <c r="KXJ14" s="41"/>
      <c r="KXK14" s="41"/>
      <c r="KXL14" s="42"/>
      <c r="KXM14" s="43"/>
      <c r="KXN14" s="43"/>
      <c r="KXO14" s="44"/>
      <c r="KXP14" s="41"/>
      <c r="KXQ14" s="41"/>
      <c r="KXR14" s="41"/>
      <c r="KXS14" s="42"/>
      <c r="KXT14" s="43"/>
      <c r="KXU14" s="43"/>
      <c r="KXV14" s="44"/>
      <c r="KXW14" s="41"/>
      <c r="KXX14" s="41"/>
      <c r="KXY14" s="41"/>
      <c r="KXZ14" s="42"/>
      <c r="KYA14" s="43"/>
      <c r="KYB14" s="43"/>
      <c r="KYC14" s="44"/>
      <c r="KYD14" s="41"/>
      <c r="KYE14" s="41"/>
      <c r="KYF14" s="41"/>
      <c r="KYG14" s="42"/>
      <c r="KYH14" s="43"/>
      <c r="KYI14" s="43"/>
      <c r="KYJ14" s="44"/>
      <c r="KYK14" s="40"/>
      <c r="KYL14" s="41"/>
      <c r="KYM14" s="41"/>
      <c r="KYN14" s="42"/>
      <c r="KYO14" s="43"/>
      <c r="KYP14" s="43"/>
      <c r="KYQ14" s="44"/>
      <c r="KYR14" s="40"/>
      <c r="KYS14" s="41"/>
      <c r="KYT14" s="41"/>
      <c r="KYU14" s="42"/>
      <c r="KYV14" s="43"/>
      <c r="KYW14" s="43"/>
      <c r="KYX14" s="44"/>
      <c r="KYY14" s="41"/>
      <c r="KYZ14" s="41"/>
      <c r="KZA14" s="41"/>
      <c r="KZB14" s="41"/>
      <c r="KZC14" s="43"/>
      <c r="KZD14" s="43"/>
      <c r="KZE14" s="44"/>
      <c r="KZF14" s="41"/>
      <c r="KZG14" s="41"/>
      <c r="KZH14" s="41"/>
      <c r="KZI14" s="42"/>
      <c r="KZJ14" s="43"/>
      <c r="KZK14" s="43"/>
      <c r="KZL14" s="44"/>
      <c r="KZM14" s="41"/>
      <c r="KZN14" s="41"/>
      <c r="KZO14" s="41"/>
      <c r="KZP14" s="42"/>
      <c r="KZQ14" s="43"/>
      <c r="KZR14" s="43"/>
      <c r="KZS14" s="44"/>
      <c r="KZT14" s="41"/>
      <c r="KZU14" s="41"/>
      <c r="KZV14" s="41"/>
      <c r="KZW14" s="42"/>
      <c r="KZX14" s="43"/>
      <c r="KZY14" s="43"/>
      <c r="KZZ14" s="44"/>
      <c r="LAA14" s="41"/>
      <c r="LAB14" s="41"/>
      <c r="LAC14" s="41"/>
      <c r="LAD14" s="42"/>
      <c r="LAE14" s="43"/>
      <c r="LAF14" s="43"/>
      <c r="LAG14" s="44"/>
      <c r="LAH14" s="40"/>
      <c r="LAI14" s="41"/>
      <c r="LAJ14" s="41"/>
      <c r="LAK14" s="42"/>
      <c r="LAL14" s="43"/>
      <c r="LAM14" s="43"/>
      <c r="LAN14" s="44"/>
      <c r="LAO14" s="40"/>
      <c r="LAP14" s="41"/>
      <c r="LAQ14" s="41"/>
      <c r="LAR14" s="42"/>
      <c r="LAS14" s="43"/>
      <c r="LAT14" s="43"/>
      <c r="LAU14" s="44"/>
      <c r="LAV14" s="41"/>
      <c r="LAW14" s="41"/>
      <c r="LAX14" s="41"/>
      <c r="LAY14" s="41"/>
      <c r="LAZ14" s="43"/>
      <c r="LBA14" s="43"/>
      <c r="LBB14" s="44"/>
      <c r="LBC14" s="46"/>
      <c r="LBD14" s="40"/>
      <c r="LBE14" s="47"/>
      <c r="LBF14" s="48"/>
      <c r="LBG14" s="49"/>
      <c r="LBH14" s="43"/>
      <c r="LBI14" s="50"/>
      <c r="LBJ14" s="40"/>
      <c r="LBK14" s="40"/>
      <c r="LBL14" s="41"/>
      <c r="LBM14" s="42"/>
      <c r="LBN14" s="43"/>
      <c r="LBO14" s="43"/>
      <c r="LBP14" s="44"/>
      <c r="LBQ14" s="40"/>
      <c r="LBR14" s="40"/>
      <c r="LBS14" s="41"/>
      <c r="LBT14" s="42"/>
      <c r="LBU14" s="43"/>
      <c r="LBV14" s="43"/>
      <c r="LBW14" s="44"/>
      <c r="LBX14" s="41"/>
      <c r="LBY14" s="41"/>
      <c r="LBZ14" s="41"/>
      <c r="LCA14" s="42"/>
      <c r="LCB14" s="43"/>
      <c r="LCC14" s="43"/>
      <c r="LCD14" s="44"/>
      <c r="LCE14" s="41"/>
      <c r="LCF14" s="41"/>
      <c r="LCG14" s="41"/>
      <c r="LCH14" s="42"/>
      <c r="LCI14" s="43"/>
      <c r="LCJ14" s="43"/>
      <c r="LCK14" s="44"/>
      <c r="LCL14" s="41"/>
      <c r="LCM14" s="41"/>
      <c r="LCN14" s="41"/>
      <c r="LCO14" s="42"/>
      <c r="LCP14" s="43"/>
      <c r="LCQ14" s="43"/>
      <c r="LCR14" s="44"/>
      <c r="LCS14" s="41"/>
      <c r="LCT14" s="41"/>
      <c r="LCU14" s="41"/>
      <c r="LCV14" s="42"/>
      <c r="LCW14" s="43"/>
      <c r="LCX14" s="43"/>
      <c r="LCY14" s="43"/>
      <c r="LCZ14" s="40"/>
      <c r="LDA14" s="41"/>
      <c r="LDB14" s="41"/>
      <c r="LDC14" s="42"/>
      <c r="LDD14" s="43"/>
      <c r="LDE14" s="43"/>
      <c r="LDF14" s="44"/>
      <c r="LDG14" s="40"/>
      <c r="LDH14" s="41"/>
      <c r="LDI14" s="41"/>
      <c r="LDJ14" s="42"/>
      <c r="LDK14" s="43"/>
      <c r="LDL14" s="43"/>
      <c r="LDM14" s="44"/>
      <c r="LDN14" s="41"/>
      <c r="LDO14" s="41"/>
      <c r="LDP14" s="41"/>
      <c r="LDQ14" s="41"/>
      <c r="LDR14" s="43"/>
      <c r="LDS14" s="43"/>
      <c r="LDT14" s="44"/>
      <c r="LDU14" s="41"/>
      <c r="LDV14" s="41"/>
      <c r="LDW14" s="41"/>
      <c r="LDX14" s="42"/>
      <c r="LDY14" s="43"/>
      <c r="LDZ14" s="43"/>
      <c r="LEA14" s="44"/>
      <c r="LEB14" s="41"/>
      <c r="LEC14" s="41"/>
      <c r="LED14" s="41"/>
      <c r="LEE14" s="42"/>
      <c r="LEF14" s="43"/>
      <c r="LEG14" s="43"/>
      <c r="LEH14" s="44"/>
      <c r="LEI14" s="41"/>
      <c r="LEJ14" s="41"/>
      <c r="LEK14" s="41"/>
      <c r="LEL14" s="42"/>
      <c r="LEM14" s="43"/>
      <c r="LEN14" s="43"/>
      <c r="LEO14" s="44"/>
      <c r="LEP14" s="41"/>
      <c r="LEQ14" s="41"/>
      <c r="LER14" s="41"/>
      <c r="LES14" s="42"/>
      <c r="LET14" s="43"/>
      <c r="LEU14" s="43"/>
      <c r="LEV14" s="44"/>
      <c r="LEW14" s="40"/>
      <c r="LEX14" s="41"/>
      <c r="LEY14" s="41"/>
      <c r="LEZ14" s="42"/>
      <c r="LFA14" s="43"/>
      <c r="LFB14" s="43"/>
      <c r="LFC14" s="44"/>
      <c r="LFD14" s="40"/>
      <c r="LFE14" s="41"/>
      <c r="LFF14" s="41"/>
      <c r="LFG14" s="42"/>
      <c r="LFH14" s="43"/>
      <c r="LFI14" s="43"/>
      <c r="LFJ14" s="44"/>
      <c r="LFK14" s="41"/>
      <c r="LFL14" s="41"/>
      <c r="LFM14" s="41"/>
      <c r="LFN14" s="41"/>
      <c r="LFO14" s="43"/>
      <c r="LFP14" s="43"/>
      <c r="LFQ14" s="44"/>
      <c r="LFR14" s="41"/>
      <c r="LFS14" s="41"/>
      <c r="LFT14" s="41"/>
      <c r="LFU14" s="42"/>
      <c r="LFV14" s="43"/>
      <c r="LFW14" s="43"/>
      <c r="LFX14" s="44"/>
      <c r="LFY14" s="41"/>
      <c r="LFZ14" s="41"/>
      <c r="LGA14" s="41"/>
      <c r="LGB14" s="42"/>
      <c r="LGC14" s="43"/>
      <c r="LGD14" s="43"/>
      <c r="LGE14" s="44"/>
      <c r="LGF14" s="41"/>
      <c r="LGG14" s="41"/>
      <c r="LGH14" s="41"/>
      <c r="LGI14" s="42"/>
      <c r="LGJ14" s="43"/>
      <c r="LGK14" s="43"/>
      <c r="LGL14" s="44"/>
      <c r="LGM14" s="41"/>
      <c r="LGN14" s="41"/>
      <c r="LGO14" s="41"/>
      <c r="LGP14" s="42"/>
      <c r="LGQ14" s="43"/>
      <c r="LGR14" s="43"/>
      <c r="LGS14" s="44"/>
      <c r="LGT14" s="40"/>
      <c r="LGU14" s="41"/>
      <c r="LGV14" s="41"/>
      <c r="LGW14" s="42"/>
      <c r="LGX14" s="43"/>
      <c r="LGY14" s="43"/>
      <c r="LGZ14" s="44"/>
      <c r="LHA14" s="40"/>
      <c r="LHB14" s="41"/>
      <c r="LHC14" s="41"/>
      <c r="LHD14" s="42"/>
      <c r="LHE14" s="43"/>
      <c r="LHF14" s="43"/>
      <c r="LHG14" s="44"/>
      <c r="LHH14" s="41"/>
      <c r="LHI14" s="41"/>
      <c r="LHJ14" s="41"/>
      <c r="LHK14" s="41"/>
      <c r="LHL14" s="43"/>
      <c r="LHM14" s="43"/>
      <c r="LHN14" s="44"/>
      <c r="LHO14" s="41"/>
      <c r="LHP14" s="41"/>
      <c r="LHQ14" s="41"/>
      <c r="LHR14" s="42"/>
      <c r="LHS14" s="43"/>
      <c r="LHT14" s="43"/>
      <c r="LHU14" s="44"/>
      <c r="LHV14" s="41"/>
      <c r="LHW14" s="41"/>
      <c r="LHX14" s="41"/>
      <c r="LHY14" s="42"/>
      <c r="LHZ14" s="43"/>
      <c r="LIA14" s="43"/>
      <c r="LIB14" s="44"/>
      <c r="LIC14" s="41"/>
      <c r="LID14" s="41"/>
      <c r="LIE14" s="41"/>
      <c r="LIF14" s="42"/>
      <c r="LIG14" s="43"/>
      <c r="LIH14" s="43"/>
      <c r="LII14" s="44"/>
      <c r="LIJ14" s="41"/>
      <c r="LIK14" s="41"/>
      <c r="LIL14" s="41"/>
      <c r="LIM14" s="42"/>
      <c r="LIN14" s="43"/>
      <c r="LIO14" s="43"/>
      <c r="LIP14" s="44"/>
      <c r="LIQ14" s="40"/>
      <c r="LIR14" s="41"/>
      <c r="LIS14" s="41"/>
      <c r="LIT14" s="42"/>
      <c r="LIU14" s="43"/>
      <c r="LIV14" s="43"/>
      <c r="LIW14" s="44"/>
      <c r="LIX14" s="40"/>
      <c r="LIY14" s="41"/>
      <c r="LIZ14" s="41"/>
      <c r="LJA14" s="42"/>
      <c r="LJB14" s="43"/>
      <c r="LJC14" s="43"/>
      <c r="LJD14" s="44"/>
      <c r="LJE14" s="41"/>
      <c r="LJF14" s="41"/>
      <c r="LJG14" s="41"/>
      <c r="LJH14" s="41"/>
      <c r="LJI14" s="43"/>
      <c r="LJJ14" s="43"/>
      <c r="LJK14" s="44"/>
      <c r="LJL14" s="46"/>
      <c r="LJM14" s="40"/>
      <c r="LJN14" s="47"/>
      <c r="LJO14" s="48"/>
      <c r="LJP14" s="49"/>
      <c r="LJQ14" s="43"/>
      <c r="LJR14" s="50"/>
      <c r="LJS14" s="40"/>
      <c r="LJT14" s="40"/>
      <c r="LJU14" s="41"/>
      <c r="LJV14" s="42"/>
      <c r="LJW14" s="43"/>
      <c r="LJX14" s="43"/>
      <c r="LJY14" s="44"/>
      <c r="LJZ14" s="40"/>
      <c r="LKA14" s="40"/>
      <c r="LKB14" s="41"/>
      <c r="LKC14" s="42"/>
      <c r="LKD14" s="43"/>
      <c r="LKE14" s="43"/>
      <c r="LKF14" s="44"/>
      <c r="LKG14" s="41"/>
      <c r="LKH14" s="41"/>
      <c r="LKI14" s="41"/>
      <c r="LKJ14" s="42"/>
      <c r="LKK14" s="43"/>
      <c r="LKL14" s="43"/>
      <c r="LKM14" s="44"/>
      <c r="LKN14" s="41"/>
      <c r="LKO14" s="41"/>
      <c r="LKP14" s="41"/>
      <c r="LKQ14" s="42"/>
      <c r="LKR14" s="43"/>
      <c r="LKS14" s="43"/>
      <c r="LKT14" s="44"/>
      <c r="LKU14" s="41"/>
      <c r="LKV14" s="41"/>
      <c r="LKW14" s="41"/>
      <c r="LKX14" s="42"/>
      <c r="LKY14" s="43"/>
      <c r="LKZ14" s="43"/>
      <c r="LLA14" s="44"/>
      <c r="LLB14" s="41"/>
      <c r="LLC14" s="41"/>
      <c r="LLD14" s="41"/>
      <c r="LLE14" s="42"/>
      <c r="LLF14" s="43"/>
      <c r="LLG14" s="43"/>
      <c r="LLH14" s="43"/>
      <c r="LLI14" s="40"/>
      <c r="LLJ14" s="41"/>
      <c r="LLK14" s="41"/>
      <c r="LLL14" s="42"/>
      <c r="LLM14" s="43"/>
      <c r="LLN14" s="43"/>
      <c r="LLO14" s="44"/>
      <c r="LLP14" s="40"/>
      <c r="LLQ14" s="41"/>
      <c r="LLR14" s="41"/>
      <c r="LLS14" s="42"/>
      <c r="LLT14" s="43"/>
      <c r="LLU14" s="43"/>
      <c r="LLV14" s="44"/>
      <c r="LLW14" s="41"/>
      <c r="LLX14" s="41"/>
      <c r="LLY14" s="41"/>
      <c r="LLZ14" s="41"/>
      <c r="LMA14" s="43"/>
      <c r="LMB14" s="43"/>
      <c r="LMC14" s="44"/>
      <c r="LMD14" s="41"/>
      <c r="LME14" s="41"/>
      <c r="LMF14" s="41"/>
      <c r="LMG14" s="42"/>
      <c r="LMH14" s="43"/>
      <c r="LMI14" s="43"/>
      <c r="LMJ14" s="44"/>
      <c r="LMK14" s="41"/>
      <c r="LML14" s="41"/>
      <c r="LMM14" s="41"/>
      <c r="LMN14" s="42"/>
      <c r="LMO14" s="43"/>
      <c r="LMP14" s="43"/>
      <c r="LMQ14" s="44"/>
      <c r="LMR14" s="41"/>
      <c r="LMS14" s="41"/>
      <c r="LMT14" s="41"/>
      <c r="LMU14" s="42"/>
      <c r="LMV14" s="43"/>
      <c r="LMW14" s="43"/>
      <c r="LMX14" s="44"/>
      <c r="LMY14" s="41"/>
      <c r="LMZ14" s="41"/>
      <c r="LNA14" s="41"/>
      <c r="LNB14" s="42"/>
      <c r="LNC14" s="43"/>
      <c r="LND14" s="43"/>
      <c r="LNE14" s="44"/>
      <c r="LNF14" s="40"/>
      <c r="LNG14" s="41"/>
      <c r="LNH14" s="41"/>
      <c r="LNI14" s="42"/>
      <c r="LNJ14" s="43"/>
      <c r="LNK14" s="43"/>
      <c r="LNL14" s="44"/>
      <c r="LNM14" s="40"/>
      <c r="LNN14" s="41"/>
      <c r="LNO14" s="41"/>
      <c r="LNP14" s="42"/>
      <c r="LNQ14" s="43"/>
      <c r="LNR14" s="43"/>
      <c r="LNS14" s="44"/>
      <c r="LNT14" s="41"/>
      <c r="LNU14" s="41"/>
      <c r="LNV14" s="41"/>
      <c r="LNW14" s="41"/>
      <c r="LNX14" s="43"/>
      <c r="LNY14" s="43"/>
      <c r="LNZ14" s="44"/>
      <c r="LOA14" s="41"/>
      <c r="LOB14" s="41"/>
      <c r="LOC14" s="41"/>
      <c r="LOD14" s="42"/>
      <c r="LOE14" s="43"/>
      <c r="LOF14" s="43"/>
      <c r="LOG14" s="44"/>
      <c r="LOH14" s="41"/>
      <c r="LOI14" s="41"/>
      <c r="LOJ14" s="41"/>
      <c r="LOK14" s="42"/>
      <c r="LOL14" s="43"/>
      <c r="LOM14" s="43"/>
      <c r="LON14" s="44"/>
      <c r="LOO14" s="41"/>
      <c r="LOP14" s="41"/>
      <c r="LOQ14" s="41"/>
      <c r="LOR14" s="42"/>
      <c r="LOS14" s="43"/>
      <c r="LOT14" s="43"/>
      <c r="LOU14" s="44"/>
      <c r="LOV14" s="41"/>
      <c r="LOW14" s="41"/>
      <c r="LOX14" s="41"/>
      <c r="LOY14" s="42"/>
      <c r="LOZ14" s="43"/>
      <c r="LPA14" s="43"/>
      <c r="LPB14" s="44"/>
      <c r="LPC14" s="40"/>
      <c r="LPD14" s="41"/>
      <c r="LPE14" s="41"/>
      <c r="LPF14" s="42"/>
      <c r="LPG14" s="43"/>
      <c r="LPH14" s="43"/>
      <c r="LPI14" s="44"/>
      <c r="LPJ14" s="40"/>
      <c r="LPK14" s="41"/>
      <c r="LPL14" s="41"/>
      <c r="LPM14" s="42"/>
      <c r="LPN14" s="43"/>
      <c r="LPO14" s="43"/>
      <c r="LPP14" s="44"/>
      <c r="LPQ14" s="41"/>
      <c r="LPR14" s="41"/>
      <c r="LPS14" s="41"/>
      <c r="LPT14" s="41"/>
      <c r="LPU14" s="43"/>
      <c r="LPV14" s="43"/>
      <c r="LPW14" s="44"/>
      <c r="LPX14" s="41"/>
      <c r="LPY14" s="41"/>
      <c r="LPZ14" s="41"/>
      <c r="LQA14" s="42"/>
      <c r="LQB14" s="43"/>
      <c r="LQC14" s="43"/>
      <c r="LQD14" s="44"/>
      <c r="LQE14" s="41"/>
      <c r="LQF14" s="41"/>
      <c r="LQG14" s="41"/>
      <c r="LQH14" s="42"/>
      <c r="LQI14" s="43"/>
      <c r="LQJ14" s="43"/>
      <c r="LQK14" s="44"/>
      <c r="LQL14" s="41"/>
      <c r="LQM14" s="41"/>
      <c r="LQN14" s="41"/>
      <c r="LQO14" s="42"/>
      <c r="LQP14" s="43"/>
      <c r="LQQ14" s="43"/>
      <c r="LQR14" s="44"/>
      <c r="LQS14" s="41"/>
      <c r="LQT14" s="41"/>
      <c r="LQU14" s="41"/>
      <c r="LQV14" s="42"/>
      <c r="LQW14" s="43"/>
      <c r="LQX14" s="43"/>
      <c r="LQY14" s="44"/>
      <c r="LQZ14" s="40"/>
      <c r="LRA14" s="41"/>
      <c r="LRB14" s="41"/>
      <c r="LRC14" s="42"/>
      <c r="LRD14" s="43"/>
      <c r="LRE14" s="43"/>
      <c r="LRF14" s="44"/>
      <c r="LRG14" s="40"/>
      <c r="LRH14" s="41"/>
      <c r="LRI14" s="41"/>
      <c r="LRJ14" s="42"/>
      <c r="LRK14" s="43"/>
      <c r="LRL14" s="43"/>
      <c r="LRM14" s="44"/>
      <c r="LRN14" s="41"/>
      <c r="LRO14" s="41"/>
      <c r="LRP14" s="41"/>
      <c r="LRQ14" s="41"/>
      <c r="LRR14" s="43"/>
      <c r="LRS14" s="43"/>
      <c r="LRT14" s="44"/>
      <c r="LRU14" s="46"/>
      <c r="LRV14" s="40"/>
      <c r="LRW14" s="47"/>
      <c r="LRX14" s="48"/>
      <c r="LRY14" s="49"/>
      <c r="LRZ14" s="43"/>
      <c r="LSA14" s="50"/>
      <c r="LSB14" s="40"/>
      <c r="LSC14" s="40"/>
      <c r="LSD14" s="41"/>
      <c r="LSE14" s="42"/>
      <c r="LSF14" s="43"/>
      <c r="LSG14" s="43"/>
      <c r="LSH14" s="44"/>
      <c r="LSI14" s="40"/>
      <c r="LSJ14" s="40"/>
      <c r="LSK14" s="41"/>
      <c r="LSL14" s="42"/>
      <c r="LSM14" s="43"/>
      <c r="LSN14" s="43"/>
      <c r="LSO14" s="44"/>
      <c r="LSP14" s="41"/>
      <c r="LSQ14" s="41"/>
      <c r="LSR14" s="41"/>
      <c r="LSS14" s="42"/>
      <c r="LST14" s="43"/>
      <c r="LSU14" s="43"/>
      <c r="LSV14" s="44"/>
      <c r="LSW14" s="41"/>
      <c r="LSX14" s="41"/>
      <c r="LSY14" s="41"/>
      <c r="LSZ14" s="42"/>
      <c r="LTA14" s="43"/>
      <c r="LTB14" s="43"/>
      <c r="LTC14" s="44"/>
      <c r="LTD14" s="41"/>
      <c r="LTE14" s="41"/>
      <c r="LTF14" s="41"/>
      <c r="LTG14" s="42"/>
      <c r="LTH14" s="43"/>
      <c r="LTI14" s="43"/>
      <c r="LTJ14" s="44"/>
      <c r="LTK14" s="41"/>
      <c r="LTL14" s="41"/>
      <c r="LTM14" s="41"/>
      <c r="LTN14" s="42"/>
      <c r="LTO14" s="43"/>
      <c r="LTP14" s="43"/>
      <c r="LTQ14" s="43"/>
      <c r="LTR14" s="40"/>
      <c r="LTS14" s="41"/>
      <c r="LTT14" s="41"/>
      <c r="LTU14" s="42"/>
      <c r="LTV14" s="43"/>
      <c r="LTW14" s="43"/>
      <c r="LTX14" s="44"/>
      <c r="LTY14" s="40"/>
      <c r="LTZ14" s="41"/>
      <c r="LUA14" s="41"/>
      <c r="LUB14" s="42"/>
      <c r="LUC14" s="43"/>
      <c r="LUD14" s="43"/>
      <c r="LUE14" s="44"/>
      <c r="LUF14" s="41"/>
      <c r="LUG14" s="41"/>
      <c r="LUH14" s="41"/>
      <c r="LUI14" s="41"/>
      <c r="LUJ14" s="43"/>
      <c r="LUK14" s="43"/>
      <c r="LUL14" s="44"/>
      <c r="LUM14" s="41"/>
      <c r="LUN14" s="41"/>
      <c r="LUO14" s="41"/>
      <c r="LUP14" s="42"/>
      <c r="LUQ14" s="43"/>
      <c r="LUR14" s="43"/>
      <c r="LUS14" s="44"/>
      <c r="LUT14" s="41"/>
      <c r="LUU14" s="41"/>
      <c r="LUV14" s="41"/>
      <c r="LUW14" s="42"/>
      <c r="LUX14" s="43"/>
      <c r="LUY14" s="43"/>
      <c r="LUZ14" s="44"/>
      <c r="LVA14" s="41"/>
      <c r="LVB14" s="41"/>
      <c r="LVC14" s="41"/>
      <c r="LVD14" s="42"/>
      <c r="LVE14" s="43"/>
      <c r="LVF14" s="43"/>
      <c r="LVG14" s="44"/>
      <c r="LVH14" s="41"/>
      <c r="LVI14" s="41"/>
      <c r="LVJ14" s="41"/>
      <c r="LVK14" s="42"/>
      <c r="LVL14" s="43"/>
      <c r="LVM14" s="43"/>
      <c r="LVN14" s="44"/>
      <c r="LVO14" s="40"/>
      <c r="LVP14" s="41"/>
      <c r="LVQ14" s="41"/>
      <c r="LVR14" s="42"/>
      <c r="LVS14" s="43"/>
      <c r="LVT14" s="43"/>
      <c r="LVU14" s="44"/>
      <c r="LVV14" s="40"/>
      <c r="LVW14" s="41"/>
      <c r="LVX14" s="41"/>
      <c r="LVY14" s="42"/>
      <c r="LVZ14" s="43"/>
      <c r="LWA14" s="43"/>
      <c r="LWB14" s="44"/>
      <c r="LWC14" s="41"/>
      <c r="LWD14" s="41"/>
      <c r="LWE14" s="41"/>
      <c r="LWF14" s="41"/>
      <c r="LWG14" s="43"/>
      <c r="LWH14" s="43"/>
      <c r="LWI14" s="44"/>
      <c r="LWJ14" s="41"/>
      <c r="LWK14" s="41"/>
      <c r="LWL14" s="41"/>
      <c r="LWM14" s="42"/>
      <c r="LWN14" s="43"/>
      <c r="LWO14" s="43"/>
      <c r="LWP14" s="44"/>
      <c r="LWQ14" s="41"/>
      <c r="LWR14" s="41"/>
      <c r="LWS14" s="41"/>
      <c r="LWT14" s="42"/>
      <c r="LWU14" s="43"/>
      <c r="LWV14" s="43"/>
      <c r="LWW14" s="44"/>
      <c r="LWX14" s="41"/>
      <c r="LWY14" s="41"/>
      <c r="LWZ14" s="41"/>
      <c r="LXA14" s="42"/>
      <c r="LXB14" s="43"/>
      <c r="LXC14" s="43"/>
      <c r="LXD14" s="44"/>
      <c r="LXE14" s="41"/>
      <c r="LXF14" s="41"/>
      <c r="LXG14" s="41"/>
      <c r="LXH14" s="42"/>
      <c r="LXI14" s="43"/>
      <c r="LXJ14" s="43"/>
      <c r="LXK14" s="44"/>
      <c r="LXL14" s="40"/>
      <c r="LXM14" s="41"/>
      <c r="LXN14" s="41"/>
      <c r="LXO14" s="42"/>
      <c r="LXP14" s="43"/>
      <c r="LXQ14" s="43"/>
      <c r="LXR14" s="44"/>
      <c r="LXS14" s="40"/>
      <c r="LXT14" s="41"/>
      <c r="LXU14" s="41"/>
      <c r="LXV14" s="42"/>
      <c r="LXW14" s="43"/>
      <c r="LXX14" s="43"/>
      <c r="LXY14" s="44"/>
      <c r="LXZ14" s="41"/>
      <c r="LYA14" s="41"/>
      <c r="LYB14" s="41"/>
      <c r="LYC14" s="41"/>
      <c r="LYD14" s="43"/>
      <c r="LYE14" s="43"/>
      <c r="LYF14" s="44"/>
      <c r="LYG14" s="41"/>
      <c r="LYH14" s="41"/>
      <c r="LYI14" s="41"/>
      <c r="LYJ14" s="42"/>
      <c r="LYK14" s="43"/>
      <c r="LYL14" s="43"/>
      <c r="LYM14" s="44"/>
      <c r="LYN14" s="41"/>
      <c r="LYO14" s="41"/>
      <c r="LYP14" s="41"/>
      <c r="LYQ14" s="42"/>
      <c r="LYR14" s="43"/>
      <c r="LYS14" s="43"/>
      <c r="LYT14" s="44"/>
      <c r="LYU14" s="41"/>
      <c r="LYV14" s="41"/>
      <c r="LYW14" s="41"/>
      <c r="LYX14" s="42"/>
      <c r="LYY14" s="43"/>
      <c r="LYZ14" s="43"/>
      <c r="LZA14" s="44"/>
      <c r="LZB14" s="41"/>
      <c r="LZC14" s="41"/>
      <c r="LZD14" s="41"/>
      <c r="LZE14" s="42"/>
      <c r="LZF14" s="43"/>
      <c r="LZG14" s="43"/>
      <c r="LZH14" s="44"/>
      <c r="LZI14" s="40"/>
      <c r="LZJ14" s="41"/>
      <c r="LZK14" s="41"/>
      <c r="LZL14" s="42"/>
      <c r="LZM14" s="43"/>
      <c r="LZN14" s="43"/>
      <c r="LZO14" s="44"/>
      <c r="LZP14" s="40"/>
      <c r="LZQ14" s="41"/>
      <c r="LZR14" s="41"/>
      <c r="LZS14" s="42"/>
      <c r="LZT14" s="43"/>
      <c r="LZU14" s="43"/>
      <c r="LZV14" s="44"/>
      <c r="LZW14" s="41"/>
      <c r="LZX14" s="41"/>
      <c r="LZY14" s="41"/>
      <c r="LZZ14" s="41"/>
      <c r="MAA14" s="43"/>
      <c r="MAB14" s="43"/>
      <c r="MAC14" s="44"/>
      <c r="MAD14" s="46"/>
      <c r="MAE14" s="40"/>
      <c r="MAF14" s="47"/>
      <c r="MAG14" s="48"/>
      <c r="MAH14" s="49"/>
      <c r="MAI14" s="43"/>
      <c r="MAJ14" s="50"/>
      <c r="MAK14" s="40"/>
      <c r="MAL14" s="40"/>
      <c r="MAM14" s="41"/>
      <c r="MAN14" s="42"/>
      <c r="MAO14" s="43"/>
      <c r="MAP14" s="43"/>
      <c r="MAQ14" s="44"/>
      <c r="MAR14" s="40"/>
      <c r="MAS14" s="40"/>
      <c r="MAT14" s="41"/>
      <c r="MAU14" s="42"/>
      <c r="MAV14" s="43"/>
      <c r="MAW14" s="43"/>
      <c r="MAX14" s="44"/>
      <c r="MAY14" s="41"/>
      <c r="MAZ14" s="41"/>
      <c r="MBA14" s="41"/>
      <c r="MBB14" s="42"/>
      <c r="MBC14" s="43"/>
      <c r="MBD14" s="43"/>
      <c r="MBE14" s="44"/>
      <c r="MBF14" s="41"/>
      <c r="MBG14" s="41"/>
      <c r="MBH14" s="41"/>
      <c r="MBI14" s="42"/>
      <c r="MBJ14" s="43"/>
      <c r="MBK14" s="43"/>
      <c r="MBL14" s="44"/>
      <c r="MBM14" s="41"/>
      <c r="MBN14" s="41"/>
      <c r="MBO14" s="41"/>
      <c r="MBP14" s="42"/>
      <c r="MBQ14" s="43"/>
      <c r="MBR14" s="43"/>
      <c r="MBS14" s="44"/>
      <c r="MBT14" s="41"/>
      <c r="MBU14" s="41"/>
      <c r="MBV14" s="41"/>
      <c r="MBW14" s="42"/>
      <c r="MBX14" s="43"/>
      <c r="MBY14" s="43"/>
      <c r="MBZ14" s="43"/>
      <c r="MCA14" s="40"/>
      <c r="MCB14" s="41"/>
      <c r="MCC14" s="41"/>
      <c r="MCD14" s="42"/>
      <c r="MCE14" s="43"/>
      <c r="MCF14" s="43"/>
      <c r="MCG14" s="44"/>
      <c r="MCH14" s="40"/>
      <c r="MCI14" s="41"/>
      <c r="MCJ14" s="41"/>
      <c r="MCK14" s="42"/>
      <c r="MCL14" s="43"/>
      <c r="MCM14" s="43"/>
      <c r="MCN14" s="44"/>
      <c r="MCO14" s="41"/>
      <c r="MCP14" s="41"/>
      <c r="MCQ14" s="41"/>
      <c r="MCR14" s="41"/>
      <c r="MCS14" s="43"/>
      <c r="MCT14" s="43"/>
      <c r="MCU14" s="44"/>
      <c r="MCV14" s="41"/>
      <c r="MCW14" s="41"/>
      <c r="MCX14" s="41"/>
      <c r="MCY14" s="42"/>
      <c r="MCZ14" s="43"/>
      <c r="MDA14" s="43"/>
      <c r="MDB14" s="44"/>
      <c r="MDC14" s="41"/>
      <c r="MDD14" s="41"/>
      <c r="MDE14" s="41"/>
      <c r="MDF14" s="42"/>
      <c r="MDG14" s="43"/>
      <c r="MDH14" s="43"/>
      <c r="MDI14" s="44"/>
      <c r="MDJ14" s="41"/>
      <c r="MDK14" s="41"/>
      <c r="MDL14" s="41"/>
      <c r="MDM14" s="42"/>
      <c r="MDN14" s="43"/>
      <c r="MDO14" s="43"/>
      <c r="MDP14" s="44"/>
      <c r="MDQ14" s="41"/>
      <c r="MDR14" s="41"/>
      <c r="MDS14" s="41"/>
      <c r="MDT14" s="42"/>
      <c r="MDU14" s="43"/>
      <c r="MDV14" s="43"/>
      <c r="MDW14" s="44"/>
      <c r="MDX14" s="40"/>
      <c r="MDY14" s="41"/>
      <c r="MDZ14" s="41"/>
      <c r="MEA14" s="42"/>
      <c r="MEB14" s="43"/>
      <c r="MEC14" s="43"/>
      <c r="MED14" s="44"/>
      <c r="MEE14" s="40"/>
      <c r="MEF14" s="41"/>
      <c r="MEG14" s="41"/>
      <c r="MEH14" s="42"/>
      <c r="MEI14" s="43"/>
      <c r="MEJ14" s="43"/>
      <c r="MEK14" s="44"/>
      <c r="MEL14" s="41"/>
      <c r="MEM14" s="41"/>
      <c r="MEN14" s="41"/>
      <c r="MEO14" s="41"/>
      <c r="MEP14" s="43"/>
      <c r="MEQ14" s="43"/>
      <c r="MER14" s="44"/>
      <c r="MES14" s="41"/>
      <c r="MET14" s="41"/>
      <c r="MEU14" s="41"/>
      <c r="MEV14" s="42"/>
      <c r="MEW14" s="43"/>
      <c r="MEX14" s="43"/>
      <c r="MEY14" s="44"/>
      <c r="MEZ14" s="41"/>
      <c r="MFA14" s="41"/>
      <c r="MFB14" s="41"/>
      <c r="MFC14" s="42"/>
      <c r="MFD14" s="43"/>
      <c r="MFE14" s="43"/>
      <c r="MFF14" s="44"/>
      <c r="MFG14" s="41"/>
      <c r="MFH14" s="41"/>
      <c r="MFI14" s="41"/>
      <c r="MFJ14" s="42"/>
      <c r="MFK14" s="43"/>
      <c r="MFL14" s="43"/>
      <c r="MFM14" s="44"/>
      <c r="MFN14" s="41"/>
      <c r="MFO14" s="41"/>
      <c r="MFP14" s="41"/>
      <c r="MFQ14" s="42"/>
      <c r="MFR14" s="43"/>
      <c r="MFS14" s="43"/>
      <c r="MFT14" s="44"/>
      <c r="MFU14" s="40"/>
      <c r="MFV14" s="41"/>
      <c r="MFW14" s="41"/>
      <c r="MFX14" s="42"/>
      <c r="MFY14" s="43"/>
      <c r="MFZ14" s="43"/>
      <c r="MGA14" s="44"/>
      <c r="MGB14" s="40"/>
      <c r="MGC14" s="41"/>
      <c r="MGD14" s="41"/>
      <c r="MGE14" s="42"/>
      <c r="MGF14" s="43"/>
      <c r="MGG14" s="43"/>
      <c r="MGH14" s="44"/>
      <c r="MGI14" s="41"/>
      <c r="MGJ14" s="41"/>
      <c r="MGK14" s="41"/>
      <c r="MGL14" s="41"/>
      <c r="MGM14" s="43"/>
      <c r="MGN14" s="43"/>
      <c r="MGO14" s="44"/>
      <c r="MGP14" s="41"/>
      <c r="MGQ14" s="41"/>
      <c r="MGR14" s="41"/>
      <c r="MGS14" s="42"/>
      <c r="MGT14" s="43"/>
      <c r="MGU14" s="43"/>
      <c r="MGV14" s="44"/>
      <c r="MGW14" s="41"/>
      <c r="MGX14" s="41"/>
      <c r="MGY14" s="41"/>
      <c r="MGZ14" s="42"/>
      <c r="MHA14" s="43"/>
      <c r="MHB14" s="43"/>
      <c r="MHC14" s="44"/>
      <c r="MHD14" s="41"/>
      <c r="MHE14" s="41"/>
      <c r="MHF14" s="41"/>
      <c r="MHG14" s="42"/>
      <c r="MHH14" s="43"/>
      <c r="MHI14" s="43"/>
      <c r="MHJ14" s="44"/>
      <c r="MHK14" s="41"/>
      <c r="MHL14" s="41"/>
      <c r="MHM14" s="41"/>
      <c r="MHN14" s="42"/>
      <c r="MHO14" s="43"/>
      <c r="MHP14" s="43"/>
      <c r="MHQ14" s="44"/>
      <c r="MHR14" s="40"/>
      <c r="MHS14" s="41"/>
      <c r="MHT14" s="41"/>
      <c r="MHU14" s="42"/>
      <c r="MHV14" s="43"/>
      <c r="MHW14" s="43"/>
      <c r="MHX14" s="44"/>
      <c r="MHY14" s="40"/>
      <c r="MHZ14" s="41"/>
      <c r="MIA14" s="41"/>
      <c r="MIB14" s="42"/>
      <c r="MIC14" s="43"/>
      <c r="MID14" s="43"/>
      <c r="MIE14" s="44"/>
      <c r="MIF14" s="41"/>
      <c r="MIG14" s="41"/>
      <c r="MIH14" s="41"/>
      <c r="MII14" s="41"/>
      <c r="MIJ14" s="43"/>
      <c r="MIK14" s="43"/>
      <c r="MIL14" s="44"/>
      <c r="MIM14" s="46"/>
      <c r="MIN14" s="40"/>
      <c r="MIO14" s="47"/>
      <c r="MIP14" s="48"/>
      <c r="MIQ14" s="49"/>
      <c r="MIR14" s="43"/>
      <c r="MIS14" s="50"/>
      <c r="MIT14" s="40"/>
      <c r="MIU14" s="40"/>
      <c r="MIV14" s="41"/>
      <c r="MIW14" s="42"/>
      <c r="MIX14" s="43"/>
      <c r="MIY14" s="43"/>
      <c r="MIZ14" s="44"/>
      <c r="MJA14" s="40"/>
      <c r="MJB14" s="40"/>
      <c r="MJC14" s="41"/>
      <c r="MJD14" s="42"/>
      <c r="MJE14" s="43"/>
      <c r="MJF14" s="43"/>
      <c r="MJG14" s="44"/>
      <c r="MJH14" s="41"/>
      <c r="MJI14" s="41"/>
      <c r="MJJ14" s="41"/>
      <c r="MJK14" s="42"/>
      <c r="MJL14" s="43"/>
      <c r="MJM14" s="43"/>
      <c r="MJN14" s="44"/>
      <c r="MJO14" s="41"/>
      <c r="MJP14" s="41"/>
      <c r="MJQ14" s="41"/>
      <c r="MJR14" s="42"/>
      <c r="MJS14" s="43"/>
      <c r="MJT14" s="43"/>
      <c r="MJU14" s="44"/>
      <c r="MJV14" s="41"/>
      <c r="MJW14" s="41"/>
      <c r="MJX14" s="41"/>
      <c r="MJY14" s="42"/>
      <c r="MJZ14" s="43"/>
      <c r="MKA14" s="43"/>
      <c r="MKB14" s="44"/>
      <c r="MKC14" s="41"/>
      <c r="MKD14" s="41"/>
      <c r="MKE14" s="41"/>
      <c r="MKF14" s="42"/>
      <c r="MKG14" s="43"/>
      <c r="MKH14" s="43"/>
      <c r="MKI14" s="43"/>
      <c r="MKJ14" s="40"/>
      <c r="MKK14" s="41"/>
      <c r="MKL14" s="41"/>
      <c r="MKM14" s="42"/>
      <c r="MKN14" s="43"/>
      <c r="MKO14" s="43"/>
      <c r="MKP14" s="44"/>
      <c r="MKQ14" s="40"/>
      <c r="MKR14" s="41"/>
      <c r="MKS14" s="41"/>
      <c r="MKT14" s="42"/>
      <c r="MKU14" s="43"/>
      <c r="MKV14" s="43"/>
      <c r="MKW14" s="44"/>
      <c r="MKX14" s="41"/>
      <c r="MKY14" s="41"/>
      <c r="MKZ14" s="41"/>
      <c r="MLA14" s="41"/>
      <c r="MLB14" s="43"/>
      <c r="MLC14" s="43"/>
      <c r="MLD14" s="44"/>
      <c r="MLE14" s="41"/>
      <c r="MLF14" s="41"/>
      <c r="MLG14" s="41"/>
      <c r="MLH14" s="42"/>
      <c r="MLI14" s="43"/>
      <c r="MLJ14" s="43"/>
      <c r="MLK14" s="44"/>
      <c r="MLL14" s="41"/>
      <c r="MLM14" s="41"/>
      <c r="MLN14" s="41"/>
      <c r="MLO14" s="42"/>
      <c r="MLP14" s="43"/>
      <c r="MLQ14" s="43"/>
      <c r="MLR14" s="44"/>
      <c r="MLS14" s="41"/>
      <c r="MLT14" s="41"/>
      <c r="MLU14" s="41"/>
      <c r="MLV14" s="42"/>
      <c r="MLW14" s="43"/>
      <c r="MLX14" s="43"/>
      <c r="MLY14" s="44"/>
      <c r="MLZ14" s="41"/>
      <c r="MMA14" s="41"/>
      <c r="MMB14" s="41"/>
      <c r="MMC14" s="42"/>
      <c r="MMD14" s="43"/>
      <c r="MME14" s="43"/>
      <c r="MMF14" s="44"/>
      <c r="MMG14" s="40"/>
      <c r="MMH14" s="41"/>
      <c r="MMI14" s="41"/>
      <c r="MMJ14" s="42"/>
      <c r="MMK14" s="43"/>
      <c r="MML14" s="43"/>
      <c r="MMM14" s="44"/>
      <c r="MMN14" s="40"/>
      <c r="MMO14" s="41"/>
      <c r="MMP14" s="41"/>
      <c r="MMQ14" s="42"/>
      <c r="MMR14" s="43"/>
      <c r="MMS14" s="43"/>
      <c r="MMT14" s="44"/>
      <c r="MMU14" s="41"/>
      <c r="MMV14" s="41"/>
      <c r="MMW14" s="41"/>
      <c r="MMX14" s="41"/>
      <c r="MMY14" s="43"/>
      <c r="MMZ14" s="43"/>
      <c r="MNA14" s="44"/>
      <c r="MNB14" s="41"/>
      <c r="MNC14" s="41"/>
      <c r="MND14" s="41"/>
      <c r="MNE14" s="42"/>
      <c r="MNF14" s="43"/>
      <c r="MNG14" s="43"/>
      <c r="MNH14" s="44"/>
      <c r="MNI14" s="41"/>
      <c r="MNJ14" s="41"/>
      <c r="MNK14" s="41"/>
      <c r="MNL14" s="42"/>
      <c r="MNM14" s="43"/>
      <c r="MNN14" s="43"/>
      <c r="MNO14" s="44"/>
      <c r="MNP14" s="41"/>
      <c r="MNQ14" s="41"/>
      <c r="MNR14" s="41"/>
      <c r="MNS14" s="42"/>
      <c r="MNT14" s="43"/>
      <c r="MNU14" s="43"/>
      <c r="MNV14" s="44"/>
      <c r="MNW14" s="41"/>
      <c r="MNX14" s="41"/>
      <c r="MNY14" s="41"/>
      <c r="MNZ14" s="42"/>
      <c r="MOA14" s="43"/>
      <c r="MOB14" s="43"/>
      <c r="MOC14" s="44"/>
      <c r="MOD14" s="40"/>
      <c r="MOE14" s="41"/>
      <c r="MOF14" s="41"/>
      <c r="MOG14" s="42"/>
      <c r="MOH14" s="43"/>
      <c r="MOI14" s="43"/>
      <c r="MOJ14" s="44"/>
      <c r="MOK14" s="40"/>
      <c r="MOL14" s="41"/>
      <c r="MOM14" s="41"/>
      <c r="MON14" s="42"/>
      <c r="MOO14" s="43"/>
      <c r="MOP14" s="43"/>
      <c r="MOQ14" s="44"/>
      <c r="MOR14" s="41"/>
      <c r="MOS14" s="41"/>
      <c r="MOT14" s="41"/>
      <c r="MOU14" s="41"/>
      <c r="MOV14" s="43"/>
      <c r="MOW14" s="43"/>
      <c r="MOX14" s="44"/>
      <c r="MOY14" s="41"/>
      <c r="MOZ14" s="41"/>
      <c r="MPA14" s="41"/>
      <c r="MPB14" s="42"/>
      <c r="MPC14" s="43"/>
      <c r="MPD14" s="43"/>
      <c r="MPE14" s="44"/>
      <c r="MPF14" s="41"/>
      <c r="MPG14" s="41"/>
      <c r="MPH14" s="41"/>
      <c r="MPI14" s="42"/>
      <c r="MPJ14" s="43"/>
      <c r="MPK14" s="43"/>
      <c r="MPL14" s="44"/>
      <c r="MPM14" s="41"/>
      <c r="MPN14" s="41"/>
      <c r="MPO14" s="41"/>
      <c r="MPP14" s="42"/>
      <c r="MPQ14" s="43"/>
      <c r="MPR14" s="43"/>
      <c r="MPS14" s="44"/>
      <c r="MPT14" s="41"/>
      <c r="MPU14" s="41"/>
      <c r="MPV14" s="41"/>
      <c r="MPW14" s="42"/>
      <c r="MPX14" s="43"/>
      <c r="MPY14" s="43"/>
      <c r="MPZ14" s="44"/>
      <c r="MQA14" s="40"/>
      <c r="MQB14" s="41"/>
      <c r="MQC14" s="41"/>
      <c r="MQD14" s="42"/>
      <c r="MQE14" s="43"/>
      <c r="MQF14" s="43"/>
      <c r="MQG14" s="44"/>
      <c r="MQH14" s="40"/>
      <c r="MQI14" s="41"/>
      <c r="MQJ14" s="41"/>
      <c r="MQK14" s="42"/>
      <c r="MQL14" s="43"/>
      <c r="MQM14" s="43"/>
      <c r="MQN14" s="44"/>
      <c r="MQO14" s="41"/>
      <c r="MQP14" s="41"/>
      <c r="MQQ14" s="41"/>
      <c r="MQR14" s="41"/>
      <c r="MQS14" s="43"/>
      <c r="MQT14" s="43"/>
      <c r="MQU14" s="44"/>
      <c r="MQV14" s="46"/>
      <c r="MQW14" s="40"/>
      <c r="MQX14" s="47"/>
      <c r="MQY14" s="48"/>
      <c r="MQZ14" s="49"/>
      <c r="MRA14" s="43"/>
      <c r="MRB14" s="50"/>
      <c r="MRC14" s="40"/>
      <c r="MRD14" s="40"/>
      <c r="MRE14" s="41"/>
      <c r="MRF14" s="42"/>
      <c r="MRG14" s="43"/>
      <c r="MRH14" s="43"/>
      <c r="MRI14" s="44"/>
      <c r="MRJ14" s="40"/>
      <c r="MRK14" s="40"/>
      <c r="MRL14" s="41"/>
      <c r="MRM14" s="42"/>
      <c r="MRN14" s="43"/>
      <c r="MRO14" s="43"/>
      <c r="MRP14" s="44"/>
      <c r="MRQ14" s="41"/>
      <c r="MRR14" s="41"/>
      <c r="MRS14" s="41"/>
      <c r="MRT14" s="42"/>
      <c r="MRU14" s="43"/>
      <c r="MRV14" s="43"/>
      <c r="MRW14" s="44"/>
      <c r="MRX14" s="41"/>
      <c r="MRY14" s="41"/>
      <c r="MRZ14" s="41"/>
      <c r="MSA14" s="42"/>
      <c r="MSB14" s="43"/>
      <c r="MSC14" s="43"/>
      <c r="MSD14" s="44"/>
      <c r="MSE14" s="41"/>
      <c r="MSF14" s="41"/>
      <c r="MSG14" s="41"/>
      <c r="MSH14" s="42"/>
      <c r="MSI14" s="43"/>
      <c r="MSJ14" s="43"/>
      <c r="MSK14" s="44"/>
      <c r="MSL14" s="41"/>
      <c r="MSM14" s="41"/>
      <c r="MSN14" s="41"/>
      <c r="MSO14" s="42"/>
      <c r="MSP14" s="43"/>
      <c r="MSQ14" s="43"/>
      <c r="MSR14" s="43"/>
      <c r="MSS14" s="40"/>
      <c r="MST14" s="41"/>
      <c r="MSU14" s="41"/>
      <c r="MSV14" s="42"/>
      <c r="MSW14" s="43"/>
      <c r="MSX14" s="43"/>
      <c r="MSY14" s="44"/>
      <c r="MSZ14" s="40"/>
      <c r="MTA14" s="41"/>
      <c r="MTB14" s="41"/>
      <c r="MTC14" s="42"/>
      <c r="MTD14" s="43"/>
      <c r="MTE14" s="43"/>
      <c r="MTF14" s="44"/>
      <c r="MTG14" s="41"/>
      <c r="MTH14" s="41"/>
      <c r="MTI14" s="41"/>
      <c r="MTJ14" s="41"/>
      <c r="MTK14" s="43"/>
      <c r="MTL14" s="43"/>
      <c r="MTM14" s="44"/>
      <c r="MTN14" s="41"/>
      <c r="MTO14" s="41"/>
      <c r="MTP14" s="41"/>
      <c r="MTQ14" s="42"/>
      <c r="MTR14" s="43"/>
      <c r="MTS14" s="43"/>
      <c r="MTT14" s="44"/>
      <c r="MTU14" s="41"/>
      <c r="MTV14" s="41"/>
      <c r="MTW14" s="41"/>
      <c r="MTX14" s="42"/>
      <c r="MTY14" s="43"/>
      <c r="MTZ14" s="43"/>
      <c r="MUA14" s="44"/>
      <c r="MUB14" s="41"/>
      <c r="MUC14" s="41"/>
      <c r="MUD14" s="41"/>
      <c r="MUE14" s="42"/>
      <c r="MUF14" s="43"/>
      <c r="MUG14" s="43"/>
      <c r="MUH14" s="44"/>
      <c r="MUI14" s="41"/>
      <c r="MUJ14" s="41"/>
      <c r="MUK14" s="41"/>
      <c r="MUL14" s="42"/>
      <c r="MUM14" s="43"/>
      <c r="MUN14" s="43"/>
      <c r="MUO14" s="44"/>
      <c r="MUP14" s="40"/>
      <c r="MUQ14" s="41"/>
      <c r="MUR14" s="41"/>
      <c r="MUS14" s="42"/>
      <c r="MUT14" s="43"/>
      <c r="MUU14" s="43"/>
      <c r="MUV14" s="44"/>
      <c r="MUW14" s="40"/>
      <c r="MUX14" s="41"/>
      <c r="MUY14" s="41"/>
      <c r="MUZ14" s="42"/>
      <c r="MVA14" s="43"/>
      <c r="MVB14" s="43"/>
      <c r="MVC14" s="44"/>
      <c r="MVD14" s="41"/>
      <c r="MVE14" s="41"/>
      <c r="MVF14" s="41"/>
      <c r="MVG14" s="41"/>
      <c r="MVH14" s="43"/>
      <c r="MVI14" s="43"/>
      <c r="MVJ14" s="44"/>
      <c r="MVK14" s="41"/>
      <c r="MVL14" s="41"/>
      <c r="MVM14" s="41"/>
      <c r="MVN14" s="42"/>
      <c r="MVO14" s="43"/>
      <c r="MVP14" s="43"/>
      <c r="MVQ14" s="44"/>
      <c r="MVR14" s="41"/>
      <c r="MVS14" s="41"/>
      <c r="MVT14" s="41"/>
      <c r="MVU14" s="42"/>
      <c r="MVV14" s="43"/>
      <c r="MVW14" s="43"/>
      <c r="MVX14" s="44"/>
      <c r="MVY14" s="41"/>
      <c r="MVZ14" s="41"/>
      <c r="MWA14" s="41"/>
      <c r="MWB14" s="42"/>
      <c r="MWC14" s="43"/>
      <c r="MWD14" s="43"/>
      <c r="MWE14" s="44"/>
      <c r="MWF14" s="41"/>
      <c r="MWG14" s="41"/>
      <c r="MWH14" s="41"/>
      <c r="MWI14" s="42"/>
      <c r="MWJ14" s="43"/>
      <c r="MWK14" s="43"/>
      <c r="MWL14" s="44"/>
      <c r="MWM14" s="40"/>
      <c r="MWN14" s="41"/>
      <c r="MWO14" s="41"/>
      <c r="MWP14" s="42"/>
      <c r="MWQ14" s="43"/>
      <c r="MWR14" s="43"/>
      <c r="MWS14" s="44"/>
      <c r="MWT14" s="40"/>
      <c r="MWU14" s="41"/>
      <c r="MWV14" s="41"/>
      <c r="MWW14" s="42"/>
      <c r="MWX14" s="43"/>
      <c r="MWY14" s="43"/>
      <c r="MWZ14" s="44"/>
      <c r="MXA14" s="41"/>
      <c r="MXB14" s="41"/>
      <c r="MXC14" s="41"/>
      <c r="MXD14" s="41"/>
      <c r="MXE14" s="43"/>
      <c r="MXF14" s="43"/>
      <c r="MXG14" s="44"/>
      <c r="MXH14" s="41"/>
      <c r="MXI14" s="41"/>
      <c r="MXJ14" s="41"/>
      <c r="MXK14" s="42"/>
      <c r="MXL14" s="43"/>
      <c r="MXM14" s="43"/>
      <c r="MXN14" s="44"/>
      <c r="MXO14" s="41"/>
      <c r="MXP14" s="41"/>
      <c r="MXQ14" s="41"/>
      <c r="MXR14" s="42"/>
      <c r="MXS14" s="43"/>
      <c r="MXT14" s="43"/>
      <c r="MXU14" s="44"/>
      <c r="MXV14" s="41"/>
      <c r="MXW14" s="41"/>
      <c r="MXX14" s="41"/>
      <c r="MXY14" s="42"/>
      <c r="MXZ14" s="43"/>
      <c r="MYA14" s="43"/>
      <c r="MYB14" s="44"/>
      <c r="MYC14" s="41"/>
      <c r="MYD14" s="41"/>
      <c r="MYE14" s="41"/>
      <c r="MYF14" s="42"/>
      <c r="MYG14" s="43"/>
      <c r="MYH14" s="43"/>
      <c r="MYI14" s="44"/>
      <c r="MYJ14" s="40"/>
      <c r="MYK14" s="41"/>
      <c r="MYL14" s="41"/>
      <c r="MYM14" s="42"/>
      <c r="MYN14" s="43"/>
      <c r="MYO14" s="43"/>
      <c r="MYP14" s="44"/>
      <c r="MYQ14" s="40"/>
      <c r="MYR14" s="41"/>
      <c r="MYS14" s="41"/>
      <c r="MYT14" s="42"/>
      <c r="MYU14" s="43"/>
      <c r="MYV14" s="43"/>
      <c r="MYW14" s="44"/>
      <c r="MYX14" s="41"/>
      <c r="MYY14" s="41"/>
      <c r="MYZ14" s="41"/>
      <c r="MZA14" s="41"/>
      <c r="MZB14" s="43"/>
      <c r="MZC14" s="43"/>
      <c r="MZD14" s="44"/>
      <c r="MZE14" s="46"/>
      <c r="MZF14" s="40"/>
      <c r="MZG14" s="47"/>
      <c r="MZH14" s="48"/>
      <c r="MZI14" s="49"/>
      <c r="MZJ14" s="43"/>
      <c r="MZK14" s="50"/>
      <c r="MZL14" s="40"/>
      <c r="MZM14" s="40"/>
      <c r="MZN14" s="41"/>
      <c r="MZO14" s="42"/>
      <c r="MZP14" s="43"/>
      <c r="MZQ14" s="43"/>
      <c r="MZR14" s="44"/>
      <c r="MZS14" s="40"/>
      <c r="MZT14" s="40"/>
      <c r="MZU14" s="41"/>
      <c r="MZV14" s="42"/>
      <c r="MZW14" s="43"/>
      <c r="MZX14" s="43"/>
      <c r="MZY14" s="44"/>
      <c r="MZZ14" s="41"/>
      <c r="NAA14" s="41"/>
      <c r="NAB14" s="41"/>
      <c r="NAC14" s="42"/>
      <c r="NAD14" s="43"/>
      <c r="NAE14" s="43"/>
      <c r="NAF14" s="44"/>
      <c r="NAG14" s="41"/>
      <c r="NAH14" s="41"/>
      <c r="NAI14" s="41"/>
      <c r="NAJ14" s="42"/>
      <c r="NAK14" s="43"/>
      <c r="NAL14" s="43"/>
      <c r="NAM14" s="44"/>
      <c r="NAN14" s="41"/>
      <c r="NAO14" s="41"/>
      <c r="NAP14" s="41"/>
      <c r="NAQ14" s="42"/>
      <c r="NAR14" s="43"/>
      <c r="NAS14" s="43"/>
      <c r="NAT14" s="44"/>
      <c r="NAU14" s="41"/>
      <c r="NAV14" s="41"/>
      <c r="NAW14" s="41"/>
      <c r="NAX14" s="42"/>
      <c r="NAY14" s="43"/>
      <c r="NAZ14" s="43"/>
      <c r="NBA14" s="43"/>
      <c r="NBB14" s="40"/>
      <c r="NBC14" s="41"/>
      <c r="NBD14" s="41"/>
      <c r="NBE14" s="42"/>
      <c r="NBF14" s="43"/>
      <c r="NBG14" s="43"/>
      <c r="NBH14" s="44"/>
      <c r="NBI14" s="40"/>
      <c r="NBJ14" s="41"/>
      <c r="NBK14" s="41"/>
      <c r="NBL14" s="42"/>
      <c r="NBM14" s="43"/>
      <c r="NBN14" s="43"/>
      <c r="NBO14" s="44"/>
      <c r="NBP14" s="41"/>
      <c r="NBQ14" s="41"/>
      <c r="NBR14" s="41"/>
      <c r="NBS14" s="41"/>
      <c r="NBT14" s="43"/>
      <c r="NBU14" s="43"/>
      <c r="NBV14" s="44"/>
      <c r="NBW14" s="41"/>
      <c r="NBX14" s="41"/>
      <c r="NBY14" s="41"/>
      <c r="NBZ14" s="42"/>
      <c r="NCA14" s="43"/>
      <c r="NCB14" s="43"/>
      <c r="NCC14" s="44"/>
      <c r="NCD14" s="41"/>
      <c r="NCE14" s="41"/>
      <c r="NCF14" s="41"/>
      <c r="NCG14" s="42"/>
      <c r="NCH14" s="43"/>
      <c r="NCI14" s="43"/>
      <c r="NCJ14" s="44"/>
      <c r="NCK14" s="41"/>
      <c r="NCL14" s="41"/>
      <c r="NCM14" s="41"/>
      <c r="NCN14" s="42"/>
      <c r="NCO14" s="43"/>
      <c r="NCP14" s="43"/>
      <c r="NCQ14" s="44"/>
      <c r="NCR14" s="41"/>
      <c r="NCS14" s="41"/>
      <c r="NCT14" s="41"/>
      <c r="NCU14" s="42"/>
      <c r="NCV14" s="43"/>
      <c r="NCW14" s="43"/>
      <c r="NCX14" s="44"/>
      <c r="NCY14" s="40"/>
      <c r="NCZ14" s="41"/>
      <c r="NDA14" s="41"/>
      <c r="NDB14" s="42"/>
      <c r="NDC14" s="43"/>
      <c r="NDD14" s="43"/>
      <c r="NDE14" s="44"/>
      <c r="NDF14" s="40"/>
      <c r="NDG14" s="41"/>
      <c r="NDH14" s="41"/>
      <c r="NDI14" s="42"/>
      <c r="NDJ14" s="43"/>
      <c r="NDK14" s="43"/>
      <c r="NDL14" s="44"/>
      <c r="NDM14" s="41"/>
      <c r="NDN14" s="41"/>
      <c r="NDO14" s="41"/>
      <c r="NDP14" s="41"/>
      <c r="NDQ14" s="43"/>
      <c r="NDR14" s="43"/>
      <c r="NDS14" s="44"/>
      <c r="NDT14" s="41"/>
      <c r="NDU14" s="41"/>
      <c r="NDV14" s="41"/>
      <c r="NDW14" s="42"/>
      <c r="NDX14" s="43"/>
      <c r="NDY14" s="43"/>
      <c r="NDZ14" s="44"/>
      <c r="NEA14" s="41"/>
      <c r="NEB14" s="41"/>
      <c r="NEC14" s="41"/>
      <c r="NED14" s="42"/>
      <c r="NEE14" s="43"/>
      <c r="NEF14" s="43"/>
      <c r="NEG14" s="44"/>
      <c r="NEH14" s="41"/>
      <c r="NEI14" s="41"/>
      <c r="NEJ14" s="41"/>
      <c r="NEK14" s="42"/>
      <c r="NEL14" s="43"/>
      <c r="NEM14" s="43"/>
      <c r="NEN14" s="44"/>
      <c r="NEO14" s="41"/>
      <c r="NEP14" s="41"/>
      <c r="NEQ14" s="41"/>
      <c r="NER14" s="42"/>
      <c r="NES14" s="43"/>
      <c r="NET14" s="43"/>
      <c r="NEU14" s="44"/>
      <c r="NEV14" s="40"/>
      <c r="NEW14" s="41"/>
      <c r="NEX14" s="41"/>
      <c r="NEY14" s="42"/>
      <c r="NEZ14" s="43"/>
      <c r="NFA14" s="43"/>
      <c r="NFB14" s="44"/>
      <c r="NFC14" s="40"/>
      <c r="NFD14" s="41"/>
      <c r="NFE14" s="41"/>
      <c r="NFF14" s="42"/>
      <c r="NFG14" s="43"/>
      <c r="NFH14" s="43"/>
      <c r="NFI14" s="44"/>
      <c r="NFJ14" s="41"/>
      <c r="NFK14" s="41"/>
      <c r="NFL14" s="41"/>
      <c r="NFM14" s="41"/>
      <c r="NFN14" s="43"/>
      <c r="NFO14" s="43"/>
      <c r="NFP14" s="44"/>
      <c r="NFQ14" s="41"/>
      <c r="NFR14" s="41"/>
      <c r="NFS14" s="41"/>
      <c r="NFT14" s="42"/>
      <c r="NFU14" s="43"/>
      <c r="NFV14" s="43"/>
      <c r="NFW14" s="44"/>
      <c r="NFX14" s="41"/>
      <c r="NFY14" s="41"/>
      <c r="NFZ14" s="41"/>
      <c r="NGA14" s="42"/>
      <c r="NGB14" s="43"/>
      <c r="NGC14" s="43"/>
      <c r="NGD14" s="44"/>
      <c r="NGE14" s="41"/>
      <c r="NGF14" s="41"/>
      <c r="NGG14" s="41"/>
      <c r="NGH14" s="42"/>
      <c r="NGI14" s="43"/>
      <c r="NGJ14" s="43"/>
      <c r="NGK14" s="44"/>
      <c r="NGL14" s="41"/>
      <c r="NGM14" s="41"/>
      <c r="NGN14" s="41"/>
      <c r="NGO14" s="42"/>
      <c r="NGP14" s="43"/>
      <c r="NGQ14" s="43"/>
      <c r="NGR14" s="44"/>
      <c r="NGS14" s="40"/>
      <c r="NGT14" s="41"/>
      <c r="NGU14" s="41"/>
      <c r="NGV14" s="42"/>
      <c r="NGW14" s="43"/>
      <c r="NGX14" s="43"/>
      <c r="NGY14" s="44"/>
      <c r="NGZ14" s="40"/>
      <c r="NHA14" s="41"/>
      <c r="NHB14" s="41"/>
      <c r="NHC14" s="42"/>
      <c r="NHD14" s="43"/>
      <c r="NHE14" s="43"/>
      <c r="NHF14" s="44"/>
      <c r="NHG14" s="41"/>
      <c r="NHH14" s="41"/>
      <c r="NHI14" s="41"/>
      <c r="NHJ14" s="41"/>
      <c r="NHK14" s="43"/>
      <c r="NHL14" s="43"/>
      <c r="NHM14" s="44"/>
      <c r="NHN14" s="46"/>
      <c r="NHO14" s="40"/>
      <c r="NHP14" s="47"/>
      <c r="NHQ14" s="48"/>
      <c r="NHR14" s="49"/>
      <c r="NHS14" s="43"/>
      <c r="NHT14" s="50"/>
      <c r="NHU14" s="40"/>
      <c r="NHV14" s="40"/>
      <c r="NHW14" s="41"/>
      <c r="NHX14" s="42"/>
      <c r="NHY14" s="43"/>
      <c r="NHZ14" s="43"/>
      <c r="NIA14" s="44"/>
      <c r="NIB14" s="40"/>
      <c r="NIC14" s="40"/>
      <c r="NID14" s="41"/>
      <c r="NIE14" s="42"/>
      <c r="NIF14" s="43"/>
      <c r="NIG14" s="43"/>
      <c r="NIH14" s="44"/>
      <c r="NII14" s="41"/>
      <c r="NIJ14" s="41"/>
      <c r="NIK14" s="41"/>
      <c r="NIL14" s="42"/>
      <c r="NIM14" s="43"/>
      <c r="NIN14" s="43"/>
      <c r="NIO14" s="44"/>
      <c r="NIP14" s="41"/>
      <c r="NIQ14" s="41"/>
      <c r="NIR14" s="41"/>
      <c r="NIS14" s="42"/>
      <c r="NIT14" s="43"/>
      <c r="NIU14" s="43"/>
      <c r="NIV14" s="44"/>
      <c r="NIW14" s="41"/>
      <c r="NIX14" s="41"/>
      <c r="NIY14" s="41"/>
      <c r="NIZ14" s="42"/>
      <c r="NJA14" s="43"/>
      <c r="NJB14" s="43"/>
      <c r="NJC14" s="44"/>
      <c r="NJD14" s="41"/>
      <c r="NJE14" s="41"/>
      <c r="NJF14" s="41"/>
      <c r="NJG14" s="42"/>
      <c r="NJH14" s="43"/>
      <c r="NJI14" s="43"/>
      <c r="NJJ14" s="43"/>
      <c r="NJK14" s="40"/>
      <c r="NJL14" s="41"/>
      <c r="NJM14" s="41"/>
      <c r="NJN14" s="42"/>
      <c r="NJO14" s="43"/>
      <c r="NJP14" s="43"/>
      <c r="NJQ14" s="44"/>
      <c r="NJR14" s="40"/>
      <c r="NJS14" s="41"/>
      <c r="NJT14" s="41"/>
      <c r="NJU14" s="42"/>
      <c r="NJV14" s="43"/>
      <c r="NJW14" s="43"/>
      <c r="NJX14" s="44"/>
      <c r="NJY14" s="41"/>
      <c r="NJZ14" s="41"/>
      <c r="NKA14" s="41"/>
      <c r="NKB14" s="41"/>
      <c r="NKC14" s="43"/>
      <c r="NKD14" s="43"/>
      <c r="NKE14" s="44"/>
      <c r="NKF14" s="41"/>
      <c r="NKG14" s="41"/>
      <c r="NKH14" s="41"/>
      <c r="NKI14" s="42"/>
      <c r="NKJ14" s="43"/>
      <c r="NKK14" s="43"/>
      <c r="NKL14" s="44"/>
      <c r="NKM14" s="41"/>
      <c r="NKN14" s="41"/>
      <c r="NKO14" s="41"/>
      <c r="NKP14" s="42"/>
      <c r="NKQ14" s="43"/>
      <c r="NKR14" s="43"/>
      <c r="NKS14" s="44"/>
      <c r="NKT14" s="41"/>
      <c r="NKU14" s="41"/>
      <c r="NKV14" s="41"/>
      <c r="NKW14" s="42"/>
      <c r="NKX14" s="43"/>
      <c r="NKY14" s="43"/>
      <c r="NKZ14" s="44"/>
      <c r="NLA14" s="41"/>
      <c r="NLB14" s="41"/>
      <c r="NLC14" s="41"/>
      <c r="NLD14" s="42"/>
      <c r="NLE14" s="43"/>
      <c r="NLF14" s="43"/>
      <c r="NLG14" s="44"/>
      <c r="NLH14" s="40"/>
      <c r="NLI14" s="41"/>
      <c r="NLJ14" s="41"/>
      <c r="NLK14" s="42"/>
      <c r="NLL14" s="43"/>
      <c r="NLM14" s="43"/>
      <c r="NLN14" s="44"/>
      <c r="NLO14" s="40"/>
      <c r="NLP14" s="41"/>
      <c r="NLQ14" s="41"/>
      <c r="NLR14" s="42"/>
      <c r="NLS14" s="43"/>
      <c r="NLT14" s="43"/>
      <c r="NLU14" s="44"/>
      <c r="NLV14" s="41"/>
      <c r="NLW14" s="41"/>
      <c r="NLX14" s="41"/>
      <c r="NLY14" s="41"/>
      <c r="NLZ14" s="43"/>
      <c r="NMA14" s="43"/>
      <c r="NMB14" s="44"/>
      <c r="NMC14" s="41"/>
      <c r="NMD14" s="41"/>
      <c r="NME14" s="41"/>
      <c r="NMF14" s="42"/>
      <c r="NMG14" s="43"/>
      <c r="NMH14" s="43"/>
      <c r="NMI14" s="44"/>
      <c r="NMJ14" s="41"/>
      <c r="NMK14" s="41"/>
      <c r="NML14" s="41"/>
      <c r="NMM14" s="42"/>
      <c r="NMN14" s="43"/>
      <c r="NMO14" s="43"/>
      <c r="NMP14" s="44"/>
      <c r="NMQ14" s="41"/>
      <c r="NMR14" s="41"/>
      <c r="NMS14" s="41"/>
      <c r="NMT14" s="42"/>
      <c r="NMU14" s="43"/>
      <c r="NMV14" s="43"/>
      <c r="NMW14" s="44"/>
      <c r="NMX14" s="41"/>
      <c r="NMY14" s="41"/>
      <c r="NMZ14" s="41"/>
      <c r="NNA14" s="42"/>
      <c r="NNB14" s="43"/>
      <c r="NNC14" s="43"/>
      <c r="NND14" s="44"/>
      <c r="NNE14" s="40"/>
      <c r="NNF14" s="41"/>
      <c r="NNG14" s="41"/>
      <c r="NNH14" s="42"/>
      <c r="NNI14" s="43"/>
      <c r="NNJ14" s="43"/>
      <c r="NNK14" s="44"/>
      <c r="NNL14" s="40"/>
      <c r="NNM14" s="41"/>
      <c r="NNN14" s="41"/>
      <c r="NNO14" s="42"/>
      <c r="NNP14" s="43"/>
      <c r="NNQ14" s="43"/>
      <c r="NNR14" s="44"/>
      <c r="NNS14" s="41"/>
      <c r="NNT14" s="41"/>
      <c r="NNU14" s="41"/>
      <c r="NNV14" s="41"/>
      <c r="NNW14" s="43"/>
      <c r="NNX14" s="43"/>
      <c r="NNY14" s="44"/>
      <c r="NNZ14" s="41"/>
      <c r="NOA14" s="41"/>
      <c r="NOB14" s="41"/>
      <c r="NOC14" s="42"/>
      <c r="NOD14" s="43"/>
      <c r="NOE14" s="43"/>
      <c r="NOF14" s="44"/>
      <c r="NOG14" s="41"/>
      <c r="NOH14" s="41"/>
      <c r="NOI14" s="41"/>
      <c r="NOJ14" s="42"/>
      <c r="NOK14" s="43"/>
      <c r="NOL14" s="43"/>
      <c r="NOM14" s="44"/>
      <c r="NON14" s="41"/>
      <c r="NOO14" s="41"/>
      <c r="NOP14" s="41"/>
      <c r="NOQ14" s="42"/>
      <c r="NOR14" s="43"/>
      <c r="NOS14" s="43"/>
      <c r="NOT14" s="44"/>
      <c r="NOU14" s="41"/>
      <c r="NOV14" s="41"/>
      <c r="NOW14" s="41"/>
      <c r="NOX14" s="42"/>
      <c r="NOY14" s="43"/>
      <c r="NOZ14" s="43"/>
      <c r="NPA14" s="44"/>
      <c r="NPB14" s="40"/>
      <c r="NPC14" s="41"/>
      <c r="NPD14" s="41"/>
      <c r="NPE14" s="42"/>
      <c r="NPF14" s="43"/>
      <c r="NPG14" s="43"/>
      <c r="NPH14" s="44"/>
      <c r="NPI14" s="40"/>
      <c r="NPJ14" s="41"/>
      <c r="NPK14" s="41"/>
      <c r="NPL14" s="42"/>
      <c r="NPM14" s="43"/>
      <c r="NPN14" s="43"/>
      <c r="NPO14" s="44"/>
      <c r="NPP14" s="41"/>
      <c r="NPQ14" s="41"/>
      <c r="NPR14" s="41"/>
      <c r="NPS14" s="41"/>
      <c r="NPT14" s="43"/>
      <c r="NPU14" s="43"/>
      <c r="NPV14" s="44"/>
      <c r="NPW14" s="46"/>
      <c r="NPX14" s="40"/>
      <c r="NPY14" s="47"/>
      <c r="NPZ14" s="48"/>
      <c r="NQA14" s="49"/>
      <c r="NQB14" s="43"/>
      <c r="NQC14" s="50"/>
      <c r="NQD14" s="40"/>
      <c r="NQE14" s="40"/>
      <c r="NQF14" s="41"/>
      <c r="NQG14" s="42"/>
      <c r="NQH14" s="43"/>
      <c r="NQI14" s="43"/>
      <c r="NQJ14" s="44"/>
      <c r="NQK14" s="40"/>
      <c r="NQL14" s="40"/>
      <c r="NQM14" s="41"/>
      <c r="NQN14" s="42"/>
      <c r="NQO14" s="43"/>
      <c r="NQP14" s="43"/>
      <c r="NQQ14" s="44"/>
      <c r="NQR14" s="41"/>
      <c r="NQS14" s="41"/>
      <c r="NQT14" s="41"/>
      <c r="NQU14" s="42"/>
      <c r="NQV14" s="43"/>
      <c r="NQW14" s="43"/>
      <c r="NQX14" s="44"/>
      <c r="NQY14" s="41"/>
      <c r="NQZ14" s="41"/>
      <c r="NRA14" s="41"/>
      <c r="NRB14" s="42"/>
      <c r="NRC14" s="43"/>
      <c r="NRD14" s="43"/>
      <c r="NRE14" s="44"/>
      <c r="NRF14" s="41"/>
      <c r="NRG14" s="41"/>
      <c r="NRH14" s="41"/>
      <c r="NRI14" s="42"/>
      <c r="NRJ14" s="43"/>
      <c r="NRK14" s="43"/>
      <c r="NRL14" s="44"/>
      <c r="NRM14" s="41"/>
      <c r="NRN14" s="41"/>
      <c r="NRO14" s="41"/>
      <c r="NRP14" s="42"/>
      <c r="NRQ14" s="43"/>
      <c r="NRR14" s="43"/>
      <c r="NRS14" s="43"/>
      <c r="NRT14" s="40"/>
      <c r="NRU14" s="41"/>
      <c r="NRV14" s="41"/>
      <c r="NRW14" s="42"/>
      <c r="NRX14" s="43"/>
      <c r="NRY14" s="43"/>
      <c r="NRZ14" s="44"/>
      <c r="NSA14" s="40"/>
      <c r="NSB14" s="41"/>
      <c r="NSC14" s="41"/>
      <c r="NSD14" s="42"/>
      <c r="NSE14" s="43"/>
      <c r="NSF14" s="43"/>
      <c r="NSG14" s="44"/>
      <c r="NSH14" s="41"/>
      <c r="NSI14" s="41"/>
      <c r="NSJ14" s="41"/>
      <c r="NSK14" s="41"/>
      <c r="NSL14" s="43"/>
      <c r="NSM14" s="43"/>
      <c r="NSN14" s="44"/>
      <c r="NSO14" s="41"/>
      <c r="NSP14" s="41"/>
      <c r="NSQ14" s="41"/>
      <c r="NSR14" s="42"/>
      <c r="NSS14" s="43"/>
      <c r="NST14" s="43"/>
      <c r="NSU14" s="44"/>
      <c r="NSV14" s="41"/>
      <c r="NSW14" s="41"/>
      <c r="NSX14" s="41"/>
      <c r="NSY14" s="42"/>
      <c r="NSZ14" s="43"/>
      <c r="NTA14" s="43"/>
      <c r="NTB14" s="44"/>
      <c r="NTC14" s="41"/>
      <c r="NTD14" s="41"/>
      <c r="NTE14" s="41"/>
      <c r="NTF14" s="42"/>
      <c r="NTG14" s="43"/>
      <c r="NTH14" s="43"/>
      <c r="NTI14" s="44"/>
      <c r="NTJ14" s="41"/>
      <c r="NTK14" s="41"/>
      <c r="NTL14" s="41"/>
      <c r="NTM14" s="42"/>
      <c r="NTN14" s="43"/>
      <c r="NTO14" s="43"/>
      <c r="NTP14" s="44"/>
      <c r="NTQ14" s="40"/>
      <c r="NTR14" s="41"/>
      <c r="NTS14" s="41"/>
      <c r="NTT14" s="42"/>
      <c r="NTU14" s="43"/>
      <c r="NTV14" s="43"/>
      <c r="NTW14" s="44"/>
      <c r="NTX14" s="40"/>
      <c r="NTY14" s="41"/>
      <c r="NTZ14" s="41"/>
      <c r="NUA14" s="42"/>
      <c r="NUB14" s="43"/>
      <c r="NUC14" s="43"/>
      <c r="NUD14" s="44"/>
      <c r="NUE14" s="41"/>
      <c r="NUF14" s="41"/>
      <c r="NUG14" s="41"/>
      <c r="NUH14" s="41"/>
      <c r="NUI14" s="43"/>
      <c r="NUJ14" s="43"/>
      <c r="NUK14" s="44"/>
      <c r="NUL14" s="41"/>
      <c r="NUM14" s="41"/>
      <c r="NUN14" s="41"/>
      <c r="NUO14" s="42"/>
      <c r="NUP14" s="43"/>
      <c r="NUQ14" s="43"/>
      <c r="NUR14" s="44"/>
      <c r="NUS14" s="41"/>
      <c r="NUT14" s="41"/>
      <c r="NUU14" s="41"/>
      <c r="NUV14" s="42"/>
      <c r="NUW14" s="43"/>
      <c r="NUX14" s="43"/>
      <c r="NUY14" s="44"/>
      <c r="NUZ14" s="41"/>
      <c r="NVA14" s="41"/>
      <c r="NVB14" s="41"/>
      <c r="NVC14" s="42"/>
      <c r="NVD14" s="43"/>
      <c r="NVE14" s="43"/>
      <c r="NVF14" s="44"/>
      <c r="NVG14" s="41"/>
      <c r="NVH14" s="41"/>
      <c r="NVI14" s="41"/>
      <c r="NVJ14" s="42"/>
      <c r="NVK14" s="43"/>
      <c r="NVL14" s="43"/>
      <c r="NVM14" s="44"/>
      <c r="NVN14" s="40"/>
      <c r="NVO14" s="41"/>
      <c r="NVP14" s="41"/>
      <c r="NVQ14" s="42"/>
      <c r="NVR14" s="43"/>
      <c r="NVS14" s="43"/>
      <c r="NVT14" s="44"/>
      <c r="NVU14" s="40"/>
      <c r="NVV14" s="41"/>
      <c r="NVW14" s="41"/>
      <c r="NVX14" s="42"/>
      <c r="NVY14" s="43"/>
      <c r="NVZ14" s="43"/>
      <c r="NWA14" s="44"/>
      <c r="NWB14" s="41"/>
      <c r="NWC14" s="41"/>
      <c r="NWD14" s="41"/>
      <c r="NWE14" s="41"/>
      <c r="NWF14" s="43"/>
      <c r="NWG14" s="43"/>
      <c r="NWH14" s="44"/>
      <c r="NWI14" s="41"/>
      <c r="NWJ14" s="41"/>
      <c r="NWK14" s="41"/>
      <c r="NWL14" s="42"/>
      <c r="NWM14" s="43"/>
      <c r="NWN14" s="43"/>
      <c r="NWO14" s="44"/>
      <c r="NWP14" s="41"/>
      <c r="NWQ14" s="41"/>
      <c r="NWR14" s="41"/>
      <c r="NWS14" s="42"/>
      <c r="NWT14" s="43"/>
      <c r="NWU14" s="43"/>
      <c r="NWV14" s="44"/>
      <c r="NWW14" s="41"/>
      <c r="NWX14" s="41"/>
      <c r="NWY14" s="41"/>
      <c r="NWZ14" s="42"/>
      <c r="NXA14" s="43"/>
      <c r="NXB14" s="43"/>
      <c r="NXC14" s="44"/>
      <c r="NXD14" s="41"/>
      <c r="NXE14" s="41"/>
      <c r="NXF14" s="41"/>
      <c r="NXG14" s="42"/>
      <c r="NXH14" s="43"/>
      <c r="NXI14" s="43"/>
      <c r="NXJ14" s="44"/>
      <c r="NXK14" s="40"/>
      <c r="NXL14" s="41"/>
      <c r="NXM14" s="41"/>
      <c r="NXN14" s="42"/>
      <c r="NXO14" s="43"/>
      <c r="NXP14" s="43"/>
      <c r="NXQ14" s="44"/>
      <c r="NXR14" s="40"/>
      <c r="NXS14" s="41"/>
      <c r="NXT14" s="41"/>
      <c r="NXU14" s="42"/>
      <c r="NXV14" s="43"/>
      <c r="NXW14" s="43"/>
      <c r="NXX14" s="44"/>
      <c r="NXY14" s="41"/>
      <c r="NXZ14" s="41"/>
      <c r="NYA14" s="41"/>
      <c r="NYB14" s="41"/>
      <c r="NYC14" s="43"/>
      <c r="NYD14" s="43"/>
      <c r="NYE14" s="44"/>
      <c r="NYF14" s="46"/>
      <c r="NYG14" s="40"/>
      <c r="NYH14" s="47"/>
      <c r="NYI14" s="48"/>
      <c r="NYJ14" s="49"/>
      <c r="NYK14" s="43"/>
      <c r="NYL14" s="50"/>
      <c r="NYM14" s="40"/>
      <c r="NYN14" s="40"/>
      <c r="NYO14" s="41"/>
      <c r="NYP14" s="42"/>
      <c r="NYQ14" s="43"/>
      <c r="NYR14" s="43"/>
      <c r="NYS14" s="44"/>
      <c r="NYT14" s="40"/>
      <c r="NYU14" s="40"/>
      <c r="NYV14" s="41"/>
      <c r="NYW14" s="42"/>
      <c r="NYX14" s="43"/>
      <c r="NYY14" s="43"/>
      <c r="NYZ14" s="44"/>
      <c r="NZA14" s="41"/>
      <c r="NZB14" s="41"/>
      <c r="NZC14" s="41"/>
      <c r="NZD14" s="42"/>
      <c r="NZE14" s="43"/>
      <c r="NZF14" s="43"/>
      <c r="NZG14" s="44"/>
      <c r="NZH14" s="41"/>
      <c r="NZI14" s="41"/>
      <c r="NZJ14" s="41"/>
      <c r="NZK14" s="42"/>
      <c r="NZL14" s="43"/>
      <c r="NZM14" s="43"/>
      <c r="NZN14" s="44"/>
      <c r="NZO14" s="41"/>
      <c r="NZP14" s="41"/>
      <c r="NZQ14" s="41"/>
      <c r="NZR14" s="42"/>
      <c r="NZS14" s="43"/>
      <c r="NZT14" s="43"/>
      <c r="NZU14" s="44"/>
      <c r="NZV14" s="41"/>
      <c r="NZW14" s="41"/>
      <c r="NZX14" s="41"/>
      <c r="NZY14" s="42"/>
      <c r="NZZ14" s="43"/>
      <c r="OAA14" s="43"/>
      <c r="OAB14" s="43"/>
      <c r="OAC14" s="40"/>
      <c r="OAD14" s="41"/>
      <c r="OAE14" s="41"/>
      <c r="OAF14" s="42"/>
      <c r="OAG14" s="43"/>
      <c r="OAH14" s="43"/>
      <c r="OAI14" s="44"/>
      <c r="OAJ14" s="40"/>
      <c r="OAK14" s="41"/>
      <c r="OAL14" s="41"/>
      <c r="OAM14" s="42"/>
      <c r="OAN14" s="43"/>
      <c r="OAO14" s="43"/>
      <c r="OAP14" s="44"/>
      <c r="OAQ14" s="41"/>
      <c r="OAR14" s="41"/>
      <c r="OAS14" s="41"/>
      <c r="OAT14" s="41"/>
      <c r="OAU14" s="43"/>
      <c r="OAV14" s="43"/>
      <c r="OAW14" s="44"/>
      <c r="OAX14" s="41"/>
      <c r="OAY14" s="41"/>
      <c r="OAZ14" s="41"/>
      <c r="OBA14" s="42"/>
      <c r="OBB14" s="43"/>
      <c r="OBC14" s="43"/>
      <c r="OBD14" s="44"/>
      <c r="OBE14" s="41"/>
      <c r="OBF14" s="41"/>
      <c r="OBG14" s="41"/>
      <c r="OBH14" s="42"/>
      <c r="OBI14" s="43"/>
      <c r="OBJ14" s="43"/>
      <c r="OBK14" s="44"/>
      <c r="OBL14" s="41"/>
      <c r="OBM14" s="41"/>
      <c r="OBN14" s="41"/>
      <c r="OBO14" s="42"/>
      <c r="OBP14" s="43"/>
      <c r="OBQ14" s="43"/>
      <c r="OBR14" s="44"/>
      <c r="OBS14" s="41"/>
      <c r="OBT14" s="41"/>
      <c r="OBU14" s="41"/>
      <c r="OBV14" s="42"/>
      <c r="OBW14" s="43"/>
      <c r="OBX14" s="43"/>
      <c r="OBY14" s="44"/>
      <c r="OBZ14" s="40"/>
      <c r="OCA14" s="41"/>
      <c r="OCB14" s="41"/>
      <c r="OCC14" s="42"/>
      <c r="OCD14" s="43"/>
      <c r="OCE14" s="43"/>
      <c r="OCF14" s="44"/>
      <c r="OCG14" s="40"/>
      <c r="OCH14" s="41"/>
      <c r="OCI14" s="41"/>
      <c r="OCJ14" s="42"/>
      <c r="OCK14" s="43"/>
      <c r="OCL14" s="43"/>
      <c r="OCM14" s="44"/>
      <c r="OCN14" s="41"/>
      <c r="OCO14" s="41"/>
      <c r="OCP14" s="41"/>
      <c r="OCQ14" s="41"/>
      <c r="OCR14" s="43"/>
      <c r="OCS14" s="43"/>
      <c r="OCT14" s="44"/>
      <c r="OCU14" s="41"/>
      <c r="OCV14" s="41"/>
      <c r="OCW14" s="41"/>
      <c r="OCX14" s="42"/>
      <c r="OCY14" s="43"/>
      <c r="OCZ14" s="43"/>
      <c r="ODA14" s="44"/>
      <c r="ODB14" s="41"/>
      <c r="ODC14" s="41"/>
      <c r="ODD14" s="41"/>
      <c r="ODE14" s="42"/>
      <c r="ODF14" s="43"/>
      <c r="ODG14" s="43"/>
      <c r="ODH14" s="44"/>
      <c r="ODI14" s="41"/>
      <c r="ODJ14" s="41"/>
      <c r="ODK14" s="41"/>
      <c r="ODL14" s="42"/>
      <c r="ODM14" s="43"/>
      <c r="ODN14" s="43"/>
      <c r="ODO14" s="44"/>
      <c r="ODP14" s="41"/>
      <c r="ODQ14" s="41"/>
      <c r="ODR14" s="41"/>
      <c r="ODS14" s="42"/>
      <c r="ODT14" s="43"/>
      <c r="ODU14" s="43"/>
      <c r="ODV14" s="44"/>
      <c r="ODW14" s="40"/>
      <c r="ODX14" s="41"/>
      <c r="ODY14" s="41"/>
      <c r="ODZ14" s="42"/>
      <c r="OEA14" s="43"/>
      <c r="OEB14" s="43"/>
      <c r="OEC14" s="44"/>
      <c r="OED14" s="40"/>
      <c r="OEE14" s="41"/>
      <c r="OEF14" s="41"/>
      <c r="OEG14" s="42"/>
      <c r="OEH14" s="43"/>
      <c r="OEI14" s="43"/>
      <c r="OEJ14" s="44"/>
      <c r="OEK14" s="41"/>
      <c r="OEL14" s="41"/>
      <c r="OEM14" s="41"/>
      <c r="OEN14" s="41"/>
      <c r="OEO14" s="43"/>
      <c r="OEP14" s="43"/>
      <c r="OEQ14" s="44"/>
      <c r="OER14" s="41"/>
      <c r="OES14" s="41"/>
      <c r="OET14" s="41"/>
      <c r="OEU14" s="42"/>
      <c r="OEV14" s="43"/>
      <c r="OEW14" s="43"/>
      <c r="OEX14" s="44"/>
      <c r="OEY14" s="41"/>
      <c r="OEZ14" s="41"/>
      <c r="OFA14" s="41"/>
      <c r="OFB14" s="42"/>
      <c r="OFC14" s="43"/>
      <c r="OFD14" s="43"/>
      <c r="OFE14" s="44"/>
      <c r="OFF14" s="41"/>
      <c r="OFG14" s="41"/>
      <c r="OFH14" s="41"/>
      <c r="OFI14" s="42"/>
      <c r="OFJ14" s="43"/>
      <c r="OFK14" s="43"/>
      <c r="OFL14" s="44"/>
      <c r="OFM14" s="41"/>
      <c r="OFN14" s="41"/>
      <c r="OFO14" s="41"/>
      <c r="OFP14" s="42"/>
      <c r="OFQ14" s="43"/>
      <c r="OFR14" s="43"/>
      <c r="OFS14" s="44"/>
      <c r="OFT14" s="40"/>
      <c r="OFU14" s="41"/>
      <c r="OFV14" s="41"/>
      <c r="OFW14" s="42"/>
      <c r="OFX14" s="43"/>
      <c r="OFY14" s="43"/>
      <c r="OFZ14" s="44"/>
      <c r="OGA14" s="40"/>
      <c r="OGB14" s="41"/>
      <c r="OGC14" s="41"/>
      <c r="OGD14" s="42"/>
      <c r="OGE14" s="43"/>
      <c r="OGF14" s="43"/>
      <c r="OGG14" s="44"/>
      <c r="OGH14" s="41"/>
      <c r="OGI14" s="41"/>
      <c r="OGJ14" s="41"/>
      <c r="OGK14" s="41"/>
      <c r="OGL14" s="43"/>
      <c r="OGM14" s="43"/>
      <c r="OGN14" s="44"/>
      <c r="OGO14" s="46"/>
      <c r="OGP14" s="40"/>
      <c r="OGQ14" s="47"/>
      <c r="OGR14" s="48"/>
      <c r="OGS14" s="49"/>
      <c r="OGT14" s="43"/>
      <c r="OGU14" s="50"/>
      <c r="OGV14" s="40"/>
      <c r="OGW14" s="40"/>
      <c r="OGX14" s="41"/>
      <c r="OGY14" s="42"/>
      <c r="OGZ14" s="43"/>
      <c r="OHA14" s="43"/>
      <c r="OHB14" s="44"/>
      <c r="OHC14" s="40"/>
      <c r="OHD14" s="40"/>
      <c r="OHE14" s="41"/>
      <c r="OHF14" s="42"/>
      <c r="OHG14" s="43"/>
      <c r="OHH14" s="43"/>
      <c r="OHI14" s="44"/>
      <c r="OHJ14" s="41"/>
      <c r="OHK14" s="41"/>
      <c r="OHL14" s="41"/>
      <c r="OHM14" s="42"/>
      <c r="OHN14" s="43"/>
      <c r="OHO14" s="43"/>
      <c r="OHP14" s="44"/>
      <c r="OHQ14" s="41"/>
      <c r="OHR14" s="41"/>
      <c r="OHS14" s="41"/>
      <c r="OHT14" s="42"/>
      <c r="OHU14" s="43"/>
      <c r="OHV14" s="43"/>
      <c r="OHW14" s="44"/>
      <c r="OHX14" s="41"/>
      <c r="OHY14" s="41"/>
      <c r="OHZ14" s="41"/>
      <c r="OIA14" s="42"/>
      <c r="OIB14" s="43"/>
      <c r="OIC14" s="43"/>
      <c r="OID14" s="44"/>
      <c r="OIE14" s="41"/>
      <c r="OIF14" s="41"/>
      <c r="OIG14" s="41"/>
      <c r="OIH14" s="42"/>
      <c r="OII14" s="43"/>
      <c r="OIJ14" s="43"/>
      <c r="OIK14" s="43"/>
      <c r="OIL14" s="40"/>
      <c r="OIM14" s="41"/>
      <c r="OIN14" s="41"/>
      <c r="OIO14" s="42"/>
      <c r="OIP14" s="43"/>
      <c r="OIQ14" s="43"/>
      <c r="OIR14" s="44"/>
      <c r="OIS14" s="40"/>
      <c r="OIT14" s="41"/>
      <c r="OIU14" s="41"/>
      <c r="OIV14" s="42"/>
      <c r="OIW14" s="43"/>
      <c r="OIX14" s="43"/>
      <c r="OIY14" s="44"/>
      <c r="OIZ14" s="41"/>
      <c r="OJA14" s="41"/>
      <c r="OJB14" s="41"/>
      <c r="OJC14" s="41"/>
      <c r="OJD14" s="43"/>
      <c r="OJE14" s="43"/>
      <c r="OJF14" s="44"/>
      <c r="OJG14" s="41"/>
      <c r="OJH14" s="41"/>
      <c r="OJI14" s="41"/>
      <c r="OJJ14" s="42"/>
      <c r="OJK14" s="43"/>
      <c r="OJL14" s="43"/>
      <c r="OJM14" s="44"/>
      <c r="OJN14" s="41"/>
      <c r="OJO14" s="41"/>
      <c r="OJP14" s="41"/>
      <c r="OJQ14" s="42"/>
      <c r="OJR14" s="43"/>
      <c r="OJS14" s="43"/>
      <c r="OJT14" s="44"/>
      <c r="OJU14" s="41"/>
      <c r="OJV14" s="41"/>
      <c r="OJW14" s="41"/>
      <c r="OJX14" s="42"/>
      <c r="OJY14" s="43"/>
      <c r="OJZ14" s="43"/>
      <c r="OKA14" s="44"/>
      <c r="OKB14" s="41"/>
      <c r="OKC14" s="41"/>
      <c r="OKD14" s="41"/>
      <c r="OKE14" s="42"/>
      <c r="OKF14" s="43"/>
      <c r="OKG14" s="43"/>
      <c r="OKH14" s="44"/>
      <c r="OKI14" s="40"/>
      <c r="OKJ14" s="41"/>
      <c r="OKK14" s="41"/>
      <c r="OKL14" s="42"/>
      <c r="OKM14" s="43"/>
      <c r="OKN14" s="43"/>
      <c r="OKO14" s="44"/>
      <c r="OKP14" s="40"/>
      <c r="OKQ14" s="41"/>
      <c r="OKR14" s="41"/>
      <c r="OKS14" s="42"/>
      <c r="OKT14" s="43"/>
      <c r="OKU14" s="43"/>
      <c r="OKV14" s="44"/>
      <c r="OKW14" s="41"/>
      <c r="OKX14" s="41"/>
      <c r="OKY14" s="41"/>
      <c r="OKZ14" s="41"/>
      <c r="OLA14" s="43"/>
      <c r="OLB14" s="43"/>
      <c r="OLC14" s="44"/>
      <c r="OLD14" s="41"/>
      <c r="OLE14" s="41"/>
      <c r="OLF14" s="41"/>
      <c r="OLG14" s="42"/>
      <c r="OLH14" s="43"/>
      <c r="OLI14" s="43"/>
      <c r="OLJ14" s="44"/>
      <c r="OLK14" s="41"/>
      <c r="OLL14" s="41"/>
      <c r="OLM14" s="41"/>
      <c r="OLN14" s="42"/>
      <c r="OLO14" s="43"/>
      <c r="OLP14" s="43"/>
      <c r="OLQ14" s="44"/>
      <c r="OLR14" s="41"/>
      <c r="OLS14" s="41"/>
      <c r="OLT14" s="41"/>
      <c r="OLU14" s="42"/>
      <c r="OLV14" s="43"/>
      <c r="OLW14" s="43"/>
      <c r="OLX14" s="44"/>
      <c r="OLY14" s="41"/>
      <c r="OLZ14" s="41"/>
      <c r="OMA14" s="41"/>
      <c r="OMB14" s="42"/>
      <c r="OMC14" s="43"/>
      <c r="OMD14" s="43"/>
      <c r="OME14" s="44"/>
      <c r="OMF14" s="40"/>
      <c r="OMG14" s="41"/>
      <c r="OMH14" s="41"/>
      <c r="OMI14" s="42"/>
      <c r="OMJ14" s="43"/>
      <c r="OMK14" s="43"/>
      <c r="OML14" s="44"/>
      <c r="OMM14" s="40"/>
      <c r="OMN14" s="41"/>
      <c r="OMO14" s="41"/>
      <c r="OMP14" s="42"/>
      <c r="OMQ14" s="43"/>
      <c r="OMR14" s="43"/>
      <c r="OMS14" s="44"/>
      <c r="OMT14" s="41"/>
      <c r="OMU14" s="41"/>
      <c r="OMV14" s="41"/>
      <c r="OMW14" s="41"/>
      <c r="OMX14" s="43"/>
      <c r="OMY14" s="43"/>
      <c r="OMZ14" s="44"/>
      <c r="ONA14" s="41"/>
      <c r="ONB14" s="41"/>
      <c r="ONC14" s="41"/>
      <c r="OND14" s="42"/>
      <c r="ONE14" s="43"/>
      <c r="ONF14" s="43"/>
      <c r="ONG14" s="44"/>
      <c r="ONH14" s="41"/>
      <c r="ONI14" s="41"/>
      <c r="ONJ14" s="41"/>
      <c r="ONK14" s="42"/>
      <c r="ONL14" s="43"/>
      <c r="ONM14" s="43"/>
      <c r="ONN14" s="44"/>
      <c r="ONO14" s="41"/>
      <c r="ONP14" s="41"/>
      <c r="ONQ14" s="41"/>
      <c r="ONR14" s="42"/>
      <c r="ONS14" s="43"/>
      <c r="ONT14" s="43"/>
      <c r="ONU14" s="44"/>
      <c r="ONV14" s="41"/>
      <c r="ONW14" s="41"/>
      <c r="ONX14" s="41"/>
      <c r="ONY14" s="42"/>
      <c r="ONZ14" s="43"/>
      <c r="OOA14" s="43"/>
      <c r="OOB14" s="44"/>
      <c r="OOC14" s="40"/>
      <c r="OOD14" s="41"/>
      <c r="OOE14" s="41"/>
      <c r="OOF14" s="42"/>
      <c r="OOG14" s="43"/>
      <c r="OOH14" s="43"/>
      <c r="OOI14" s="44"/>
      <c r="OOJ14" s="40"/>
      <c r="OOK14" s="41"/>
      <c r="OOL14" s="41"/>
      <c r="OOM14" s="42"/>
      <c r="OON14" s="43"/>
      <c r="OOO14" s="43"/>
      <c r="OOP14" s="44"/>
      <c r="OOQ14" s="41"/>
      <c r="OOR14" s="41"/>
      <c r="OOS14" s="41"/>
      <c r="OOT14" s="41"/>
      <c r="OOU14" s="43"/>
      <c r="OOV14" s="43"/>
      <c r="OOW14" s="44"/>
      <c r="OOX14" s="46"/>
      <c r="OOY14" s="40"/>
      <c r="OOZ14" s="47"/>
      <c r="OPA14" s="48"/>
      <c r="OPB14" s="49"/>
      <c r="OPC14" s="43"/>
      <c r="OPD14" s="50"/>
      <c r="OPE14" s="40"/>
      <c r="OPF14" s="40"/>
      <c r="OPG14" s="41"/>
      <c r="OPH14" s="42"/>
      <c r="OPI14" s="43"/>
      <c r="OPJ14" s="43"/>
      <c r="OPK14" s="44"/>
      <c r="OPL14" s="40"/>
      <c r="OPM14" s="40"/>
      <c r="OPN14" s="41"/>
      <c r="OPO14" s="42"/>
      <c r="OPP14" s="43"/>
      <c r="OPQ14" s="43"/>
      <c r="OPR14" s="44"/>
      <c r="OPS14" s="41"/>
      <c r="OPT14" s="41"/>
      <c r="OPU14" s="41"/>
      <c r="OPV14" s="42"/>
      <c r="OPW14" s="43"/>
      <c r="OPX14" s="43"/>
      <c r="OPY14" s="44"/>
      <c r="OPZ14" s="41"/>
      <c r="OQA14" s="41"/>
      <c r="OQB14" s="41"/>
      <c r="OQC14" s="42"/>
      <c r="OQD14" s="43"/>
      <c r="OQE14" s="43"/>
      <c r="OQF14" s="44"/>
      <c r="OQG14" s="41"/>
      <c r="OQH14" s="41"/>
      <c r="OQI14" s="41"/>
      <c r="OQJ14" s="42"/>
      <c r="OQK14" s="43"/>
      <c r="OQL14" s="43"/>
      <c r="OQM14" s="44"/>
      <c r="OQN14" s="41"/>
      <c r="OQO14" s="41"/>
      <c r="OQP14" s="41"/>
      <c r="OQQ14" s="42"/>
      <c r="OQR14" s="43"/>
      <c r="OQS14" s="43"/>
      <c r="OQT14" s="43"/>
      <c r="OQU14" s="40"/>
      <c r="OQV14" s="41"/>
      <c r="OQW14" s="41"/>
      <c r="OQX14" s="42"/>
      <c r="OQY14" s="43"/>
      <c r="OQZ14" s="43"/>
      <c r="ORA14" s="44"/>
      <c r="ORB14" s="40"/>
      <c r="ORC14" s="41"/>
      <c r="ORD14" s="41"/>
      <c r="ORE14" s="42"/>
      <c r="ORF14" s="43"/>
      <c r="ORG14" s="43"/>
      <c r="ORH14" s="44"/>
      <c r="ORI14" s="41"/>
      <c r="ORJ14" s="41"/>
      <c r="ORK14" s="41"/>
      <c r="ORL14" s="41"/>
      <c r="ORM14" s="43"/>
      <c r="ORN14" s="43"/>
      <c r="ORO14" s="44"/>
      <c r="ORP14" s="41"/>
      <c r="ORQ14" s="41"/>
      <c r="ORR14" s="41"/>
      <c r="ORS14" s="42"/>
      <c r="ORT14" s="43"/>
      <c r="ORU14" s="43"/>
      <c r="ORV14" s="44"/>
      <c r="ORW14" s="41"/>
      <c r="ORX14" s="41"/>
      <c r="ORY14" s="41"/>
      <c r="ORZ14" s="42"/>
      <c r="OSA14" s="43"/>
      <c r="OSB14" s="43"/>
      <c r="OSC14" s="44"/>
      <c r="OSD14" s="41"/>
      <c r="OSE14" s="41"/>
      <c r="OSF14" s="41"/>
      <c r="OSG14" s="42"/>
      <c r="OSH14" s="43"/>
      <c r="OSI14" s="43"/>
      <c r="OSJ14" s="44"/>
      <c r="OSK14" s="41"/>
      <c r="OSL14" s="41"/>
      <c r="OSM14" s="41"/>
      <c r="OSN14" s="42"/>
      <c r="OSO14" s="43"/>
      <c r="OSP14" s="43"/>
      <c r="OSQ14" s="44"/>
      <c r="OSR14" s="40"/>
      <c r="OSS14" s="41"/>
      <c r="OST14" s="41"/>
      <c r="OSU14" s="42"/>
      <c r="OSV14" s="43"/>
      <c r="OSW14" s="43"/>
      <c r="OSX14" s="44"/>
      <c r="OSY14" s="40"/>
      <c r="OSZ14" s="41"/>
      <c r="OTA14" s="41"/>
      <c r="OTB14" s="42"/>
      <c r="OTC14" s="43"/>
      <c r="OTD14" s="43"/>
      <c r="OTE14" s="44"/>
      <c r="OTF14" s="41"/>
      <c r="OTG14" s="41"/>
      <c r="OTH14" s="41"/>
      <c r="OTI14" s="41"/>
      <c r="OTJ14" s="43"/>
      <c r="OTK14" s="43"/>
      <c r="OTL14" s="44"/>
      <c r="OTM14" s="41"/>
      <c r="OTN14" s="41"/>
      <c r="OTO14" s="41"/>
      <c r="OTP14" s="42"/>
      <c r="OTQ14" s="43"/>
      <c r="OTR14" s="43"/>
      <c r="OTS14" s="44"/>
      <c r="OTT14" s="41"/>
      <c r="OTU14" s="41"/>
      <c r="OTV14" s="41"/>
      <c r="OTW14" s="42"/>
      <c r="OTX14" s="43"/>
      <c r="OTY14" s="43"/>
      <c r="OTZ14" s="44"/>
      <c r="OUA14" s="41"/>
      <c r="OUB14" s="41"/>
      <c r="OUC14" s="41"/>
      <c r="OUD14" s="42"/>
      <c r="OUE14" s="43"/>
      <c r="OUF14" s="43"/>
      <c r="OUG14" s="44"/>
      <c r="OUH14" s="41"/>
      <c r="OUI14" s="41"/>
      <c r="OUJ14" s="41"/>
      <c r="OUK14" s="42"/>
      <c r="OUL14" s="43"/>
      <c r="OUM14" s="43"/>
      <c r="OUN14" s="44"/>
      <c r="OUO14" s="40"/>
      <c r="OUP14" s="41"/>
      <c r="OUQ14" s="41"/>
      <c r="OUR14" s="42"/>
      <c r="OUS14" s="43"/>
      <c r="OUT14" s="43"/>
      <c r="OUU14" s="44"/>
      <c r="OUV14" s="40"/>
      <c r="OUW14" s="41"/>
      <c r="OUX14" s="41"/>
      <c r="OUY14" s="42"/>
      <c r="OUZ14" s="43"/>
      <c r="OVA14" s="43"/>
      <c r="OVB14" s="44"/>
      <c r="OVC14" s="41"/>
      <c r="OVD14" s="41"/>
      <c r="OVE14" s="41"/>
      <c r="OVF14" s="41"/>
      <c r="OVG14" s="43"/>
      <c r="OVH14" s="43"/>
      <c r="OVI14" s="44"/>
      <c r="OVJ14" s="41"/>
      <c r="OVK14" s="41"/>
      <c r="OVL14" s="41"/>
      <c r="OVM14" s="42"/>
      <c r="OVN14" s="43"/>
      <c r="OVO14" s="43"/>
      <c r="OVP14" s="44"/>
      <c r="OVQ14" s="41"/>
      <c r="OVR14" s="41"/>
      <c r="OVS14" s="41"/>
      <c r="OVT14" s="42"/>
      <c r="OVU14" s="43"/>
      <c r="OVV14" s="43"/>
      <c r="OVW14" s="44"/>
      <c r="OVX14" s="41"/>
      <c r="OVY14" s="41"/>
      <c r="OVZ14" s="41"/>
      <c r="OWA14" s="42"/>
      <c r="OWB14" s="43"/>
      <c r="OWC14" s="43"/>
      <c r="OWD14" s="44"/>
      <c r="OWE14" s="41"/>
      <c r="OWF14" s="41"/>
      <c r="OWG14" s="41"/>
      <c r="OWH14" s="42"/>
      <c r="OWI14" s="43"/>
      <c r="OWJ14" s="43"/>
      <c r="OWK14" s="44"/>
      <c r="OWL14" s="40"/>
      <c r="OWM14" s="41"/>
      <c r="OWN14" s="41"/>
      <c r="OWO14" s="42"/>
      <c r="OWP14" s="43"/>
      <c r="OWQ14" s="43"/>
      <c r="OWR14" s="44"/>
      <c r="OWS14" s="40"/>
      <c r="OWT14" s="41"/>
      <c r="OWU14" s="41"/>
      <c r="OWV14" s="42"/>
      <c r="OWW14" s="43"/>
      <c r="OWX14" s="43"/>
      <c r="OWY14" s="44"/>
      <c r="OWZ14" s="41"/>
      <c r="OXA14" s="41"/>
      <c r="OXB14" s="41"/>
      <c r="OXC14" s="41"/>
      <c r="OXD14" s="43"/>
      <c r="OXE14" s="43"/>
      <c r="OXF14" s="44"/>
      <c r="OXG14" s="46"/>
      <c r="OXH14" s="40"/>
      <c r="OXI14" s="47"/>
      <c r="OXJ14" s="48"/>
      <c r="OXK14" s="49"/>
      <c r="OXL14" s="43"/>
      <c r="OXM14" s="50"/>
      <c r="OXN14" s="40"/>
      <c r="OXO14" s="40"/>
      <c r="OXP14" s="41"/>
      <c r="OXQ14" s="42"/>
      <c r="OXR14" s="43"/>
      <c r="OXS14" s="43"/>
      <c r="OXT14" s="44"/>
      <c r="OXU14" s="40"/>
      <c r="OXV14" s="40"/>
      <c r="OXW14" s="41"/>
      <c r="OXX14" s="42"/>
      <c r="OXY14" s="43"/>
      <c r="OXZ14" s="43"/>
      <c r="OYA14" s="44"/>
      <c r="OYB14" s="41"/>
      <c r="OYC14" s="41"/>
      <c r="OYD14" s="41"/>
      <c r="OYE14" s="42"/>
      <c r="OYF14" s="43"/>
      <c r="OYG14" s="43"/>
      <c r="OYH14" s="44"/>
      <c r="OYI14" s="41"/>
      <c r="OYJ14" s="41"/>
      <c r="OYK14" s="41"/>
      <c r="OYL14" s="42"/>
      <c r="OYM14" s="43"/>
      <c r="OYN14" s="43"/>
      <c r="OYO14" s="44"/>
      <c r="OYP14" s="41"/>
      <c r="OYQ14" s="41"/>
      <c r="OYR14" s="41"/>
      <c r="OYS14" s="42"/>
      <c r="OYT14" s="43"/>
      <c r="OYU14" s="43"/>
      <c r="OYV14" s="44"/>
      <c r="OYW14" s="41"/>
      <c r="OYX14" s="41"/>
      <c r="OYY14" s="41"/>
      <c r="OYZ14" s="42"/>
      <c r="OZA14" s="43"/>
      <c r="OZB14" s="43"/>
      <c r="OZC14" s="43"/>
      <c r="OZD14" s="40"/>
      <c r="OZE14" s="41"/>
      <c r="OZF14" s="41"/>
      <c r="OZG14" s="42"/>
      <c r="OZH14" s="43"/>
      <c r="OZI14" s="43"/>
      <c r="OZJ14" s="44"/>
      <c r="OZK14" s="40"/>
      <c r="OZL14" s="41"/>
      <c r="OZM14" s="41"/>
      <c r="OZN14" s="42"/>
      <c r="OZO14" s="43"/>
      <c r="OZP14" s="43"/>
      <c r="OZQ14" s="44"/>
      <c r="OZR14" s="41"/>
      <c r="OZS14" s="41"/>
      <c r="OZT14" s="41"/>
      <c r="OZU14" s="41"/>
      <c r="OZV14" s="43"/>
      <c r="OZW14" s="43"/>
      <c r="OZX14" s="44"/>
      <c r="OZY14" s="41"/>
      <c r="OZZ14" s="41"/>
      <c r="PAA14" s="41"/>
      <c r="PAB14" s="42"/>
      <c r="PAC14" s="43"/>
      <c r="PAD14" s="43"/>
      <c r="PAE14" s="44"/>
      <c r="PAF14" s="41"/>
      <c r="PAG14" s="41"/>
      <c r="PAH14" s="41"/>
      <c r="PAI14" s="42"/>
      <c r="PAJ14" s="43"/>
      <c r="PAK14" s="43"/>
      <c r="PAL14" s="44"/>
      <c r="PAM14" s="41"/>
      <c r="PAN14" s="41"/>
      <c r="PAO14" s="41"/>
      <c r="PAP14" s="42"/>
      <c r="PAQ14" s="43"/>
      <c r="PAR14" s="43"/>
      <c r="PAS14" s="44"/>
      <c r="PAT14" s="41"/>
      <c r="PAU14" s="41"/>
      <c r="PAV14" s="41"/>
      <c r="PAW14" s="42"/>
      <c r="PAX14" s="43"/>
      <c r="PAY14" s="43"/>
      <c r="PAZ14" s="44"/>
      <c r="PBA14" s="40"/>
      <c r="PBB14" s="41"/>
      <c r="PBC14" s="41"/>
      <c r="PBD14" s="42"/>
      <c r="PBE14" s="43"/>
      <c r="PBF14" s="43"/>
      <c r="PBG14" s="44"/>
      <c r="PBH14" s="40"/>
      <c r="PBI14" s="41"/>
      <c r="PBJ14" s="41"/>
      <c r="PBK14" s="42"/>
      <c r="PBL14" s="43"/>
      <c r="PBM14" s="43"/>
      <c r="PBN14" s="44"/>
      <c r="PBO14" s="41"/>
      <c r="PBP14" s="41"/>
      <c r="PBQ14" s="41"/>
      <c r="PBR14" s="41"/>
      <c r="PBS14" s="43"/>
      <c r="PBT14" s="43"/>
      <c r="PBU14" s="44"/>
      <c r="PBV14" s="41"/>
      <c r="PBW14" s="41"/>
      <c r="PBX14" s="41"/>
      <c r="PBY14" s="42"/>
      <c r="PBZ14" s="43"/>
      <c r="PCA14" s="43"/>
      <c r="PCB14" s="44"/>
      <c r="PCC14" s="41"/>
      <c r="PCD14" s="41"/>
      <c r="PCE14" s="41"/>
      <c r="PCF14" s="42"/>
      <c r="PCG14" s="43"/>
      <c r="PCH14" s="43"/>
      <c r="PCI14" s="44"/>
      <c r="PCJ14" s="41"/>
      <c r="PCK14" s="41"/>
      <c r="PCL14" s="41"/>
      <c r="PCM14" s="42"/>
      <c r="PCN14" s="43"/>
      <c r="PCO14" s="43"/>
      <c r="PCP14" s="44"/>
      <c r="PCQ14" s="41"/>
      <c r="PCR14" s="41"/>
      <c r="PCS14" s="41"/>
      <c r="PCT14" s="42"/>
      <c r="PCU14" s="43"/>
      <c r="PCV14" s="43"/>
      <c r="PCW14" s="44"/>
      <c r="PCX14" s="40"/>
      <c r="PCY14" s="41"/>
      <c r="PCZ14" s="41"/>
      <c r="PDA14" s="42"/>
      <c r="PDB14" s="43"/>
      <c r="PDC14" s="43"/>
      <c r="PDD14" s="44"/>
      <c r="PDE14" s="40"/>
      <c r="PDF14" s="41"/>
      <c r="PDG14" s="41"/>
      <c r="PDH14" s="42"/>
      <c r="PDI14" s="43"/>
      <c r="PDJ14" s="43"/>
      <c r="PDK14" s="44"/>
      <c r="PDL14" s="41"/>
      <c r="PDM14" s="41"/>
      <c r="PDN14" s="41"/>
      <c r="PDO14" s="41"/>
      <c r="PDP14" s="43"/>
      <c r="PDQ14" s="43"/>
      <c r="PDR14" s="44"/>
      <c r="PDS14" s="41"/>
      <c r="PDT14" s="41"/>
      <c r="PDU14" s="41"/>
      <c r="PDV14" s="42"/>
      <c r="PDW14" s="43"/>
      <c r="PDX14" s="43"/>
      <c r="PDY14" s="44"/>
      <c r="PDZ14" s="41"/>
      <c r="PEA14" s="41"/>
      <c r="PEB14" s="41"/>
      <c r="PEC14" s="42"/>
      <c r="PED14" s="43"/>
      <c r="PEE14" s="43"/>
      <c r="PEF14" s="44"/>
      <c r="PEG14" s="41"/>
      <c r="PEH14" s="41"/>
      <c r="PEI14" s="41"/>
      <c r="PEJ14" s="42"/>
      <c r="PEK14" s="43"/>
      <c r="PEL14" s="43"/>
      <c r="PEM14" s="44"/>
      <c r="PEN14" s="41"/>
      <c r="PEO14" s="41"/>
      <c r="PEP14" s="41"/>
      <c r="PEQ14" s="42"/>
      <c r="PER14" s="43"/>
      <c r="PES14" s="43"/>
      <c r="PET14" s="44"/>
      <c r="PEU14" s="40"/>
      <c r="PEV14" s="41"/>
      <c r="PEW14" s="41"/>
      <c r="PEX14" s="42"/>
      <c r="PEY14" s="43"/>
      <c r="PEZ14" s="43"/>
      <c r="PFA14" s="44"/>
      <c r="PFB14" s="40"/>
      <c r="PFC14" s="41"/>
      <c r="PFD14" s="41"/>
      <c r="PFE14" s="42"/>
      <c r="PFF14" s="43"/>
      <c r="PFG14" s="43"/>
      <c r="PFH14" s="44"/>
      <c r="PFI14" s="41"/>
      <c r="PFJ14" s="41"/>
      <c r="PFK14" s="41"/>
      <c r="PFL14" s="41"/>
      <c r="PFM14" s="43"/>
      <c r="PFN14" s="43"/>
      <c r="PFO14" s="44"/>
      <c r="PFP14" s="46"/>
      <c r="PFQ14" s="40"/>
      <c r="PFR14" s="47"/>
      <c r="PFS14" s="48"/>
      <c r="PFT14" s="49"/>
      <c r="PFU14" s="43"/>
      <c r="PFV14" s="50"/>
      <c r="PFW14" s="40"/>
      <c r="PFX14" s="40"/>
      <c r="PFY14" s="41"/>
      <c r="PFZ14" s="42"/>
      <c r="PGA14" s="43"/>
      <c r="PGB14" s="43"/>
      <c r="PGC14" s="44"/>
      <c r="PGD14" s="40"/>
      <c r="PGE14" s="40"/>
      <c r="PGF14" s="41"/>
      <c r="PGG14" s="42"/>
      <c r="PGH14" s="43"/>
      <c r="PGI14" s="43"/>
      <c r="PGJ14" s="44"/>
      <c r="PGK14" s="41"/>
      <c r="PGL14" s="41"/>
      <c r="PGM14" s="41"/>
      <c r="PGN14" s="42"/>
      <c r="PGO14" s="43"/>
      <c r="PGP14" s="43"/>
      <c r="PGQ14" s="44"/>
      <c r="PGR14" s="41"/>
      <c r="PGS14" s="41"/>
      <c r="PGT14" s="41"/>
      <c r="PGU14" s="42"/>
      <c r="PGV14" s="43"/>
      <c r="PGW14" s="43"/>
      <c r="PGX14" s="44"/>
      <c r="PGY14" s="41"/>
      <c r="PGZ14" s="41"/>
      <c r="PHA14" s="41"/>
      <c r="PHB14" s="42"/>
      <c r="PHC14" s="43"/>
      <c r="PHD14" s="43"/>
      <c r="PHE14" s="44"/>
      <c r="PHF14" s="41"/>
      <c r="PHG14" s="41"/>
      <c r="PHH14" s="41"/>
      <c r="PHI14" s="42"/>
      <c r="PHJ14" s="43"/>
      <c r="PHK14" s="43"/>
      <c r="PHL14" s="43"/>
      <c r="PHM14" s="40"/>
      <c r="PHN14" s="41"/>
      <c r="PHO14" s="41"/>
      <c r="PHP14" s="42"/>
      <c r="PHQ14" s="43"/>
      <c r="PHR14" s="43"/>
      <c r="PHS14" s="44"/>
      <c r="PHT14" s="40"/>
      <c r="PHU14" s="41"/>
      <c r="PHV14" s="41"/>
      <c r="PHW14" s="42"/>
      <c r="PHX14" s="43"/>
      <c r="PHY14" s="43"/>
      <c r="PHZ14" s="44"/>
      <c r="PIA14" s="41"/>
      <c r="PIB14" s="41"/>
      <c r="PIC14" s="41"/>
      <c r="PID14" s="41"/>
      <c r="PIE14" s="43"/>
      <c r="PIF14" s="43"/>
      <c r="PIG14" s="44"/>
      <c r="PIH14" s="41"/>
      <c r="PII14" s="41"/>
      <c r="PIJ14" s="41"/>
      <c r="PIK14" s="42"/>
      <c r="PIL14" s="43"/>
      <c r="PIM14" s="43"/>
      <c r="PIN14" s="44"/>
      <c r="PIO14" s="41"/>
      <c r="PIP14" s="41"/>
      <c r="PIQ14" s="41"/>
      <c r="PIR14" s="42"/>
      <c r="PIS14" s="43"/>
      <c r="PIT14" s="43"/>
      <c r="PIU14" s="44"/>
      <c r="PIV14" s="41"/>
      <c r="PIW14" s="41"/>
      <c r="PIX14" s="41"/>
      <c r="PIY14" s="42"/>
      <c r="PIZ14" s="43"/>
      <c r="PJA14" s="43"/>
      <c r="PJB14" s="44"/>
      <c r="PJC14" s="41"/>
      <c r="PJD14" s="41"/>
      <c r="PJE14" s="41"/>
      <c r="PJF14" s="42"/>
      <c r="PJG14" s="43"/>
      <c r="PJH14" s="43"/>
      <c r="PJI14" s="44"/>
      <c r="PJJ14" s="40"/>
      <c r="PJK14" s="41"/>
      <c r="PJL14" s="41"/>
      <c r="PJM14" s="42"/>
      <c r="PJN14" s="43"/>
      <c r="PJO14" s="43"/>
      <c r="PJP14" s="44"/>
      <c r="PJQ14" s="40"/>
      <c r="PJR14" s="41"/>
      <c r="PJS14" s="41"/>
      <c r="PJT14" s="42"/>
      <c r="PJU14" s="43"/>
      <c r="PJV14" s="43"/>
      <c r="PJW14" s="44"/>
      <c r="PJX14" s="41"/>
      <c r="PJY14" s="41"/>
      <c r="PJZ14" s="41"/>
      <c r="PKA14" s="41"/>
      <c r="PKB14" s="43"/>
      <c r="PKC14" s="43"/>
      <c r="PKD14" s="44"/>
      <c r="PKE14" s="41"/>
      <c r="PKF14" s="41"/>
      <c r="PKG14" s="41"/>
      <c r="PKH14" s="42"/>
      <c r="PKI14" s="43"/>
      <c r="PKJ14" s="43"/>
      <c r="PKK14" s="44"/>
      <c r="PKL14" s="41"/>
      <c r="PKM14" s="41"/>
      <c r="PKN14" s="41"/>
      <c r="PKO14" s="42"/>
      <c r="PKP14" s="43"/>
      <c r="PKQ14" s="43"/>
      <c r="PKR14" s="44"/>
      <c r="PKS14" s="41"/>
      <c r="PKT14" s="41"/>
      <c r="PKU14" s="41"/>
      <c r="PKV14" s="42"/>
      <c r="PKW14" s="43"/>
      <c r="PKX14" s="43"/>
      <c r="PKY14" s="44"/>
      <c r="PKZ14" s="41"/>
      <c r="PLA14" s="41"/>
      <c r="PLB14" s="41"/>
      <c r="PLC14" s="42"/>
      <c r="PLD14" s="43"/>
      <c r="PLE14" s="43"/>
      <c r="PLF14" s="44"/>
      <c r="PLG14" s="40"/>
      <c r="PLH14" s="41"/>
      <c r="PLI14" s="41"/>
      <c r="PLJ14" s="42"/>
      <c r="PLK14" s="43"/>
      <c r="PLL14" s="43"/>
      <c r="PLM14" s="44"/>
      <c r="PLN14" s="40"/>
      <c r="PLO14" s="41"/>
      <c r="PLP14" s="41"/>
      <c r="PLQ14" s="42"/>
      <c r="PLR14" s="43"/>
      <c r="PLS14" s="43"/>
      <c r="PLT14" s="44"/>
      <c r="PLU14" s="41"/>
      <c r="PLV14" s="41"/>
      <c r="PLW14" s="41"/>
      <c r="PLX14" s="41"/>
      <c r="PLY14" s="43"/>
      <c r="PLZ14" s="43"/>
      <c r="PMA14" s="44"/>
      <c r="PMB14" s="41"/>
      <c r="PMC14" s="41"/>
      <c r="PMD14" s="41"/>
      <c r="PME14" s="42"/>
      <c r="PMF14" s="43"/>
      <c r="PMG14" s="43"/>
      <c r="PMH14" s="44"/>
      <c r="PMI14" s="41"/>
      <c r="PMJ14" s="41"/>
      <c r="PMK14" s="41"/>
      <c r="PML14" s="42"/>
      <c r="PMM14" s="43"/>
      <c r="PMN14" s="43"/>
      <c r="PMO14" s="44"/>
      <c r="PMP14" s="41"/>
      <c r="PMQ14" s="41"/>
      <c r="PMR14" s="41"/>
      <c r="PMS14" s="42"/>
      <c r="PMT14" s="43"/>
      <c r="PMU14" s="43"/>
      <c r="PMV14" s="44"/>
      <c r="PMW14" s="41"/>
      <c r="PMX14" s="41"/>
      <c r="PMY14" s="41"/>
      <c r="PMZ14" s="42"/>
      <c r="PNA14" s="43"/>
      <c r="PNB14" s="43"/>
      <c r="PNC14" s="44"/>
      <c r="PND14" s="40"/>
      <c r="PNE14" s="41"/>
      <c r="PNF14" s="41"/>
      <c r="PNG14" s="42"/>
      <c r="PNH14" s="43"/>
      <c r="PNI14" s="43"/>
      <c r="PNJ14" s="44"/>
      <c r="PNK14" s="40"/>
      <c r="PNL14" s="41"/>
      <c r="PNM14" s="41"/>
      <c r="PNN14" s="42"/>
      <c r="PNO14" s="43"/>
      <c r="PNP14" s="43"/>
      <c r="PNQ14" s="44"/>
      <c r="PNR14" s="41"/>
      <c r="PNS14" s="41"/>
      <c r="PNT14" s="41"/>
      <c r="PNU14" s="41"/>
      <c r="PNV14" s="43"/>
      <c r="PNW14" s="43"/>
      <c r="PNX14" s="44"/>
      <c r="PNY14" s="46"/>
      <c r="PNZ14" s="40"/>
      <c r="POA14" s="47"/>
      <c r="POB14" s="48"/>
      <c r="POC14" s="49"/>
      <c r="POD14" s="43"/>
      <c r="POE14" s="50"/>
      <c r="POF14" s="40"/>
      <c r="POG14" s="40"/>
      <c r="POH14" s="41"/>
      <c r="POI14" s="42"/>
      <c r="POJ14" s="43"/>
      <c r="POK14" s="43"/>
      <c r="POL14" s="44"/>
      <c r="POM14" s="40"/>
      <c r="PON14" s="40"/>
      <c r="POO14" s="41"/>
      <c r="POP14" s="42"/>
      <c r="POQ14" s="43"/>
      <c r="POR14" s="43"/>
      <c r="POS14" s="44"/>
      <c r="POT14" s="41"/>
      <c r="POU14" s="41"/>
      <c r="POV14" s="41"/>
      <c r="POW14" s="42"/>
      <c r="POX14" s="43"/>
      <c r="POY14" s="43"/>
      <c r="POZ14" s="44"/>
      <c r="PPA14" s="41"/>
      <c r="PPB14" s="41"/>
      <c r="PPC14" s="41"/>
      <c r="PPD14" s="42"/>
      <c r="PPE14" s="43"/>
      <c r="PPF14" s="43"/>
      <c r="PPG14" s="44"/>
      <c r="PPH14" s="41"/>
      <c r="PPI14" s="41"/>
      <c r="PPJ14" s="41"/>
      <c r="PPK14" s="42"/>
      <c r="PPL14" s="43"/>
      <c r="PPM14" s="43"/>
      <c r="PPN14" s="44"/>
      <c r="PPO14" s="41"/>
      <c r="PPP14" s="41"/>
      <c r="PPQ14" s="41"/>
      <c r="PPR14" s="42"/>
      <c r="PPS14" s="43"/>
      <c r="PPT14" s="43"/>
      <c r="PPU14" s="43"/>
      <c r="PPV14" s="40"/>
      <c r="PPW14" s="41"/>
      <c r="PPX14" s="41"/>
      <c r="PPY14" s="42"/>
      <c r="PPZ14" s="43"/>
      <c r="PQA14" s="43"/>
      <c r="PQB14" s="44"/>
      <c r="PQC14" s="40"/>
      <c r="PQD14" s="41"/>
      <c r="PQE14" s="41"/>
      <c r="PQF14" s="42"/>
      <c r="PQG14" s="43"/>
      <c r="PQH14" s="43"/>
      <c r="PQI14" s="44"/>
      <c r="PQJ14" s="41"/>
      <c r="PQK14" s="41"/>
      <c r="PQL14" s="41"/>
      <c r="PQM14" s="41"/>
      <c r="PQN14" s="43"/>
      <c r="PQO14" s="43"/>
      <c r="PQP14" s="44"/>
      <c r="PQQ14" s="41"/>
      <c r="PQR14" s="41"/>
      <c r="PQS14" s="41"/>
      <c r="PQT14" s="42"/>
      <c r="PQU14" s="43"/>
      <c r="PQV14" s="43"/>
      <c r="PQW14" s="44"/>
      <c r="PQX14" s="41"/>
      <c r="PQY14" s="41"/>
      <c r="PQZ14" s="41"/>
      <c r="PRA14" s="42"/>
      <c r="PRB14" s="43"/>
      <c r="PRC14" s="43"/>
      <c r="PRD14" s="44"/>
      <c r="PRE14" s="41"/>
      <c r="PRF14" s="41"/>
      <c r="PRG14" s="41"/>
      <c r="PRH14" s="42"/>
      <c r="PRI14" s="43"/>
      <c r="PRJ14" s="43"/>
      <c r="PRK14" s="44"/>
      <c r="PRL14" s="41"/>
      <c r="PRM14" s="41"/>
      <c r="PRN14" s="41"/>
      <c r="PRO14" s="42"/>
      <c r="PRP14" s="43"/>
      <c r="PRQ14" s="43"/>
      <c r="PRR14" s="44"/>
      <c r="PRS14" s="40"/>
      <c r="PRT14" s="41"/>
      <c r="PRU14" s="41"/>
      <c r="PRV14" s="42"/>
      <c r="PRW14" s="43"/>
      <c r="PRX14" s="43"/>
      <c r="PRY14" s="44"/>
      <c r="PRZ14" s="40"/>
      <c r="PSA14" s="41"/>
      <c r="PSB14" s="41"/>
      <c r="PSC14" s="42"/>
      <c r="PSD14" s="43"/>
      <c r="PSE14" s="43"/>
      <c r="PSF14" s="44"/>
      <c r="PSG14" s="41"/>
      <c r="PSH14" s="41"/>
      <c r="PSI14" s="41"/>
      <c r="PSJ14" s="41"/>
      <c r="PSK14" s="43"/>
      <c r="PSL14" s="43"/>
      <c r="PSM14" s="44"/>
      <c r="PSN14" s="41"/>
      <c r="PSO14" s="41"/>
      <c r="PSP14" s="41"/>
      <c r="PSQ14" s="42"/>
      <c r="PSR14" s="43"/>
      <c r="PSS14" s="43"/>
      <c r="PST14" s="44"/>
      <c r="PSU14" s="41"/>
      <c r="PSV14" s="41"/>
      <c r="PSW14" s="41"/>
      <c r="PSX14" s="42"/>
      <c r="PSY14" s="43"/>
      <c r="PSZ14" s="43"/>
      <c r="PTA14" s="44"/>
      <c r="PTB14" s="41"/>
      <c r="PTC14" s="41"/>
      <c r="PTD14" s="41"/>
      <c r="PTE14" s="42"/>
      <c r="PTF14" s="43"/>
      <c r="PTG14" s="43"/>
      <c r="PTH14" s="44"/>
      <c r="PTI14" s="41"/>
      <c r="PTJ14" s="41"/>
      <c r="PTK14" s="41"/>
      <c r="PTL14" s="42"/>
      <c r="PTM14" s="43"/>
      <c r="PTN14" s="43"/>
      <c r="PTO14" s="44"/>
      <c r="PTP14" s="40"/>
      <c r="PTQ14" s="41"/>
      <c r="PTR14" s="41"/>
      <c r="PTS14" s="42"/>
      <c r="PTT14" s="43"/>
      <c r="PTU14" s="43"/>
      <c r="PTV14" s="44"/>
      <c r="PTW14" s="40"/>
      <c r="PTX14" s="41"/>
      <c r="PTY14" s="41"/>
      <c r="PTZ14" s="42"/>
      <c r="PUA14" s="43"/>
      <c r="PUB14" s="43"/>
      <c r="PUC14" s="44"/>
      <c r="PUD14" s="41"/>
      <c r="PUE14" s="41"/>
      <c r="PUF14" s="41"/>
      <c r="PUG14" s="41"/>
      <c r="PUH14" s="43"/>
      <c r="PUI14" s="43"/>
      <c r="PUJ14" s="44"/>
      <c r="PUK14" s="41"/>
      <c r="PUL14" s="41"/>
      <c r="PUM14" s="41"/>
      <c r="PUN14" s="42"/>
      <c r="PUO14" s="43"/>
      <c r="PUP14" s="43"/>
      <c r="PUQ14" s="44"/>
      <c r="PUR14" s="41"/>
      <c r="PUS14" s="41"/>
      <c r="PUT14" s="41"/>
      <c r="PUU14" s="42"/>
      <c r="PUV14" s="43"/>
      <c r="PUW14" s="43"/>
      <c r="PUX14" s="44"/>
      <c r="PUY14" s="41"/>
      <c r="PUZ14" s="41"/>
      <c r="PVA14" s="41"/>
      <c r="PVB14" s="42"/>
      <c r="PVC14" s="43"/>
      <c r="PVD14" s="43"/>
      <c r="PVE14" s="44"/>
      <c r="PVF14" s="41"/>
      <c r="PVG14" s="41"/>
      <c r="PVH14" s="41"/>
      <c r="PVI14" s="42"/>
      <c r="PVJ14" s="43"/>
      <c r="PVK14" s="43"/>
      <c r="PVL14" s="44"/>
      <c r="PVM14" s="40"/>
      <c r="PVN14" s="41"/>
      <c r="PVO14" s="41"/>
      <c r="PVP14" s="42"/>
      <c r="PVQ14" s="43"/>
      <c r="PVR14" s="43"/>
      <c r="PVS14" s="44"/>
      <c r="PVT14" s="40"/>
      <c r="PVU14" s="41"/>
      <c r="PVV14" s="41"/>
      <c r="PVW14" s="42"/>
      <c r="PVX14" s="43"/>
      <c r="PVY14" s="43"/>
      <c r="PVZ14" s="44"/>
      <c r="PWA14" s="41"/>
      <c r="PWB14" s="41"/>
      <c r="PWC14" s="41"/>
      <c r="PWD14" s="41"/>
      <c r="PWE14" s="43"/>
      <c r="PWF14" s="43"/>
      <c r="PWG14" s="44"/>
      <c r="PWH14" s="46"/>
      <c r="PWI14" s="40"/>
      <c r="PWJ14" s="47"/>
      <c r="PWK14" s="48"/>
      <c r="PWL14" s="49"/>
      <c r="PWM14" s="43"/>
      <c r="PWN14" s="50"/>
      <c r="PWO14" s="40"/>
      <c r="PWP14" s="40"/>
      <c r="PWQ14" s="41"/>
      <c r="PWR14" s="42"/>
      <c r="PWS14" s="43"/>
      <c r="PWT14" s="43"/>
      <c r="PWU14" s="44"/>
      <c r="PWV14" s="40"/>
      <c r="PWW14" s="40"/>
      <c r="PWX14" s="41"/>
      <c r="PWY14" s="42"/>
      <c r="PWZ14" s="43"/>
      <c r="PXA14" s="43"/>
      <c r="PXB14" s="44"/>
      <c r="PXC14" s="41"/>
      <c r="PXD14" s="41"/>
      <c r="PXE14" s="41"/>
      <c r="PXF14" s="42"/>
      <c r="PXG14" s="43"/>
      <c r="PXH14" s="43"/>
      <c r="PXI14" s="44"/>
      <c r="PXJ14" s="41"/>
      <c r="PXK14" s="41"/>
      <c r="PXL14" s="41"/>
      <c r="PXM14" s="42"/>
      <c r="PXN14" s="43"/>
      <c r="PXO14" s="43"/>
      <c r="PXP14" s="44"/>
      <c r="PXQ14" s="41"/>
      <c r="PXR14" s="41"/>
      <c r="PXS14" s="41"/>
      <c r="PXT14" s="42"/>
      <c r="PXU14" s="43"/>
      <c r="PXV14" s="43"/>
      <c r="PXW14" s="44"/>
      <c r="PXX14" s="41"/>
      <c r="PXY14" s="41"/>
      <c r="PXZ14" s="41"/>
      <c r="PYA14" s="42"/>
      <c r="PYB14" s="43"/>
      <c r="PYC14" s="43"/>
      <c r="PYD14" s="43"/>
      <c r="PYE14" s="40"/>
      <c r="PYF14" s="41"/>
      <c r="PYG14" s="41"/>
      <c r="PYH14" s="42"/>
      <c r="PYI14" s="43"/>
      <c r="PYJ14" s="43"/>
      <c r="PYK14" s="44"/>
      <c r="PYL14" s="40"/>
      <c r="PYM14" s="41"/>
      <c r="PYN14" s="41"/>
      <c r="PYO14" s="42"/>
      <c r="PYP14" s="43"/>
      <c r="PYQ14" s="43"/>
      <c r="PYR14" s="44"/>
      <c r="PYS14" s="41"/>
      <c r="PYT14" s="41"/>
      <c r="PYU14" s="41"/>
      <c r="PYV14" s="41"/>
      <c r="PYW14" s="43"/>
      <c r="PYX14" s="43"/>
      <c r="PYY14" s="44"/>
      <c r="PYZ14" s="41"/>
      <c r="PZA14" s="41"/>
      <c r="PZB14" s="41"/>
      <c r="PZC14" s="42"/>
      <c r="PZD14" s="43"/>
      <c r="PZE14" s="43"/>
      <c r="PZF14" s="44"/>
      <c r="PZG14" s="41"/>
      <c r="PZH14" s="41"/>
      <c r="PZI14" s="41"/>
      <c r="PZJ14" s="42"/>
      <c r="PZK14" s="43"/>
      <c r="PZL14" s="43"/>
      <c r="PZM14" s="44"/>
      <c r="PZN14" s="41"/>
      <c r="PZO14" s="41"/>
      <c r="PZP14" s="41"/>
      <c r="PZQ14" s="42"/>
      <c r="PZR14" s="43"/>
      <c r="PZS14" s="43"/>
      <c r="PZT14" s="44"/>
      <c r="PZU14" s="41"/>
      <c r="PZV14" s="41"/>
      <c r="PZW14" s="41"/>
      <c r="PZX14" s="42"/>
      <c r="PZY14" s="43"/>
      <c r="PZZ14" s="43"/>
      <c r="QAA14" s="44"/>
      <c r="QAB14" s="40"/>
      <c r="QAC14" s="41"/>
      <c r="QAD14" s="41"/>
      <c r="QAE14" s="42"/>
      <c r="QAF14" s="43"/>
      <c r="QAG14" s="43"/>
      <c r="QAH14" s="44"/>
      <c r="QAI14" s="40"/>
      <c r="QAJ14" s="41"/>
      <c r="QAK14" s="41"/>
      <c r="QAL14" s="42"/>
      <c r="QAM14" s="43"/>
      <c r="QAN14" s="43"/>
      <c r="QAO14" s="44"/>
      <c r="QAP14" s="41"/>
      <c r="QAQ14" s="41"/>
      <c r="QAR14" s="41"/>
      <c r="QAS14" s="41"/>
      <c r="QAT14" s="43"/>
      <c r="QAU14" s="43"/>
      <c r="QAV14" s="44"/>
      <c r="QAW14" s="41"/>
      <c r="QAX14" s="41"/>
      <c r="QAY14" s="41"/>
      <c r="QAZ14" s="42"/>
      <c r="QBA14" s="43"/>
      <c r="QBB14" s="43"/>
      <c r="QBC14" s="44"/>
      <c r="QBD14" s="41"/>
      <c r="QBE14" s="41"/>
      <c r="QBF14" s="41"/>
      <c r="QBG14" s="42"/>
      <c r="QBH14" s="43"/>
      <c r="QBI14" s="43"/>
      <c r="QBJ14" s="44"/>
      <c r="QBK14" s="41"/>
      <c r="QBL14" s="41"/>
      <c r="QBM14" s="41"/>
      <c r="QBN14" s="42"/>
      <c r="QBO14" s="43"/>
      <c r="QBP14" s="43"/>
      <c r="QBQ14" s="44"/>
      <c r="QBR14" s="41"/>
      <c r="QBS14" s="41"/>
      <c r="QBT14" s="41"/>
      <c r="QBU14" s="42"/>
      <c r="QBV14" s="43"/>
      <c r="QBW14" s="43"/>
      <c r="QBX14" s="44"/>
      <c r="QBY14" s="40"/>
      <c r="QBZ14" s="41"/>
      <c r="QCA14" s="41"/>
      <c r="QCB14" s="42"/>
      <c r="QCC14" s="43"/>
      <c r="QCD14" s="43"/>
      <c r="QCE14" s="44"/>
      <c r="QCF14" s="40"/>
      <c r="QCG14" s="41"/>
      <c r="QCH14" s="41"/>
      <c r="QCI14" s="42"/>
      <c r="QCJ14" s="43"/>
      <c r="QCK14" s="43"/>
      <c r="QCL14" s="44"/>
      <c r="QCM14" s="41"/>
      <c r="QCN14" s="41"/>
      <c r="QCO14" s="41"/>
      <c r="QCP14" s="41"/>
      <c r="QCQ14" s="43"/>
      <c r="QCR14" s="43"/>
      <c r="QCS14" s="44"/>
      <c r="QCT14" s="41"/>
      <c r="QCU14" s="41"/>
      <c r="QCV14" s="41"/>
      <c r="QCW14" s="42"/>
      <c r="QCX14" s="43"/>
      <c r="QCY14" s="43"/>
      <c r="QCZ14" s="44"/>
      <c r="QDA14" s="41"/>
      <c r="QDB14" s="41"/>
      <c r="QDC14" s="41"/>
      <c r="QDD14" s="42"/>
      <c r="QDE14" s="43"/>
      <c r="QDF14" s="43"/>
      <c r="QDG14" s="44"/>
      <c r="QDH14" s="41"/>
      <c r="QDI14" s="41"/>
      <c r="QDJ14" s="41"/>
      <c r="QDK14" s="42"/>
      <c r="QDL14" s="43"/>
      <c r="QDM14" s="43"/>
      <c r="QDN14" s="44"/>
      <c r="QDO14" s="41"/>
      <c r="QDP14" s="41"/>
      <c r="QDQ14" s="41"/>
      <c r="QDR14" s="42"/>
      <c r="QDS14" s="43"/>
      <c r="QDT14" s="43"/>
      <c r="QDU14" s="44"/>
      <c r="QDV14" s="40"/>
      <c r="QDW14" s="41"/>
      <c r="QDX14" s="41"/>
      <c r="QDY14" s="42"/>
      <c r="QDZ14" s="43"/>
      <c r="QEA14" s="43"/>
      <c r="QEB14" s="44"/>
      <c r="QEC14" s="40"/>
      <c r="QED14" s="41"/>
      <c r="QEE14" s="41"/>
      <c r="QEF14" s="42"/>
      <c r="QEG14" s="43"/>
      <c r="QEH14" s="43"/>
      <c r="QEI14" s="44"/>
      <c r="QEJ14" s="41"/>
      <c r="QEK14" s="41"/>
      <c r="QEL14" s="41"/>
      <c r="QEM14" s="41"/>
      <c r="QEN14" s="43"/>
      <c r="QEO14" s="43"/>
      <c r="QEP14" s="44"/>
      <c r="QEQ14" s="46"/>
      <c r="QER14" s="40"/>
      <c r="QES14" s="47"/>
      <c r="QET14" s="48"/>
      <c r="QEU14" s="49"/>
      <c r="QEV14" s="43"/>
      <c r="QEW14" s="50"/>
      <c r="QEX14" s="40"/>
      <c r="QEY14" s="40"/>
      <c r="QEZ14" s="41"/>
      <c r="QFA14" s="42"/>
      <c r="QFB14" s="43"/>
      <c r="QFC14" s="43"/>
      <c r="QFD14" s="44"/>
      <c r="QFE14" s="40"/>
      <c r="QFF14" s="40"/>
      <c r="QFG14" s="41"/>
      <c r="QFH14" s="42"/>
      <c r="QFI14" s="43"/>
      <c r="QFJ14" s="43"/>
      <c r="QFK14" s="44"/>
      <c r="QFL14" s="41"/>
      <c r="QFM14" s="41"/>
      <c r="QFN14" s="41"/>
      <c r="QFO14" s="42"/>
      <c r="QFP14" s="43"/>
      <c r="QFQ14" s="43"/>
      <c r="QFR14" s="44"/>
      <c r="QFS14" s="41"/>
      <c r="QFT14" s="41"/>
      <c r="QFU14" s="41"/>
      <c r="QFV14" s="42"/>
      <c r="QFW14" s="43"/>
      <c r="QFX14" s="43"/>
      <c r="QFY14" s="44"/>
      <c r="QFZ14" s="41"/>
      <c r="QGA14" s="41"/>
      <c r="QGB14" s="41"/>
      <c r="QGC14" s="42"/>
      <c r="QGD14" s="43"/>
      <c r="QGE14" s="43"/>
      <c r="QGF14" s="44"/>
      <c r="QGG14" s="41"/>
      <c r="QGH14" s="41"/>
      <c r="QGI14" s="41"/>
      <c r="QGJ14" s="42"/>
      <c r="QGK14" s="43"/>
      <c r="QGL14" s="43"/>
      <c r="QGM14" s="43"/>
      <c r="QGN14" s="40"/>
      <c r="QGO14" s="41"/>
      <c r="QGP14" s="41"/>
      <c r="QGQ14" s="42"/>
      <c r="QGR14" s="43"/>
      <c r="QGS14" s="43"/>
      <c r="QGT14" s="44"/>
      <c r="QGU14" s="40"/>
      <c r="QGV14" s="41"/>
      <c r="QGW14" s="41"/>
      <c r="QGX14" s="42"/>
      <c r="QGY14" s="43"/>
      <c r="QGZ14" s="43"/>
      <c r="QHA14" s="44"/>
      <c r="QHB14" s="41"/>
      <c r="QHC14" s="41"/>
      <c r="QHD14" s="41"/>
      <c r="QHE14" s="41"/>
      <c r="QHF14" s="43"/>
      <c r="QHG14" s="43"/>
      <c r="QHH14" s="44"/>
      <c r="QHI14" s="41"/>
      <c r="QHJ14" s="41"/>
      <c r="QHK14" s="41"/>
      <c r="QHL14" s="42"/>
      <c r="QHM14" s="43"/>
      <c r="QHN14" s="43"/>
      <c r="QHO14" s="44"/>
      <c r="QHP14" s="41"/>
      <c r="QHQ14" s="41"/>
      <c r="QHR14" s="41"/>
      <c r="QHS14" s="42"/>
      <c r="QHT14" s="43"/>
      <c r="QHU14" s="43"/>
      <c r="QHV14" s="44"/>
      <c r="QHW14" s="41"/>
      <c r="QHX14" s="41"/>
      <c r="QHY14" s="41"/>
      <c r="QHZ14" s="42"/>
      <c r="QIA14" s="43"/>
      <c r="QIB14" s="43"/>
      <c r="QIC14" s="44"/>
      <c r="QID14" s="41"/>
      <c r="QIE14" s="41"/>
      <c r="QIF14" s="41"/>
      <c r="QIG14" s="42"/>
      <c r="QIH14" s="43"/>
      <c r="QII14" s="43"/>
      <c r="QIJ14" s="44"/>
      <c r="QIK14" s="40"/>
      <c r="QIL14" s="41"/>
      <c r="QIM14" s="41"/>
      <c r="QIN14" s="42"/>
      <c r="QIO14" s="43"/>
      <c r="QIP14" s="43"/>
      <c r="QIQ14" s="44"/>
      <c r="QIR14" s="40"/>
      <c r="QIS14" s="41"/>
      <c r="QIT14" s="41"/>
      <c r="QIU14" s="42"/>
      <c r="QIV14" s="43"/>
      <c r="QIW14" s="43"/>
      <c r="QIX14" s="44"/>
      <c r="QIY14" s="41"/>
      <c r="QIZ14" s="41"/>
      <c r="QJA14" s="41"/>
      <c r="QJB14" s="41"/>
      <c r="QJC14" s="43"/>
      <c r="QJD14" s="43"/>
      <c r="QJE14" s="44"/>
      <c r="QJF14" s="41"/>
      <c r="QJG14" s="41"/>
      <c r="QJH14" s="41"/>
      <c r="QJI14" s="42"/>
      <c r="QJJ14" s="43"/>
      <c r="QJK14" s="43"/>
      <c r="QJL14" s="44"/>
      <c r="QJM14" s="41"/>
      <c r="QJN14" s="41"/>
      <c r="QJO14" s="41"/>
      <c r="QJP14" s="42"/>
      <c r="QJQ14" s="43"/>
      <c r="QJR14" s="43"/>
      <c r="QJS14" s="44"/>
      <c r="QJT14" s="41"/>
      <c r="QJU14" s="41"/>
      <c r="QJV14" s="41"/>
      <c r="QJW14" s="42"/>
      <c r="QJX14" s="43"/>
      <c r="QJY14" s="43"/>
      <c r="QJZ14" s="44"/>
      <c r="QKA14" s="41"/>
      <c r="QKB14" s="41"/>
      <c r="QKC14" s="41"/>
      <c r="QKD14" s="42"/>
      <c r="QKE14" s="43"/>
      <c r="QKF14" s="43"/>
      <c r="QKG14" s="44"/>
      <c r="QKH14" s="40"/>
      <c r="QKI14" s="41"/>
      <c r="QKJ14" s="41"/>
      <c r="QKK14" s="42"/>
      <c r="QKL14" s="43"/>
      <c r="QKM14" s="43"/>
      <c r="QKN14" s="44"/>
      <c r="QKO14" s="40"/>
      <c r="QKP14" s="41"/>
      <c r="QKQ14" s="41"/>
      <c r="QKR14" s="42"/>
      <c r="QKS14" s="43"/>
      <c r="QKT14" s="43"/>
      <c r="QKU14" s="44"/>
      <c r="QKV14" s="41"/>
      <c r="QKW14" s="41"/>
      <c r="QKX14" s="41"/>
      <c r="QKY14" s="41"/>
      <c r="QKZ14" s="43"/>
      <c r="QLA14" s="43"/>
      <c r="QLB14" s="44"/>
      <c r="QLC14" s="41"/>
      <c r="QLD14" s="41"/>
      <c r="QLE14" s="41"/>
      <c r="QLF14" s="42"/>
      <c r="QLG14" s="43"/>
      <c r="QLH14" s="43"/>
      <c r="QLI14" s="44"/>
      <c r="QLJ14" s="41"/>
      <c r="QLK14" s="41"/>
      <c r="QLL14" s="41"/>
      <c r="QLM14" s="42"/>
      <c r="QLN14" s="43"/>
      <c r="QLO14" s="43"/>
      <c r="QLP14" s="44"/>
      <c r="QLQ14" s="41"/>
      <c r="QLR14" s="41"/>
      <c r="QLS14" s="41"/>
      <c r="QLT14" s="42"/>
      <c r="QLU14" s="43"/>
      <c r="QLV14" s="43"/>
      <c r="QLW14" s="44"/>
      <c r="QLX14" s="41"/>
      <c r="QLY14" s="41"/>
      <c r="QLZ14" s="41"/>
      <c r="QMA14" s="42"/>
      <c r="QMB14" s="43"/>
      <c r="QMC14" s="43"/>
      <c r="QMD14" s="44"/>
      <c r="QME14" s="40"/>
      <c r="QMF14" s="41"/>
      <c r="QMG14" s="41"/>
      <c r="QMH14" s="42"/>
      <c r="QMI14" s="43"/>
      <c r="QMJ14" s="43"/>
      <c r="QMK14" s="44"/>
      <c r="QML14" s="40"/>
      <c r="QMM14" s="41"/>
      <c r="QMN14" s="41"/>
      <c r="QMO14" s="42"/>
      <c r="QMP14" s="43"/>
      <c r="QMQ14" s="43"/>
      <c r="QMR14" s="44"/>
      <c r="QMS14" s="41"/>
      <c r="QMT14" s="41"/>
      <c r="QMU14" s="41"/>
      <c r="QMV14" s="41"/>
      <c r="QMW14" s="43"/>
      <c r="QMX14" s="43"/>
      <c r="QMY14" s="44"/>
      <c r="QMZ14" s="46"/>
      <c r="QNA14" s="40"/>
      <c r="QNB14" s="47"/>
      <c r="QNC14" s="48"/>
      <c r="QND14" s="49"/>
      <c r="QNE14" s="43"/>
      <c r="QNF14" s="50"/>
      <c r="QNG14" s="40"/>
      <c r="QNH14" s="40"/>
      <c r="QNI14" s="41"/>
      <c r="QNJ14" s="42"/>
      <c r="QNK14" s="43"/>
      <c r="QNL14" s="43"/>
      <c r="QNM14" s="44"/>
      <c r="QNN14" s="40"/>
      <c r="QNO14" s="40"/>
      <c r="QNP14" s="41"/>
      <c r="QNQ14" s="42"/>
      <c r="QNR14" s="43"/>
      <c r="QNS14" s="43"/>
      <c r="QNT14" s="44"/>
      <c r="QNU14" s="41"/>
      <c r="QNV14" s="41"/>
      <c r="QNW14" s="41"/>
      <c r="QNX14" s="42"/>
      <c r="QNY14" s="43"/>
      <c r="QNZ14" s="43"/>
      <c r="QOA14" s="44"/>
      <c r="QOB14" s="41"/>
      <c r="QOC14" s="41"/>
      <c r="QOD14" s="41"/>
      <c r="QOE14" s="42"/>
      <c r="QOF14" s="43"/>
      <c r="QOG14" s="43"/>
      <c r="QOH14" s="44"/>
      <c r="QOI14" s="41"/>
      <c r="QOJ14" s="41"/>
      <c r="QOK14" s="41"/>
      <c r="QOL14" s="42"/>
      <c r="QOM14" s="43"/>
      <c r="QON14" s="43"/>
      <c r="QOO14" s="44"/>
      <c r="QOP14" s="41"/>
      <c r="QOQ14" s="41"/>
      <c r="QOR14" s="41"/>
      <c r="QOS14" s="42"/>
      <c r="QOT14" s="43"/>
      <c r="QOU14" s="43"/>
      <c r="QOV14" s="43"/>
      <c r="QOW14" s="40"/>
      <c r="QOX14" s="41"/>
      <c r="QOY14" s="41"/>
      <c r="QOZ14" s="42"/>
      <c r="QPA14" s="43"/>
      <c r="QPB14" s="43"/>
      <c r="QPC14" s="44"/>
      <c r="QPD14" s="40"/>
      <c r="QPE14" s="41"/>
      <c r="QPF14" s="41"/>
      <c r="QPG14" s="42"/>
      <c r="QPH14" s="43"/>
      <c r="QPI14" s="43"/>
      <c r="QPJ14" s="44"/>
      <c r="QPK14" s="41"/>
      <c r="QPL14" s="41"/>
      <c r="QPM14" s="41"/>
      <c r="QPN14" s="41"/>
      <c r="QPO14" s="43"/>
      <c r="QPP14" s="43"/>
      <c r="QPQ14" s="44"/>
      <c r="QPR14" s="41"/>
      <c r="QPS14" s="41"/>
      <c r="QPT14" s="41"/>
      <c r="QPU14" s="42"/>
      <c r="QPV14" s="43"/>
      <c r="QPW14" s="43"/>
      <c r="QPX14" s="44"/>
      <c r="QPY14" s="41"/>
      <c r="QPZ14" s="41"/>
      <c r="QQA14" s="41"/>
      <c r="QQB14" s="42"/>
      <c r="QQC14" s="43"/>
      <c r="QQD14" s="43"/>
      <c r="QQE14" s="44"/>
      <c r="QQF14" s="41"/>
      <c r="QQG14" s="41"/>
      <c r="QQH14" s="41"/>
      <c r="QQI14" s="42"/>
      <c r="QQJ14" s="43"/>
      <c r="QQK14" s="43"/>
      <c r="QQL14" s="44"/>
      <c r="QQM14" s="41"/>
      <c r="QQN14" s="41"/>
      <c r="QQO14" s="41"/>
      <c r="QQP14" s="42"/>
      <c r="QQQ14" s="43"/>
      <c r="QQR14" s="43"/>
      <c r="QQS14" s="44"/>
      <c r="QQT14" s="40"/>
      <c r="QQU14" s="41"/>
      <c r="QQV14" s="41"/>
      <c r="QQW14" s="42"/>
      <c r="QQX14" s="43"/>
      <c r="QQY14" s="43"/>
      <c r="QQZ14" s="44"/>
      <c r="QRA14" s="40"/>
      <c r="QRB14" s="41"/>
      <c r="QRC14" s="41"/>
      <c r="QRD14" s="42"/>
      <c r="QRE14" s="43"/>
      <c r="QRF14" s="43"/>
      <c r="QRG14" s="44"/>
      <c r="QRH14" s="41"/>
      <c r="QRI14" s="41"/>
      <c r="QRJ14" s="41"/>
      <c r="QRK14" s="41"/>
      <c r="QRL14" s="43"/>
      <c r="QRM14" s="43"/>
      <c r="QRN14" s="44"/>
      <c r="QRO14" s="41"/>
      <c r="QRP14" s="41"/>
      <c r="QRQ14" s="41"/>
      <c r="QRR14" s="42"/>
      <c r="QRS14" s="43"/>
      <c r="QRT14" s="43"/>
      <c r="QRU14" s="44"/>
      <c r="QRV14" s="41"/>
      <c r="QRW14" s="41"/>
      <c r="QRX14" s="41"/>
      <c r="QRY14" s="42"/>
      <c r="QRZ14" s="43"/>
      <c r="QSA14" s="43"/>
      <c r="QSB14" s="44"/>
      <c r="QSC14" s="41"/>
      <c r="QSD14" s="41"/>
      <c r="QSE14" s="41"/>
      <c r="QSF14" s="42"/>
      <c r="QSG14" s="43"/>
      <c r="QSH14" s="43"/>
      <c r="QSI14" s="44"/>
      <c r="QSJ14" s="41"/>
      <c r="QSK14" s="41"/>
      <c r="QSL14" s="41"/>
      <c r="QSM14" s="42"/>
      <c r="QSN14" s="43"/>
      <c r="QSO14" s="43"/>
      <c r="QSP14" s="44"/>
      <c r="QSQ14" s="40"/>
      <c r="QSR14" s="41"/>
      <c r="QSS14" s="41"/>
      <c r="QST14" s="42"/>
      <c r="QSU14" s="43"/>
      <c r="QSV14" s="43"/>
      <c r="QSW14" s="44"/>
      <c r="QSX14" s="40"/>
      <c r="QSY14" s="41"/>
      <c r="QSZ14" s="41"/>
      <c r="QTA14" s="42"/>
      <c r="QTB14" s="43"/>
      <c r="QTC14" s="43"/>
      <c r="QTD14" s="44"/>
      <c r="QTE14" s="41"/>
      <c r="QTF14" s="41"/>
      <c r="QTG14" s="41"/>
      <c r="QTH14" s="41"/>
      <c r="QTI14" s="43"/>
      <c r="QTJ14" s="43"/>
      <c r="QTK14" s="44"/>
      <c r="QTL14" s="41"/>
      <c r="QTM14" s="41"/>
      <c r="QTN14" s="41"/>
      <c r="QTO14" s="42"/>
      <c r="QTP14" s="43"/>
      <c r="QTQ14" s="43"/>
      <c r="QTR14" s="44"/>
      <c r="QTS14" s="41"/>
      <c r="QTT14" s="41"/>
      <c r="QTU14" s="41"/>
      <c r="QTV14" s="42"/>
      <c r="QTW14" s="43"/>
      <c r="QTX14" s="43"/>
      <c r="QTY14" s="44"/>
      <c r="QTZ14" s="41"/>
      <c r="QUA14" s="41"/>
      <c r="QUB14" s="41"/>
      <c r="QUC14" s="42"/>
      <c r="QUD14" s="43"/>
      <c r="QUE14" s="43"/>
      <c r="QUF14" s="44"/>
      <c r="QUG14" s="41"/>
      <c r="QUH14" s="41"/>
      <c r="QUI14" s="41"/>
      <c r="QUJ14" s="42"/>
      <c r="QUK14" s="43"/>
      <c r="QUL14" s="43"/>
      <c r="QUM14" s="44"/>
      <c r="QUN14" s="40"/>
      <c r="QUO14" s="41"/>
      <c r="QUP14" s="41"/>
      <c r="QUQ14" s="42"/>
      <c r="QUR14" s="43"/>
      <c r="QUS14" s="43"/>
      <c r="QUT14" s="44"/>
      <c r="QUU14" s="40"/>
      <c r="QUV14" s="41"/>
      <c r="QUW14" s="41"/>
      <c r="QUX14" s="42"/>
      <c r="QUY14" s="43"/>
      <c r="QUZ14" s="43"/>
      <c r="QVA14" s="44"/>
      <c r="QVB14" s="41"/>
      <c r="QVC14" s="41"/>
      <c r="QVD14" s="41"/>
      <c r="QVE14" s="41"/>
      <c r="QVF14" s="43"/>
      <c r="QVG14" s="43"/>
      <c r="QVH14" s="44"/>
      <c r="QVI14" s="46"/>
      <c r="QVJ14" s="40"/>
      <c r="QVK14" s="47"/>
      <c r="QVL14" s="48"/>
      <c r="QVM14" s="49"/>
      <c r="QVN14" s="43"/>
      <c r="QVO14" s="50"/>
      <c r="QVP14" s="40"/>
      <c r="QVQ14" s="40"/>
      <c r="QVR14" s="41"/>
      <c r="QVS14" s="42"/>
      <c r="QVT14" s="43"/>
      <c r="QVU14" s="43"/>
      <c r="QVV14" s="44"/>
      <c r="QVW14" s="40"/>
      <c r="QVX14" s="40"/>
      <c r="QVY14" s="41"/>
      <c r="QVZ14" s="42"/>
      <c r="QWA14" s="43"/>
      <c r="QWB14" s="43"/>
      <c r="QWC14" s="44"/>
      <c r="QWD14" s="41"/>
      <c r="QWE14" s="41"/>
      <c r="QWF14" s="41"/>
      <c r="QWG14" s="42"/>
      <c r="QWH14" s="43"/>
      <c r="QWI14" s="43"/>
      <c r="QWJ14" s="44"/>
      <c r="QWK14" s="41"/>
      <c r="QWL14" s="41"/>
      <c r="QWM14" s="41"/>
      <c r="QWN14" s="42"/>
      <c r="QWO14" s="43"/>
      <c r="QWP14" s="43"/>
      <c r="QWQ14" s="44"/>
      <c r="QWR14" s="41"/>
      <c r="QWS14" s="41"/>
      <c r="QWT14" s="41"/>
      <c r="QWU14" s="42"/>
      <c r="QWV14" s="43"/>
      <c r="QWW14" s="43"/>
      <c r="QWX14" s="44"/>
      <c r="QWY14" s="41"/>
      <c r="QWZ14" s="41"/>
      <c r="QXA14" s="41"/>
      <c r="QXB14" s="42"/>
      <c r="QXC14" s="43"/>
      <c r="QXD14" s="43"/>
      <c r="QXE14" s="43"/>
      <c r="QXF14" s="40"/>
      <c r="QXG14" s="41"/>
      <c r="QXH14" s="41"/>
      <c r="QXI14" s="42"/>
      <c r="QXJ14" s="43"/>
      <c r="QXK14" s="43"/>
      <c r="QXL14" s="44"/>
      <c r="QXM14" s="40"/>
      <c r="QXN14" s="41"/>
      <c r="QXO14" s="41"/>
      <c r="QXP14" s="42"/>
      <c r="QXQ14" s="43"/>
      <c r="QXR14" s="43"/>
      <c r="QXS14" s="44"/>
      <c r="QXT14" s="41"/>
      <c r="QXU14" s="41"/>
      <c r="QXV14" s="41"/>
      <c r="QXW14" s="41"/>
      <c r="QXX14" s="43"/>
      <c r="QXY14" s="43"/>
      <c r="QXZ14" s="44"/>
      <c r="QYA14" s="41"/>
      <c r="QYB14" s="41"/>
      <c r="QYC14" s="41"/>
      <c r="QYD14" s="42"/>
      <c r="QYE14" s="43"/>
      <c r="QYF14" s="43"/>
      <c r="QYG14" s="44"/>
      <c r="QYH14" s="41"/>
      <c r="QYI14" s="41"/>
      <c r="QYJ14" s="41"/>
      <c r="QYK14" s="42"/>
      <c r="QYL14" s="43"/>
      <c r="QYM14" s="43"/>
      <c r="QYN14" s="44"/>
      <c r="QYO14" s="41"/>
      <c r="QYP14" s="41"/>
      <c r="QYQ14" s="41"/>
      <c r="QYR14" s="42"/>
      <c r="QYS14" s="43"/>
      <c r="QYT14" s="43"/>
      <c r="QYU14" s="44"/>
      <c r="QYV14" s="41"/>
      <c r="QYW14" s="41"/>
      <c r="QYX14" s="41"/>
      <c r="QYY14" s="42"/>
      <c r="QYZ14" s="43"/>
      <c r="QZA14" s="43"/>
      <c r="QZB14" s="44"/>
      <c r="QZC14" s="40"/>
      <c r="QZD14" s="41"/>
      <c r="QZE14" s="41"/>
      <c r="QZF14" s="42"/>
      <c r="QZG14" s="43"/>
      <c r="QZH14" s="43"/>
      <c r="QZI14" s="44"/>
      <c r="QZJ14" s="40"/>
      <c r="QZK14" s="41"/>
      <c r="QZL14" s="41"/>
      <c r="QZM14" s="42"/>
      <c r="QZN14" s="43"/>
      <c r="QZO14" s="43"/>
      <c r="QZP14" s="44"/>
      <c r="QZQ14" s="41"/>
      <c r="QZR14" s="41"/>
      <c r="QZS14" s="41"/>
      <c r="QZT14" s="41"/>
      <c r="QZU14" s="43"/>
      <c r="QZV14" s="43"/>
      <c r="QZW14" s="44"/>
      <c r="QZX14" s="41"/>
      <c r="QZY14" s="41"/>
      <c r="QZZ14" s="41"/>
      <c r="RAA14" s="42"/>
      <c r="RAB14" s="43"/>
      <c r="RAC14" s="43"/>
      <c r="RAD14" s="44"/>
      <c r="RAE14" s="41"/>
      <c r="RAF14" s="41"/>
      <c r="RAG14" s="41"/>
      <c r="RAH14" s="42"/>
      <c r="RAI14" s="43"/>
      <c r="RAJ14" s="43"/>
      <c r="RAK14" s="44"/>
      <c r="RAL14" s="41"/>
      <c r="RAM14" s="41"/>
      <c r="RAN14" s="41"/>
      <c r="RAO14" s="42"/>
      <c r="RAP14" s="43"/>
      <c r="RAQ14" s="43"/>
      <c r="RAR14" s="44"/>
      <c r="RAS14" s="41"/>
      <c r="RAT14" s="41"/>
      <c r="RAU14" s="41"/>
      <c r="RAV14" s="42"/>
      <c r="RAW14" s="43"/>
      <c r="RAX14" s="43"/>
      <c r="RAY14" s="44"/>
      <c r="RAZ14" s="40"/>
      <c r="RBA14" s="41"/>
      <c r="RBB14" s="41"/>
      <c r="RBC14" s="42"/>
      <c r="RBD14" s="43"/>
      <c r="RBE14" s="43"/>
      <c r="RBF14" s="44"/>
      <c r="RBG14" s="40"/>
      <c r="RBH14" s="41"/>
      <c r="RBI14" s="41"/>
      <c r="RBJ14" s="42"/>
      <c r="RBK14" s="43"/>
      <c r="RBL14" s="43"/>
      <c r="RBM14" s="44"/>
      <c r="RBN14" s="41"/>
      <c r="RBO14" s="41"/>
      <c r="RBP14" s="41"/>
      <c r="RBQ14" s="41"/>
      <c r="RBR14" s="43"/>
      <c r="RBS14" s="43"/>
      <c r="RBT14" s="44"/>
      <c r="RBU14" s="41"/>
      <c r="RBV14" s="41"/>
      <c r="RBW14" s="41"/>
      <c r="RBX14" s="42"/>
      <c r="RBY14" s="43"/>
      <c r="RBZ14" s="43"/>
      <c r="RCA14" s="44"/>
      <c r="RCB14" s="41"/>
      <c r="RCC14" s="41"/>
      <c r="RCD14" s="41"/>
      <c r="RCE14" s="42"/>
      <c r="RCF14" s="43"/>
      <c r="RCG14" s="43"/>
      <c r="RCH14" s="44"/>
      <c r="RCI14" s="41"/>
      <c r="RCJ14" s="41"/>
      <c r="RCK14" s="41"/>
      <c r="RCL14" s="42"/>
      <c r="RCM14" s="43"/>
      <c r="RCN14" s="43"/>
      <c r="RCO14" s="44"/>
      <c r="RCP14" s="41"/>
      <c r="RCQ14" s="41"/>
      <c r="RCR14" s="41"/>
      <c r="RCS14" s="42"/>
      <c r="RCT14" s="43"/>
      <c r="RCU14" s="43"/>
      <c r="RCV14" s="44"/>
      <c r="RCW14" s="40"/>
      <c r="RCX14" s="41"/>
      <c r="RCY14" s="41"/>
      <c r="RCZ14" s="42"/>
      <c r="RDA14" s="43"/>
      <c r="RDB14" s="43"/>
      <c r="RDC14" s="44"/>
      <c r="RDD14" s="40"/>
      <c r="RDE14" s="41"/>
      <c r="RDF14" s="41"/>
      <c r="RDG14" s="42"/>
      <c r="RDH14" s="43"/>
      <c r="RDI14" s="43"/>
      <c r="RDJ14" s="44"/>
      <c r="RDK14" s="41"/>
      <c r="RDL14" s="41"/>
      <c r="RDM14" s="41"/>
      <c r="RDN14" s="41"/>
      <c r="RDO14" s="43"/>
      <c r="RDP14" s="43"/>
      <c r="RDQ14" s="44"/>
      <c r="RDR14" s="46"/>
      <c r="RDS14" s="40"/>
      <c r="RDT14" s="47"/>
      <c r="RDU14" s="48"/>
      <c r="RDV14" s="49"/>
      <c r="RDW14" s="43"/>
      <c r="RDX14" s="50"/>
      <c r="RDY14" s="40"/>
      <c r="RDZ14" s="40"/>
      <c r="REA14" s="41"/>
      <c r="REB14" s="42"/>
      <c r="REC14" s="43"/>
      <c r="RED14" s="43"/>
      <c r="REE14" s="44"/>
      <c r="REF14" s="40"/>
      <c r="REG14" s="40"/>
      <c r="REH14" s="41"/>
      <c r="REI14" s="42"/>
      <c r="REJ14" s="43"/>
      <c r="REK14" s="43"/>
      <c r="REL14" s="44"/>
      <c r="REM14" s="41"/>
      <c r="REN14" s="41"/>
      <c r="REO14" s="41"/>
      <c r="REP14" s="42"/>
      <c r="REQ14" s="43"/>
      <c r="RER14" s="43"/>
      <c r="RES14" s="44"/>
      <c r="RET14" s="41"/>
      <c r="REU14" s="41"/>
      <c r="REV14" s="41"/>
      <c r="REW14" s="42"/>
      <c r="REX14" s="43"/>
      <c r="REY14" s="43"/>
      <c r="REZ14" s="44"/>
      <c r="RFA14" s="41"/>
      <c r="RFB14" s="41"/>
      <c r="RFC14" s="41"/>
      <c r="RFD14" s="42"/>
      <c r="RFE14" s="43"/>
      <c r="RFF14" s="43"/>
      <c r="RFG14" s="44"/>
      <c r="RFH14" s="41"/>
      <c r="RFI14" s="41"/>
      <c r="RFJ14" s="41"/>
      <c r="RFK14" s="42"/>
      <c r="RFL14" s="43"/>
      <c r="RFM14" s="43"/>
      <c r="RFN14" s="43"/>
      <c r="RFO14" s="40"/>
      <c r="RFP14" s="41"/>
      <c r="RFQ14" s="41"/>
      <c r="RFR14" s="42"/>
      <c r="RFS14" s="43"/>
      <c r="RFT14" s="43"/>
      <c r="RFU14" s="44"/>
      <c r="RFV14" s="40"/>
      <c r="RFW14" s="41"/>
      <c r="RFX14" s="41"/>
      <c r="RFY14" s="42"/>
      <c r="RFZ14" s="43"/>
      <c r="RGA14" s="43"/>
      <c r="RGB14" s="44"/>
      <c r="RGC14" s="41"/>
      <c r="RGD14" s="41"/>
      <c r="RGE14" s="41"/>
      <c r="RGF14" s="41"/>
      <c r="RGG14" s="43"/>
      <c r="RGH14" s="43"/>
      <c r="RGI14" s="44"/>
      <c r="RGJ14" s="41"/>
      <c r="RGK14" s="41"/>
      <c r="RGL14" s="41"/>
      <c r="RGM14" s="42"/>
      <c r="RGN14" s="43"/>
      <c r="RGO14" s="43"/>
      <c r="RGP14" s="44"/>
      <c r="RGQ14" s="41"/>
      <c r="RGR14" s="41"/>
      <c r="RGS14" s="41"/>
      <c r="RGT14" s="42"/>
      <c r="RGU14" s="43"/>
      <c r="RGV14" s="43"/>
      <c r="RGW14" s="44"/>
      <c r="RGX14" s="41"/>
      <c r="RGY14" s="41"/>
      <c r="RGZ14" s="41"/>
      <c r="RHA14" s="42"/>
      <c r="RHB14" s="43"/>
      <c r="RHC14" s="43"/>
      <c r="RHD14" s="44"/>
      <c r="RHE14" s="41"/>
      <c r="RHF14" s="41"/>
      <c r="RHG14" s="41"/>
      <c r="RHH14" s="42"/>
      <c r="RHI14" s="43"/>
      <c r="RHJ14" s="43"/>
      <c r="RHK14" s="44"/>
      <c r="RHL14" s="40"/>
      <c r="RHM14" s="41"/>
      <c r="RHN14" s="41"/>
      <c r="RHO14" s="42"/>
      <c r="RHP14" s="43"/>
      <c r="RHQ14" s="43"/>
      <c r="RHR14" s="44"/>
      <c r="RHS14" s="40"/>
      <c r="RHT14" s="41"/>
      <c r="RHU14" s="41"/>
      <c r="RHV14" s="42"/>
      <c r="RHW14" s="43"/>
      <c r="RHX14" s="43"/>
      <c r="RHY14" s="44"/>
      <c r="RHZ14" s="41"/>
      <c r="RIA14" s="41"/>
      <c r="RIB14" s="41"/>
      <c r="RIC14" s="41"/>
      <c r="RID14" s="43"/>
      <c r="RIE14" s="43"/>
      <c r="RIF14" s="44"/>
      <c r="RIG14" s="41"/>
      <c r="RIH14" s="41"/>
      <c r="RII14" s="41"/>
      <c r="RIJ14" s="42"/>
      <c r="RIK14" s="43"/>
      <c r="RIL14" s="43"/>
      <c r="RIM14" s="44"/>
      <c r="RIN14" s="41"/>
      <c r="RIO14" s="41"/>
      <c r="RIP14" s="41"/>
      <c r="RIQ14" s="42"/>
      <c r="RIR14" s="43"/>
      <c r="RIS14" s="43"/>
      <c r="RIT14" s="44"/>
      <c r="RIU14" s="41"/>
      <c r="RIV14" s="41"/>
      <c r="RIW14" s="41"/>
      <c r="RIX14" s="42"/>
      <c r="RIY14" s="43"/>
      <c r="RIZ14" s="43"/>
      <c r="RJA14" s="44"/>
      <c r="RJB14" s="41"/>
      <c r="RJC14" s="41"/>
      <c r="RJD14" s="41"/>
      <c r="RJE14" s="42"/>
      <c r="RJF14" s="43"/>
      <c r="RJG14" s="43"/>
      <c r="RJH14" s="44"/>
      <c r="RJI14" s="40"/>
      <c r="RJJ14" s="41"/>
      <c r="RJK14" s="41"/>
      <c r="RJL14" s="42"/>
      <c r="RJM14" s="43"/>
      <c r="RJN14" s="43"/>
      <c r="RJO14" s="44"/>
      <c r="RJP14" s="40"/>
      <c r="RJQ14" s="41"/>
      <c r="RJR14" s="41"/>
      <c r="RJS14" s="42"/>
      <c r="RJT14" s="43"/>
      <c r="RJU14" s="43"/>
      <c r="RJV14" s="44"/>
      <c r="RJW14" s="41"/>
      <c r="RJX14" s="41"/>
      <c r="RJY14" s="41"/>
      <c r="RJZ14" s="41"/>
      <c r="RKA14" s="43"/>
      <c r="RKB14" s="43"/>
      <c r="RKC14" s="44"/>
      <c r="RKD14" s="41"/>
      <c r="RKE14" s="41"/>
      <c r="RKF14" s="41"/>
      <c r="RKG14" s="42"/>
      <c r="RKH14" s="43"/>
      <c r="RKI14" s="43"/>
      <c r="RKJ14" s="44"/>
      <c r="RKK14" s="41"/>
      <c r="RKL14" s="41"/>
      <c r="RKM14" s="41"/>
      <c r="RKN14" s="42"/>
      <c r="RKO14" s="43"/>
      <c r="RKP14" s="43"/>
      <c r="RKQ14" s="44"/>
      <c r="RKR14" s="41"/>
      <c r="RKS14" s="41"/>
      <c r="RKT14" s="41"/>
      <c r="RKU14" s="42"/>
      <c r="RKV14" s="43"/>
      <c r="RKW14" s="43"/>
      <c r="RKX14" s="44"/>
      <c r="RKY14" s="41"/>
      <c r="RKZ14" s="41"/>
      <c r="RLA14" s="41"/>
      <c r="RLB14" s="42"/>
      <c r="RLC14" s="43"/>
      <c r="RLD14" s="43"/>
      <c r="RLE14" s="44"/>
      <c r="RLF14" s="40"/>
      <c r="RLG14" s="41"/>
      <c r="RLH14" s="41"/>
      <c r="RLI14" s="42"/>
      <c r="RLJ14" s="43"/>
      <c r="RLK14" s="43"/>
      <c r="RLL14" s="44"/>
      <c r="RLM14" s="40"/>
      <c r="RLN14" s="41"/>
      <c r="RLO14" s="41"/>
      <c r="RLP14" s="42"/>
      <c r="RLQ14" s="43"/>
      <c r="RLR14" s="43"/>
      <c r="RLS14" s="44"/>
      <c r="RLT14" s="41"/>
      <c r="RLU14" s="41"/>
      <c r="RLV14" s="41"/>
      <c r="RLW14" s="41"/>
      <c r="RLX14" s="43"/>
      <c r="RLY14" s="43"/>
      <c r="RLZ14" s="44"/>
      <c r="RMA14" s="46"/>
      <c r="RMB14" s="40"/>
      <c r="RMC14" s="47"/>
      <c r="RMD14" s="48"/>
      <c r="RME14" s="49"/>
      <c r="RMF14" s="43"/>
      <c r="RMG14" s="50"/>
      <c r="RMH14" s="40"/>
      <c r="RMI14" s="40"/>
      <c r="RMJ14" s="41"/>
      <c r="RMK14" s="42"/>
      <c r="RML14" s="43"/>
      <c r="RMM14" s="43"/>
      <c r="RMN14" s="44"/>
      <c r="RMO14" s="40"/>
      <c r="RMP14" s="40"/>
      <c r="RMQ14" s="41"/>
      <c r="RMR14" s="42"/>
      <c r="RMS14" s="43"/>
      <c r="RMT14" s="43"/>
      <c r="RMU14" s="44"/>
      <c r="RMV14" s="41"/>
      <c r="RMW14" s="41"/>
      <c r="RMX14" s="41"/>
      <c r="RMY14" s="42"/>
      <c r="RMZ14" s="43"/>
      <c r="RNA14" s="43"/>
      <c r="RNB14" s="44"/>
      <c r="RNC14" s="41"/>
      <c r="RND14" s="41"/>
      <c r="RNE14" s="41"/>
      <c r="RNF14" s="42"/>
      <c r="RNG14" s="43"/>
      <c r="RNH14" s="43"/>
      <c r="RNI14" s="44"/>
      <c r="RNJ14" s="41"/>
      <c r="RNK14" s="41"/>
      <c r="RNL14" s="41"/>
      <c r="RNM14" s="42"/>
      <c r="RNN14" s="43"/>
      <c r="RNO14" s="43"/>
      <c r="RNP14" s="44"/>
      <c r="RNQ14" s="41"/>
      <c r="RNR14" s="41"/>
      <c r="RNS14" s="41"/>
      <c r="RNT14" s="42"/>
      <c r="RNU14" s="43"/>
      <c r="RNV14" s="43"/>
      <c r="RNW14" s="43"/>
      <c r="RNX14" s="40"/>
      <c r="RNY14" s="41"/>
      <c r="RNZ14" s="41"/>
      <c r="ROA14" s="42"/>
      <c r="ROB14" s="43"/>
      <c r="ROC14" s="43"/>
      <c r="ROD14" s="44"/>
      <c r="ROE14" s="40"/>
      <c r="ROF14" s="41"/>
      <c r="ROG14" s="41"/>
      <c r="ROH14" s="42"/>
      <c r="ROI14" s="43"/>
      <c r="ROJ14" s="43"/>
      <c r="ROK14" s="44"/>
      <c r="ROL14" s="41"/>
      <c r="ROM14" s="41"/>
      <c r="RON14" s="41"/>
      <c r="ROO14" s="41"/>
      <c r="ROP14" s="43"/>
      <c r="ROQ14" s="43"/>
      <c r="ROR14" s="44"/>
      <c r="ROS14" s="41"/>
      <c r="ROT14" s="41"/>
      <c r="ROU14" s="41"/>
      <c r="ROV14" s="42"/>
      <c r="ROW14" s="43"/>
      <c r="ROX14" s="43"/>
      <c r="ROY14" s="44"/>
      <c r="ROZ14" s="41"/>
      <c r="RPA14" s="41"/>
      <c r="RPB14" s="41"/>
      <c r="RPC14" s="42"/>
      <c r="RPD14" s="43"/>
      <c r="RPE14" s="43"/>
      <c r="RPF14" s="44"/>
      <c r="RPG14" s="41"/>
      <c r="RPH14" s="41"/>
      <c r="RPI14" s="41"/>
      <c r="RPJ14" s="42"/>
      <c r="RPK14" s="43"/>
      <c r="RPL14" s="43"/>
      <c r="RPM14" s="44"/>
      <c r="RPN14" s="41"/>
      <c r="RPO14" s="41"/>
      <c r="RPP14" s="41"/>
      <c r="RPQ14" s="42"/>
      <c r="RPR14" s="43"/>
      <c r="RPS14" s="43"/>
      <c r="RPT14" s="44"/>
      <c r="RPU14" s="40"/>
      <c r="RPV14" s="41"/>
      <c r="RPW14" s="41"/>
      <c r="RPX14" s="42"/>
      <c r="RPY14" s="43"/>
      <c r="RPZ14" s="43"/>
      <c r="RQA14" s="44"/>
      <c r="RQB14" s="40"/>
      <c r="RQC14" s="41"/>
      <c r="RQD14" s="41"/>
      <c r="RQE14" s="42"/>
      <c r="RQF14" s="43"/>
      <c r="RQG14" s="43"/>
      <c r="RQH14" s="44"/>
      <c r="RQI14" s="41"/>
      <c r="RQJ14" s="41"/>
      <c r="RQK14" s="41"/>
      <c r="RQL14" s="41"/>
      <c r="RQM14" s="43"/>
      <c r="RQN14" s="43"/>
      <c r="RQO14" s="44"/>
      <c r="RQP14" s="41"/>
      <c r="RQQ14" s="41"/>
      <c r="RQR14" s="41"/>
      <c r="RQS14" s="42"/>
      <c r="RQT14" s="43"/>
      <c r="RQU14" s="43"/>
      <c r="RQV14" s="44"/>
      <c r="RQW14" s="41"/>
      <c r="RQX14" s="41"/>
      <c r="RQY14" s="41"/>
      <c r="RQZ14" s="42"/>
      <c r="RRA14" s="43"/>
      <c r="RRB14" s="43"/>
      <c r="RRC14" s="44"/>
      <c r="RRD14" s="41"/>
      <c r="RRE14" s="41"/>
      <c r="RRF14" s="41"/>
      <c r="RRG14" s="42"/>
      <c r="RRH14" s="43"/>
      <c r="RRI14" s="43"/>
      <c r="RRJ14" s="44"/>
      <c r="RRK14" s="41"/>
      <c r="RRL14" s="41"/>
      <c r="RRM14" s="41"/>
      <c r="RRN14" s="42"/>
      <c r="RRO14" s="43"/>
      <c r="RRP14" s="43"/>
      <c r="RRQ14" s="44"/>
      <c r="RRR14" s="40"/>
      <c r="RRS14" s="41"/>
      <c r="RRT14" s="41"/>
      <c r="RRU14" s="42"/>
      <c r="RRV14" s="43"/>
      <c r="RRW14" s="43"/>
      <c r="RRX14" s="44"/>
      <c r="RRY14" s="40"/>
      <c r="RRZ14" s="41"/>
      <c r="RSA14" s="41"/>
      <c r="RSB14" s="42"/>
      <c r="RSC14" s="43"/>
      <c r="RSD14" s="43"/>
      <c r="RSE14" s="44"/>
      <c r="RSF14" s="41"/>
      <c r="RSG14" s="41"/>
      <c r="RSH14" s="41"/>
      <c r="RSI14" s="41"/>
      <c r="RSJ14" s="43"/>
      <c r="RSK14" s="43"/>
      <c r="RSL14" s="44"/>
      <c r="RSM14" s="41"/>
      <c r="RSN14" s="41"/>
      <c r="RSO14" s="41"/>
      <c r="RSP14" s="42"/>
      <c r="RSQ14" s="43"/>
      <c r="RSR14" s="43"/>
      <c r="RSS14" s="44"/>
      <c r="RST14" s="41"/>
      <c r="RSU14" s="41"/>
      <c r="RSV14" s="41"/>
      <c r="RSW14" s="42"/>
      <c r="RSX14" s="43"/>
      <c r="RSY14" s="43"/>
      <c r="RSZ14" s="44"/>
      <c r="RTA14" s="41"/>
      <c r="RTB14" s="41"/>
      <c r="RTC14" s="41"/>
      <c r="RTD14" s="42"/>
      <c r="RTE14" s="43"/>
      <c r="RTF14" s="43"/>
      <c r="RTG14" s="44"/>
      <c r="RTH14" s="41"/>
      <c r="RTI14" s="41"/>
      <c r="RTJ14" s="41"/>
      <c r="RTK14" s="42"/>
      <c r="RTL14" s="43"/>
      <c r="RTM14" s="43"/>
      <c r="RTN14" s="44"/>
      <c r="RTO14" s="40"/>
      <c r="RTP14" s="41"/>
      <c r="RTQ14" s="41"/>
      <c r="RTR14" s="42"/>
      <c r="RTS14" s="43"/>
      <c r="RTT14" s="43"/>
      <c r="RTU14" s="44"/>
      <c r="RTV14" s="40"/>
      <c r="RTW14" s="41"/>
      <c r="RTX14" s="41"/>
      <c r="RTY14" s="42"/>
      <c r="RTZ14" s="43"/>
      <c r="RUA14" s="43"/>
      <c r="RUB14" s="44"/>
      <c r="RUC14" s="41"/>
      <c r="RUD14" s="41"/>
      <c r="RUE14" s="41"/>
      <c r="RUF14" s="41"/>
      <c r="RUG14" s="43"/>
      <c r="RUH14" s="43"/>
      <c r="RUI14" s="44"/>
      <c r="RUJ14" s="46"/>
      <c r="RUK14" s="40"/>
      <c r="RUL14" s="47"/>
      <c r="RUM14" s="48"/>
      <c r="RUN14" s="49"/>
      <c r="RUO14" s="43"/>
      <c r="RUP14" s="50"/>
      <c r="RUQ14" s="40"/>
      <c r="RUR14" s="40"/>
      <c r="RUS14" s="41"/>
      <c r="RUT14" s="42"/>
      <c r="RUU14" s="43"/>
      <c r="RUV14" s="43"/>
      <c r="RUW14" s="44"/>
      <c r="RUX14" s="40"/>
      <c r="RUY14" s="40"/>
      <c r="RUZ14" s="41"/>
      <c r="RVA14" s="42"/>
      <c r="RVB14" s="43"/>
      <c r="RVC14" s="43"/>
      <c r="RVD14" s="44"/>
      <c r="RVE14" s="41"/>
      <c r="RVF14" s="41"/>
      <c r="RVG14" s="41"/>
      <c r="RVH14" s="42"/>
      <c r="RVI14" s="43"/>
      <c r="RVJ14" s="43"/>
      <c r="RVK14" s="44"/>
      <c r="RVL14" s="41"/>
      <c r="RVM14" s="41"/>
      <c r="RVN14" s="41"/>
      <c r="RVO14" s="42"/>
      <c r="RVP14" s="43"/>
      <c r="RVQ14" s="43"/>
      <c r="RVR14" s="44"/>
      <c r="RVS14" s="41"/>
      <c r="RVT14" s="41"/>
      <c r="RVU14" s="41"/>
      <c r="RVV14" s="42"/>
      <c r="RVW14" s="43"/>
      <c r="RVX14" s="43"/>
      <c r="RVY14" s="44"/>
      <c r="RVZ14" s="41"/>
      <c r="RWA14" s="41"/>
      <c r="RWB14" s="41"/>
      <c r="RWC14" s="42"/>
      <c r="RWD14" s="43"/>
      <c r="RWE14" s="43"/>
      <c r="RWF14" s="43"/>
      <c r="RWG14" s="40"/>
      <c r="RWH14" s="41"/>
      <c r="RWI14" s="41"/>
      <c r="RWJ14" s="42"/>
      <c r="RWK14" s="43"/>
      <c r="RWL14" s="43"/>
      <c r="RWM14" s="44"/>
      <c r="RWN14" s="40"/>
      <c r="RWO14" s="41"/>
      <c r="RWP14" s="41"/>
      <c r="RWQ14" s="42"/>
      <c r="RWR14" s="43"/>
      <c r="RWS14" s="43"/>
      <c r="RWT14" s="44"/>
      <c r="RWU14" s="41"/>
      <c r="RWV14" s="41"/>
      <c r="RWW14" s="41"/>
      <c r="RWX14" s="41"/>
      <c r="RWY14" s="43"/>
      <c r="RWZ14" s="43"/>
      <c r="RXA14" s="44"/>
      <c r="RXB14" s="41"/>
      <c r="RXC14" s="41"/>
      <c r="RXD14" s="41"/>
      <c r="RXE14" s="42"/>
      <c r="RXF14" s="43"/>
      <c r="RXG14" s="43"/>
      <c r="RXH14" s="44"/>
      <c r="RXI14" s="41"/>
      <c r="RXJ14" s="41"/>
      <c r="RXK14" s="41"/>
      <c r="RXL14" s="42"/>
      <c r="RXM14" s="43"/>
      <c r="RXN14" s="43"/>
      <c r="RXO14" s="44"/>
      <c r="RXP14" s="41"/>
      <c r="RXQ14" s="41"/>
      <c r="RXR14" s="41"/>
      <c r="RXS14" s="42"/>
      <c r="RXT14" s="43"/>
      <c r="RXU14" s="43"/>
      <c r="RXV14" s="44"/>
      <c r="RXW14" s="41"/>
      <c r="RXX14" s="41"/>
      <c r="RXY14" s="41"/>
      <c r="RXZ14" s="42"/>
      <c r="RYA14" s="43"/>
      <c r="RYB14" s="43"/>
      <c r="RYC14" s="44"/>
      <c r="RYD14" s="40"/>
      <c r="RYE14" s="41"/>
      <c r="RYF14" s="41"/>
      <c r="RYG14" s="42"/>
      <c r="RYH14" s="43"/>
      <c r="RYI14" s="43"/>
      <c r="RYJ14" s="44"/>
      <c r="RYK14" s="40"/>
      <c r="RYL14" s="41"/>
      <c r="RYM14" s="41"/>
      <c r="RYN14" s="42"/>
      <c r="RYO14" s="43"/>
      <c r="RYP14" s="43"/>
      <c r="RYQ14" s="44"/>
      <c r="RYR14" s="41"/>
      <c r="RYS14" s="41"/>
      <c r="RYT14" s="41"/>
      <c r="RYU14" s="41"/>
      <c r="RYV14" s="43"/>
      <c r="RYW14" s="43"/>
      <c r="RYX14" s="44"/>
      <c r="RYY14" s="41"/>
      <c r="RYZ14" s="41"/>
      <c r="RZA14" s="41"/>
      <c r="RZB14" s="42"/>
      <c r="RZC14" s="43"/>
      <c r="RZD14" s="43"/>
      <c r="RZE14" s="44"/>
      <c r="RZF14" s="41"/>
      <c r="RZG14" s="41"/>
      <c r="RZH14" s="41"/>
      <c r="RZI14" s="42"/>
      <c r="RZJ14" s="43"/>
      <c r="RZK14" s="43"/>
      <c r="RZL14" s="44"/>
      <c r="RZM14" s="41"/>
      <c r="RZN14" s="41"/>
      <c r="RZO14" s="41"/>
      <c r="RZP14" s="42"/>
      <c r="RZQ14" s="43"/>
      <c r="RZR14" s="43"/>
      <c r="RZS14" s="44"/>
      <c r="RZT14" s="41"/>
      <c r="RZU14" s="41"/>
      <c r="RZV14" s="41"/>
      <c r="RZW14" s="42"/>
      <c r="RZX14" s="43"/>
      <c r="RZY14" s="43"/>
      <c r="RZZ14" s="44"/>
      <c r="SAA14" s="40"/>
      <c r="SAB14" s="41"/>
      <c r="SAC14" s="41"/>
      <c r="SAD14" s="42"/>
      <c r="SAE14" s="43"/>
      <c r="SAF14" s="43"/>
      <c r="SAG14" s="44"/>
      <c r="SAH14" s="40"/>
      <c r="SAI14" s="41"/>
      <c r="SAJ14" s="41"/>
      <c r="SAK14" s="42"/>
      <c r="SAL14" s="43"/>
      <c r="SAM14" s="43"/>
      <c r="SAN14" s="44"/>
      <c r="SAO14" s="41"/>
      <c r="SAP14" s="41"/>
      <c r="SAQ14" s="41"/>
      <c r="SAR14" s="41"/>
      <c r="SAS14" s="43"/>
      <c r="SAT14" s="43"/>
      <c r="SAU14" s="44"/>
      <c r="SAV14" s="41"/>
      <c r="SAW14" s="41"/>
      <c r="SAX14" s="41"/>
      <c r="SAY14" s="42"/>
      <c r="SAZ14" s="43"/>
      <c r="SBA14" s="43"/>
      <c r="SBB14" s="44"/>
      <c r="SBC14" s="41"/>
      <c r="SBD14" s="41"/>
      <c r="SBE14" s="41"/>
      <c r="SBF14" s="42"/>
      <c r="SBG14" s="43"/>
      <c r="SBH14" s="43"/>
      <c r="SBI14" s="44"/>
      <c r="SBJ14" s="41"/>
      <c r="SBK14" s="41"/>
      <c r="SBL14" s="41"/>
      <c r="SBM14" s="42"/>
      <c r="SBN14" s="43"/>
      <c r="SBO14" s="43"/>
      <c r="SBP14" s="44"/>
      <c r="SBQ14" s="41"/>
      <c r="SBR14" s="41"/>
      <c r="SBS14" s="41"/>
      <c r="SBT14" s="42"/>
      <c r="SBU14" s="43"/>
      <c r="SBV14" s="43"/>
      <c r="SBW14" s="44"/>
      <c r="SBX14" s="40"/>
      <c r="SBY14" s="41"/>
      <c r="SBZ14" s="41"/>
      <c r="SCA14" s="42"/>
      <c r="SCB14" s="43"/>
      <c r="SCC14" s="43"/>
      <c r="SCD14" s="44"/>
      <c r="SCE14" s="40"/>
      <c r="SCF14" s="41"/>
      <c r="SCG14" s="41"/>
      <c r="SCH14" s="42"/>
      <c r="SCI14" s="43"/>
      <c r="SCJ14" s="43"/>
      <c r="SCK14" s="44"/>
      <c r="SCL14" s="41"/>
      <c r="SCM14" s="41"/>
      <c r="SCN14" s="41"/>
      <c r="SCO14" s="41"/>
      <c r="SCP14" s="43"/>
      <c r="SCQ14" s="43"/>
      <c r="SCR14" s="44"/>
      <c r="SCS14" s="46"/>
      <c r="SCT14" s="40"/>
      <c r="SCU14" s="47"/>
      <c r="SCV14" s="48"/>
      <c r="SCW14" s="49"/>
      <c r="SCX14" s="43"/>
      <c r="SCY14" s="50"/>
      <c r="SCZ14" s="40"/>
      <c r="SDA14" s="40"/>
      <c r="SDB14" s="41"/>
      <c r="SDC14" s="42"/>
      <c r="SDD14" s="43"/>
      <c r="SDE14" s="43"/>
      <c r="SDF14" s="44"/>
      <c r="SDG14" s="40"/>
      <c r="SDH14" s="40"/>
      <c r="SDI14" s="41"/>
      <c r="SDJ14" s="42"/>
      <c r="SDK14" s="43"/>
      <c r="SDL14" s="43"/>
      <c r="SDM14" s="44"/>
      <c r="SDN14" s="41"/>
      <c r="SDO14" s="41"/>
      <c r="SDP14" s="41"/>
      <c r="SDQ14" s="42"/>
      <c r="SDR14" s="43"/>
      <c r="SDS14" s="43"/>
      <c r="SDT14" s="44"/>
      <c r="SDU14" s="41"/>
      <c r="SDV14" s="41"/>
      <c r="SDW14" s="41"/>
      <c r="SDX14" s="42"/>
      <c r="SDY14" s="43"/>
      <c r="SDZ14" s="43"/>
      <c r="SEA14" s="44"/>
      <c r="SEB14" s="41"/>
      <c r="SEC14" s="41"/>
      <c r="SED14" s="41"/>
      <c r="SEE14" s="42"/>
      <c r="SEF14" s="43"/>
      <c r="SEG14" s="43"/>
      <c r="SEH14" s="44"/>
      <c r="SEI14" s="41"/>
      <c r="SEJ14" s="41"/>
      <c r="SEK14" s="41"/>
      <c r="SEL14" s="42"/>
      <c r="SEM14" s="43"/>
      <c r="SEN14" s="43"/>
      <c r="SEO14" s="43"/>
      <c r="SEP14" s="40"/>
      <c r="SEQ14" s="41"/>
      <c r="SER14" s="41"/>
      <c r="SES14" s="42"/>
      <c r="SET14" s="43"/>
      <c r="SEU14" s="43"/>
      <c r="SEV14" s="44"/>
      <c r="SEW14" s="40"/>
      <c r="SEX14" s="41"/>
      <c r="SEY14" s="41"/>
      <c r="SEZ14" s="42"/>
      <c r="SFA14" s="43"/>
      <c r="SFB14" s="43"/>
      <c r="SFC14" s="44"/>
      <c r="SFD14" s="41"/>
      <c r="SFE14" s="41"/>
      <c r="SFF14" s="41"/>
      <c r="SFG14" s="41"/>
      <c r="SFH14" s="43"/>
      <c r="SFI14" s="43"/>
      <c r="SFJ14" s="44"/>
      <c r="SFK14" s="41"/>
      <c r="SFL14" s="41"/>
      <c r="SFM14" s="41"/>
      <c r="SFN14" s="42"/>
      <c r="SFO14" s="43"/>
      <c r="SFP14" s="43"/>
      <c r="SFQ14" s="44"/>
      <c r="SFR14" s="41"/>
      <c r="SFS14" s="41"/>
      <c r="SFT14" s="41"/>
      <c r="SFU14" s="42"/>
      <c r="SFV14" s="43"/>
      <c r="SFW14" s="43"/>
      <c r="SFX14" s="44"/>
      <c r="SFY14" s="41"/>
      <c r="SFZ14" s="41"/>
      <c r="SGA14" s="41"/>
      <c r="SGB14" s="42"/>
      <c r="SGC14" s="43"/>
      <c r="SGD14" s="43"/>
      <c r="SGE14" s="44"/>
      <c r="SGF14" s="41"/>
      <c r="SGG14" s="41"/>
      <c r="SGH14" s="41"/>
      <c r="SGI14" s="42"/>
      <c r="SGJ14" s="43"/>
      <c r="SGK14" s="43"/>
      <c r="SGL14" s="44"/>
      <c r="SGM14" s="40"/>
      <c r="SGN14" s="41"/>
      <c r="SGO14" s="41"/>
      <c r="SGP14" s="42"/>
      <c r="SGQ14" s="43"/>
      <c r="SGR14" s="43"/>
      <c r="SGS14" s="44"/>
      <c r="SGT14" s="40"/>
      <c r="SGU14" s="41"/>
      <c r="SGV14" s="41"/>
      <c r="SGW14" s="42"/>
      <c r="SGX14" s="43"/>
      <c r="SGY14" s="43"/>
      <c r="SGZ14" s="44"/>
      <c r="SHA14" s="41"/>
      <c r="SHB14" s="41"/>
      <c r="SHC14" s="41"/>
      <c r="SHD14" s="41"/>
      <c r="SHE14" s="43"/>
      <c r="SHF14" s="43"/>
      <c r="SHG14" s="44"/>
      <c r="SHH14" s="41"/>
      <c r="SHI14" s="41"/>
      <c r="SHJ14" s="41"/>
      <c r="SHK14" s="42"/>
      <c r="SHL14" s="43"/>
      <c r="SHM14" s="43"/>
      <c r="SHN14" s="44"/>
      <c r="SHO14" s="41"/>
      <c r="SHP14" s="41"/>
      <c r="SHQ14" s="41"/>
      <c r="SHR14" s="42"/>
      <c r="SHS14" s="43"/>
      <c r="SHT14" s="43"/>
      <c r="SHU14" s="44"/>
      <c r="SHV14" s="41"/>
      <c r="SHW14" s="41"/>
      <c r="SHX14" s="41"/>
      <c r="SHY14" s="42"/>
      <c r="SHZ14" s="43"/>
      <c r="SIA14" s="43"/>
      <c r="SIB14" s="44"/>
      <c r="SIC14" s="41"/>
      <c r="SID14" s="41"/>
      <c r="SIE14" s="41"/>
      <c r="SIF14" s="42"/>
      <c r="SIG14" s="43"/>
      <c r="SIH14" s="43"/>
      <c r="SII14" s="44"/>
      <c r="SIJ14" s="40"/>
      <c r="SIK14" s="41"/>
      <c r="SIL14" s="41"/>
      <c r="SIM14" s="42"/>
      <c r="SIN14" s="43"/>
      <c r="SIO14" s="43"/>
      <c r="SIP14" s="44"/>
      <c r="SIQ14" s="40"/>
      <c r="SIR14" s="41"/>
      <c r="SIS14" s="41"/>
      <c r="SIT14" s="42"/>
      <c r="SIU14" s="43"/>
      <c r="SIV14" s="43"/>
      <c r="SIW14" s="44"/>
      <c r="SIX14" s="41"/>
      <c r="SIY14" s="41"/>
      <c r="SIZ14" s="41"/>
      <c r="SJA14" s="41"/>
      <c r="SJB14" s="43"/>
      <c r="SJC14" s="43"/>
      <c r="SJD14" s="44"/>
      <c r="SJE14" s="41"/>
      <c r="SJF14" s="41"/>
      <c r="SJG14" s="41"/>
      <c r="SJH14" s="42"/>
      <c r="SJI14" s="43"/>
      <c r="SJJ14" s="43"/>
      <c r="SJK14" s="44"/>
      <c r="SJL14" s="41"/>
      <c r="SJM14" s="41"/>
      <c r="SJN14" s="41"/>
      <c r="SJO14" s="42"/>
      <c r="SJP14" s="43"/>
      <c r="SJQ14" s="43"/>
      <c r="SJR14" s="44"/>
      <c r="SJS14" s="41"/>
      <c r="SJT14" s="41"/>
      <c r="SJU14" s="41"/>
      <c r="SJV14" s="42"/>
      <c r="SJW14" s="43"/>
      <c r="SJX14" s="43"/>
      <c r="SJY14" s="44"/>
      <c r="SJZ14" s="41"/>
      <c r="SKA14" s="41"/>
      <c r="SKB14" s="41"/>
      <c r="SKC14" s="42"/>
      <c r="SKD14" s="43"/>
      <c r="SKE14" s="43"/>
      <c r="SKF14" s="44"/>
      <c r="SKG14" s="40"/>
      <c r="SKH14" s="41"/>
      <c r="SKI14" s="41"/>
      <c r="SKJ14" s="42"/>
      <c r="SKK14" s="43"/>
      <c r="SKL14" s="43"/>
      <c r="SKM14" s="44"/>
      <c r="SKN14" s="40"/>
      <c r="SKO14" s="41"/>
      <c r="SKP14" s="41"/>
      <c r="SKQ14" s="42"/>
      <c r="SKR14" s="43"/>
      <c r="SKS14" s="43"/>
      <c r="SKT14" s="44"/>
      <c r="SKU14" s="41"/>
      <c r="SKV14" s="41"/>
      <c r="SKW14" s="41"/>
      <c r="SKX14" s="41"/>
      <c r="SKY14" s="43"/>
      <c r="SKZ14" s="43"/>
      <c r="SLA14" s="44"/>
      <c r="SLB14" s="46"/>
      <c r="SLC14" s="40"/>
      <c r="SLD14" s="47"/>
      <c r="SLE14" s="48"/>
      <c r="SLF14" s="49"/>
      <c r="SLG14" s="43"/>
      <c r="SLH14" s="50"/>
      <c r="SLI14" s="40"/>
      <c r="SLJ14" s="40"/>
      <c r="SLK14" s="41"/>
      <c r="SLL14" s="42"/>
      <c r="SLM14" s="43"/>
      <c r="SLN14" s="43"/>
      <c r="SLO14" s="44"/>
      <c r="SLP14" s="40"/>
      <c r="SLQ14" s="40"/>
      <c r="SLR14" s="41"/>
      <c r="SLS14" s="42"/>
      <c r="SLT14" s="43"/>
      <c r="SLU14" s="43"/>
      <c r="SLV14" s="44"/>
      <c r="SLW14" s="41"/>
      <c r="SLX14" s="41"/>
      <c r="SLY14" s="41"/>
      <c r="SLZ14" s="42"/>
      <c r="SMA14" s="43"/>
      <c r="SMB14" s="43"/>
      <c r="SMC14" s="44"/>
      <c r="SMD14" s="41"/>
      <c r="SME14" s="41"/>
      <c r="SMF14" s="41"/>
      <c r="SMG14" s="42"/>
      <c r="SMH14" s="43"/>
      <c r="SMI14" s="43"/>
      <c r="SMJ14" s="44"/>
      <c r="SMK14" s="41"/>
      <c r="SML14" s="41"/>
      <c r="SMM14" s="41"/>
      <c r="SMN14" s="42"/>
      <c r="SMO14" s="43"/>
      <c r="SMP14" s="43"/>
      <c r="SMQ14" s="44"/>
      <c r="SMR14" s="41"/>
      <c r="SMS14" s="41"/>
      <c r="SMT14" s="41"/>
      <c r="SMU14" s="42"/>
      <c r="SMV14" s="43"/>
      <c r="SMW14" s="43"/>
      <c r="SMX14" s="43"/>
      <c r="SMY14" s="40"/>
      <c r="SMZ14" s="41"/>
      <c r="SNA14" s="41"/>
      <c r="SNB14" s="42"/>
      <c r="SNC14" s="43"/>
      <c r="SND14" s="43"/>
      <c r="SNE14" s="44"/>
      <c r="SNF14" s="40"/>
      <c r="SNG14" s="41"/>
      <c r="SNH14" s="41"/>
      <c r="SNI14" s="42"/>
      <c r="SNJ14" s="43"/>
      <c r="SNK14" s="43"/>
      <c r="SNL14" s="44"/>
      <c r="SNM14" s="41"/>
      <c r="SNN14" s="41"/>
      <c r="SNO14" s="41"/>
      <c r="SNP14" s="41"/>
      <c r="SNQ14" s="43"/>
      <c r="SNR14" s="43"/>
      <c r="SNS14" s="44"/>
      <c r="SNT14" s="41"/>
      <c r="SNU14" s="41"/>
      <c r="SNV14" s="41"/>
      <c r="SNW14" s="42"/>
      <c r="SNX14" s="43"/>
      <c r="SNY14" s="43"/>
      <c r="SNZ14" s="44"/>
      <c r="SOA14" s="41"/>
      <c r="SOB14" s="41"/>
      <c r="SOC14" s="41"/>
      <c r="SOD14" s="42"/>
      <c r="SOE14" s="43"/>
      <c r="SOF14" s="43"/>
      <c r="SOG14" s="44"/>
      <c r="SOH14" s="41"/>
      <c r="SOI14" s="41"/>
      <c r="SOJ14" s="41"/>
      <c r="SOK14" s="42"/>
      <c r="SOL14" s="43"/>
      <c r="SOM14" s="43"/>
      <c r="SON14" s="44"/>
      <c r="SOO14" s="41"/>
      <c r="SOP14" s="41"/>
      <c r="SOQ14" s="41"/>
      <c r="SOR14" s="42"/>
      <c r="SOS14" s="43"/>
      <c r="SOT14" s="43"/>
      <c r="SOU14" s="44"/>
      <c r="SOV14" s="40"/>
      <c r="SOW14" s="41"/>
      <c r="SOX14" s="41"/>
      <c r="SOY14" s="42"/>
      <c r="SOZ14" s="43"/>
      <c r="SPA14" s="43"/>
      <c r="SPB14" s="44"/>
      <c r="SPC14" s="40"/>
      <c r="SPD14" s="41"/>
      <c r="SPE14" s="41"/>
      <c r="SPF14" s="42"/>
      <c r="SPG14" s="43"/>
      <c r="SPH14" s="43"/>
      <c r="SPI14" s="44"/>
      <c r="SPJ14" s="41"/>
      <c r="SPK14" s="41"/>
      <c r="SPL14" s="41"/>
      <c r="SPM14" s="41"/>
      <c r="SPN14" s="43"/>
      <c r="SPO14" s="43"/>
      <c r="SPP14" s="44"/>
      <c r="SPQ14" s="41"/>
      <c r="SPR14" s="41"/>
      <c r="SPS14" s="41"/>
      <c r="SPT14" s="42"/>
      <c r="SPU14" s="43"/>
      <c r="SPV14" s="43"/>
      <c r="SPW14" s="44"/>
      <c r="SPX14" s="41"/>
      <c r="SPY14" s="41"/>
      <c r="SPZ14" s="41"/>
      <c r="SQA14" s="42"/>
      <c r="SQB14" s="43"/>
      <c r="SQC14" s="43"/>
      <c r="SQD14" s="44"/>
      <c r="SQE14" s="41"/>
      <c r="SQF14" s="41"/>
      <c r="SQG14" s="41"/>
      <c r="SQH14" s="42"/>
      <c r="SQI14" s="43"/>
      <c r="SQJ14" s="43"/>
      <c r="SQK14" s="44"/>
      <c r="SQL14" s="41"/>
      <c r="SQM14" s="41"/>
      <c r="SQN14" s="41"/>
      <c r="SQO14" s="42"/>
      <c r="SQP14" s="43"/>
      <c r="SQQ14" s="43"/>
      <c r="SQR14" s="44"/>
      <c r="SQS14" s="40"/>
      <c r="SQT14" s="41"/>
      <c r="SQU14" s="41"/>
      <c r="SQV14" s="42"/>
      <c r="SQW14" s="43"/>
      <c r="SQX14" s="43"/>
      <c r="SQY14" s="44"/>
      <c r="SQZ14" s="40"/>
      <c r="SRA14" s="41"/>
      <c r="SRB14" s="41"/>
      <c r="SRC14" s="42"/>
      <c r="SRD14" s="43"/>
      <c r="SRE14" s="43"/>
      <c r="SRF14" s="44"/>
      <c r="SRG14" s="41"/>
      <c r="SRH14" s="41"/>
      <c r="SRI14" s="41"/>
      <c r="SRJ14" s="41"/>
      <c r="SRK14" s="43"/>
      <c r="SRL14" s="43"/>
      <c r="SRM14" s="44"/>
      <c r="SRN14" s="41"/>
      <c r="SRO14" s="41"/>
      <c r="SRP14" s="41"/>
      <c r="SRQ14" s="42"/>
      <c r="SRR14" s="43"/>
      <c r="SRS14" s="43"/>
      <c r="SRT14" s="44"/>
      <c r="SRU14" s="41"/>
      <c r="SRV14" s="41"/>
      <c r="SRW14" s="41"/>
      <c r="SRX14" s="42"/>
      <c r="SRY14" s="43"/>
      <c r="SRZ14" s="43"/>
      <c r="SSA14" s="44"/>
      <c r="SSB14" s="41"/>
      <c r="SSC14" s="41"/>
      <c r="SSD14" s="41"/>
      <c r="SSE14" s="42"/>
      <c r="SSF14" s="43"/>
      <c r="SSG14" s="43"/>
      <c r="SSH14" s="44"/>
      <c r="SSI14" s="41"/>
      <c r="SSJ14" s="41"/>
      <c r="SSK14" s="41"/>
      <c r="SSL14" s="42"/>
      <c r="SSM14" s="43"/>
      <c r="SSN14" s="43"/>
      <c r="SSO14" s="44"/>
      <c r="SSP14" s="40"/>
      <c r="SSQ14" s="41"/>
      <c r="SSR14" s="41"/>
      <c r="SSS14" s="42"/>
      <c r="SST14" s="43"/>
      <c r="SSU14" s="43"/>
      <c r="SSV14" s="44"/>
      <c r="SSW14" s="40"/>
      <c r="SSX14" s="41"/>
      <c r="SSY14" s="41"/>
      <c r="SSZ14" s="42"/>
      <c r="STA14" s="43"/>
      <c r="STB14" s="43"/>
      <c r="STC14" s="44"/>
      <c r="STD14" s="41"/>
      <c r="STE14" s="41"/>
      <c r="STF14" s="41"/>
      <c r="STG14" s="41"/>
      <c r="STH14" s="43"/>
      <c r="STI14" s="43"/>
      <c r="STJ14" s="44"/>
      <c r="STK14" s="46"/>
      <c r="STL14" s="40"/>
      <c r="STM14" s="47"/>
      <c r="STN14" s="48"/>
      <c r="STO14" s="49"/>
      <c r="STP14" s="43"/>
      <c r="STQ14" s="50"/>
      <c r="STR14" s="40"/>
      <c r="STS14" s="40"/>
      <c r="STT14" s="41"/>
      <c r="STU14" s="42"/>
      <c r="STV14" s="43"/>
      <c r="STW14" s="43"/>
      <c r="STX14" s="44"/>
      <c r="STY14" s="40"/>
      <c r="STZ14" s="40"/>
      <c r="SUA14" s="41"/>
      <c r="SUB14" s="42"/>
      <c r="SUC14" s="43"/>
      <c r="SUD14" s="43"/>
      <c r="SUE14" s="44"/>
      <c r="SUF14" s="41"/>
      <c r="SUG14" s="41"/>
      <c r="SUH14" s="41"/>
      <c r="SUI14" s="42"/>
      <c r="SUJ14" s="43"/>
      <c r="SUK14" s="43"/>
      <c r="SUL14" s="44"/>
      <c r="SUM14" s="41"/>
      <c r="SUN14" s="41"/>
      <c r="SUO14" s="41"/>
      <c r="SUP14" s="42"/>
      <c r="SUQ14" s="43"/>
      <c r="SUR14" s="43"/>
      <c r="SUS14" s="44"/>
      <c r="SUT14" s="41"/>
      <c r="SUU14" s="41"/>
      <c r="SUV14" s="41"/>
      <c r="SUW14" s="42"/>
      <c r="SUX14" s="43"/>
      <c r="SUY14" s="43"/>
      <c r="SUZ14" s="44"/>
      <c r="SVA14" s="41"/>
      <c r="SVB14" s="41"/>
      <c r="SVC14" s="41"/>
      <c r="SVD14" s="42"/>
      <c r="SVE14" s="43"/>
      <c r="SVF14" s="43"/>
      <c r="SVG14" s="43"/>
      <c r="SVH14" s="40"/>
      <c r="SVI14" s="41"/>
      <c r="SVJ14" s="41"/>
      <c r="SVK14" s="42"/>
      <c r="SVL14" s="43"/>
      <c r="SVM14" s="43"/>
      <c r="SVN14" s="44"/>
      <c r="SVO14" s="40"/>
      <c r="SVP14" s="41"/>
      <c r="SVQ14" s="41"/>
      <c r="SVR14" s="42"/>
      <c r="SVS14" s="43"/>
      <c r="SVT14" s="43"/>
      <c r="SVU14" s="44"/>
      <c r="SVV14" s="41"/>
      <c r="SVW14" s="41"/>
      <c r="SVX14" s="41"/>
      <c r="SVY14" s="41"/>
      <c r="SVZ14" s="43"/>
      <c r="SWA14" s="43"/>
      <c r="SWB14" s="44"/>
      <c r="SWC14" s="41"/>
      <c r="SWD14" s="41"/>
      <c r="SWE14" s="41"/>
      <c r="SWF14" s="42"/>
      <c r="SWG14" s="43"/>
      <c r="SWH14" s="43"/>
      <c r="SWI14" s="44"/>
      <c r="SWJ14" s="41"/>
      <c r="SWK14" s="41"/>
      <c r="SWL14" s="41"/>
      <c r="SWM14" s="42"/>
      <c r="SWN14" s="43"/>
      <c r="SWO14" s="43"/>
      <c r="SWP14" s="44"/>
      <c r="SWQ14" s="41"/>
      <c r="SWR14" s="41"/>
      <c r="SWS14" s="41"/>
      <c r="SWT14" s="42"/>
      <c r="SWU14" s="43"/>
      <c r="SWV14" s="43"/>
      <c r="SWW14" s="44"/>
      <c r="SWX14" s="41"/>
      <c r="SWY14" s="41"/>
      <c r="SWZ14" s="41"/>
      <c r="SXA14" s="42"/>
      <c r="SXB14" s="43"/>
      <c r="SXC14" s="43"/>
      <c r="SXD14" s="44"/>
      <c r="SXE14" s="40"/>
      <c r="SXF14" s="41"/>
      <c r="SXG14" s="41"/>
      <c r="SXH14" s="42"/>
      <c r="SXI14" s="43"/>
      <c r="SXJ14" s="43"/>
      <c r="SXK14" s="44"/>
      <c r="SXL14" s="40"/>
      <c r="SXM14" s="41"/>
      <c r="SXN14" s="41"/>
      <c r="SXO14" s="42"/>
      <c r="SXP14" s="43"/>
      <c r="SXQ14" s="43"/>
      <c r="SXR14" s="44"/>
      <c r="SXS14" s="41"/>
      <c r="SXT14" s="41"/>
      <c r="SXU14" s="41"/>
      <c r="SXV14" s="41"/>
      <c r="SXW14" s="43"/>
      <c r="SXX14" s="43"/>
      <c r="SXY14" s="44"/>
      <c r="SXZ14" s="41"/>
      <c r="SYA14" s="41"/>
      <c r="SYB14" s="41"/>
      <c r="SYC14" s="42"/>
      <c r="SYD14" s="43"/>
      <c r="SYE14" s="43"/>
      <c r="SYF14" s="44"/>
      <c r="SYG14" s="41"/>
      <c r="SYH14" s="41"/>
      <c r="SYI14" s="41"/>
      <c r="SYJ14" s="42"/>
      <c r="SYK14" s="43"/>
      <c r="SYL14" s="43"/>
      <c r="SYM14" s="44"/>
      <c r="SYN14" s="41"/>
      <c r="SYO14" s="41"/>
      <c r="SYP14" s="41"/>
      <c r="SYQ14" s="42"/>
      <c r="SYR14" s="43"/>
      <c r="SYS14" s="43"/>
      <c r="SYT14" s="44"/>
      <c r="SYU14" s="41"/>
      <c r="SYV14" s="41"/>
      <c r="SYW14" s="41"/>
      <c r="SYX14" s="42"/>
      <c r="SYY14" s="43"/>
      <c r="SYZ14" s="43"/>
      <c r="SZA14" s="44"/>
      <c r="SZB14" s="40"/>
      <c r="SZC14" s="41"/>
      <c r="SZD14" s="41"/>
      <c r="SZE14" s="42"/>
      <c r="SZF14" s="43"/>
      <c r="SZG14" s="43"/>
      <c r="SZH14" s="44"/>
      <c r="SZI14" s="40"/>
      <c r="SZJ14" s="41"/>
      <c r="SZK14" s="41"/>
      <c r="SZL14" s="42"/>
      <c r="SZM14" s="43"/>
      <c r="SZN14" s="43"/>
      <c r="SZO14" s="44"/>
      <c r="SZP14" s="41"/>
      <c r="SZQ14" s="41"/>
      <c r="SZR14" s="41"/>
      <c r="SZS14" s="41"/>
      <c r="SZT14" s="43"/>
      <c r="SZU14" s="43"/>
      <c r="SZV14" s="44"/>
      <c r="SZW14" s="41"/>
      <c r="SZX14" s="41"/>
      <c r="SZY14" s="41"/>
      <c r="SZZ14" s="42"/>
      <c r="TAA14" s="43"/>
      <c r="TAB14" s="43"/>
      <c r="TAC14" s="44"/>
      <c r="TAD14" s="41"/>
      <c r="TAE14" s="41"/>
      <c r="TAF14" s="41"/>
      <c r="TAG14" s="42"/>
      <c r="TAH14" s="43"/>
      <c r="TAI14" s="43"/>
      <c r="TAJ14" s="44"/>
      <c r="TAK14" s="41"/>
      <c r="TAL14" s="41"/>
      <c r="TAM14" s="41"/>
      <c r="TAN14" s="42"/>
      <c r="TAO14" s="43"/>
      <c r="TAP14" s="43"/>
      <c r="TAQ14" s="44"/>
      <c r="TAR14" s="41"/>
      <c r="TAS14" s="41"/>
      <c r="TAT14" s="41"/>
      <c r="TAU14" s="42"/>
      <c r="TAV14" s="43"/>
      <c r="TAW14" s="43"/>
      <c r="TAX14" s="44"/>
      <c r="TAY14" s="40"/>
      <c r="TAZ14" s="41"/>
      <c r="TBA14" s="41"/>
      <c r="TBB14" s="42"/>
      <c r="TBC14" s="43"/>
      <c r="TBD14" s="43"/>
      <c r="TBE14" s="44"/>
      <c r="TBF14" s="40"/>
      <c r="TBG14" s="41"/>
      <c r="TBH14" s="41"/>
      <c r="TBI14" s="42"/>
      <c r="TBJ14" s="43"/>
      <c r="TBK14" s="43"/>
      <c r="TBL14" s="44"/>
      <c r="TBM14" s="41"/>
      <c r="TBN14" s="41"/>
      <c r="TBO14" s="41"/>
      <c r="TBP14" s="41"/>
      <c r="TBQ14" s="43"/>
      <c r="TBR14" s="43"/>
      <c r="TBS14" s="44"/>
      <c r="TBT14" s="46"/>
      <c r="TBU14" s="40"/>
      <c r="TBV14" s="47"/>
      <c r="TBW14" s="48"/>
      <c r="TBX14" s="49"/>
      <c r="TBY14" s="43"/>
      <c r="TBZ14" s="50"/>
      <c r="TCA14" s="40"/>
      <c r="TCB14" s="40"/>
      <c r="TCC14" s="41"/>
      <c r="TCD14" s="42"/>
      <c r="TCE14" s="43"/>
      <c r="TCF14" s="43"/>
      <c r="TCG14" s="44"/>
      <c r="TCH14" s="40"/>
      <c r="TCI14" s="40"/>
      <c r="TCJ14" s="41"/>
      <c r="TCK14" s="42"/>
      <c r="TCL14" s="43"/>
      <c r="TCM14" s="43"/>
      <c r="TCN14" s="44"/>
      <c r="TCO14" s="41"/>
      <c r="TCP14" s="41"/>
      <c r="TCQ14" s="41"/>
      <c r="TCR14" s="42"/>
      <c r="TCS14" s="43"/>
      <c r="TCT14" s="43"/>
      <c r="TCU14" s="44"/>
      <c r="TCV14" s="41"/>
      <c r="TCW14" s="41"/>
      <c r="TCX14" s="41"/>
      <c r="TCY14" s="42"/>
      <c r="TCZ14" s="43"/>
      <c r="TDA14" s="43"/>
      <c r="TDB14" s="44"/>
      <c r="TDC14" s="41"/>
      <c r="TDD14" s="41"/>
      <c r="TDE14" s="41"/>
      <c r="TDF14" s="42"/>
      <c r="TDG14" s="43"/>
      <c r="TDH14" s="43"/>
      <c r="TDI14" s="44"/>
      <c r="TDJ14" s="41"/>
      <c r="TDK14" s="41"/>
      <c r="TDL14" s="41"/>
      <c r="TDM14" s="42"/>
      <c r="TDN14" s="43"/>
      <c r="TDO14" s="43"/>
      <c r="TDP14" s="43"/>
      <c r="TDQ14" s="40"/>
      <c r="TDR14" s="41"/>
      <c r="TDS14" s="41"/>
      <c r="TDT14" s="42"/>
      <c r="TDU14" s="43"/>
      <c r="TDV14" s="43"/>
      <c r="TDW14" s="44"/>
      <c r="TDX14" s="40"/>
      <c r="TDY14" s="41"/>
      <c r="TDZ14" s="41"/>
      <c r="TEA14" s="42"/>
      <c r="TEB14" s="43"/>
      <c r="TEC14" s="43"/>
      <c r="TED14" s="44"/>
      <c r="TEE14" s="41"/>
      <c r="TEF14" s="41"/>
      <c r="TEG14" s="41"/>
      <c r="TEH14" s="41"/>
      <c r="TEI14" s="43"/>
      <c r="TEJ14" s="43"/>
      <c r="TEK14" s="44"/>
      <c r="TEL14" s="41"/>
      <c r="TEM14" s="41"/>
      <c r="TEN14" s="41"/>
      <c r="TEO14" s="42"/>
      <c r="TEP14" s="43"/>
      <c r="TEQ14" s="43"/>
      <c r="TER14" s="44"/>
      <c r="TES14" s="41"/>
      <c r="TET14" s="41"/>
      <c r="TEU14" s="41"/>
      <c r="TEV14" s="42"/>
      <c r="TEW14" s="43"/>
      <c r="TEX14" s="43"/>
      <c r="TEY14" s="44"/>
      <c r="TEZ14" s="41"/>
      <c r="TFA14" s="41"/>
      <c r="TFB14" s="41"/>
      <c r="TFC14" s="42"/>
      <c r="TFD14" s="43"/>
      <c r="TFE14" s="43"/>
      <c r="TFF14" s="44"/>
      <c r="TFG14" s="41"/>
      <c r="TFH14" s="41"/>
      <c r="TFI14" s="41"/>
      <c r="TFJ14" s="42"/>
      <c r="TFK14" s="43"/>
      <c r="TFL14" s="43"/>
      <c r="TFM14" s="44"/>
      <c r="TFN14" s="40"/>
      <c r="TFO14" s="41"/>
      <c r="TFP14" s="41"/>
      <c r="TFQ14" s="42"/>
      <c r="TFR14" s="43"/>
      <c r="TFS14" s="43"/>
      <c r="TFT14" s="44"/>
      <c r="TFU14" s="40"/>
      <c r="TFV14" s="41"/>
      <c r="TFW14" s="41"/>
      <c r="TFX14" s="42"/>
      <c r="TFY14" s="43"/>
      <c r="TFZ14" s="43"/>
      <c r="TGA14" s="44"/>
      <c r="TGB14" s="41"/>
      <c r="TGC14" s="41"/>
      <c r="TGD14" s="41"/>
      <c r="TGE14" s="41"/>
      <c r="TGF14" s="43"/>
      <c r="TGG14" s="43"/>
      <c r="TGH14" s="44"/>
      <c r="TGI14" s="41"/>
      <c r="TGJ14" s="41"/>
      <c r="TGK14" s="41"/>
      <c r="TGL14" s="42"/>
      <c r="TGM14" s="43"/>
      <c r="TGN14" s="43"/>
      <c r="TGO14" s="44"/>
      <c r="TGP14" s="41"/>
      <c r="TGQ14" s="41"/>
      <c r="TGR14" s="41"/>
      <c r="TGS14" s="42"/>
      <c r="TGT14" s="43"/>
      <c r="TGU14" s="43"/>
      <c r="TGV14" s="44"/>
      <c r="TGW14" s="41"/>
      <c r="TGX14" s="41"/>
      <c r="TGY14" s="41"/>
      <c r="TGZ14" s="42"/>
      <c r="THA14" s="43"/>
      <c r="THB14" s="43"/>
      <c r="THC14" s="44"/>
      <c r="THD14" s="41"/>
      <c r="THE14" s="41"/>
      <c r="THF14" s="41"/>
      <c r="THG14" s="42"/>
      <c r="THH14" s="43"/>
      <c r="THI14" s="43"/>
      <c r="THJ14" s="44"/>
      <c r="THK14" s="40"/>
      <c r="THL14" s="41"/>
      <c r="THM14" s="41"/>
      <c r="THN14" s="42"/>
      <c r="THO14" s="43"/>
      <c r="THP14" s="43"/>
      <c r="THQ14" s="44"/>
      <c r="THR14" s="40"/>
      <c r="THS14" s="41"/>
      <c r="THT14" s="41"/>
      <c r="THU14" s="42"/>
      <c r="THV14" s="43"/>
      <c r="THW14" s="43"/>
      <c r="THX14" s="44"/>
      <c r="THY14" s="41"/>
      <c r="THZ14" s="41"/>
      <c r="TIA14" s="41"/>
      <c r="TIB14" s="41"/>
      <c r="TIC14" s="43"/>
      <c r="TID14" s="43"/>
      <c r="TIE14" s="44"/>
      <c r="TIF14" s="41"/>
      <c r="TIG14" s="41"/>
      <c r="TIH14" s="41"/>
      <c r="TII14" s="42"/>
      <c r="TIJ14" s="43"/>
      <c r="TIK14" s="43"/>
      <c r="TIL14" s="44"/>
      <c r="TIM14" s="41"/>
      <c r="TIN14" s="41"/>
      <c r="TIO14" s="41"/>
      <c r="TIP14" s="42"/>
      <c r="TIQ14" s="43"/>
      <c r="TIR14" s="43"/>
      <c r="TIS14" s="44"/>
      <c r="TIT14" s="41"/>
      <c r="TIU14" s="41"/>
      <c r="TIV14" s="41"/>
      <c r="TIW14" s="42"/>
      <c r="TIX14" s="43"/>
      <c r="TIY14" s="43"/>
      <c r="TIZ14" s="44"/>
      <c r="TJA14" s="41"/>
      <c r="TJB14" s="41"/>
      <c r="TJC14" s="41"/>
      <c r="TJD14" s="42"/>
      <c r="TJE14" s="43"/>
      <c r="TJF14" s="43"/>
      <c r="TJG14" s="44"/>
      <c r="TJH14" s="40"/>
      <c r="TJI14" s="41"/>
      <c r="TJJ14" s="41"/>
      <c r="TJK14" s="42"/>
      <c r="TJL14" s="43"/>
      <c r="TJM14" s="43"/>
      <c r="TJN14" s="44"/>
      <c r="TJO14" s="40"/>
      <c r="TJP14" s="41"/>
      <c r="TJQ14" s="41"/>
      <c r="TJR14" s="42"/>
      <c r="TJS14" s="43"/>
      <c r="TJT14" s="43"/>
      <c r="TJU14" s="44"/>
      <c r="TJV14" s="41"/>
      <c r="TJW14" s="41"/>
      <c r="TJX14" s="41"/>
      <c r="TJY14" s="41"/>
      <c r="TJZ14" s="43"/>
      <c r="TKA14" s="43"/>
      <c r="TKB14" s="44"/>
      <c r="TKC14" s="46"/>
      <c r="TKD14" s="40"/>
      <c r="TKE14" s="47"/>
      <c r="TKF14" s="48"/>
      <c r="TKG14" s="49"/>
      <c r="TKH14" s="43"/>
      <c r="TKI14" s="50"/>
      <c r="TKJ14" s="40"/>
      <c r="TKK14" s="40"/>
      <c r="TKL14" s="41"/>
      <c r="TKM14" s="42"/>
      <c r="TKN14" s="43"/>
      <c r="TKO14" s="43"/>
      <c r="TKP14" s="44"/>
      <c r="TKQ14" s="40"/>
      <c r="TKR14" s="40"/>
      <c r="TKS14" s="41"/>
      <c r="TKT14" s="42"/>
      <c r="TKU14" s="43"/>
      <c r="TKV14" s="43"/>
      <c r="TKW14" s="44"/>
      <c r="TKX14" s="41"/>
      <c r="TKY14" s="41"/>
      <c r="TKZ14" s="41"/>
      <c r="TLA14" s="42"/>
      <c r="TLB14" s="43"/>
      <c r="TLC14" s="43"/>
      <c r="TLD14" s="44"/>
      <c r="TLE14" s="41"/>
      <c r="TLF14" s="41"/>
      <c r="TLG14" s="41"/>
      <c r="TLH14" s="42"/>
      <c r="TLI14" s="43"/>
      <c r="TLJ14" s="43"/>
      <c r="TLK14" s="44"/>
      <c r="TLL14" s="41"/>
      <c r="TLM14" s="41"/>
      <c r="TLN14" s="41"/>
      <c r="TLO14" s="42"/>
      <c r="TLP14" s="43"/>
      <c r="TLQ14" s="43"/>
      <c r="TLR14" s="44"/>
      <c r="TLS14" s="41"/>
      <c r="TLT14" s="41"/>
      <c r="TLU14" s="41"/>
      <c r="TLV14" s="42"/>
      <c r="TLW14" s="43"/>
      <c r="TLX14" s="43"/>
      <c r="TLY14" s="43"/>
      <c r="TLZ14" s="40"/>
      <c r="TMA14" s="41"/>
      <c r="TMB14" s="41"/>
      <c r="TMC14" s="42"/>
      <c r="TMD14" s="43"/>
      <c r="TME14" s="43"/>
      <c r="TMF14" s="44"/>
      <c r="TMG14" s="40"/>
      <c r="TMH14" s="41"/>
      <c r="TMI14" s="41"/>
      <c r="TMJ14" s="42"/>
      <c r="TMK14" s="43"/>
      <c r="TML14" s="43"/>
      <c r="TMM14" s="44"/>
      <c r="TMN14" s="41"/>
      <c r="TMO14" s="41"/>
      <c r="TMP14" s="41"/>
      <c r="TMQ14" s="41"/>
      <c r="TMR14" s="43"/>
      <c r="TMS14" s="43"/>
      <c r="TMT14" s="44"/>
      <c r="TMU14" s="41"/>
      <c r="TMV14" s="41"/>
      <c r="TMW14" s="41"/>
      <c r="TMX14" s="42"/>
      <c r="TMY14" s="43"/>
      <c r="TMZ14" s="43"/>
      <c r="TNA14" s="44"/>
      <c r="TNB14" s="41"/>
      <c r="TNC14" s="41"/>
      <c r="TND14" s="41"/>
      <c r="TNE14" s="42"/>
      <c r="TNF14" s="43"/>
      <c r="TNG14" s="43"/>
      <c r="TNH14" s="44"/>
      <c r="TNI14" s="41"/>
      <c r="TNJ14" s="41"/>
      <c r="TNK14" s="41"/>
      <c r="TNL14" s="42"/>
      <c r="TNM14" s="43"/>
      <c r="TNN14" s="43"/>
      <c r="TNO14" s="44"/>
      <c r="TNP14" s="41"/>
      <c r="TNQ14" s="41"/>
      <c r="TNR14" s="41"/>
      <c r="TNS14" s="42"/>
      <c r="TNT14" s="43"/>
      <c r="TNU14" s="43"/>
      <c r="TNV14" s="44"/>
      <c r="TNW14" s="40"/>
      <c r="TNX14" s="41"/>
      <c r="TNY14" s="41"/>
      <c r="TNZ14" s="42"/>
      <c r="TOA14" s="43"/>
      <c r="TOB14" s="43"/>
      <c r="TOC14" s="44"/>
      <c r="TOD14" s="40"/>
      <c r="TOE14" s="41"/>
      <c r="TOF14" s="41"/>
      <c r="TOG14" s="42"/>
      <c r="TOH14" s="43"/>
      <c r="TOI14" s="43"/>
      <c r="TOJ14" s="44"/>
      <c r="TOK14" s="41"/>
      <c r="TOL14" s="41"/>
      <c r="TOM14" s="41"/>
      <c r="TON14" s="41"/>
      <c r="TOO14" s="43"/>
      <c r="TOP14" s="43"/>
      <c r="TOQ14" s="44"/>
      <c r="TOR14" s="41"/>
      <c r="TOS14" s="41"/>
      <c r="TOT14" s="41"/>
      <c r="TOU14" s="42"/>
      <c r="TOV14" s="43"/>
      <c r="TOW14" s="43"/>
      <c r="TOX14" s="44"/>
      <c r="TOY14" s="41"/>
      <c r="TOZ14" s="41"/>
      <c r="TPA14" s="41"/>
      <c r="TPB14" s="42"/>
      <c r="TPC14" s="43"/>
      <c r="TPD14" s="43"/>
      <c r="TPE14" s="44"/>
      <c r="TPF14" s="41"/>
      <c r="TPG14" s="41"/>
      <c r="TPH14" s="41"/>
      <c r="TPI14" s="42"/>
      <c r="TPJ14" s="43"/>
      <c r="TPK14" s="43"/>
      <c r="TPL14" s="44"/>
      <c r="TPM14" s="41"/>
      <c r="TPN14" s="41"/>
      <c r="TPO14" s="41"/>
      <c r="TPP14" s="42"/>
      <c r="TPQ14" s="43"/>
      <c r="TPR14" s="43"/>
      <c r="TPS14" s="44"/>
      <c r="TPT14" s="40"/>
      <c r="TPU14" s="41"/>
      <c r="TPV14" s="41"/>
      <c r="TPW14" s="42"/>
      <c r="TPX14" s="43"/>
      <c r="TPY14" s="43"/>
      <c r="TPZ14" s="44"/>
      <c r="TQA14" s="40"/>
      <c r="TQB14" s="41"/>
      <c r="TQC14" s="41"/>
      <c r="TQD14" s="42"/>
      <c r="TQE14" s="43"/>
      <c r="TQF14" s="43"/>
      <c r="TQG14" s="44"/>
      <c r="TQH14" s="41"/>
      <c r="TQI14" s="41"/>
      <c r="TQJ14" s="41"/>
      <c r="TQK14" s="41"/>
      <c r="TQL14" s="43"/>
      <c r="TQM14" s="43"/>
      <c r="TQN14" s="44"/>
      <c r="TQO14" s="41"/>
      <c r="TQP14" s="41"/>
      <c r="TQQ14" s="41"/>
      <c r="TQR14" s="42"/>
      <c r="TQS14" s="43"/>
      <c r="TQT14" s="43"/>
      <c r="TQU14" s="44"/>
      <c r="TQV14" s="41"/>
      <c r="TQW14" s="41"/>
      <c r="TQX14" s="41"/>
      <c r="TQY14" s="42"/>
      <c r="TQZ14" s="43"/>
      <c r="TRA14" s="43"/>
      <c r="TRB14" s="44"/>
      <c r="TRC14" s="41"/>
      <c r="TRD14" s="41"/>
      <c r="TRE14" s="41"/>
      <c r="TRF14" s="42"/>
      <c r="TRG14" s="43"/>
      <c r="TRH14" s="43"/>
      <c r="TRI14" s="44"/>
      <c r="TRJ14" s="41"/>
      <c r="TRK14" s="41"/>
      <c r="TRL14" s="41"/>
      <c r="TRM14" s="42"/>
      <c r="TRN14" s="43"/>
      <c r="TRO14" s="43"/>
      <c r="TRP14" s="44"/>
      <c r="TRQ14" s="40"/>
      <c r="TRR14" s="41"/>
      <c r="TRS14" s="41"/>
      <c r="TRT14" s="42"/>
      <c r="TRU14" s="43"/>
      <c r="TRV14" s="43"/>
      <c r="TRW14" s="44"/>
      <c r="TRX14" s="40"/>
      <c r="TRY14" s="41"/>
      <c r="TRZ14" s="41"/>
      <c r="TSA14" s="42"/>
      <c r="TSB14" s="43"/>
      <c r="TSC14" s="43"/>
      <c r="TSD14" s="44"/>
      <c r="TSE14" s="41"/>
      <c r="TSF14" s="41"/>
      <c r="TSG14" s="41"/>
      <c r="TSH14" s="41"/>
      <c r="TSI14" s="43"/>
      <c r="TSJ14" s="43"/>
      <c r="TSK14" s="44"/>
      <c r="TSL14" s="46"/>
      <c r="TSM14" s="40"/>
      <c r="TSN14" s="47"/>
      <c r="TSO14" s="48"/>
      <c r="TSP14" s="49"/>
      <c r="TSQ14" s="43"/>
      <c r="TSR14" s="50"/>
      <c r="TSS14" s="40"/>
      <c r="TST14" s="40"/>
      <c r="TSU14" s="41"/>
      <c r="TSV14" s="42"/>
      <c r="TSW14" s="43"/>
      <c r="TSX14" s="43"/>
      <c r="TSY14" s="44"/>
      <c r="TSZ14" s="40"/>
      <c r="TTA14" s="40"/>
      <c r="TTB14" s="41"/>
      <c r="TTC14" s="42"/>
      <c r="TTD14" s="43"/>
      <c r="TTE14" s="43"/>
      <c r="TTF14" s="44"/>
      <c r="TTG14" s="41"/>
      <c r="TTH14" s="41"/>
      <c r="TTI14" s="41"/>
      <c r="TTJ14" s="42"/>
      <c r="TTK14" s="43"/>
      <c r="TTL14" s="43"/>
      <c r="TTM14" s="44"/>
      <c r="TTN14" s="41"/>
      <c r="TTO14" s="41"/>
      <c r="TTP14" s="41"/>
      <c r="TTQ14" s="42"/>
      <c r="TTR14" s="43"/>
      <c r="TTS14" s="43"/>
      <c r="TTT14" s="44"/>
      <c r="TTU14" s="41"/>
      <c r="TTV14" s="41"/>
      <c r="TTW14" s="41"/>
      <c r="TTX14" s="42"/>
      <c r="TTY14" s="43"/>
      <c r="TTZ14" s="43"/>
      <c r="TUA14" s="44"/>
      <c r="TUB14" s="41"/>
      <c r="TUC14" s="41"/>
      <c r="TUD14" s="41"/>
      <c r="TUE14" s="42"/>
      <c r="TUF14" s="43"/>
      <c r="TUG14" s="43"/>
      <c r="TUH14" s="43"/>
      <c r="TUI14" s="40"/>
      <c r="TUJ14" s="41"/>
      <c r="TUK14" s="41"/>
      <c r="TUL14" s="42"/>
      <c r="TUM14" s="43"/>
      <c r="TUN14" s="43"/>
      <c r="TUO14" s="44"/>
      <c r="TUP14" s="40"/>
      <c r="TUQ14" s="41"/>
      <c r="TUR14" s="41"/>
      <c r="TUS14" s="42"/>
      <c r="TUT14" s="43"/>
      <c r="TUU14" s="43"/>
      <c r="TUV14" s="44"/>
      <c r="TUW14" s="41"/>
      <c r="TUX14" s="41"/>
      <c r="TUY14" s="41"/>
      <c r="TUZ14" s="41"/>
      <c r="TVA14" s="43"/>
      <c r="TVB14" s="43"/>
      <c r="TVC14" s="44"/>
      <c r="TVD14" s="41"/>
      <c r="TVE14" s="41"/>
      <c r="TVF14" s="41"/>
      <c r="TVG14" s="42"/>
      <c r="TVH14" s="43"/>
      <c r="TVI14" s="43"/>
      <c r="TVJ14" s="44"/>
      <c r="TVK14" s="41"/>
      <c r="TVL14" s="41"/>
      <c r="TVM14" s="41"/>
      <c r="TVN14" s="42"/>
      <c r="TVO14" s="43"/>
      <c r="TVP14" s="43"/>
      <c r="TVQ14" s="44"/>
      <c r="TVR14" s="41"/>
      <c r="TVS14" s="41"/>
      <c r="TVT14" s="41"/>
      <c r="TVU14" s="42"/>
      <c r="TVV14" s="43"/>
      <c r="TVW14" s="43"/>
      <c r="TVX14" s="44"/>
      <c r="TVY14" s="41"/>
      <c r="TVZ14" s="41"/>
      <c r="TWA14" s="41"/>
      <c r="TWB14" s="42"/>
      <c r="TWC14" s="43"/>
      <c r="TWD14" s="43"/>
      <c r="TWE14" s="44"/>
      <c r="TWF14" s="40"/>
      <c r="TWG14" s="41"/>
      <c r="TWH14" s="41"/>
      <c r="TWI14" s="42"/>
      <c r="TWJ14" s="43"/>
      <c r="TWK14" s="43"/>
      <c r="TWL14" s="44"/>
      <c r="TWM14" s="40"/>
      <c r="TWN14" s="41"/>
      <c r="TWO14" s="41"/>
      <c r="TWP14" s="42"/>
      <c r="TWQ14" s="43"/>
      <c r="TWR14" s="43"/>
      <c r="TWS14" s="44"/>
      <c r="TWT14" s="41"/>
      <c r="TWU14" s="41"/>
      <c r="TWV14" s="41"/>
      <c r="TWW14" s="41"/>
      <c r="TWX14" s="43"/>
      <c r="TWY14" s="43"/>
      <c r="TWZ14" s="44"/>
      <c r="TXA14" s="41"/>
      <c r="TXB14" s="41"/>
      <c r="TXC14" s="41"/>
      <c r="TXD14" s="42"/>
      <c r="TXE14" s="43"/>
      <c r="TXF14" s="43"/>
      <c r="TXG14" s="44"/>
      <c r="TXH14" s="41"/>
      <c r="TXI14" s="41"/>
      <c r="TXJ14" s="41"/>
      <c r="TXK14" s="42"/>
      <c r="TXL14" s="43"/>
      <c r="TXM14" s="43"/>
      <c r="TXN14" s="44"/>
      <c r="TXO14" s="41"/>
      <c r="TXP14" s="41"/>
      <c r="TXQ14" s="41"/>
      <c r="TXR14" s="42"/>
      <c r="TXS14" s="43"/>
      <c r="TXT14" s="43"/>
      <c r="TXU14" s="44"/>
      <c r="TXV14" s="41"/>
      <c r="TXW14" s="41"/>
      <c r="TXX14" s="41"/>
      <c r="TXY14" s="42"/>
      <c r="TXZ14" s="43"/>
      <c r="TYA14" s="43"/>
      <c r="TYB14" s="44"/>
      <c r="TYC14" s="40"/>
      <c r="TYD14" s="41"/>
      <c r="TYE14" s="41"/>
      <c r="TYF14" s="42"/>
      <c r="TYG14" s="43"/>
      <c r="TYH14" s="43"/>
      <c r="TYI14" s="44"/>
      <c r="TYJ14" s="40"/>
      <c r="TYK14" s="41"/>
      <c r="TYL14" s="41"/>
      <c r="TYM14" s="42"/>
      <c r="TYN14" s="43"/>
      <c r="TYO14" s="43"/>
      <c r="TYP14" s="44"/>
      <c r="TYQ14" s="41"/>
      <c r="TYR14" s="41"/>
      <c r="TYS14" s="41"/>
      <c r="TYT14" s="41"/>
      <c r="TYU14" s="43"/>
      <c r="TYV14" s="43"/>
      <c r="TYW14" s="44"/>
      <c r="TYX14" s="41"/>
      <c r="TYY14" s="41"/>
      <c r="TYZ14" s="41"/>
      <c r="TZA14" s="42"/>
      <c r="TZB14" s="43"/>
      <c r="TZC14" s="43"/>
      <c r="TZD14" s="44"/>
      <c r="TZE14" s="41"/>
      <c r="TZF14" s="41"/>
      <c r="TZG14" s="41"/>
      <c r="TZH14" s="42"/>
      <c r="TZI14" s="43"/>
      <c r="TZJ14" s="43"/>
      <c r="TZK14" s="44"/>
      <c r="TZL14" s="41"/>
      <c r="TZM14" s="41"/>
      <c r="TZN14" s="41"/>
      <c r="TZO14" s="42"/>
      <c r="TZP14" s="43"/>
      <c r="TZQ14" s="43"/>
      <c r="TZR14" s="44"/>
      <c r="TZS14" s="41"/>
      <c r="TZT14" s="41"/>
      <c r="TZU14" s="41"/>
      <c r="TZV14" s="42"/>
      <c r="TZW14" s="43"/>
      <c r="TZX14" s="43"/>
      <c r="TZY14" s="44"/>
      <c r="TZZ14" s="40"/>
      <c r="UAA14" s="41"/>
      <c r="UAB14" s="41"/>
      <c r="UAC14" s="42"/>
      <c r="UAD14" s="43"/>
      <c r="UAE14" s="43"/>
      <c r="UAF14" s="44"/>
      <c r="UAG14" s="40"/>
      <c r="UAH14" s="41"/>
      <c r="UAI14" s="41"/>
      <c r="UAJ14" s="42"/>
      <c r="UAK14" s="43"/>
      <c r="UAL14" s="43"/>
      <c r="UAM14" s="44"/>
      <c r="UAN14" s="41"/>
      <c r="UAO14" s="41"/>
      <c r="UAP14" s="41"/>
      <c r="UAQ14" s="41"/>
      <c r="UAR14" s="43"/>
      <c r="UAS14" s="43"/>
      <c r="UAT14" s="44"/>
      <c r="UAU14" s="46"/>
      <c r="UAV14" s="40"/>
      <c r="UAW14" s="47"/>
      <c r="UAX14" s="48"/>
      <c r="UAY14" s="49"/>
      <c r="UAZ14" s="43"/>
      <c r="UBA14" s="50"/>
      <c r="UBB14" s="40"/>
      <c r="UBC14" s="40"/>
      <c r="UBD14" s="41"/>
      <c r="UBE14" s="42"/>
      <c r="UBF14" s="43"/>
      <c r="UBG14" s="43"/>
      <c r="UBH14" s="44"/>
      <c r="UBI14" s="40"/>
      <c r="UBJ14" s="40"/>
      <c r="UBK14" s="41"/>
      <c r="UBL14" s="42"/>
      <c r="UBM14" s="43"/>
      <c r="UBN14" s="43"/>
      <c r="UBO14" s="44"/>
      <c r="UBP14" s="41"/>
      <c r="UBQ14" s="41"/>
      <c r="UBR14" s="41"/>
      <c r="UBS14" s="42"/>
      <c r="UBT14" s="43"/>
      <c r="UBU14" s="43"/>
      <c r="UBV14" s="44"/>
      <c r="UBW14" s="41"/>
      <c r="UBX14" s="41"/>
      <c r="UBY14" s="41"/>
      <c r="UBZ14" s="42"/>
      <c r="UCA14" s="43"/>
      <c r="UCB14" s="43"/>
      <c r="UCC14" s="44"/>
      <c r="UCD14" s="41"/>
      <c r="UCE14" s="41"/>
      <c r="UCF14" s="41"/>
      <c r="UCG14" s="42"/>
      <c r="UCH14" s="43"/>
      <c r="UCI14" s="43"/>
      <c r="UCJ14" s="44"/>
      <c r="UCK14" s="41"/>
      <c r="UCL14" s="41"/>
      <c r="UCM14" s="41"/>
      <c r="UCN14" s="42"/>
      <c r="UCO14" s="43"/>
      <c r="UCP14" s="43"/>
      <c r="UCQ14" s="43"/>
      <c r="UCR14" s="40"/>
      <c r="UCS14" s="41"/>
      <c r="UCT14" s="41"/>
      <c r="UCU14" s="42"/>
      <c r="UCV14" s="43"/>
      <c r="UCW14" s="43"/>
      <c r="UCX14" s="44"/>
      <c r="UCY14" s="40"/>
      <c r="UCZ14" s="41"/>
      <c r="UDA14" s="41"/>
      <c r="UDB14" s="42"/>
      <c r="UDC14" s="43"/>
      <c r="UDD14" s="43"/>
      <c r="UDE14" s="44"/>
      <c r="UDF14" s="41"/>
      <c r="UDG14" s="41"/>
      <c r="UDH14" s="41"/>
      <c r="UDI14" s="41"/>
      <c r="UDJ14" s="43"/>
      <c r="UDK14" s="43"/>
      <c r="UDL14" s="44"/>
      <c r="UDM14" s="41"/>
      <c r="UDN14" s="41"/>
      <c r="UDO14" s="41"/>
      <c r="UDP14" s="42"/>
      <c r="UDQ14" s="43"/>
      <c r="UDR14" s="43"/>
      <c r="UDS14" s="44"/>
      <c r="UDT14" s="41"/>
      <c r="UDU14" s="41"/>
      <c r="UDV14" s="41"/>
      <c r="UDW14" s="42"/>
      <c r="UDX14" s="43"/>
      <c r="UDY14" s="43"/>
      <c r="UDZ14" s="44"/>
      <c r="UEA14" s="41"/>
      <c r="UEB14" s="41"/>
      <c r="UEC14" s="41"/>
      <c r="UED14" s="42"/>
      <c r="UEE14" s="43"/>
      <c r="UEF14" s="43"/>
      <c r="UEG14" s="44"/>
      <c r="UEH14" s="41"/>
      <c r="UEI14" s="41"/>
      <c r="UEJ14" s="41"/>
      <c r="UEK14" s="42"/>
      <c r="UEL14" s="43"/>
      <c r="UEM14" s="43"/>
      <c r="UEN14" s="44"/>
      <c r="UEO14" s="40"/>
      <c r="UEP14" s="41"/>
      <c r="UEQ14" s="41"/>
      <c r="UER14" s="42"/>
      <c r="UES14" s="43"/>
      <c r="UET14" s="43"/>
      <c r="UEU14" s="44"/>
      <c r="UEV14" s="40"/>
      <c r="UEW14" s="41"/>
      <c r="UEX14" s="41"/>
      <c r="UEY14" s="42"/>
      <c r="UEZ14" s="43"/>
      <c r="UFA14" s="43"/>
      <c r="UFB14" s="44"/>
      <c r="UFC14" s="41"/>
      <c r="UFD14" s="41"/>
      <c r="UFE14" s="41"/>
      <c r="UFF14" s="41"/>
      <c r="UFG14" s="43"/>
      <c r="UFH14" s="43"/>
      <c r="UFI14" s="44"/>
      <c r="UFJ14" s="41"/>
      <c r="UFK14" s="41"/>
      <c r="UFL14" s="41"/>
      <c r="UFM14" s="42"/>
      <c r="UFN14" s="43"/>
      <c r="UFO14" s="43"/>
      <c r="UFP14" s="44"/>
      <c r="UFQ14" s="41"/>
      <c r="UFR14" s="41"/>
      <c r="UFS14" s="41"/>
      <c r="UFT14" s="42"/>
      <c r="UFU14" s="43"/>
      <c r="UFV14" s="43"/>
      <c r="UFW14" s="44"/>
      <c r="UFX14" s="41"/>
      <c r="UFY14" s="41"/>
      <c r="UFZ14" s="41"/>
      <c r="UGA14" s="42"/>
      <c r="UGB14" s="43"/>
      <c r="UGC14" s="43"/>
      <c r="UGD14" s="44"/>
      <c r="UGE14" s="41"/>
      <c r="UGF14" s="41"/>
      <c r="UGG14" s="41"/>
      <c r="UGH14" s="42"/>
      <c r="UGI14" s="43"/>
      <c r="UGJ14" s="43"/>
      <c r="UGK14" s="44"/>
      <c r="UGL14" s="40"/>
      <c r="UGM14" s="41"/>
      <c r="UGN14" s="41"/>
      <c r="UGO14" s="42"/>
      <c r="UGP14" s="43"/>
      <c r="UGQ14" s="43"/>
      <c r="UGR14" s="44"/>
      <c r="UGS14" s="40"/>
      <c r="UGT14" s="41"/>
      <c r="UGU14" s="41"/>
      <c r="UGV14" s="42"/>
      <c r="UGW14" s="43"/>
      <c r="UGX14" s="43"/>
      <c r="UGY14" s="44"/>
      <c r="UGZ14" s="41"/>
      <c r="UHA14" s="41"/>
      <c r="UHB14" s="41"/>
      <c r="UHC14" s="41"/>
      <c r="UHD14" s="43"/>
      <c r="UHE14" s="43"/>
      <c r="UHF14" s="44"/>
      <c r="UHG14" s="41"/>
      <c r="UHH14" s="41"/>
      <c r="UHI14" s="41"/>
      <c r="UHJ14" s="42"/>
      <c r="UHK14" s="43"/>
      <c r="UHL14" s="43"/>
      <c r="UHM14" s="44"/>
      <c r="UHN14" s="41"/>
      <c r="UHO14" s="41"/>
      <c r="UHP14" s="41"/>
      <c r="UHQ14" s="42"/>
      <c r="UHR14" s="43"/>
      <c r="UHS14" s="43"/>
      <c r="UHT14" s="44"/>
      <c r="UHU14" s="41"/>
      <c r="UHV14" s="41"/>
      <c r="UHW14" s="41"/>
      <c r="UHX14" s="42"/>
      <c r="UHY14" s="43"/>
      <c r="UHZ14" s="43"/>
      <c r="UIA14" s="44"/>
      <c r="UIB14" s="41"/>
      <c r="UIC14" s="41"/>
      <c r="UID14" s="41"/>
      <c r="UIE14" s="42"/>
      <c r="UIF14" s="43"/>
      <c r="UIG14" s="43"/>
      <c r="UIH14" s="44"/>
      <c r="UII14" s="40"/>
      <c r="UIJ14" s="41"/>
      <c r="UIK14" s="41"/>
      <c r="UIL14" s="42"/>
      <c r="UIM14" s="43"/>
      <c r="UIN14" s="43"/>
      <c r="UIO14" s="44"/>
      <c r="UIP14" s="40"/>
      <c r="UIQ14" s="41"/>
      <c r="UIR14" s="41"/>
      <c r="UIS14" s="42"/>
      <c r="UIT14" s="43"/>
      <c r="UIU14" s="43"/>
      <c r="UIV14" s="44"/>
      <c r="UIW14" s="41"/>
      <c r="UIX14" s="41"/>
      <c r="UIY14" s="41"/>
      <c r="UIZ14" s="41"/>
      <c r="UJA14" s="43"/>
      <c r="UJB14" s="43"/>
      <c r="UJC14" s="44"/>
      <c r="UJD14" s="46"/>
      <c r="UJE14" s="40"/>
      <c r="UJF14" s="47"/>
      <c r="UJG14" s="48"/>
      <c r="UJH14" s="49"/>
      <c r="UJI14" s="43"/>
      <c r="UJJ14" s="50"/>
      <c r="UJK14" s="40"/>
      <c r="UJL14" s="40"/>
      <c r="UJM14" s="41"/>
      <c r="UJN14" s="42"/>
      <c r="UJO14" s="43"/>
      <c r="UJP14" s="43"/>
      <c r="UJQ14" s="44"/>
      <c r="UJR14" s="40"/>
      <c r="UJS14" s="40"/>
      <c r="UJT14" s="41"/>
      <c r="UJU14" s="42"/>
      <c r="UJV14" s="43"/>
      <c r="UJW14" s="43"/>
      <c r="UJX14" s="44"/>
      <c r="UJY14" s="41"/>
      <c r="UJZ14" s="41"/>
      <c r="UKA14" s="41"/>
      <c r="UKB14" s="42"/>
      <c r="UKC14" s="43"/>
      <c r="UKD14" s="43"/>
      <c r="UKE14" s="44"/>
      <c r="UKF14" s="41"/>
      <c r="UKG14" s="41"/>
      <c r="UKH14" s="41"/>
      <c r="UKI14" s="42"/>
      <c r="UKJ14" s="43"/>
      <c r="UKK14" s="43"/>
      <c r="UKL14" s="44"/>
      <c r="UKM14" s="41"/>
      <c r="UKN14" s="41"/>
      <c r="UKO14" s="41"/>
      <c r="UKP14" s="42"/>
      <c r="UKQ14" s="43"/>
      <c r="UKR14" s="43"/>
      <c r="UKS14" s="44"/>
      <c r="UKT14" s="41"/>
      <c r="UKU14" s="41"/>
      <c r="UKV14" s="41"/>
      <c r="UKW14" s="42"/>
      <c r="UKX14" s="43"/>
      <c r="UKY14" s="43"/>
      <c r="UKZ14" s="43"/>
      <c r="ULA14" s="40"/>
      <c r="ULB14" s="41"/>
      <c r="ULC14" s="41"/>
      <c r="ULD14" s="42"/>
      <c r="ULE14" s="43"/>
      <c r="ULF14" s="43"/>
      <c r="ULG14" s="44"/>
      <c r="ULH14" s="40"/>
      <c r="ULI14" s="41"/>
      <c r="ULJ14" s="41"/>
      <c r="ULK14" s="42"/>
      <c r="ULL14" s="43"/>
      <c r="ULM14" s="43"/>
      <c r="ULN14" s="44"/>
      <c r="ULO14" s="41"/>
      <c r="ULP14" s="41"/>
      <c r="ULQ14" s="41"/>
      <c r="ULR14" s="41"/>
      <c r="ULS14" s="43"/>
      <c r="ULT14" s="43"/>
      <c r="ULU14" s="44"/>
      <c r="ULV14" s="41"/>
      <c r="ULW14" s="41"/>
      <c r="ULX14" s="41"/>
      <c r="ULY14" s="42"/>
      <c r="ULZ14" s="43"/>
      <c r="UMA14" s="43"/>
      <c r="UMB14" s="44"/>
      <c r="UMC14" s="41"/>
      <c r="UMD14" s="41"/>
      <c r="UME14" s="41"/>
      <c r="UMF14" s="42"/>
      <c r="UMG14" s="43"/>
      <c r="UMH14" s="43"/>
      <c r="UMI14" s="44"/>
      <c r="UMJ14" s="41"/>
      <c r="UMK14" s="41"/>
      <c r="UML14" s="41"/>
      <c r="UMM14" s="42"/>
      <c r="UMN14" s="43"/>
      <c r="UMO14" s="43"/>
      <c r="UMP14" s="44"/>
      <c r="UMQ14" s="41"/>
      <c r="UMR14" s="41"/>
      <c r="UMS14" s="41"/>
      <c r="UMT14" s="42"/>
      <c r="UMU14" s="43"/>
      <c r="UMV14" s="43"/>
      <c r="UMW14" s="44"/>
      <c r="UMX14" s="40"/>
      <c r="UMY14" s="41"/>
      <c r="UMZ14" s="41"/>
      <c r="UNA14" s="42"/>
      <c r="UNB14" s="43"/>
      <c r="UNC14" s="43"/>
      <c r="UND14" s="44"/>
      <c r="UNE14" s="40"/>
      <c r="UNF14" s="41"/>
      <c r="UNG14" s="41"/>
      <c r="UNH14" s="42"/>
      <c r="UNI14" s="43"/>
      <c r="UNJ14" s="43"/>
      <c r="UNK14" s="44"/>
      <c r="UNL14" s="41"/>
      <c r="UNM14" s="41"/>
      <c r="UNN14" s="41"/>
      <c r="UNO14" s="41"/>
      <c r="UNP14" s="43"/>
      <c r="UNQ14" s="43"/>
      <c r="UNR14" s="44"/>
      <c r="UNS14" s="41"/>
      <c r="UNT14" s="41"/>
      <c r="UNU14" s="41"/>
      <c r="UNV14" s="42"/>
      <c r="UNW14" s="43"/>
      <c r="UNX14" s="43"/>
      <c r="UNY14" s="44"/>
      <c r="UNZ14" s="41"/>
      <c r="UOA14" s="41"/>
      <c r="UOB14" s="41"/>
      <c r="UOC14" s="42"/>
      <c r="UOD14" s="43"/>
      <c r="UOE14" s="43"/>
      <c r="UOF14" s="44"/>
      <c r="UOG14" s="41"/>
      <c r="UOH14" s="41"/>
      <c r="UOI14" s="41"/>
      <c r="UOJ14" s="42"/>
      <c r="UOK14" s="43"/>
      <c r="UOL14" s="43"/>
      <c r="UOM14" s="44"/>
      <c r="UON14" s="41"/>
      <c r="UOO14" s="41"/>
      <c r="UOP14" s="41"/>
      <c r="UOQ14" s="42"/>
      <c r="UOR14" s="43"/>
      <c r="UOS14" s="43"/>
      <c r="UOT14" s="44"/>
      <c r="UOU14" s="40"/>
      <c r="UOV14" s="41"/>
      <c r="UOW14" s="41"/>
      <c r="UOX14" s="42"/>
      <c r="UOY14" s="43"/>
      <c r="UOZ14" s="43"/>
      <c r="UPA14" s="44"/>
      <c r="UPB14" s="40"/>
      <c r="UPC14" s="41"/>
      <c r="UPD14" s="41"/>
      <c r="UPE14" s="42"/>
      <c r="UPF14" s="43"/>
      <c r="UPG14" s="43"/>
      <c r="UPH14" s="44"/>
      <c r="UPI14" s="41"/>
      <c r="UPJ14" s="41"/>
      <c r="UPK14" s="41"/>
      <c r="UPL14" s="41"/>
      <c r="UPM14" s="43"/>
      <c r="UPN14" s="43"/>
      <c r="UPO14" s="44"/>
      <c r="UPP14" s="41"/>
      <c r="UPQ14" s="41"/>
      <c r="UPR14" s="41"/>
      <c r="UPS14" s="42"/>
      <c r="UPT14" s="43"/>
      <c r="UPU14" s="43"/>
      <c r="UPV14" s="44"/>
      <c r="UPW14" s="41"/>
      <c r="UPX14" s="41"/>
      <c r="UPY14" s="41"/>
      <c r="UPZ14" s="42"/>
      <c r="UQA14" s="43"/>
      <c r="UQB14" s="43"/>
      <c r="UQC14" s="44"/>
      <c r="UQD14" s="41"/>
      <c r="UQE14" s="41"/>
      <c r="UQF14" s="41"/>
      <c r="UQG14" s="42"/>
      <c r="UQH14" s="43"/>
      <c r="UQI14" s="43"/>
      <c r="UQJ14" s="44"/>
      <c r="UQK14" s="41"/>
      <c r="UQL14" s="41"/>
      <c r="UQM14" s="41"/>
      <c r="UQN14" s="42"/>
      <c r="UQO14" s="43"/>
      <c r="UQP14" s="43"/>
      <c r="UQQ14" s="44"/>
      <c r="UQR14" s="40"/>
      <c r="UQS14" s="41"/>
      <c r="UQT14" s="41"/>
      <c r="UQU14" s="42"/>
      <c r="UQV14" s="43"/>
      <c r="UQW14" s="43"/>
      <c r="UQX14" s="44"/>
      <c r="UQY14" s="40"/>
      <c r="UQZ14" s="41"/>
      <c r="URA14" s="41"/>
      <c r="URB14" s="42"/>
      <c r="URC14" s="43"/>
      <c r="URD14" s="43"/>
      <c r="URE14" s="44"/>
      <c r="URF14" s="41"/>
      <c r="URG14" s="41"/>
      <c r="URH14" s="41"/>
      <c r="URI14" s="41"/>
      <c r="URJ14" s="43"/>
      <c r="URK14" s="43"/>
      <c r="URL14" s="44"/>
      <c r="URM14" s="46"/>
      <c r="URN14" s="40"/>
      <c r="URO14" s="47"/>
      <c r="URP14" s="48"/>
      <c r="URQ14" s="49"/>
      <c r="URR14" s="43"/>
      <c r="URS14" s="50"/>
      <c r="URT14" s="40"/>
      <c r="URU14" s="40"/>
      <c r="URV14" s="41"/>
      <c r="URW14" s="42"/>
      <c r="URX14" s="43"/>
      <c r="URY14" s="43"/>
      <c r="URZ14" s="44"/>
      <c r="USA14" s="40"/>
      <c r="USB14" s="40"/>
      <c r="USC14" s="41"/>
      <c r="USD14" s="42"/>
      <c r="USE14" s="43"/>
      <c r="USF14" s="43"/>
      <c r="USG14" s="44"/>
      <c r="USH14" s="41"/>
      <c r="USI14" s="41"/>
      <c r="USJ14" s="41"/>
      <c r="USK14" s="42"/>
      <c r="USL14" s="43"/>
      <c r="USM14" s="43"/>
      <c r="USN14" s="44"/>
      <c r="USO14" s="41"/>
      <c r="USP14" s="41"/>
      <c r="USQ14" s="41"/>
      <c r="USR14" s="42"/>
      <c r="USS14" s="43"/>
      <c r="UST14" s="43"/>
      <c r="USU14" s="44"/>
      <c r="USV14" s="41"/>
      <c r="USW14" s="41"/>
      <c r="USX14" s="41"/>
      <c r="USY14" s="42"/>
      <c r="USZ14" s="43"/>
      <c r="UTA14" s="43"/>
      <c r="UTB14" s="44"/>
      <c r="UTC14" s="41"/>
      <c r="UTD14" s="41"/>
      <c r="UTE14" s="41"/>
      <c r="UTF14" s="42"/>
      <c r="UTG14" s="43"/>
      <c r="UTH14" s="43"/>
      <c r="UTI14" s="43"/>
      <c r="UTJ14" s="40"/>
      <c r="UTK14" s="41"/>
      <c r="UTL14" s="41"/>
      <c r="UTM14" s="42"/>
      <c r="UTN14" s="43"/>
      <c r="UTO14" s="43"/>
      <c r="UTP14" s="44"/>
      <c r="UTQ14" s="40"/>
      <c r="UTR14" s="41"/>
      <c r="UTS14" s="41"/>
      <c r="UTT14" s="42"/>
      <c r="UTU14" s="43"/>
      <c r="UTV14" s="43"/>
      <c r="UTW14" s="44"/>
      <c r="UTX14" s="41"/>
      <c r="UTY14" s="41"/>
      <c r="UTZ14" s="41"/>
      <c r="UUA14" s="41"/>
      <c r="UUB14" s="43"/>
      <c r="UUC14" s="43"/>
      <c r="UUD14" s="44"/>
      <c r="UUE14" s="41"/>
      <c r="UUF14" s="41"/>
      <c r="UUG14" s="41"/>
      <c r="UUH14" s="42"/>
      <c r="UUI14" s="43"/>
      <c r="UUJ14" s="43"/>
      <c r="UUK14" s="44"/>
      <c r="UUL14" s="41"/>
      <c r="UUM14" s="41"/>
      <c r="UUN14" s="41"/>
      <c r="UUO14" s="42"/>
      <c r="UUP14" s="43"/>
      <c r="UUQ14" s="43"/>
      <c r="UUR14" s="44"/>
      <c r="UUS14" s="41"/>
      <c r="UUT14" s="41"/>
      <c r="UUU14" s="41"/>
      <c r="UUV14" s="42"/>
      <c r="UUW14" s="43"/>
      <c r="UUX14" s="43"/>
      <c r="UUY14" s="44"/>
      <c r="UUZ14" s="41"/>
      <c r="UVA14" s="41"/>
      <c r="UVB14" s="41"/>
      <c r="UVC14" s="42"/>
      <c r="UVD14" s="43"/>
      <c r="UVE14" s="43"/>
      <c r="UVF14" s="44"/>
      <c r="UVG14" s="40"/>
      <c r="UVH14" s="41"/>
      <c r="UVI14" s="41"/>
      <c r="UVJ14" s="42"/>
      <c r="UVK14" s="43"/>
      <c r="UVL14" s="43"/>
      <c r="UVM14" s="44"/>
      <c r="UVN14" s="40"/>
      <c r="UVO14" s="41"/>
      <c r="UVP14" s="41"/>
      <c r="UVQ14" s="42"/>
      <c r="UVR14" s="43"/>
      <c r="UVS14" s="43"/>
      <c r="UVT14" s="44"/>
      <c r="UVU14" s="41"/>
      <c r="UVV14" s="41"/>
      <c r="UVW14" s="41"/>
      <c r="UVX14" s="41"/>
      <c r="UVY14" s="43"/>
      <c r="UVZ14" s="43"/>
      <c r="UWA14" s="44"/>
      <c r="UWB14" s="41"/>
      <c r="UWC14" s="41"/>
      <c r="UWD14" s="41"/>
      <c r="UWE14" s="42"/>
      <c r="UWF14" s="43"/>
      <c r="UWG14" s="43"/>
      <c r="UWH14" s="44"/>
      <c r="UWI14" s="41"/>
      <c r="UWJ14" s="41"/>
      <c r="UWK14" s="41"/>
      <c r="UWL14" s="42"/>
      <c r="UWM14" s="43"/>
      <c r="UWN14" s="43"/>
      <c r="UWO14" s="44"/>
      <c r="UWP14" s="41"/>
      <c r="UWQ14" s="41"/>
      <c r="UWR14" s="41"/>
      <c r="UWS14" s="42"/>
      <c r="UWT14" s="43"/>
      <c r="UWU14" s="43"/>
      <c r="UWV14" s="44"/>
      <c r="UWW14" s="41"/>
      <c r="UWX14" s="41"/>
      <c r="UWY14" s="41"/>
      <c r="UWZ14" s="42"/>
      <c r="UXA14" s="43"/>
      <c r="UXB14" s="43"/>
      <c r="UXC14" s="44"/>
      <c r="UXD14" s="40"/>
      <c r="UXE14" s="41"/>
      <c r="UXF14" s="41"/>
      <c r="UXG14" s="42"/>
      <c r="UXH14" s="43"/>
      <c r="UXI14" s="43"/>
      <c r="UXJ14" s="44"/>
      <c r="UXK14" s="40"/>
      <c r="UXL14" s="41"/>
      <c r="UXM14" s="41"/>
      <c r="UXN14" s="42"/>
      <c r="UXO14" s="43"/>
      <c r="UXP14" s="43"/>
      <c r="UXQ14" s="44"/>
      <c r="UXR14" s="41"/>
      <c r="UXS14" s="41"/>
      <c r="UXT14" s="41"/>
      <c r="UXU14" s="41"/>
      <c r="UXV14" s="43"/>
      <c r="UXW14" s="43"/>
      <c r="UXX14" s="44"/>
      <c r="UXY14" s="41"/>
      <c r="UXZ14" s="41"/>
      <c r="UYA14" s="41"/>
      <c r="UYB14" s="42"/>
      <c r="UYC14" s="43"/>
      <c r="UYD14" s="43"/>
      <c r="UYE14" s="44"/>
      <c r="UYF14" s="41"/>
      <c r="UYG14" s="41"/>
      <c r="UYH14" s="41"/>
      <c r="UYI14" s="42"/>
      <c r="UYJ14" s="43"/>
      <c r="UYK14" s="43"/>
      <c r="UYL14" s="44"/>
      <c r="UYM14" s="41"/>
      <c r="UYN14" s="41"/>
      <c r="UYO14" s="41"/>
      <c r="UYP14" s="42"/>
      <c r="UYQ14" s="43"/>
      <c r="UYR14" s="43"/>
      <c r="UYS14" s="44"/>
      <c r="UYT14" s="41"/>
      <c r="UYU14" s="41"/>
      <c r="UYV14" s="41"/>
      <c r="UYW14" s="42"/>
      <c r="UYX14" s="43"/>
      <c r="UYY14" s="43"/>
      <c r="UYZ14" s="44"/>
      <c r="UZA14" s="40"/>
      <c r="UZB14" s="41"/>
      <c r="UZC14" s="41"/>
      <c r="UZD14" s="42"/>
      <c r="UZE14" s="43"/>
      <c r="UZF14" s="43"/>
      <c r="UZG14" s="44"/>
      <c r="UZH14" s="40"/>
      <c r="UZI14" s="41"/>
      <c r="UZJ14" s="41"/>
      <c r="UZK14" s="42"/>
      <c r="UZL14" s="43"/>
      <c r="UZM14" s="43"/>
      <c r="UZN14" s="44"/>
      <c r="UZO14" s="41"/>
      <c r="UZP14" s="41"/>
      <c r="UZQ14" s="41"/>
      <c r="UZR14" s="41"/>
      <c r="UZS14" s="43"/>
      <c r="UZT14" s="43"/>
      <c r="UZU14" s="44"/>
      <c r="UZV14" s="46"/>
      <c r="UZW14" s="40"/>
      <c r="UZX14" s="47"/>
      <c r="UZY14" s="48"/>
      <c r="UZZ14" s="49"/>
      <c r="VAA14" s="43"/>
      <c r="VAB14" s="50"/>
      <c r="VAC14" s="40"/>
      <c r="VAD14" s="40"/>
      <c r="VAE14" s="41"/>
      <c r="VAF14" s="42"/>
      <c r="VAG14" s="43"/>
      <c r="VAH14" s="43"/>
      <c r="VAI14" s="44"/>
      <c r="VAJ14" s="40"/>
      <c r="VAK14" s="40"/>
      <c r="VAL14" s="41"/>
      <c r="VAM14" s="42"/>
      <c r="VAN14" s="43"/>
      <c r="VAO14" s="43"/>
      <c r="VAP14" s="44"/>
      <c r="VAQ14" s="41"/>
      <c r="VAR14" s="41"/>
      <c r="VAS14" s="41"/>
      <c r="VAT14" s="42"/>
      <c r="VAU14" s="43"/>
      <c r="VAV14" s="43"/>
      <c r="VAW14" s="44"/>
      <c r="VAX14" s="41"/>
      <c r="VAY14" s="41"/>
      <c r="VAZ14" s="41"/>
      <c r="VBA14" s="42"/>
      <c r="VBB14" s="43"/>
      <c r="VBC14" s="43"/>
      <c r="VBD14" s="44"/>
      <c r="VBE14" s="41"/>
      <c r="VBF14" s="41"/>
      <c r="VBG14" s="41"/>
      <c r="VBH14" s="42"/>
      <c r="VBI14" s="43"/>
      <c r="VBJ14" s="43"/>
      <c r="VBK14" s="44"/>
      <c r="VBL14" s="41"/>
      <c r="VBM14" s="41"/>
      <c r="VBN14" s="41"/>
      <c r="VBO14" s="42"/>
      <c r="VBP14" s="43"/>
      <c r="VBQ14" s="43"/>
      <c r="VBR14" s="43"/>
      <c r="VBS14" s="40"/>
      <c r="VBT14" s="41"/>
      <c r="VBU14" s="41"/>
      <c r="VBV14" s="42"/>
      <c r="VBW14" s="43"/>
      <c r="VBX14" s="43"/>
      <c r="VBY14" s="44"/>
      <c r="VBZ14" s="40"/>
      <c r="VCA14" s="41"/>
      <c r="VCB14" s="41"/>
      <c r="VCC14" s="42"/>
      <c r="VCD14" s="43"/>
      <c r="VCE14" s="43"/>
      <c r="VCF14" s="44"/>
      <c r="VCG14" s="41"/>
      <c r="VCH14" s="41"/>
      <c r="VCI14" s="41"/>
      <c r="VCJ14" s="41"/>
      <c r="VCK14" s="43"/>
      <c r="VCL14" s="43"/>
      <c r="VCM14" s="44"/>
      <c r="VCN14" s="41"/>
      <c r="VCO14" s="41"/>
      <c r="VCP14" s="41"/>
      <c r="VCQ14" s="42"/>
      <c r="VCR14" s="43"/>
      <c r="VCS14" s="43"/>
      <c r="VCT14" s="44"/>
      <c r="VCU14" s="41"/>
      <c r="VCV14" s="41"/>
      <c r="VCW14" s="41"/>
      <c r="VCX14" s="42"/>
      <c r="VCY14" s="43"/>
      <c r="VCZ14" s="43"/>
      <c r="VDA14" s="44"/>
      <c r="VDB14" s="41"/>
      <c r="VDC14" s="41"/>
      <c r="VDD14" s="41"/>
      <c r="VDE14" s="42"/>
      <c r="VDF14" s="43"/>
      <c r="VDG14" s="43"/>
      <c r="VDH14" s="44"/>
      <c r="VDI14" s="41"/>
      <c r="VDJ14" s="41"/>
      <c r="VDK14" s="41"/>
      <c r="VDL14" s="42"/>
      <c r="VDM14" s="43"/>
      <c r="VDN14" s="43"/>
      <c r="VDO14" s="44"/>
      <c r="VDP14" s="40"/>
      <c r="VDQ14" s="41"/>
      <c r="VDR14" s="41"/>
      <c r="VDS14" s="42"/>
      <c r="VDT14" s="43"/>
      <c r="VDU14" s="43"/>
      <c r="VDV14" s="44"/>
      <c r="VDW14" s="40"/>
      <c r="VDX14" s="41"/>
      <c r="VDY14" s="41"/>
      <c r="VDZ14" s="42"/>
      <c r="VEA14" s="43"/>
      <c r="VEB14" s="43"/>
      <c r="VEC14" s="44"/>
      <c r="VED14" s="41"/>
      <c r="VEE14" s="41"/>
      <c r="VEF14" s="41"/>
      <c r="VEG14" s="41"/>
      <c r="VEH14" s="43"/>
      <c r="VEI14" s="43"/>
      <c r="VEJ14" s="44"/>
      <c r="VEK14" s="41"/>
      <c r="VEL14" s="41"/>
      <c r="VEM14" s="41"/>
      <c r="VEN14" s="42"/>
      <c r="VEO14" s="43"/>
      <c r="VEP14" s="43"/>
      <c r="VEQ14" s="44"/>
      <c r="VER14" s="41"/>
      <c r="VES14" s="41"/>
      <c r="VET14" s="41"/>
      <c r="VEU14" s="42"/>
      <c r="VEV14" s="43"/>
      <c r="VEW14" s="43"/>
      <c r="VEX14" s="44"/>
      <c r="VEY14" s="41"/>
      <c r="VEZ14" s="41"/>
      <c r="VFA14" s="41"/>
      <c r="VFB14" s="42"/>
      <c r="VFC14" s="43"/>
      <c r="VFD14" s="43"/>
      <c r="VFE14" s="44"/>
      <c r="VFF14" s="41"/>
      <c r="VFG14" s="41"/>
      <c r="VFH14" s="41"/>
      <c r="VFI14" s="42"/>
      <c r="VFJ14" s="43"/>
      <c r="VFK14" s="43"/>
      <c r="VFL14" s="44"/>
      <c r="VFM14" s="40"/>
      <c r="VFN14" s="41"/>
      <c r="VFO14" s="41"/>
      <c r="VFP14" s="42"/>
      <c r="VFQ14" s="43"/>
      <c r="VFR14" s="43"/>
      <c r="VFS14" s="44"/>
      <c r="VFT14" s="40"/>
      <c r="VFU14" s="41"/>
      <c r="VFV14" s="41"/>
      <c r="VFW14" s="42"/>
      <c r="VFX14" s="43"/>
      <c r="VFY14" s="43"/>
      <c r="VFZ14" s="44"/>
      <c r="VGA14" s="41"/>
      <c r="VGB14" s="41"/>
      <c r="VGC14" s="41"/>
      <c r="VGD14" s="41"/>
      <c r="VGE14" s="43"/>
      <c r="VGF14" s="43"/>
      <c r="VGG14" s="44"/>
      <c r="VGH14" s="41"/>
      <c r="VGI14" s="41"/>
      <c r="VGJ14" s="41"/>
      <c r="VGK14" s="42"/>
      <c r="VGL14" s="43"/>
      <c r="VGM14" s="43"/>
      <c r="VGN14" s="44"/>
      <c r="VGO14" s="41"/>
      <c r="VGP14" s="41"/>
      <c r="VGQ14" s="41"/>
      <c r="VGR14" s="42"/>
      <c r="VGS14" s="43"/>
      <c r="VGT14" s="43"/>
      <c r="VGU14" s="44"/>
      <c r="VGV14" s="41"/>
      <c r="VGW14" s="41"/>
      <c r="VGX14" s="41"/>
      <c r="VGY14" s="42"/>
      <c r="VGZ14" s="43"/>
      <c r="VHA14" s="43"/>
      <c r="VHB14" s="44"/>
      <c r="VHC14" s="41"/>
      <c r="VHD14" s="41"/>
      <c r="VHE14" s="41"/>
      <c r="VHF14" s="42"/>
      <c r="VHG14" s="43"/>
      <c r="VHH14" s="43"/>
      <c r="VHI14" s="44"/>
      <c r="VHJ14" s="40"/>
      <c r="VHK14" s="41"/>
      <c r="VHL14" s="41"/>
      <c r="VHM14" s="42"/>
      <c r="VHN14" s="43"/>
      <c r="VHO14" s="43"/>
      <c r="VHP14" s="44"/>
      <c r="VHQ14" s="40"/>
      <c r="VHR14" s="41"/>
      <c r="VHS14" s="41"/>
      <c r="VHT14" s="42"/>
      <c r="VHU14" s="43"/>
      <c r="VHV14" s="43"/>
      <c r="VHW14" s="44"/>
      <c r="VHX14" s="41"/>
      <c r="VHY14" s="41"/>
      <c r="VHZ14" s="41"/>
      <c r="VIA14" s="41"/>
      <c r="VIB14" s="43"/>
      <c r="VIC14" s="43"/>
      <c r="VID14" s="44"/>
      <c r="VIE14" s="46"/>
      <c r="VIF14" s="40"/>
      <c r="VIG14" s="47"/>
      <c r="VIH14" s="48"/>
      <c r="VII14" s="49"/>
      <c r="VIJ14" s="43"/>
      <c r="VIK14" s="50"/>
      <c r="VIL14" s="40"/>
      <c r="VIM14" s="40"/>
      <c r="VIN14" s="41"/>
      <c r="VIO14" s="42"/>
      <c r="VIP14" s="43"/>
      <c r="VIQ14" s="43"/>
      <c r="VIR14" s="44"/>
      <c r="VIS14" s="40"/>
      <c r="VIT14" s="40"/>
      <c r="VIU14" s="41"/>
      <c r="VIV14" s="42"/>
      <c r="VIW14" s="43"/>
      <c r="VIX14" s="43"/>
      <c r="VIY14" s="44"/>
      <c r="VIZ14" s="41"/>
      <c r="VJA14" s="41"/>
      <c r="VJB14" s="41"/>
      <c r="VJC14" s="42"/>
      <c r="VJD14" s="43"/>
      <c r="VJE14" s="43"/>
      <c r="VJF14" s="44"/>
      <c r="VJG14" s="41"/>
      <c r="VJH14" s="41"/>
      <c r="VJI14" s="41"/>
      <c r="VJJ14" s="42"/>
      <c r="VJK14" s="43"/>
      <c r="VJL14" s="43"/>
      <c r="VJM14" s="44"/>
      <c r="VJN14" s="41"/>
      <c r="VJO14" s="41"/>
      <c r="VJP14" s="41"/>
      <c r="VJQ14" s="42"/>
      <c r="VJR14" s="43"/>
      <c r="VJS14" s="43"/>
      <c r="VJT14" s="44"/>
      <c r="VJU14" s="41"/>
      <c r="VJV14" s="41"/>
      <c r="VJW14" s="41"/>
      <c r="VJX14" s="42"/>
      <c r="VJY14" s="43"/>
      <c r="VJZ14" s="43"/>
      <c r="VKA14" s="43"/>
      <c r="VKB14" s="40"/>
      <c r="VKC14" s="41"/>
      <c r="VKD14" s="41"/>
      <c r="VKE14" s="42"/>
      <c r="VKF14" s="43"/>
      <c r="VKG14" s="43"/>
      <c r="VKH14" s="44"/>
      <c r="VKI14" s="40"/>
      <c r="VKJ14" s="41"/>
      <c r="VKK14" s="41"/>
      <c r="VKL14" s="42"/>
      <c r="VKM14" s="43"/>
      <c r="VKN14" s="43"/>
      <c r="VKO14" s="44"/>
      <c r="VKP14" s="41"/>
      <c r="VKQ14" s="41"/>
      <c r="VKR14" s="41"/>
      <c r="VKS14" s="41"/>
      <c r="VKT14" s="43"/>
      <c r="VKU14" s="43"/>
      <c r="VKV14" s="44"/>
      <c r="VKW14" s="41"/>
      <c r="VKX14" s="41"/>
      <c r="VKY14" s="41"/>
      <c r="VKZ14" s="42"/>
      <c r="VLA14" s="43"/>
      <c r="VLB14" s="43"/>
      <c r="VLC14" s="44"/>
      <c r="VLD14" s="41"/>
      <c r="VLE14" s="41"/>
      <c r="VLF14" s="41"/>
      <c r="VLG14" s="42"/>
      <c r="VLH14" s="43"/>
      <c r="VLI14" s="43"/>
      <c r="VLJ14" s="44"/>
      <c r="VLK14" s="41"/>
      <c r="VLL14" s="41"/>
      <c r="VLM14" s="41"/>
      <c r="VLN14" s="42"/>
      <c r="VLO14" s="43"/>
      <c r="VLP14" s="43"/>
      <c r="VLQ14" s="44"/>
      <c r="VLR14" s="41"/>
      <c r="VLS14" s="41"/>
      <c r="VLT14" s="41"/>
      <c r="VLU14" s="42"/>
      <c r="VLV14" s="43"/>
      <c r="VLW14" s="43"/>
      <c r="VLX14" s="44"/>
      <c r="VLY14" s="40"/>
      <c r="VLZ14" s="41"/>
      <c r="VMA14" s="41"/>
      <c r="VMB14" s="42"/>
      <c r="VMC14" s="43"/>
      <c r="VMD14" s="43"/>
      <c r="VME14" s="44"/>
      <c r="VMF14" s="40"/>
      <c r="VMG14" s="41"/>
      <c r="VMH14" s="41"/>
      <c r="VMI14" s="42"/>
      <c r="VMJ14" s="43"/>
      <c r="VMK14" s="43"/>
      <c r="VML14" s="44"/>
      <c r="VMM14" s="41"/>
      <c r="VMN14" s="41"/>
      <c r="VMO14" s="41"/>
      <c r="VMP14" s="41"/>
      <c r="VMQ14" s="43"/>
      <c r="VMR14" s="43"/>
      <c r="VMS14" s="44"/>
      <c r="VMT14" s="41"/>
      <c r="VMU14" s="41"/>
      <c r="VMV14" s="41"/>
      <c r="VMW14" s="42"/>
      <c r="VMX14" s="43"/>
      <c r="VMY14" s="43"/>
      <c r="VMZ14" s="44"/>
      <c r="VNA14" s="41"/>
      <c r="VNB14" s="41"/>
      <c r="VNC14" s="41"/>
      <c r="VND14" s="42"/>
      <c r="VNE14" s="43"/>
      <c r="VNF14" s="43"/>
      <c r="VNG14" s="44"/>
      <c r="VNH14" s="41"/>
      <c r="VNI14" s="41"/>
      <c r="VNJ14" s="41"/>
      <c r="VNK14" s="42"/>
      <c r="VNL14" s="43"/>
      <c r="VNM14" s="43"/>
      <c r="VNN14" s="44"/>
      <c r="VNO14" s="41"/>
      <c r="VNP14" s="41"/>
      <c r="VNQ14" s="41"/>
      <c r="VNR14" s="42"/>
      <c r="VNS14" s="43"/>
      <c r="VNT14" s="43"/>
      <c r="VNU14" s="44"/>
      <c r="VNV14" s="40"/>
      <c r="VNW14" s="41"/>
      <c r="VNX14" s="41"/>
      <c r="VNY14" s="42"/>
      <c r="VNZ14" s="43"/>
      <c r="VOA14" s="43"/>
      <c r="VOB14" s="44"/>
      <c r="VOC14" s="40"/>
      <c r="VOD14" s="41"/>
      <c r="VOE14" s="41"/>
      <c r="VOF14" s="42"/>
      <c r="VOG14" s="43"/>
      <c r="VOH14" s="43"/>
      <c r="VOI14" s="44"/>
      <c r="VOJ14" s="41"/>
      <c r="VOK14" s="41"/>
      <c r="VOL14" s="41"/>
      <c r="VOM14" s="41"/>
      <c r="VON14" s="43"/>
      <c r="VOO14" s="43"/>
      <c r="VOP14" s="44"/>
      <c r="VOQ14" s="41"/>
      <c r="VOR14" s="41"/>
      <c r="VOS14" s="41"/>
      <c r="VOT14" s="42"/>
      <c r="VOU14" s="43"/>
      <c r="VOV14" s="43"/>
      <c r="VOW14" s="44"/>
      <c r="VOX14" s="41"/>
      <c r="VOY14" s="41"/>
      <c r="VOZ14" s="41"/>
      <c r="VPA14" s="42"/>
      <c r="VPB14" s="43"/>
      <c r="VPC14" s="43"/>
      <c r="VPD14" s="44"/>
      <c r="VPE14" s="41"/>
      <c r="VPF14" s="41"/>
      <c r="VPG14" s="41"/>
      <c r="VPH14" s="42"/>
      <c r="VPI14" s="43"/>
      <c r="VPJ14" s="43"/>
      <c r="VPK14" s="44"/>
      <c r="VPL14" s="41"/>
      <c r="VPM14" s="41"/>
      <c r="VPN14" s="41"/>
      <c r="VPO14" s="42"/>
      <c r="VPP14" s="43"/>
      <c r="VPQ14" s="43"/>
      <c r="VPR14" s="44"/>
      <c r="VPS14" s="40"/>
      <c r="VPT14" s="41"/>
      <c r="VPU14" s="41"/>
      <c r="VPV14" s="42"/>
      <c r="VPW14" s="43"/>
      <c r="VPX14" s="43"/>
      <c r="VPY14" s="44"/>
      <c r="VPZ14" s="40"/>
      <c r="VQA14" s="41"/>
      <c r="VQB14" s="41"/>
      <c r="VQC14" s="42"/>
      <c r="VQD14" s="43"/>
      <c r="VQE14" s="43"/>
      <c r="VQF14" s="44"/>
      <c r="VQG14" s="41"/>
      <c r="VQH14" s="41"/>
      <c r="VQI14" s="41"/>
      <c r="VQJ14" s="41"/>
      <c r="VQK14" s="43"/>
      <c r="VQL14" s="43"/>
      <c r="VQM14" s="44"/>
      <c r="VQN14" s="46"/>
      <c r="VQO14" s="40"/>
      <c r="VQP14" s="47"/>
      <c r="VQQ14" s="48"/>
      <c r="VQR14" s="49"/>
      <c r="VQS14" s="43"/>
      <c r="VQT14" s="50"/>
      <c r="VQU14" s="40"/>
      <c r="VQV14" s="40"/>
      <c r="VQW14" s="41"/>
      <c r="VQX14" s="42"/>
      <c r="VQY14" s="43"/>
      <c r="VQZ14" s="43"/>
      <c r="VRA14" s="44"/>
      <c r="VRB14" s="40"/>
      <c r="VRC14" s="40"/>
      <c r="VRD14" s="41"/>
      <c r="VRE14" s="42"/>
      <c r="VRF14" s="43"/>
      <c r="VRG14" s="43"/>
      <c r="VRH14" s="44"/>
      <c r="VRI14" s="41"/>
      <c r="VRJ14" s="41"/>
      <c r="VRK14" s="41"/>
      <c r="VRL14" s="42"/>
      <c r="VRM14" s="43"/>
      <c r="VRN14" s="43"/>
      <c r="VRO14" s="44"/>
      <c r="VRP14" s="41"/>
      <c r="VRQ14" s="41"/>
      <c r="VRR14" s="41"/>
      <c r="VRS14" s="42"/>
      <c r="VRT14" s="43"/>
      <c r="VRU14" s="43"/>
      <c r="VRV14" s="44"/>
      <c r="VRW14" s="41"/>
      <c r="VRX14" s="41"/>
      <c r="VRY14" s="41"/>
      <c r="VRZ14" s="42"/>
      <c r="VSA14" s="43"/>
      <c r="VSB14" s="43"/>
      <c r="VSC14" s="44"/>
      <c r="VSD14" s="41"/>
      <c r="VSE14" s="41"/>
      <c r="VSF14" s="41"/>
      <c r="VSG14" s="42"/>
      <c r="VSH14" s="43"/>
      <c r="VSI14" s="43"/>
      <c r="VSJ14" s="43"/>
      <c r="VSK14" s="40"/>
      <c r="VSL14" s="41"/>
      <c r="VSM14" s="41"/>
      <c r="VSN14" s="42"/>
      <c r="VSO14" s="43"/>
      <c r="VSP14" s="43"/>
      <c r="VSQ14" s="44"/>
      <c r="VSR14" s="40"/>
      <c r="VSS14" s="41"/>
      <c r="VST14" s="41"/>
      <c r="VSU14" s="42"/>
      <c r="VSV14" s="43"/>
      <c r="VSW14" s="43"/>
      <c r="VSX14" s="44"/>
      <c r="VSY14" s="41"/>
      <c r="VSZ14" s="41"/>
      <c r="VTA14" s="41"/>
      <c r="VTB14" s="41"/>
      <c r="VTC14" s="43"/>
      <c r="VTD14" s="43"/>
      <c r="VTE14" s="44"/>
      <c r="VTF14" s="41"/>
      <c r="VTG14" s="41"/>
      <c r="VTH14" s="41"/>
      <c r="VTI14" s="42"/>
      <c r="VTJ14" s="43"/>
      <c r="VTK14" s="43"/>
      <c r="VTL14" s="44"/>
      <c r="VTM14" s="41"/>
      <c r="VTN14" s="41"/>
      <c r="VTO14" s="41"/>
      <c r="VTP14" s="42"/>
      <c r="VTQ14" s="43"/>
      <c r="VTR14" s="43"/>
      <c r="VTS14" s="44"/>
      <c r="VTT14" s="41"/>
      <c r="VTU14" s="41"/>
      <c r="VTV14" s="41"/>
      <c r="VTW14" s="42"/>
      <c r="VTX14" s="43"/>
      <c r="VTY14" s="43"/>
      <c r="VTZ14" s="44"/>
      <c r="VUA14" s="41"/>
      <c r="VUB14" s="41"/>
      <c r="VUC14" s="41"/>
      <c r="VUD14" s="42"/>
      <c r="VUE14" s="43"/>
      <c r="VUF14" s="43"/>
      <c r="VUG14" s="44"/>
      <c r="VUH14" s="40"/>
      <c r="VUI14" s="41"/>
      <c r="VUJ14" s="41"/>
      <c r="VUK14" s="42"/>
      <c r="VUL14" s="43"/>
      <c r="VUM14" s="43"/>
      <c r="VUN14" s="44"/>
      <c r="VUO14" s="40"/>
      <c r="VUP14" s="41"/>
      <c r="VUQ14" s="41"/>
      <c r="VUR14" s="42"/>
      <c r="VUS14" s="43"/>
      <c r="VUT14" s="43"/>
      <c r="VUU14" s="44"/>
      <c r="VUV14" s="41"/>
      <c r="VUW14" s="41"/>
      <c r="VUX14" s="41"/>
      <c r="VUY14" s="41"/>
      <c r="VUZ14" s="43"/>
      <c r="VVA14" s="43"/>
      <c r="VVB14" s="44"/>
      <c r="VVC14" s="41"/>
      <c r="VVD14" s="41"/>
      <c r="VVE14" s="41"/>
      <c r="VVF14" s="42"/>
      <c r="VVG14" s="43"/>
      <c r="VVH14" s="43"/>
      <c r="VVI14" s="44"/>
      <c r="VVJ14" s="41"/>
      <c r="VVK14" s="41"/>
      <c r="VVL14" s="41"/>
      <c r="VVM14" s="42"/>
      <c r="VVN14" s="43"/>
      <c r="VVO14" s="43"/>
      <c r="VVP14" s="44"/>
      <c r="VVQ14" s="41"/>
      <c r="VVR14" s="41"/>
      <c r="VVS14" s="41"/>
      <c r="VVT14" s="42"/>
      <c r="VVU14" s="43"/>
      <c r="VVV14" s="43"/>
      <c r="VVW14" s="44"/>
      <c r="VVX14" s="41"/>
      <c r="VVY14" s="41"/>
      <c r="VVZ14" s="41"/>
      <c r="VWA14" s="42"/>
      <c r="VWB14" s="43"/>
      <c r="VWC14" s="43"/>
      <c r="VWD14" s="44"/>
      <c r="VWE14" s="40"/>
      <c r="VWF14" s="41"/>
      <c r="VWG14" s="41"/>
      <c r="VWH14" s="42"/>
      <c r="VWI14" s="43"/>
      <c r="VWJ14" s="43"/>
      <c r="VWK14" s="44"/>
      <c r="VWL14" s="40"/>
      <c r="VWM14" s="41"/>
      <c r="VWN14" s="41"/>
      <c r="VWO14" s="42"/>
      <c r="VWP14" s="43"/>
      <c r="VWQ14" s="43"/>
      <c r="VWR14" s="44"/>
      <c r="VWS14" s="41"/>
      <c r="VWT14" s="41"/>
      <c r="VWU14" s="41"/>
      <c r="VWV14" s="41"/>
      <c r="VWW14" s="43"/>
      <c r="VWX14" s="43"/>
      <c r="VWY14" s="44"/>
      <c r="VWZ14" s="41"/>
      <c r="VXA14" s="41"/>
      <c r="VXB14" s="41"/>
      <c r="VXC14" s="42"/>
      <c r="VXD14" s="43"/>
      <c r="VXE14" s="43"/>
      <c r="VXF14" s="44"/>
      <c r="VXG14" s="41"/>
      <c r="VXH14" s="41"/>
      <c r="VXI14" s="41"/>
      <c r="VXJ14" s="42"/>
      <c r="VXK14" s="43"/>
      <c r="VXL14" s="43"/>
      <c r="VXM14" s="44"/>
      <c r="VXN14" s="41"/>
      <c r="VXO14" s="41"/>
      <c r="VXP14" s="41"/>
      <c r="VXQ14" s="42"/>
      <c r="VXR14" s="43"/>
      <c r="VXS14" s="43"/>
      <c r="VXT14" s="44"/>
      <c r="VXU14" s="41"/>
      <c r="VXV14" s="41"/>
      <c r="VXW14" s="41"/>
      <c r="VXX14" s="42"/>
      <c r="VXY14" s="43"/>
      <c r="VXZ14" s="43"/>
      <c r="VYA14" s="44"/>
      <c r="VYB14" s="40"/>
      <c r="VYC14" s="41"/>
      <c r="VYD14" s="41"/>
      <c r="VYE14" s="42"/>
      <c r="VYF14" s="43"/>
      <c r="VYG14" s="43"/>
      <c r="VYH14" s="44"/>
      <c r="VYI14" s="40"/>
      <c r="VYJ14" s="41"/>
      <c r="VYK14" s="41"/>
      <c r="VYL14" s="42"/>
      <c r="VYM14" s="43"/>
      <c r="VYN14" s="43"/>
      <c r="VYO14" s="44"/>
      <c r="VYP14" s="41"/>
      <c r="VYQ14" s="41"/>
      <c r="VYR14" s="41"/>
      <c r="VYS14" s="41"/>
      <c r="VYT14" s="43"/>
      <c r="VYU14" s="43"/>
      <c r="VYV14" s="44"/>
      <c r="VYW14" s="46"/>
      <c r="VYX14" s="40"/>
      <c r="VYY14" s="47"/>
      <c r="VYZ14" s="48"/>
      <c r="VZA14" s="49"/>
      <c r="VZB14" s="43"/>
      <c r="VZC14" s="50"/>
      <c r="VZD14" s="40"/>
      <c r="VZE14" s="40"/>
      <c r="VZF14" s="41"/>
      <c r="VZG14" s="42"/>
      <c r="VZH14" s="43"/>
      <c r="VZI14" s="43"/>
      <c r="VZJ14" s="44"/>
      <c r="VZK14" s="40"/>
      <c r="VZL14" s="40"/>
      <c r="VZM14" s="41"/>
      <c r="VZN14" s="42"/>
      <c r="VZO14" s="43"/>
      <c r="VZP14" s="43"/>
      <c r="VZQ14" s="44"/>
      <c r="VZR14" s="41"/>
      <c r="VZS14" s="41"/>
      <c r="VZT14" s="41"/>
      <c r="VZU14" s="42"/>
      <c r="VZV14" s="43"/>
      <c r="VZW14" s="43"/>
      <c r="VZX14" s="44"/>
      <c r="VZY14" s="41"/>
      <c r="VZZ14" s="41"/>
      <c r="WAA14" s="41"/>
      <c r="WAB14" s="42"/>
      <c r="WAC14" s="43"/>
      <c r="WAD14" s="43"/>
      <c r="WAE14" s="44"/>
      <c r="WAF14" s="41"/>
      <c r="WAG14" s="41"/>
      <c r="WAH14" s="41"/>
      <c r="WAI14" s="42"/>
      <c r="WAJ14" s="43"/>
      <c r="WAK14" s="43"/>
      <c r="WAL14" s="44"/>
      <c r="WAM14" s="41"/>
      <c r="WAN14" s="41"/>
      <c r="WAO14" s="41"/>
      <c r="WAP14" s="42"/>
      <c r="WAQ14" s="43"/>
      <c r="WAR14" s="43"/>
      <c r="WAS14" s="43"/>
      <c r="WAT14" s="40"/>
      <c r="WAU14" s="41"/>
      <c r="WAV14" s="41"/>
      <c r="WAW14" s="42"/>
      <c r="WAX14" s="43"/>
      <c r="WAY14" s="43"/>
      <c r="WAZ14" s="44"/>
      <c r="WBA14" s="40"/>
      <c r="WBB14" s="41"/>
      <c r="WBC14" s="41"/>
      <c r="WBD14" s="42"/>
      <c r="WBE14" s="43"/>
      <c r="WBF14" s="43"/>
      <c r="WBG14" s="44"/>
      <c r="WBH14" s="41"/>
      <c r="WBI14" s="41"/>
      <c r="WBJ14" s="41"/>
      <c r="WBK14" s="41"/>
      <c r="WBL14" s="43"/>
      <c r="WBM14" s="43"/>
      <c r="WBN14" s="44"/>
      <c r="WBO14" s="41"/>
      <c r="WBP14" s="41"/>
      <c r="WBQ14" s="41"/>
      <c r="WBR14" s="42"/>
      <c r="WBS14" s="43"/>
      <c r="WBT14" s="43"/>
      <c r="WBU14" s="44"/>
      <c r="WBV14" s="41"/>
      <c r="WBW14" s="41"/>
      <c r="WBX14" s="41"/>
      <c r="WBY14" s="42"/>
      <c r="WBZ14" s="43"/>
      <c r="WCA14" s="43"/>
      <c r="WCB14" s="44"/>
      <c r="WCC14" s="41"/>
      <c r="WCD14" s="41"/>
      <c r="WCE14" s="41"/>
      <c r="WCF14" s="42"/>
      <c r="WCG14" s="43"/>
      <c r="WCH14" s="43"/>
      <c r="WCI14" s="44"/>
      <c r="WCJ14" s="41"/>
      <c r="WCK14" s="41"/>
      <c r="WCL14" s="41"/>
      <c r="WCM14" s="42"/>
      <c r="WCN14" s="43"/>
      <c r="WCO14" s="43"/>
      <c r="WCP14" s="44"/>
      <c r="WCQ14" s="40"/>
      <c r="WCR14" s="41"/>
      <c r="WCS14" s="41"/>
      <c r="WCT14" s="42"/>
      <c r="WCU14" s="43"/>
      <c r="WCV14" s="43"/>
      <c r="WCW14" s="44"/>
      <c r="WCX14" s="40"/>
      <c r="WCY14" s="41"/>
      <c r="WCZ14" s="41"/>
      <c r="WDA14" s="42"/>
      <c r="WDB14" s="43"/>
      <c r="WDC14" s="43"/>
      <c r="WDD14" s="44"/>
      <c r="WDE14" s="41"/>
      <c r="WDF14" s="41"/>
      <c r="WDG14" s="41"/>
      <c r="WDH14" s="41"/>
      <c r="WDI14" s="43"/>
      <c r="WDJ14" s="43"/>
      <c r="WDK14" s="44"/>
      <c r="WDL14" s="41"/>
      <c r="WDM14" s="41"/>
      <c r="WDN14" s="41"/>
      <c r="WDO14" s="42"/>
      <c r="WDP14" s="43"/>
      <c r="WDQ14" s="43"/>
      <c r="WDR14" s="44"/>
      <c r="WDS14" s="41"/>
      <c r="WDT14" s="41"/>
      <c r="WDU14" s="41"/>
      <c r="WDV14" s="42"/>
      <c r="WDW14" s="43"/>
      <c r="WDX14" s="43"/>
      <c r="WDY14" s="44"/>
      <c r="WDZ14" s="41"/>
      <c r="WEA14" s="41"/>
      <c r="WEB14" s="41"/>
      <c r="WEC14" s="42"/>
      <c r="WED14" s="43"/>
      <c r="WEE14" s="43"/>
      <c r="WEF14" s="44"/>
      <c r="WEG14" s="41"/>
      <c r="WEH14" s="41"/>
      <c r="WEI14" s="41"/>
      <c r="WEJ14" s="42"/>
      <c r="WEK14" s="43"/>
      <c r="WEL14" s="43"/>
      <c r="WEM14" s="44"/>
      <c r="WEN14" s="40"/>
      <c r="WEO14" s="41"/>
      <c r="WEP14" s="41"/>
      <c r="WEQ14" s="42"/>
      <c r="WER14" s="43"/>
      <c r="WES14" s="43"/>
      <c r="WET14" s="44"/>
      <c r="WEU14" s="40"/>
      <c r="WEV14" s="41"/>
      <c r="WEW14" s="41"/>
      <c r="WEX14" s="42"/>
      <c r="WEY14" s="43"/>
      <c r="WEZ14" s="43"/>
      <c r="WFA14" s="44"/>
      <c r="WFB14" s="41"/>
      <c r="WFC14" s="41"/>
      <c r="WFD14" s="41"/>
      <c r="WFE14" s="41"/>
      <c r="WFF14" s="43"/>
      <c r="WFG14" s="43"/>
      <c r="WFH14" s="44"/>
      <c r="WFI14" s="41"/>
      <c r="WFJ14" s="41"/>
      <c r="WFK14" s="41"/>
      <c r="WFL14" s="42"/>
      <c r="WFM14" s="43"/>
      <c r="WFN14" s="43"/>
      <c r="WFO14" s="44"/>
      <c r="WFP14" s="41"/>
      <c r="WFQ14" s="41"/>
      <c r="WFR14" s="41"/>
      <c r="WFS14" s="42"/>
      <c r="WFT14" s="43"/>
      <c r="WFU14" s="43"/>
      <c r="WFV14" s="44"/>
      <c r="WFW14" s="41"/>
      <c r="WFX14" s="41"/>
      <c r="WFY14" s="41"/>
      <c r="WFZ14" s="42"/>
      <c r="WGA14" s="43"/>
      <c r="WGB14" s="43"/>
      <c r="WGC14" s="44"/>
      <c r="WGD14" s="41"/>
      <c r="WGE14" s="41"/>
      <c r="WGF14" s="41"/>
      <c r="WGG14" s="42"/>
      <c r="WGH14" s="43"/>
      <c r="WGI14" s="43"/>
      <c r="WGJ14" s="44"/>
      <c r="WGK14" s="40"/>
      <c r="WGL14" s="41"/>
      <c r="WGM14" s="41"/>
      <c r="WGN14" s="42"/>
      <c r="WGO14" s="43"/>
      <c r="WGP14" s="43"/>
      <c r="WGQ14" s="44"/>
      <c r="WGR14" s="40"/>
      <c r="WGS14" s="41"/>
      <c r="WGT14" s="41"/>
      <c r="WGU14" s="42"/>
      <c r="WGV14" s="43"/>
      <c r="WGW14" s="43"/>
      <c r="WGX14" s="44"/>
      <c r="WGY14" s="41"/>
      <c r="WGZ14" s="41"/>
      <c r="WHA14" s="41"/>
      <c r="WHB14" s="41"/>
      <c r="WHC14" s="43"/>
      <c r="WHD14" s="43"/>
      <c r="WHE14" s="44"/>
      <c r="WHF14" s="46"/>
      <c r="WHG14" s="40"/>
      <c r="WHH14" s="47"/>
      <c r="WHI14" s="48"/>
      <c r="WHJ14" s="49"/>
      <c r="WHK14" s="43"/>
      <c r="WHL14" s="50"/>
      <c r="WHM14" s="40"/>
      <c r="WHN14" s="40"/>
      <c r="WHO14" s="41"/>
      <c r="WHP14" s="42"/>
      <c r="WHQ14" s="43"/>
      <c r="WHR14" s="43"/>
      <c r="WHS14" s="44"/>
      <c r="WHT14" s="40"/>
      <c r="WHU14" s="40"/>
      <c r="WHV14" s="41"/>
      <c r="WHW14" s="42"/>
      <c r="WHX14" s="43"/>
      <c r="WHY14" s="43"/>
      <c r="WHZ14" s="44"/>
      <c r="WIA14" s="41"/>
      <c r="WIB14" s="41"/>
      <c r="WIC14" s="41"/>
      <c r="WID14" s="42"/>
      <c r="WIE14" s="43"/>
      <c r="WIF14" s="43"/>
      <c r="WIG14" s="44"/>
      <c r="WIH14" s="41"/>
      <c r="WII14" s="41"/>
      <c r="WIJ14" s="41"/>
      <c r="WIK14" s="42"/>
      <c r="WIL14" s="43"/>
      <c r="WIM14" s="43"/>
      <c r="WIN14" s="44"/>
      <c r="WIO14" s="41"/>
      <c r="WIP14" s="41"/>
      <c r="WIQ14" s="41"/>
      <c r="WIR14" s="42"/>
      <c r="WIS14" s="43"/>
      <c r="WIT14" s="43"/>
      <c r="WIU14" s="44"/>
      <c r="WIV14" s="41"/>
      <c r="WIW14" s="41"/>
      <c r="WIX14" s="41"/>
      <c r="WIY14" s="42"/>
      <c r="WIZ14" s="43"/>
      <c r="WJA14" s="43"/>
      <c r="WJB14" s="43"/>
      <c r="WJC14" s="40"/>
      <c r="WJD14" s="41"/>
      <c r="WJE14" s="41"/>
      <c r="WJF14" s="42"/>
      <c r="WJG14" s="43"/>
      <c r="WJH14" s="43"/>
      <c r="WJI14" s="44"/>
      <c r="WJJ14" s="40"/>
      <c r="WJK14" s="41"/>
      <c r="WJL14" s="41"/>
      <c r="WJM14" s="42"/>
      <c r="WJN14" s="43"/>
      <c r="WJO14" s="43"/>
      <c r="WJP14" s="44"/>
      <c r="WJQ14" s="41"/>
      <c r="WJR14" s="41"/>
      <c r="WJS14" s="41"/>
      <c r="WJT14" s="41"/>
      <c r="WJU14" s="43"/>
      <c r="WJV14" s="43"/>
      <c r="WJW14" s="44"/>
      <c r="WJX14" s="41"/>
      <c r="WJY14" s="41"/>
      <c r="WJZ14" s="41"/>
      <c r="WKA14" s="42"/>
      <c r="WKB14" s="43"/>
      <c r="WKC14" s="43"/>
      <c r="WKD14" s="44"/>
      <c r="WKE14" s="41"/>
      <c r="WKF14" s="41"/>
      <c r="WKG14" s="41"/>
      <c r="WKH14" s="42"/>
      <c r="WKI14" s="43"/>
      <c r="WKJ14" s="43"/>
      <c r="WKK14" s="44"/>
      <c r="WKL14" s="41"/>
      <c r="WKM14" s="41"/>
      <c r="WKN14" s="41"/>
      <c r="WKO14" s="42"/>
      <c r="WKP14" s="43"/>
      <c r="WKQ14" s="43"/>
      <c r="WKR14" s="44"/>
      <c r="WKS14" s="41"/>
      <c r="WKT14" s="41"/>
      <c r="WKU14" s="41"/>
      <c r="WKV14" s="42"/>
      <c r="WKW14" s="43"/>
      <c r="WKX14" s="43"/>
      <c r="WKY14" s="44"/>
      <c r="WKZ14" s="40"/>
      <c r="WLA14" s="41"/>
      <c r="WLB14" s="41"/>
      <c r="WLC14" s="42"/>
      <c r="WLD14" s="43"/>
      <c r="WLE14" s="43"/>
      <c r="WLF14" s="44"/>
      <c r="WLG14" s="40"/>
      <c r="WLH14" s="41"/>
      <c r="WLI14" s="41"/>
      <c r="WLJ14" s="42"/>
      <c r="WLK14" s="43"/>
      <c r="WLL14" s="43"/>
      <c r="WLM14" s="44"/>
      <c r="WLN14" s="41"/>
      <c r="WLO14" s="41"/>
      <c r="WLP14" s="41"/>
      <c r="WLQ14" s="41"/>
      <c r="WLR14" s="43"/>
      <c r="WLS14" s="43"/>
      <c r="WLT14" s="44"/>
      <c r="WLU14" s="41"/>
      <c r="WLV14" s="41"/>
      <c r="WLW14" s="41"/>
      <c r="WLX14" s="42"/>
      <c r="WLY14" s="43"/>
      <c r="WLZ14" s="43"/>
      <c r="WMA14" s="44"/>
      <c r="WMB14" s="41"/>
      <c r="WMC14" s="41"/>
      <c r="WMD14" s="41"/>
      <c r="WME14" s="42"/>
      <c r="WMF14" s="43"/>
      <c r="WMG14" s="43"/>
      <c r="WMH14" s="44"/>
      <c r="WMI14" s="41"/>
      <c r="WMJ14" s="41"/>
      <c r="WMK14" s="41"/>
      <c r="WML14" s="42"/>
      <c r="WMM14" s="43"/>
      <c r="WMN14" s="43"/>
      <c r="WMO14" s="44"/>
      <c r="WMP14" s="41"/>
      <c r="WMQ14" s="41"/>
      <c r="WMR14" s="41"/>
      <c r="WMS14" s="42"/>
      <c r="WMT14" s="43"/>
      <c r="WMU14" s="43"/>
      <c r="WMV14" s="44"/>
      <c r="WMW14" s="40"/>
      <c r="WMX14" s="41"/>
      <c r="WMY14" s="41"/>
      <c r="WMZ14" s="42"/>
      <c r="WNA14" s="43"/>
      <c r="WNB14" s="43"/>
      <c r="WNC14" s="44"/>
      <c r="WND14" s="40"/>
      <c r="WNE14" s="41"/>
      <c r="WNF14" s="41"/>
      <c r="WNG14" s="42"/>
      <c r="WNH14" s="43"/>
      <c r="WNI14" s="43"/>
      <c r="WNJ14" s="44"/>
      <c r="WNK14" s="41"/>
      <c r="WNL14" s="41"/>
      <c r="WNM14" s="41"/>
      <c r="WNN14" s="41"/>
      <c r="WNO14" s="43"/>
      <c r="WNP14" s="43"/>
      <c r="WNQ14" s="44"/>
      <c r="WNR14" s="41"/>
      <c r="WNS14" s="41"/>
      <c r="WNT14" s="41"/>
      <c r="WNU14" s="42"/>
      <c r="WNV14" s="43"/>
      <c r="WNW14" s="43"/>
      <c r="WNX14" s="44"/>
      <c r="WNY14" s="41"/>
      <c r="WNZ14" s="41"/>
      <c r="WOA14" s="41"/>
      <c r="WOB14" s="42"/>
      <c r="WOC14" s="43"/>
      <c r="WOD14" s="43"/>
      <c r="WOE14" s="44"/>
      <c r="WOF14" s="41"/>
      <c r="WOG14" s="41"/>
      <c r="WOH14" s="41"/>
      <c r="WOI14" s="42"/>
      <c r="WOJ14" s="43"/>
      <c r="WOK14" s="43"/>
      <c r="WOL14" s="44"/>
      <c r="WOM14" s="41"/>
      <c r="WON14" s="41"/>
      <c r="WOO14" s="41"/>
      <c r="WOP14" s="42"/>
      <c r="WOQ14" s="43"/>
      <c r="WOR14" s="43"/>
      <c r="WOS14" s="44"/>
      <c r="WOT14" s="40"/>
      <c r="WOU14" s="41"/>
      <c r="WOV14" s="41"/>
      <c r="WOW14" s="42"/>
      <c r="WOX14" s="43"/>
      <c r="WOY14" s="43"/>
      <c r="WOZ14" s="44"/>
      <c r="WPA14" s="40"/>
      <c r="WPB14" s="41"/>
      <c r="WPC14" s="41"/>
      <c r="WPD14" s="42"/>
      <c r="WPE14" s="43"/>
      <c r="WPF14" s="43"/>
      <c r="WPG14" s="44"/>
      <c r="WPH14" s="41"/>
      <c r="WPI14" s="41"/>
      <c r="WPJ14" s="41"/>
      <c r="WPK14" s="41"/>
      <c r="WPL14" s="43"/>
      <c r="WPM14" s="43"/>
      <c r="WPN14" s="44"/>
      <c r="WPO14" s="46"/>
      <c r="WPP14" s="40"/>
      <c r="WPQ14" s="47"/>
      <c r="WPR14" s="48"/>
      <c r="WPS14" s="49"/>
      <c r="WPT14" s="43"/>
      <c r="WPU14" s="50"/>
      <c r="WPV14" s="40"/>
      <c r="WPW14" s="40"/>
      <c r="WPX14" s="41"/>
      <c r="WPY14" s="42"/>
      <c r="WPZ14" s="43"/>
      <c r="WQA14" s="43"/>
      <c r="WQB14" s="44"/>
      <c r="WQC14" s="40"/>
      <c r="WQD14" s="40"/>
      <c r="WQE14" s="41"/>
      <c r="WQF14" s="42"/>
      <c r="WQG14" s="43"/>
      <c r="WQH14" s="43"/>
      <c r="WQI14" s="44"/>
      <c r="WQJ14" s="41"/>
      <c r="WQK14" s="41"/>
      <c r="WQL14" s="41"/>
      <c r="WQM14" s="42"/>
      <c r="WQN14" s="43"/>
      <c r="WQO14" s="43"/>
      <c r="WQP14" s="44"/>
      <c r="WQQ14" s="41"/>
      <c r="WQR14" s="41"/>
      <c r="WQS14" s="41"/>
      <c r="WQT14" s="42"/>
      <c r="WQU14" s="43"/>
      <c r="WQV14" s="43"/>
      <c r="WQW14" s="44"/>
      <c r="WQX14" s="41"/>
      <c r="WQY14" s="41"/>
      <c r="WQZ14" s="41"/>
      <c r="WRA14" s="42"/>
      <c r="WRB14" s="43"/>
      <c r="WRC14" s="43"/>
      <c r="WRD14" s="44"/>
      <c r="WRE14" s="41"/>
      <c r="WRF14" s="41"/>
      <c r="WRG14" s="41"/>
      <c r="WRH14" s="42"/>
      <c r="WRI14" s="43"/>
      <c r="WRJ14" s="43"/>
      <c r="WRK14" s="43"/>
      <c r="WRL14" s="40"/>
      <c r="WRM14" s="41"/>
      <c r="WRN14" s="41"/>
      <c r="WRO14" s="42"/>
      <c r="WRP14" s="43"/>
      <c r="WRQ14" s="43"/>
      <c r="WRR14" s="44"/>
      <c r="WRS14" s="40"/>
      <c r="WRT14" s="41"/>
      <c r="WRU14" s="41"/>
      <c r="WRV14" s="42"/>
      <c r="WRW14" s="43"/>
      <c r="WRX14" s="43"/>
      <c r="WRY14" s="44"/>
      <c r="WRZ14" s="41"/>
      <c r="WSA14" s="41"/>
      <c r="WSB14" s="41"/>
      <c r="WSC14" s="41"/>
      <c r="WSD14" s="43"/>
      <c r="WSE14" s="43"/>
      <c r="WSF14" s="44"/>
      <c r="WSG14" s="41"/>
      <c r="WSH14" s="41"/>
      <c r="WSI14" s="41"/>
      <c r="WSJ14" s="42"/>
      <c r="WSK14" s="43"/>
      <c r="WSL14" s="43"/>
      <c r="WSM14" s="44"/>
      <c r="WSN14" s="41"/>
      <c r="WSO14" s="41"/>
      <c r="WSP14" s="41"/>
      <c r="WSQ14" s="42"/>
      <c r="WSR14" s="43"/>
      <c r="WSS14" s="43"/>
      <c r="WST14" s="44"/>
      <c r="WSU14" s="41"/>
      <c r="WSV14" s="41"/>
      <c r="WSW14" s="41"/>
      <c r="WSX14" s="42"/>
      <c r="WSY14" s="43"/>
      <c r="WSZ14" s="43"/>
      <c r="WTA14" s="44"/>
      <c r="WTB14" s="41"/>
      <c r="WTC14" s="41"/>
      <c r="WTD14" s="41"/>
      <c r="WTE14" s="42"/>
      <c r="WTF14" s="43"/>
      <c r="WTG14" s="43"/>
      <c r="WTH14" s="44"/>
      <c r="WTI14" s="40"/>
      <c r="WTJ14" s="41"/>
      <c r="WTK14" s="41"/>
      <c r="WTL14" s="42"/>
      <c r="WTM14" s="43"/>
      <c r="WTN14" s="43"/>
      <c r="WTO14" s="44"/>
      <c r="WTP14" s="40"/>
      <c r="WTQ14" s="41"/>
      <c r="WTR14" s="41"/>
      <c r="WTS14" s="42"/>
      <c r="WTT14" s="43"/>
      <c r="WTU14" s="43"/>
      <c r="WTV14" s="44"/>
      <c r="WTW14" s="41"/>
      <c r="WTX14" s="41"/>
      <c r="WTY14" s="41"/>
      <c r="WTZ14" s="41"/>
      <c r="WUA14" s="43"/>
      <c r="WUB14" s="43"/>
      <c r="WUC14" s="44"/>
      <c r="WUD14" s="41"/>
      <c r="WUE14" s="41"/>
      <c r="WUF14" s="41"/>
      <c r="WUG14" s="42"/>
      <c r="WUH14" s="43"/>
      <c r="WUI14" s="43"/>
      <c r="WUJ14" s="44"/>
      <c r="WUK14" s="41"/>
      <c r="WUL14" s="41"/>
      <c r="WUM14" s="41"/>
      <c r="WUN14" s="42"/>
      <c r="WUO14" s="43"/>
      <c r="WUP14" s="43"/>
      <c r="WUQ14" s="44"/>
      <c r="WUR14" s="41"/>
      <c r="WUS14" s="41"/>
      <c r="WUT14" s="41"/>
      <c r="WUU14" s="42"/>
      <c r="WUV14" s="43"/>
      <c r="WUW14" s="43"/>
      <c r="WUX14" s="44"/>
      <c r="WUY14" s="41"/>
      <c r="WUZ14" s="41"/>
      <c r="WVA14" s="41"/>
      <c r="WVB14" s="42"/>
      <c r="WVC14" s="43"/>
      <c r="WVD14" s="43"/>
      <c r="WVE14" s="44"/>
      <c r="WVF14" s="40"/>
      <c r="WVG14" s="41"/>
      <c r="WVH14" s="41"/>
      <c r="WVI14" s="42"/>
      <c r="WVJ14" s="43"/>
      <c r="WVK14" s="43"/>
      <c r="WVL14" s="44"/>
      <c r="WVM14" s="40"/>
      <c r="WVN14" s="41"/>
      <c r="WVO14" s="41"/>
      <c r="WVP14" s="42"/>
      <c r="WVQ14" s="43"/>
      <c r="WVR14" s="43"/>
      <c r="WVS14" s="44"/>
      <c r="WVT14" s="41"/>
      <c r="WVU14" s="41"/>
      <c r="WVV14" s="41"/>
      <c r="WVW14" s="41"/>
      <c r="WVX14" s="43"/>
      <c r="WVY14" s="43"/>
      <c r="WVZ14" s="44"/>
      <c r="WWA14" s="41"/>
      <c r="WWB14" s="41"/>
      <c r="WWC14" s="41"/>
      <c r="WWD14" s="42"/>
      <c r="WWE14" s="43"/>
      <c r="WWF14" s="43"/>
      <c r="WWG14" s="44"/>
      <c r="WWH14" s="41"/>
      <c r="WWI14" s="41"/>
      <c r="WWJ14" s="41"/>
      <c r="WWK14" s="42"/>
      <c r="WWL14" s="43"/>
      <c r="WWM14" s="43"/>
      <c r="WWN14" s="44"/>
      <c r="WWO14" s="41"/>
      <c r="WWP14" s="41"/>
      <c r="WWQ14" s="41"/>
      <c r="WWR14" s="42"/>
      <c r="WWS14" s="43"/>
      <c r="WWT14" s="43"/>
      <c r="WWU14" s="44"/>
      <c r="WWV14" s="41"/>
      <c r="WWW14" s="41"/>
      <c r="WWX14" s="41"/>
      <c r="WWY14" s="42"/>
      <c r="WWZ14" s="43"/>
      <c r="WXA14" s="43"/>
      <c r="WXB14" s="44"/>
      <c r="WXC14" s="40"/>
      <c r="WXD14" s="41"/>
      <c r="WXE14" s="41"/>
      <c r="WXF14" s="42"/>
      <c r="WXG14" s="43"/>
      <c r="WXH14" s="43"/>
      <c r="WXI14" s="44"/>
      <c r="WXJ14" s="40"/>
      <c r="WXK14" s="41"/>
      <c r="WXL14" s="41"/>
      <c r="WXM14" s="42"/>
      <c r="WXN14" s="43"/>
      <c r="WXO14" s="43"/>
      <c r="WXP14" s="44"/>
      <c r="WXQ14" s="41"/>
      <c r="WXR14" s="41"/>
      <c r="WXS14" s="41"/>
      <c r="WXT14" s="41"/>
      <c r="WXU14" s="43"/>
      <c r="WXV14" s="43"/>
      <c r="WXW14" s="44"/>
      <c r="WXX14" s="46"/>
      <c r="WXY14" s="40"/>
      <c r="WXZ14" s="47"/>
      <c r="WYA14" s="48"/>
      <c r="WYB14" s="49"/>
      <c r="WYC14" s="43"/>
      <c r="WYD14" s="50"/>
      <c r="WYE14" s="40"/>
      <c r="WYF14" s="40"/>
      <c r="WYG14" s="41"/>
      <c r="WYH14" s="42"/>
      <c r="WYI14" s="43"/>
      <c r="WYJ14" s="43"/>
      <c r="WYK14" s="44"/>
      <c r="WYL14" s="40"/>
      <c r="WYM14" s="40"/>
      <c r="WYN14" s="41"/>
      <c r="WYO14" s="42"/>
      <c r="WYP14" s="43"/>
      <c r="WYQ14" s="43"/>
      <c r="WYR14" s="44"/>
      <c r="WYS14" s="41"/>
      <c r="WYT14" s="41"/>
      <c r="WYU14" s="41"/>
      <c r="WYV14" s="42"/>
      <c r="WYW14" s="43"/>
      <c r="WYX14" s="43"/>
      <c r="WYY14" s="44"/>
      <c r="WYZ14" s="41"/>
      <c r="WZA14" s="41"/>
      <c r="WZB14" s="41"/>
      <c r="WZC14" s="42"/>
      <c r="WZD14" s="43"/>
      <c r="WZE14" s="43"/>
      <c r="WZF14" s="44"/>
      <c r="WZG14" s="41"/>
      <c r="WZH14" s="41"/>
      <c r="WZI14" s="41"/>
      <c r="WZJ14" s="42"/>
      <c r="WZK14" s="43"/>
      <c r="WZL14" s="43"/>
      <c r="WZM14" s="44"/>
      <c r="WZN14" s="41"/>
      <c r="WZO14" s="41"/>
      <c r="WZP14" s="41"/>
      <c r="WZQ14" s="42"/>
      <c r="WZR14" s="43"/>
      <c r="WZS14" s="43"/>
      <c r="WZT14" s="43"/>
      <c r="WZU14" s="40"/>
      <c r="WZV14" s="41"/>
      <c r="WZW14" s="41"/>
      <c r="WZX14" s="42"/>
      <c r="WZY14" s="43"/>
      <c r="WZZ14" s="43"/>
      <c r="XAA14" s="44"/>
      <c r="XAB14" s="40"/>
      <c r="XAC14" s="41"/>
      <c r="XAD14" s="41"/>
      <c r="XAE14" s="42"/>
      <c r="XAF14" s="43"/>
      <c r="XAG14" s="43"/>
      <c r="XAH14" s="44"/>
      <c r="XAI14" s="41"/>
      <c r="XAJ14" s="41"/>
      <c r="XAK14" s="41"/>
      <c r="XAL14" s="41"/>
      <c r="XAM14" s="43"/>
      <c r="XAN14" s="43"/>
      <c r="XAO14" s="44"/>
      <c r="XAP14" s="41"/>
      <c r="XAQ14" s="41"/>
      <c r="XAR14" s="41"/>
      <c r="XAS14" s="42"/>
      <c r="XAT14" s="43"/>
      <c r="XAU14" s="43"/>
      <c r="XAV14" s="44"/>
      <c r="XAW14" s="41"/>
      <c r="XAX14" s="41"/>
      <c r="XAY14" s="41"/>
      <c r="XAZ14" s="42"/>
      <c r="XBA14" s="43"/>
      <c r="XBB14" s="43"/>
      <c r="XBC14" s="44"/>
      <c r="XBD14" s="41"/>
      <c r="XBE14" s="41"/>
      <c r="XBF14" s="41"/>
      <c r="XBG14" s="42"/>
      <c r="XBH14" s="43"/>
      <c r="XBI14" s="43"/>
      <c r="XBJ14" s="44"/>
      <c r="XBK14" s="41"/>
      <c r="XBL14" s="41"/>
      <c r="XBM14" s="41"/>
      <c r="XBN14" s="42"/>
      <c r="XBO14" s="43"/>
      <c r="XBP14" s="43"/>
      <c r="XBQ14" s="44"/>
      <c r="XBR14" s="40"/>
      <c r="XBS14" s="41"/>
      <c r="XBT14" s="41"/>
      <c r="XBU14" s="42"/>
      <c r="XBV14" s="43"/>
      <c r="XBW14" s="43"/>
      <c r="XBX14" s="44"/>
      <c r="XBY14" s="40"/>
      <c r="XBZ14" s="41"/>
      <c r="XCA14" s="41"/>
      <c r="XCB14" s="42"/>
    </row>
    <row r="15" spans="1:16304" s="33" customFormat="1" ht="19.5" thickBot="1">
      <c r="C15" s="54" t="s">
        <v>11</v>
      </c>
      <c r="D15" s="51" t="s">
        <v>18</v>
      </c>
      <c r="E15" s="53" t="s">
        <v>14</v>
      </c>
      <c r="F15" s="34">
        <v>1</v>
      </c>
      <c r="G15" s="34"/>
      <c r="H15" s="34"/>
      <c r="I15" s="34">
        <v>1</v>
      </c>
      <c r="J15" s="34"/>
      <c r="K15" s="34"/>
      <c r="L15" s="34"/>
      <c r="M15" s="34"/>
      <c r="N15" s="34">
        <v>1</v>
      </c>
      <c r="O15" s="34"/>
      <c r="P15" s="34">
        <v>1</v>
      </c>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c r="FU15" s="34"/>
      <c r="FV15" s="34"/>
      <c r="FW15" s="34"/>
      <c r="FX15" s="34"/>
      <c r="FY15" s="34"/>
      <c r="FZ15" s="34"/>
      <c r="GA15" s="34"/>
      <c r="GB15" s="34"/>
      <c r="GC15" s="34"/>
      <c r="GD15" s="34"/>
      <c r="GE15" s="34"/>
      <c r="GF15" s="34"/>
      <c r="GG15" s="34"/>
      <c r="GH15" s="34"/>
      <c r="GI15" s="34"/>
      <c r="GJ15" s="34"/>
      <c r="GK15" s="34"/>
      <c r="GL15" s="34"/>
      <c r="GM15" s="34"/>
      <c r="GN15" s="34"/>
      <c r="GO15" s="34"/>
      <c r="GP15" s="34"/>
      <c r="GQ15" s="34"/>
      <c r="GR15" s="34"/>
      <c r="GS15" s="34"/>
      <c r="GT15" s="34"/>
      <c r="GU15" s="34"/>
      <c r="GV15" s="34"/>
      <c r="GW15" s="34"/>
      <c r="GX15" s="34"/>
      <c r="GY15" s="34"/>
      <c r="GZ15" s="34"/>
      <c r="HA15" s="34"/>
      <c r="HB15" s="34"/>
      <c r="HC15" s="34"/>
      <c r="HD15" s="34"/>
      <c r="HE15" s="34"/>
      <c r="HF15" s="34"/>
      <c r="HG15" s="34"/>
      <c r="HH15" s="34"/>
      <c r="HI15" s="34"/>
      <c r="HJ15" s="34"/>
      <c r="HK15" s="34"/>
      <c r="HL15" s="34"/>
      <c r="HM15" s="34"/>
      <c r="HN15" s="34"/>
      <c r="HO15" s="34"/>
      <c r="HP15" s="34"/>
      <c r="HQ15" s="34"/>
      <c r="HR15" s="34"/>
      <c r="HS15" s="34"/>
      <c r="HT15" s="34"/>
      <c r="HU15" s="34"/>
      <c r="HV15" s="34"/>
      <c r="HW15" s="34"/>
      <c r="HX15" s="34"/>
      <c r="HY15" s="34"/>
      <c r="HZ15" s="34"/>
      <c r="IA15" s="34"/>
      <c r="IB15" s="34"/>
      <c r="IC15" s="34"/>
      <c r="ID15" s="34"/>
      <c r="IE15" s="34"/>
      <c r="IF15" s="34"/>
      <c r="IG15" s="34"/>
      <c r="IH15" s="34"/>
      <c r="II15" s="34"/>
      <c r="IJ15" s="34"/>
      <c r="IK15" s="34"/>
      <c r="IL15" s="34"/>
      <c r="IM15" s="34"/>
      <c r="IN15" s="34"/>
      <c r="IO15" s="34"/>
      <c r="IP15" s="34"/>
      <c r="IQ15" s="34"/>
      <c r="IR15" s="34"/>
      <c r="IS15" s="34"/>
      <c r="IT15" s="34"/>
      <c r="IU15" s="34"/>
      <c r="IV15" s="34"/>
      <c r="IW15" s="34"/>
      <c r="IX15" s="34"/>
      <c r="IY15" s="34"/>
      <c r="IZ15" s="34"/>
      <c r="JA15" s="34"/>
      <c r="JB15" s="34"/>
      <c r="JC15" s="34"/>
      <c r="JD15" s="34"/>
      <c r="JE15" s="34"/>
      <c r="JF15" s="34"/>
      <c r="JG15" s="34"/>
      <c r="JH15" s="34"/>
      <c r="JI15" s="34"/>
      <c r="JJ15" s="34"/>
      <c r="JK15" s="34"/>
      <c r="JL15" s="34"/>
      <c r="JM15" s="34"/>
      <c r="JN15" s="34"/>
      <c r="JO15" s="34"/>
      <c r="JP15" s="34"/>
      <c r="JQ15" s="34"/>
      <c r="JR15" s="34"/>
      <c r="JS15" s="34"/>
      <c r="JT15" s="34"/>
      <c r="JU15" s="34"/>
      <c r="JV15" s="34"/>
      <c r="JW15" s="34"/>
      <c r="JX15" s="34"/>
      <c r="JY15" s="34"/>
      <c r="JZ15" s="34"/>
      <c r="KA15" s="34"/>
      <c r="KB15" s="34"/>
      <c r="KC15" s="34"/>
      <c r="KD15" s="34"/>
      <c r="KE15" s="34"/>
      <c r="KF15" s="34"/>
      <c r="KG15" s="34"/>
      <c r="KH15" s="34"/>
      <c r="KI15" s="34"/>
      <c r="KJ15" s="34"/>
      <c r="KK15" s="34"/>
      <c r="KL15" s="34"/>
      <c r="KM15" s="34"/>
      <c r="KN15" s="34"/>
      <c r="KO15" s="34"/>
      <c r="KP15" s="34"/>
      <c r="KQ15" s="34"/>
      <c r="KR15" s="34"/>
      <c r="KS15" s="34"/>
      <c r="KT15" s="34"/>
      <c r="KU15" s="34"/>
      <c r="KV15" s="34"/>
      <c r="KW15" s="34"/>
      <c r="KX15" s="34"/>
      <c r="KY15" s="34"/>
      <c r="KZ15" s="34"/>
      <c r="LA15" s="34"/>
      <c r="LB15" s="34"/>
      <c r="LC15" s="34"/>
      <c r="LD15" s="34"/>
      <c r="LE15" s="34"/>
      <c r="LF15" s="34"/>
      <c r="LG15" s="34"/>
      <c r="LH15" s="34"/>
      <c r="LI15" s="34"/>
      <c r="LJ15" s="34"/>
      <c r="LK15" s="34"/>
      <c r="LL15" s="34"/>
      <c r="LM15" s="34"/>
      <c r="LN15" s="34"/>
      <c r="LO15" s="34"/>
      <c r="LP15" s="34"/>
      <c r="LQ15" s="34"/>
      <c r="LR15" s="34"/>
      <c r="LS15" s="34"/>
      <c r="LT15" s="34"/>
      <c r="LU15" s="34"/>
      <c r="LV15" s="34"/>
      <c r="LW15" s="34"/>
      <c r="LX15" s="34"/>
      <c r="LY15" s="34"/>
      <c r="LZ15" s="34"/>
      <c r="MA15" s="34"/>
      <c r="MB15" s="34"/>
      <c r="MC15" s="34"/>
      <c r="MD15" s="34"/>
      <c r="ME15" s="34"/>
      <c r="MF15" s="34"/>
      <c r="MG15" s="34"/>
      <c r="MH15" s="34"/>
      <c r="MI15" s="34"/>
      <c r="MJ15" s="34"/>
      <c r="MK15" s="34"/>
      <c r="ML15" s="34"/>
      <c r="MM15" s="34"/>
      <c r="MN15" s="34"/>
      <c r="MO15" s="34"/>
      <c r="MP15" s="34"/>
      <c r="MQ15" s="34"/>
      <c r="MR15" s="34"/>
      <c r="MS15" s="34"/>
      <c r="MT15" s="34"/>
      <c r="MU15" s="34"/>
      <c r="MV15" s="34"/>
      <c r="MW15" s="34"/>
      <c r="MX15" s="34"/>
      <c r="MY15" s="34"/>
      <c r="MZ15" s="34"/>
      <c r="NA15" s="34"/>
      <c r="NB15" s="34"/>
      <c r="NC15" s="34"/>
      <c r="ND15" s="34"/>
      <c r="NE15" s="34"/>
      <c r="NF15" s="34"/>
      <c r="NG15" s="34"/>
      <c r="NH15" s="34"/>
      <c r="NI15" s="34"/>
      <c r="NJ15" s="34"/>
      <c r="NK15" s="34"/>
      <c r="NL15" s="34"/>
      <c r="NM15" s="34"/>
      <c r="NN15" s="34"/>
      <c r="NO15" s="34"/>
      <c r="NP15" s="34"/>
      <c r="NQ15" s="34"/>
      <c r="NR15" s="34"/>
      <c r="NS15" s="34"/>
      <c r="NT15" s="34"/>
      <c r="NU15" s="34"/>
      <c r="NV15" s="34"/>
      <c r="NW15" s="34"/>
      <c r="NX15" s="34"/>
      <c r="NY15" s="34"/>
      <c r="NZ15" s="34"/>
      <c r="OA15" s="34"/>
      <c r="OB15" s="34"/>
      <c r="OC15" s="34"/>
      <c r="OD15" s="34"/>
      <c r="OE15" s="34"/>
      <c r="OF15" s="34"/>
      <c r="OG15" s="34"/>
      <c r="OH15" s="34"/>
      <c r="OI15" s="34"/>
      <c r="OJ15" s="34"/>
      <c r="OK15" s="34"/>
      <c r="OL15" s="34"/>
      <c r="OM15" s="34"/>
      <c r="ON15" s="34"/>
      <c r="OO15" s="34"/>
      <c r="OP15" s="34"/>
      <c r="OQ15" s="34"/>
      <c r="OR15" s="34"/>
      <c r="OS15" s="34"/>
      <c r="OT15" s="34"/>
      <c r="OU15" s="34"/>
      <c r="OV15" s="34"/>
      <c r="OW15" s="34"/>
      <c r="OX15" s="34"/>
      <c r="OY15" s="34"/>
      <c r="OZ15" s="34"/>
      <c r="PA15" s="34"/>
      <c r="PB15" s="34"/>
      <c r="PC15" s="34"/>
      <c r="PD15" s="34"/>
      <c r="PE15" s="34"/>
      <c r="PF15" s="34"/>
      <c r="PG15" s="34"/>
      <c r="PH15" s="34"/>
      <c r="PI15" s="34"/>
      <c r="PJ15" s="34"/>
      <c r="PK15" s="34"/>
      <c r="PL15" s="34"/>
      <c r="PM15" s="34"/>
      <c r="PN15" s="34"/>
      <c r="PO15" s="34"/>
      <c r="PP15" s="34"/>
      <c r="PQ15" s="34"/>
      <c r="PR15" s="34"/>
      <c r="PS15" s="34"/>
      <c r="PT15" s="34"/>
      <c r="PU15" s="34"/>
      <c r="PV15" s="34"/>
      <c r="PW15" s="34"/>
      <c r="PX15" s="34"/>
      <c r="PY15" s="34"/>
      <c r="PZ15" s="34"/>
      <c r="QA15" s="34"/>
      <c r="QB15" s="34"/>
      <c r="QC15" s="34"/>
      <c r="QD15" s="34"/>
      <c r="QE15" s="34"/>
      <c r="QF15" s="34"/>
      <c r="QG15" s="34"/>
      <c r="QH15" s="34"/>
      <c r="QI15" s="34"/>
      <c r="QJ15" s="34"/>
      <c r="QK15" s="34"/>
      <c r="QL15" s="34"/>
      <c r="QM15" s="34"/>
      <c r="QN15" s="34"/>
      <c r="QO15" s="34"/>
      <c r="QP15" s="34"/>
      <c r="QQ15" s="34"/>
      <c r="QR15" s="34"/>
      <c r="QS15" s="34"/>
      <c r="QT15" s="34"/>
      <c r="QU15" s="34"/>
      <c r="QV15" s="34"/>
      <c r="QW15" s="34"/>
      <c r="QX15" s="34"/>
      <c r="QY15" s="34"/>
      <c r="QZ15" s="34"/>
      <c r="RA15" s="34"/>
      <c r="RB15" s="34"/>
      <c r="RC15" s="34"/>
      <c r="RD15" s="34"/>
      <c r="RE15" s="34"/>
      <c r="RF15" s="34"/>
      <c r="RG15" s="34"/>
      <c r="RH15" s="34"/>
      <c r="RI15" s="34"/>
      <c r="RJ15" s="34"/>
      <c r="RK15" s="34"/>
      <c r="RL15" s="34"/>
      <c r="RM15" s="34"/>
      <c r="RN15" s="34"/>
      <c r="RO15" s="34"/>
      <c r="RP15" s="34"/>
      <c r="RQ15" s="34"/>
      <c r="RR15" s="34"/>
      <c r="RS15" s="34"/>
      <c r="RT15" s="34"/>
      <c r="RU15" s="34"/>
      <c r="RV15" s="34"/>
      <c r="RW15" s="34"/>
      <c r="RX15" s="34"/>
      <c r="RY15" s="34"/>
      <c r="RZ15" s="34"/>
      <c r="SA15" s="34"/>
      <c r="SB15" s="34"/>
      <c r="SC15" s="34"/>
      <c r="SD15" s="34"/>
      <c r="SE15" s="34"/>
      <c r="SF15" s="34"/>
      <c r="SG15" s="34"/>
      <c r="SH15" s="34"/>
      <c r="SI15" s="34"/>
      <c r="SJ15" s="34"/>
      <c r="SK15" s="34"/>
      <c r="SL15" s="34"/>
      <c r="SM15" s="34"/>
      <c r="SN15" s="34"/>
      <c r="SO15" s="34"/>
      <c r="SP15" s="34"/>
      <c r="SQ15" s="34"/>
      <c r="SR15" s="34"/>
      <c r="SS15" s="34"/>
      <c r="ST15" s="34"/>
      <c r="SU15" s="34"/>
      <c r="SV15" s="34"/>
      <c r="SW15" s="34"/>
      <c r="SX15" s="34"/>
      <c r="SY15" s="34"/>
      <c r="SZ15" s="34"/>
      <c r="TA15" s="34"/>
      <c r="TB15" s="34"/>
      <c r="TC15" s="34"/>
      <c r="TD15" s="34"/>
      <c r="TE15" s="34"/>
      <c r="TF15" s="34"/>
      <c r="TG15" s="34"/>
      <c r="TH15" s="34"/>
      <c r="TI15" s="34"/>
      <c r="TJ15" s="34"/>
      <c r="TK15" s="34"/>
      <c r="TL15" s="34"/>
      <c r="TM15" s="34"/>
      <c r="TN15" s="34"/>
      <c r="TO15" s="34"/>
      <c r="TP15" s="34"/>
      <c r="TQ15" s="34"/>
      <c r="TR15" s="34"/>
      <c r="TS15" s="34"/>
      <c r="TT15" s="34"/>
      <c r="TU15" s="34"/>
      <c r="TV15" s="34"/>
      <c r="TW15" s="34"/>
      <c r="TX15" s="34"/>
      <c r="TY15" s="34"/>
      <c r="TZ15" s="34"/>
      <c r="UA15" s="34"/>
      <c r="UB15" s="34"/>
      <c r="UC15" s="34"/>
      <c r="UD15" s="34"/>
      <c r="UE15" s="34"/>
      <c r="UF15" s="34"/>
      <c r="UG15" s="34"/>
      <c r="UH15" s="34"/>
      <c r="UI15" s="34"/>
      <c r="UJ15" s="34"/>
      <c r="UK15" s="34"/>
      <c r="UL15" s="34"/>
      <c r="UM15" s="34"/>
      <c r="UN15" s="34"/>
      <c r="UO15" s="34"/>
      <c r="UP15" s="34"/>
      <c r="UQ15" s="34"/>
      <c r="UR15" s="34"/>
      <c r="US15" s="34"/>
      <c r="UT15" s="34"/>
      <c r="UU15" s="34"/>
      <c r="UV15" s="34"/>
      <c r="UW15" s="34"/>
      <c r="UX15" s="34"/>
      <c r="UY15" s="34"/>
      <c r="UZ15" s="34"/>
      <c r="VA15" s="34"/>
      <c r="VB15" s="34"/>
      <c r="VC15" s="34"/>
      <c r="VD15" s="34"/>
      <c r="VE15" s="34"/>
      <c r="VF15" s="34"/>
      <c r="VG15" s="34"/>
      <c r="VH15" s="34"/>
      <c r="VI15" s="34"/>
      <c r="VJ15" s="34"/>
      <c r="VK15" s="34"/>
      <c r="VL15" s="34"/>
      <c r="VM15" s="34"/>
      <c r="VN15" s="34"/>
      <c r="VO15" s="34"/>
      <c r="VP15" s="34"/>
      <c r="VQ15" s="34"/>
      <c r="VR15" s="34"/>
      <c r="VS15" s="34"/>
      <c r="VT15" s="34"/>
      <c r="VU15" s="34"/>
      <c r="VV15" s="34"/>
      <c r="VW15" s="34"/>
      <c r="VX15" s="34"/>
      <c r="VY15" s="34"/>
      <c r="VZ15" s="34"/>
      <c r="WA15" s="34"/>
      <c r="WB15" s="34"/>
      <c r="WC15" s="34"/>
      <c r="WD15" s="34"/>
      <c r="WE15" s="34"/>
      <c r="WF15" s="34"/>
      <c r="WG15" s="34"/>
      <c r="WH15" s="34"/>
      <c r="WI15" s="34"/>
      <c r="WJ15" s="34"/>
      <c r="WK15" s="34"/>
      <c r="WL15" s="34"/>
      <c r="WM15" s="34"/>
      <c r="WN15" s="34"/>
      <c r="WO15" s="34"/>
      <c r="WP15" s="34"/>
      <c r="WQ15" s="34"/>
      <c r="WR15" s="34"/>
      <c r="WS15" s="34"/>
      <c r="WT15" s="34"/>
      <c r="WU15" s="34"/>
      <c r="WV15" s="34"/>
      <c r="WW15" s="34"/>
      <c r="WX15" s="34"/>
      <c r="WY15" s="34"/>
      <c r="WZ15" s="34"/>
      <c r="XA15" s="34"/>
      <c r="XB15" s="34"/>
      <c r="XC15" s="34"/>
      <c r="XD15" s="34"/>
      <c r="XE15" s="34"/>
      <c r="XF15" s="34"/>
      <c r="XG15" s="34"/>
      <c r="XH15" s="34"/>
      <c r="XI15" s="34"/>
      <c r="XJ15" s="34"/>
      <c r="XK15" s="34"/>
      <c r="XL15" s="34"/>
      <c r="XM15" s="34"/>
      <c r="XN15" s="34"/>
      <c r="XO15" s="34"/>
      <c r="XP15" s="34"/>
      <c r="XQ15" s="34"/>
      <c r="XR15" s="34"/>
      <c r="XS15" s="34"/>
      <c r="XT15" s="34"/>
      <c r="XU15" s="34"/>
      <c r="XV15" s="34"/>
      <c r="XW15" s="34"/>
      <c r="XX15" s="34"/>
      <c r="XY15" s="34"/>
      <c r="XZ15" s="34"/>
      <c r="YA15" s="34"/>
      <c r="YB15" s="34"/>
      <c r="YC15" s="34"/>
      <c r="YD15" s="34"/>
      <c r="YE15" s="34"/>
      <c r="YF15" s="34"/>
      <c r="YG15" s="34"/>
      <c r="YH15" s="34"/>
      <c r="YI15" s="34"/>
      <c r="YJ15" s="34"/>
      <c r="YK15" s="34"/>
      <c r="YL15" s="34"/>
      <c r="YM15" s="34"/>
      <c r="YN15" s="34"/>
      <c r="YO15" s="34"/>
      <c r="YP15" s="34"/>
      <c r="YQ15" s="34"/>
      <c r="YR15" s="34"/>
      <c r="YS15" s="34"/>
      <c r="YT15" s="34"/>
      <c r="YU15" s="34"/>
      <c r="YV15" s="34"/>
      <c r="YW15" s="34"/>
      <c r="YX15" s="34"/>
      <c r="YY15" s="34"/>
      <c r="YZ15" s="34"/>
      <c r="ZA15" s="34"/>
      <c r="ZB15" s="34"/>
      <c r="ZC15" s="34"/>
      <c r="ZD15" s="34"/>
      <c r="ZE15" s="34"/>
      <c r="ZF15" s="34"/>
      <c r="ZG15" s="34"/>
      <c r="ZH15" s="34"/>
      <c r="ZI15" s="34"/>
      <c r="ZJ15" s="34"/>
      <c r="ZK15" s="34"/>
      <c r="ZL15" s="34"/>
      <c r="ZM15" s="34"/>
      <c r="ZN15" s="34"/>
      <c r="ZO15" s="34"/>
      <c r="ZP15" s="34"/>
      <c r="ZQ15" s="34"/>
      <c r="ZR15" s="34"/>
      <c r="ZS15" s="34"/>
      <c r="ZT15" s="34"/>
      <c r="ZU15" s="34"/>
      <c r="ZV15" s="34"/>
      <c r="ZW15" s="34"/>
      <c r="ZX15" s="34"/>
      <c r="ZY15" s="34"/>
      <c r="ZZ15" s="34"/>
      <c r="AAA15" s="34"/>
      <c r="AAB15" s="34"/>
      <c r="AAC15" s="34"/>
      <c r="AAD15" s="34"/>
      <c r="AAE15" s="34"/>
      <c r="AAF15" s="34"/>
      <c r="AAG15" s="34"/>
      <c r="AAH15" s="34"/>
      <c r="AAI15" s="34"/>
      <c r="AAJ15" s="34"/>
      <c r="AAK15" s="34"/>
      <c r="AAL15" s="34"/>
      <c r="AAM15" s="34"/>
      <c r="AAN15" s="34"/>
      <c r="AAO15" s="34"/>
      <c r="AAP15" s="34"/>
      <c r="AAQ15" s="34"/>
      <c r="AAR15" s="34"/>
      <c r="AAS15" s="34"/>
      <c r="AAT15" s="34"/>
      <c r="AAU15" s="34"/>
      <c r="AAV15" s="34"/>
      <c r="AAW15" s="34"/>
      <c r="AAX15" s="34"/>
      <c r="AAY15" s="34"/>
      <c r="AAZ15" s="34"/>
      <c r="ABA15" s="34"/>
      <c r="ABB15" s="34"/>
      <c r="ABC15" s="34"/>
      <c r="ABD15" s="34"/>
      <c r="ABE15" s="34"/>
      <c r="ABF15" s="34"/>
      <c r="ABG15" s="34"/>
      <c r="ABH15" s="34"/>
      <c r="ABI15" s="34"/>
      <c r="ABJ15" s="34"/>
      <c r="ABK15" s="34"/>
      <c r="ABL15" s="34"/>
      <c r="ABM15" s="34"/>
      <c r="ABN15" s="34"/>
      <c r="ABO15" s="34"/>
      <c r="ABP15" s="34"/>
      <c r="ABQ15" s="34"/>
      <c r="ABR15" s="34"/>
      <c r="ABS15" s="34"/>
      <c r="ABT15" s="34"/>
      <c r="ABU15" s="34"/>
      <c r="ABV15" s="34"/>
      <c r="ABW15" s="34"/>
      <c r="ABX15" s="34"/>
      <c r="ABY15" s="34"/>
      <c r="ABZ15" s="34"/>
      <c r="ACA15" s="34"/>
      <c r="ACB15" s="34"/>
      <c r="ACC15" s="34"/>
      <c r="ACD15" s="34"/>
      <c r="ACE15" s="34"/>
      <c r="ACF15" s="34"/>
      <c r="ACG15" s="34"/>
      <c r="ACH15" s="34"/>
      <c r="ACI15" s="34"/>
      <c r="ACJ15" s="34"/>
      <c r="ACK15" s="34"/>
      <c r="ACL15" s="34"/>
      <c r="ACM15" s="34"/>
      <c r="ACN15" s="34"/>
      <c r="ACO15" s="34"/>
      <c r="ACP15" s="34"/>
      <c r="ACQ15" s="34"/>
      <c r="ACR15" s="34"/>
      <c r="ACS15" s="34"/>
      <c r="ACT15" s="34"/>
      <c r="ACU15" s="34"/>
      <c r="ACV15" s="34"/>
      <c r="ACW15" s="34"/>
      <c r="ACX15" s="34"/>
      <c r="ACY15" s="34"/>
      <c r="ACZ15" s="34"/>
      <c r="ADA15" s="34"/>
      <c r="ADB15" s="34"/>
      <c r="ADC15" s="34"/>
      <c r="ADD15" s="34"/>
      <c r="ADE15" s="34"/>
      <c r="ADF15" s="34"/>
      <c r="ADG15" s="34"/>
      <c r="ADH15" s="34"/>
      <c r="ADI15" s="34"/>
      <c r="ADJ15" s="34"/>
      <c r="ADK15" s="34"/>
      <c r="ADL15" s="34"/>
      <c r="ADM15" s="34"/>
      <c r="ADN15" s="34"/>
      <c r="ADO15" s="34"/>
      <c r="ADP15" s="34"/>
      <c r="ADQ15" s="34"/>
      <c r="ADR15" s="34"/>
      <c r="ADS15" s="34"/>
      <c r="ADT15" s="34"/>
      <c r="ADU15" s="34"/>
      <c r="ADV15" s="34"/>
      <c r="ADW15" s="34"/>
      <c r="ADX15" s="34"/>
      <c r="ADY15" s="34"/>
      <c r="ADZ15" s="34"/>
      <c r="AEA15" s="34"/>
      <c r="AEB15" s="34"/>
      <c r="AEC15" s="34"/>
      <c r="AED15" s="34"/>
      <c r="AEE15" s="34"/>
      <c r="AEF15" s="34"/>
      <c r="AEG15" s="34"/>
      <c r="AEH15" s="34"/>
      <c r="AEI15" s="34"/>
      <c r="AEJ15" s="34"/>
      <c r="AEK15" s="34"/>
      <c r="AEL15" s="34"/>
      <c r="AEM15" s="34"/>
      <c r="AEN15" s="34"/>
      <c r="AEO15" s="34"/>
      <c r="AEP15" s="34"/>
      <c r="AEQ15" s="34"/>
      <c r="AER15" s="34"/>
      <c r="AES15" s="34"/>
      <c r="AET15" s="34"/>
      <c r="AEU15" s="34"/>
      <c r="AEV15" s="34"/>
      <c r="AEW15" s="34"/>
      <c r="AEX15" s="34"/>
      <c r="AEY15" s="34"/>
      <c r="AEZ15" s="34"/>
      <c r="AFA15" s="34"/>
      <c r="AFB15" s="34"/>
      <c r="AFC15" s="34"/>
      <c r="AFD15" s="34"/>
      <c r="AFE15" s="34"/>
      <c r="AFF15" s="34"/>
      <c r="AFG15" s="34"/>
      <c r="AFH15" s="34"/>
      <c r="AFI15" s="34"/>
      <c r="AFJ15" s="34"/>
      <c r="AFK15" s="34"/>
      <c r="AFL15" s="34"/>
      <c r="AFM15" s="34"/>
      <c r="AFN15" s="34"/>
      <c r="AFO15" s="34"/>
      <c r="AFP15" s="34"/>
      <c r="AFQ15" s="34"/>
      <c r="AFR15" s="34"/>
      <c r="AFS15" s="34"/>
      <c r="AFT15" s="34"/>
      <c r="AFU15" s="34"/>
      <c r="AFV15" s="34"/>
      <c r="AFW15" s="34"/>
      <c r="AFX15" s="34"/>
      <c r="AFY15" s="34"/>
      <c r="AFZ15" s="34"/>
      <c r="AGA15" s="34"/>
      <c r="AGB15" s="34"/>
      <c r="AGC15" s="34"/>
      <c r="AGD15" s="34">
        <v>1</v>
      </c>
      <c r="AGE15" s="34"/>
      <c r="AGF15" s="34"/>
      <c r="AGG15" s="34"/>
      <c r="AGH15" s="34"/>
      <c r="AGI15" s="34"/>
      <c r="AGJ15" s="34"/>
      <c r="AGK15" s="34"/>
      <c r="AGL15" s="34"/>
      <c r="AGM15" s="34"/>
      <c r="AGN15" s="34"/>
      <c r="AGO15" s="34"/>
      <c r="AGP15" s="34"/>
      <c r="AGQ15" s="34"/>
      <c r="AGR15" s="34"/>
      <c r="AGS15" s="34"/>
      <c r="AGT15" s="34"/>
      <c r="AGU15" s="34"/>
      <c r="AGV15" s="34"/>
      <c r="AGW15" s="34"/>
      <c r="AGX15" s="34"/>
      <c r="AGY15" s="34"/>
      <c r="AGZ15" s="34"/>
      <c r="AHA15" s="34"/>
      <c r="AHB15" s="34"/>
      <c r="AHC15" s="34"/>
      <c r="AHD15" s="34"/>
      <c r="AHE15" s="34"/>
      <c r="AHF15" s="34"/>
      <c r="AHG15" s="34"/>
      <c r="AHH15" s="34"/>
      <c r="AHI15" s="34"/>
      <c r="AHJ15" s="34"/>
      <c r="AHK15" s="34"/>
      <c r="AHL15" s="34"/>
      <c r="AHM15" s="34"/>
      <c r="AHN15" s="34"/>
      <c r="AHO15" s="34"/>
      <c r="AHP15" s="34"/>
      <c r="AHQ15" s="34"/>
      <c r="AHR15" s="34"/>
      <c r="AHS15" s="34"/>
      <c r="AHT15" s="34"/>
      <c r="AHU15" s="34"/>
      <c r="AHV15" s="34"/>
      <c r="AHW15" s="34"/>
      <c r="AHX15" s="34"/>
      <c r="AHY15" s="34"/>
      <c r="AHZ15" s="34"/>
      <c r="AIA15" s="34"/>
      <c r="AIB15" s="34"/>
      <c r="AIC15" s="34"/>
      <c r="AID15" s="34"/>
      <c r="AIE15" s="34"/>
      <c r="AIF15" s="34"/>
      <c r="AIG15" s="34"/>
      <c r="AIH15" s="34"/>
      <c r="AII15" s="34"/>
      <c r="AIJ15" s="34"/>
      <c r="AIK15" s="34"/>
      <c r="AIL15" s="34"/>
      <c r="AIM15" s="34"/>
      <c r="AIN15" s="34"/>
      <c r="AIO15" s="34"/>
      <c r="AIP15" s="34"/>
      <c r="AIQ15" s="34"/>
      <c r="AIR15" s="34"/>
      <c r="AIS15" s="34"/>
      <c r="AIT15" s="34"/>
      <c r="AIU15" s="34"/>
      <c r="AIV15" s="34"/>
      <c r="AIW15" s="34"/>
      <c r="AIX15" s="34"/>
      <c r="AIY15" s="34"/>
      <c r="AIZ15" s="34"/>
      <c r="AJA15" s="34"/>
      <c r="AJB15" s="34"/>
      <c r="AJC15" s="34"/>
      <c r="AJD15" s="34"/>
      <c r="AJE15" s="34"/>
      <c r="AJF15" s="34"/>
      <c r="AJG15" s="34"/>
      <c r="AJH15" s="34"/>
      <c r="AJI15" s="34"/>
      <c r="AJJ15" s="34"/>
      <c r="AJK15" s="34"/>
      <c r="AJL15" s="34"/>
      <c r="AJM15" s="34"/>
      <c r="AJN15" s="34"/>
      <c r="AJO15" s="34"/>
      <c r="AJP15" s="34"/>
      <c r="AJQ15" s="34"/>
      <c r="AJR15" s="34"/>
      <c r="AJS15" s="34"/>
      <c r="AJT15" s="34"/>
      <c r="AJU15" s="34"/>
      <c r="AJV15" s="34"/>
      <c r="AJW15" s="34"/>
      <c r="AJX15" s="34"/>
      <c r="AJY15" s="34"/>
      <c r="AJZ15" s="34"/>
      <c r="AKA15" s="34"/>
      <c r="AKB15" s="34"/>
      <c r="AKC15" s="34"/>
      <c r="AKD15" s="34"/>
      <c r="AKE15" s="34"/>
      <c r="AKF15" s="34"/>
      <c r="AKG15" s="34"/>
      <c r="AKH15" s="34"/>
      <c r="AKI15" s="34"/>
      <c r="AKJ15" s="34"/>
      <c r="AKK15" s="34"/>
      <c r="AKL15" s="34"/>
      <c r="AKM15" s="34"/>
      <c r="AKN15" s="34"/>
      <c r="AKO15" s="34"/>
      <c r="AKP15" s="34"/>
      <c r="AKQ15" s="34"/>
      <c r="AKR15" s="34"/>
      <c r="AKS15" s="34"/>
      <c r="AKT15" s="34"/>
      <c r="AKU15" s="34"/>
      <c r="AKV15" s="34"/>
      <c r="AKW15" s="34"/>
      <c r="AKX15" s="34"/>
      <c r="AKY15" s="34"/>
      <c r="AKZ15" s="34"/>
      <c r="ALA15" s="34"/>
      <c r="ALB15" s="34"/>
      <c r="ALC15" s="34"/>
      <c r="ALD15" s="34"/>
      <c r="ALE15" s="34"/>
      <c r="ALF15" s="34"/>
      <c r="ALG15" s="34"/>
      <c r="ALH15" s="34"/>
      <c r="ALI15" s="34"/>
      <c r="ALJ15" s="34"/>
      <c r="ALK15" s="34"/>
      <c r="ALL15" s="34"/>
      <c r="ALM15" s="34"/>
      <c r="ALN15" s="34"/>
      <c r="ALO15" s="34"/>
      <c r="ALP15" s="34"/>
      <c r="ALQ15" s="34"/>
      <c r="ALR15" s="34"/>
      <c r="ALS15" s="34"/>
      <c r="ALT15" s="34"/>
      <c r="ALU15" s="34"/>
      <c r="ALV15" s="34"/>
      <c r="ALW15" s="34"/>
      <c r="ALX15" s="34"/>
      <c r="ALY15" s="34"/>
      <c r="ALZ15" s="34"/>
      <c r="AMA15" s="34"/>
      <c r="AMB15" s="34"/>
      <c r="AMC15" s="34"/>
      <c r="AMD15" s="34"/>
      <c r="AME15" s="34"/>
      <c r="AMF15" s="34"/>
      <c r="AMG15" s="34"/>
      <c r="AMH15" s="34"/>
      <c r="AMI15" s="34"/>
      <c r="AMJ15" s="34"/>
      <c r="AMK15" s="34"/>
      <c r="AML15" s="34"/>
      <c r="AMM15" s="34"/>
      <c r="AMN15" s="34"/>
      <c r="AMO15" s="34"/>
      <c r="AMP15" s="34"/>
      <c r="AMQ15" s="34"/>
      <c r="AMR15" s="34"/>
      <c r="AMS15" s="34"/>
      <c r="AMT15" s="34"/>
      <c r="AMU15" s="34"/>
      <c r="AMV15" s="34"/>
      <c r="AMW15" s="34"/>
      <c r="AMX15" s="34"/>
      <c r="AMY15" s="34"/>
      <c r="AMZ15" s="34"/>
      <c r="ANA15" s="34"/>
      <c r="ANB15" s="34"/>
      <c r="ANC15" s="34"/>
      <c r="AND15" s="34"/>
      <c r="ANE15" s="34"/>
      <c r="ANF15" s="34"/>
      <c r="ANG15" s="34"/>
      <c r="ANH15" s="34"/>
      <c r="ANI15" s="34"/>
      <c r="ANJ15" s="34"/>
      <c r="ANK15" s="34"/>
      <c r="ANL15" s="34"/>
      <c r="ANM15" s="34"/>
      <c r="ANN15" s="34"/>
      <c r="ANO15" s="34"/>
      <c r="ANP15" s="34"/>
      <c r="ANQ15" s="34"/>
      <c r="ANR15" s="34"/>
      <c r="ANS15" s="34"/>
      <c r="ANT15" s="34"/>
      <c r="ANU15" s="34"/>
      <c r="ANV15" s="34"/>
      <c r="ANW15" s="34"/>
      <c r="ANX15" s="34"/>
      <c r="ANY15" s="34"/>
      <c r="ANZ15" s="34"/>
      <c r="AOA15" s="34"/>
      <c r="AOB15" s="34"/>
      <c r="AOC15" s="34"/>
      <c r="AOD15" s="34"/>
      <c r="AOE15" s="34"/>
      <c r="AOF15" s="34"/>
      <c r="AOG15" s="34"/>
      <c r="AOH15" s="34"/>
      <c r="AOI15" s="34"/>
      <c r="AOJ15" s="34"/>
      <c r="AOK15" s="34"/>
      <c r="AOL15" s="34"/>
      <c r="AOM15" s="34"/>
      <c r="AON15" s="34"/>
      <c r="AOO15" s="34"/>
      <c r="AOP15" s="34"/>
      <c r="AOQ15" s="34"/>
      <c r="AOR15" s="34"/>
      <c r="AOS15" s="34"/>
      <c r="AOT15" s="34"/>
      <c r="AOU15" s="34"/>
      <c r="AOV15" s="34"/>
      <c r="AOW15" s="34"/>
      <c r="AOX15" s="34"/>
      <c r="AOY15" s="34"/>
      <c r="AOZ15" s="34"/>
      <c r="APA15" s="34"/>
      <c r="APB15" s="34"/>
      <c r="APC15" s="34"/>
      <c r="APD15" s="34"/>
      <c r="APE15" s="34"/>
      <c r="APF15" s="34"/>
      <c r="APG15" s="34"/>
      <c r="APH15" s="34"/>
      <c r="API15" s="34"/>
      <c r="APJ15" s="34"/>
      <c r="APK15" s="34"/>
      <c r="APL15" s="34"/>
      <c r="APM15" s="34"/>
      <c r="APN15" s="34"/>
      <c r="APO15" s="34"/>
      <c r="APP15" s="34"/>
      <c r="APQ15" s="34"/>
      <c r="APR15" s="34"/>
      <c r="APS15" s="34"/>
      <c r="APT15" s="34"/>
      <c r="APU15" s="34"/>
      <c r="APV15" s="34"/>
      <c r="APW15" s="34"/>
      <c r="APX15" s="34"/>
      <c r="APY15" s="34"/>
      <c r="APZ15" s="34"/>
      <c r="AQA15" s="34"/>
      <c r="AQB15" s="34"/>
      <c r="AQC15" s="34"/>
      <c r="AQD15" s="34"/>
      <c r="AQE15" s="34"/>
      <c r="AQF15" s="34"/>
      <c r="AQG15" s="34"/>
      <c r="AQH15" s="34"/>
      <c r="AQI15" s="34"/>
      <c r="AQJ15" s="34"/>
      <c r="AQK15" s="34"/>
      <c r="AQL15" s="34"/>
      <c r="AQM15" s="34"/>
      <c r="AQN15" s="34"/>
      <c r="AQO15" s="34"/>
      <c r="AQP15" s="34"/>
      <c r="AQQ15" s="34"/>
      <c r="AQR15" s="34"/>
      <c r="AQS15" s="34"/>
      <c r="AQT15" s="34"/>
      <c r="AQU15" s="34"/>
      <c r="AQV15" s="34"/>
      <c r="AQW15" s="34"/>
      <c r="AQX15" s="34"/>
      <c r="AQY15" s="34"/>
      <c r="AQZ15" s="34"/>
      <c r="ARA15" s="34"/>
      <c r="ARB15" s="34"/>
      <c r="ARC15" s="34"/>
      <c r="ARD15" s="34"/>
      <c r="ARE15" s="34"/>
      <c r="ARF15" s="34"/>
      <c r="ARG15" s="34"/>
      <c r="ARH15" s="34"/>
      <c r="ARI15" s="34"/>
      <c r="ARJ15" s="34"/>
      <c r="ARK15" s="34"/>
      <c r="ARL15" s="34"/>
      <c r="ARM15" s="34"/>
      <c r="ARN15" s="34"/>
      <c r="ARO15" s="34"/>
      <c r="ARP15" s="34"/>
      <c r="ARQ15" s="34"/>
      <c r="ARR15" s="34"/>
      <c r="ARS15" s="34"/>
      <c r="ART15" s="34"/>
      <c r="ARU15" s="34"/>
      <c r="ARV15" s="34"/>
      <c r="ARW15" s="34"/>
      <c r="ARX15" s="34"/>
      <c r="ARY15" s="34"/>
      <c r="ARZ15" s="34"/>
      <c r="ASA15" s="34"/>
      <c r="ASB15" s="34"/>
      <c r="ASC15" s="34"/>
      <c r="ASD15" s="34"/>
      <c r="ASE15" s="34"/>
      <c r="ASF15" s="34"/>
      <c r="ASG15" s="34"/>
      <c r="ASH15" s="34"/>
      <c r="ASI15" s="34"/>
      <c r="ASJ15" s="34"/>
      <c r="ASK15" s="34"/>
      <c r="ASL15" s="34"/>
      <c r="ASM15" s="34"/>
      <c r="ASN15" s="34"/>
      <c r="ASO15" s="34"/>
      <c r="ASP15" s="34"/>
      <c r="ASQ15" s="34"/>
      <c r="ASR15" s="34"/>
      <c r="ASS15" s="34"/>
      <c r="AST15" s="34"/>
      <c r="ASU15" s="34"/>
      <c r="ASV15" s="34"/>
      <c r="ASW15" s="34"/>
      <c r="ASX15" s="34"/>
      <c r="ASY15" s="34"/>
      <c r="ASZ15" s="34"/>
      <c r="ATA15" s="34"/>
      <c r="ATB15" s="34"/>
      <c r="ATC15" s="34"/>
      <c r="ATD15" s="34"/>
      <c r="ATE15" s="34"/>
      <c r="ATF15" s="34"/>
      <c r="ATG15" s="34"/>
      <c r="ATH15" s="34"/>
      <c r="ATI15" s="34"/>
      <c r="ATJ15" s="34"/>
      <c r="ATK15" s="34"/>
      <c r="ATL15" s="34"/>
      <c r="ATM15" s="34"/>
      <c r="ATN15" s="34"/>
      <c r="ATO15" s="34"/>
      <c r="ATP15" s="34"/>
      <c r="ATQ15" s="34"/>
      <c r="ATR15" s="34"/>
      <c r="ATS15" s="34"/>
      <c r="ATT15" s="34"/>
      <c r="ATU15" s="34"/>
      <c r="ATV15" s="34"/>
      <c r="ATW15" s="34"/>
      <c r="ATX15" s="34"/>
      <c r="ATY15" s="34"/>
      <c r="ATZ15" s="34"/>
      <c r="AUA15" s="34"/>
      <c r="AUB15" s="34"/>
      <c r="AUC15" s="34"/>
      <c r="AUD15" s="34"/>
      <c r="AUE15" s="34"/>
      <c r="AUF15" s="34"/>
      <c r="AUG15" s="34"/>
      <c r="AUH15" s="34"/>
      <c r="AUI15" s="34"/>
      <c r="AUJ15" s="34"/>
      <c r="AUK15" s="34"/>
      <c r="AUL15" s="34"/>
      <c r="AUM15" s="34"/>
      <c r="AUN15" s="34"/>
      <c r="AUO15" s="34"/>
      <c r="AUP15" s="34"/>
      <c r="AUQ15" s="34"/>
      <c r="AUR15" s="34"/>
      <c r="AUS15" s="34"/>
      <c r="AUT15" s="34"/>
      <c r="AUU15" s="34"/>
      <c r="AUV15" s="34"/>
      <c r="AUW15" s="34"/>
      <c r="AUX15" s="34"/>
      <c r="AUY15" s="34"/>
      <c r="AUZ15" s="34"/>
      <c r="AVA15" s="34"/>
      <c r="AVB15" s="34"/>
      <c r="AVC15" s="34"/>
      <c r="AVD15" s="34"/>
      <c r="AVE15" s="34"/>
      <c r="AVF15" s="34"/>
      <c r="AVG15" s="34"/>
      <c r="AVH15" s="34"/>
      <c r="AVI15" s="34"/>
      <c r="AVJ15" s="34"/>
      <c r="AVK15" s="34"/>
      <c r="AVL15" s="34"/>
      <c r="AVM15" s="34"/>
      <c r="AVN15" s="34"/>
      <c r="AVO15" s="34"/>
      <c r="AVP15" s="34"/>
      <c r="AVQ15" s="34"/>
      <c r="AVR15" s="34"/>
      <c r="AVS15" s="34"/>
      <c r="AVT15" s="34"/>
      <c r="AVU15" s="34"/>
      <c r="AVV15" s="34"/>
      <c r="AVW15" s="34"/>
      <c r="AVX15" s="34"/>
      <c r="AVY15" s="34"/>
      <c r="AVZ15" s="34"/>
      <c r="AWA15" s="34"/>
      <c r="AWB15" s="34"/>
      <c r="AWC15" s="34"/>
      <c r="AWD15" s="34"/>
      <c r="AWE15" s="34"/>
      <c r="AWF15" s="34"/>
      <c r="AWG15" s="34"/>
      <c r="AWH15" s="34"/>
      <c r="AWI15" s="34"/>
      <c r="AWJ15" s="34"/>
      <c r="AWK15" s="34"/>
      <c r="AWL15" s="34"/>
      <c r="AWM15" s="34"/>
      <c r="AWN15" s="34"/>
      <c r="AWO15" s="34"/>
      <c r="AWP15" s="34"/>
      <c r="AWQ15" s="34"/>
      <c r="AWR15" s="34"/>
      <c r="AWS15" s="34"/>
      <c r="AWT15" s="34"/>
      <c r="AWU15" s="34"/>
      <c r="AWV15" s="34"/>
      <c r="AWW15" s="34"/>
      <c r="AWX15" s="34"/>
      <c r="AWY15" s="34"/>
      <c r="AWZ15" s="34"/>
      <c r="AXA15" s="34"/>
      <c r="AXB15" s="34"/>
      <c r="AXC15" s="34"/>
      <c r="AXD15" s="34"/>
      <c r="AXE15" s="34"/>
      <c r="AXF15" s="34"/>
      <c r="AXG15" s="34"/>
      <c r="AXH15" s="34"/>
      <c r="AXI15" s="34"/>
      <c r="AXJ15" s="34"/>
      <c r="AXK15" s="34"/>
      <c r="AXL15" s="34"/>
      <c r="AXM15" s="34"/>
      <c r="AXN15" s="34"/>
      <c r="AXO15" s="34"/>
      <c r="AXP15" s="34"/>
      <c r="AXQ15" s="34"/>
      <c r="AXR15" s="34"/>
      <c r="AXS15" s="34"/>
      <c r="AXT15" s="34"/>
      <c r="AXU15" s="34"/>
      <c r="AXV15" s="34"/>
      <c r="AXW15" s="34"/>
      <c r="AXX15" s="34"/>
      <c r="AXY15" s="34"/>
      <c r="AXZ15" s="34"/>
      <c r="AYA15" s="34"/>
      <c r="AYB15" s="34"/>
      <c r="AYC15" s="34"/>
      <c r="AYD15" s="34"/>
      <c r="AYE15" s="34"/>
      <c r="AYF15" s="34"/>
      <c r="AYG15" s="34"/>
      <c r="AYH15" s="34"/>
      <c r="AYI15" s="34"/>
      <c r="AYJ15" s="34"/>
      <c r="AYK15" s="34"/>
      <c r="AYL15" s="34"/>
      <c r="AYM15" s="34"/>
      <c r="AYN15" s="34"/>
      <c r="AYO15" s="34"/>
      <c r="AYP15" s="34"/>
      <c r="AYQ15" s="34"/>
      <c r="AYR15" s="34"/>
      <c r="AYS15" s="34"/>
      <c r="AYT15" s="34"/>
      <c r="AYU15" s="34"/>
      <c r="AYV15" s="34"/>
      <c r="AYW15" s="34"/>
      <c r="AYX15" s="34"/>
      <c r="AYY15" s="34"/>
      <c r="AYZ15" s="34"/>
      <c r="AZA15" s="34"/>
      <c r="AZB15" s="34"/>
      <c r="AZC15" s="34"/>
      <c r="AZD15" s="34"/>
      <c r="AZE15" s="34"/>
      <c r="AZF15" s="34"/>
      <c r="AZG15" s="34"/>
      <c r="AZH15" s="34"/>
      <c r="AZI15" s="34"/>
      <c r="AZJ15" s="34"/>
      <c r="AZK15" s="34"/>
      <c r="AZL15" s="34"/>
      <c r="AZM15" s="34"/>
      <c r="AZN15" s="34"/>
      <c r="AZO15" s="34"/>
      <c r="AZP15" s="34"/>
      <c r="AZQ15" s="34"/>
      <c r="AZR15" s="34"/>
      <c r="AZS15" s="34"/>
      <c r="AZT15" s="34"/>
      <c r="AZU15" s="34"/>
      <c r="AZV15" s="34"/>
      <c r="AZW15" s="34"/>
      <c r="AZX15" s="34"/>
      <c r="AZY15" s="34"/>
      <c r="AZZ15" s="34"/>
      <c r="BAA15" s="34"/>
      <c r="BAB15" s="34"/>
      <c r="BAC15" s="34"/>
      <c r="BAD15" s="34"/>
      <c r="BAE15" s="34"/>
      <c r="BAF15" s="34"/>
      <c r="BAG15" s="34"/>
      <c r="BAH15" s="34"/>
      <c r="BAI15" s="34"/>
      <c r="BAJ15" s="34"/>
      <c r="BAK15" s="34"/>
      <c r="BAL15" s="34"/>
      <c r="BAM15" s="34"/>
      <c r="BAN15" s="34"/>
      <c r="BAO15" s="34"/>
      <c r="BAP15" s="34"/>
      <c r="BAQ15" s="34"/>
      <c r="BAR15" s="34"/>
      <c r="BAS15" s="34"/>
      <c r="BAT15" s="34"/>
      <c r="BAU15" s="34"/>
      <c r="BAV15" s="34"/>
      <c r="BAW15" s="34"/>
      <c r="BAX15" s="34"/>
      <c r="BAY15" s="34"/>
      <c r="BAZ15" s="34"/>
      <c r="BBA15" s="34"/>
      <c r="BBB15" s="34"/>
      <c r="BBC15" s="34"/>
      <c r="BBD15" s="34"/>
      <c r="BBE15" s="34"/>
      <c r="BBF15" s="34"/>
      <c r="BBG15" s="34"/>
      <c r="BBH15" s="34"/>
      <c r="BBI15" s="34"/>
      <c r="BBJ15" s="34"/>
      <c r="BBK15" s="34"/>
      <c r="BBL15" s="34"/>
      <c r="BBM15" s="34"/>
      <c r="BBN15" s="34"/>
      <c r="BBO15" s="34"/>
      <c r="BBP15" s="34"/>
      <c r="BBQ15" s="34"/>
      <c r="BBR15" s="34"/>
      <c r="BBS15" s="34"/>
      <c r="BBT15" s="34"/>
      <c r="BBU15" s="34"/>
      <c r="BBV15" s="34"/>
      <c r="BBW15" s="34"/>
      <c r="BBX15" s="34"/>
      <c r="BBY15" s="34"/>
      <c r="BBZ15" s="34"/>
      <c r="BCA15" s="34"/>
      <c r="BCB15" s="34"/>
      <c r="BCC15" s="34"/>
      <c r="BCD15" s="34"/>
      <c r="BCE15" s="34"/>
      <c r="BCF15" s="34"/>
      <c r="BCG15" s="34"/>
      <c r="BCH15" s="34"/>
      <c r="BCI15" s="34"/>
      <c r="BCJ15" s="34"/>
      <c r="BCK15" s="34"/>
      <c r="BCL15" s="34"/>
      <c r="BCM15" s="34"/>
      <c r="BCN15" s="34"/>
      <c r="BCO15" s="34"/>
      <c r="BCP15" s="34"/>
      <c r="BCQ15" s="34"/>
      <c r="BCR15" s="34"/>
      <c r="BCS15" s="34"/>
      <c r="BCT15" s="34"/>
      <c r="BCU15" s="34"/>
      <c r="BCV15" s="34"/>
      <c r="BCW15" s="34"/>
      <c r="BCX15" s="34"/>
      <c r="BCY15" s="34"/>
      <c r="BCZ15" s="34"/>
      <c r="BDA15" s="34"/>
      <c r="BDB15" s="34"/>
      <c r="BDC15" s="34"/>
      <c r="BDD15" s="34"/>
      <c r="BDE15" s="34"/>
      <c r="BDF15" s="34"/>
      <c r="BDG15" s="34"/>
      <c r="BDH15" s="34"/>
      <c r="BDI15" s="34"/>
      <c r="BDJ15" s="34"/>
      <c r="BDK15" s="34"/>
      <c r="BDL15" s="34"/>
      <c r="BDM15" s="34"/>
      <c r="BDN15" s="34"/>
      <c r="BDO15" s="34"/>
      <c r="BDP15" s="34"/>
      <c r="BDQ15" s="34"/>
      <c r="BDR15" s="34"/>
      <c r="BDS15" s="34"/>
      <c r="BDT15" s="34"/>
      <c r="BDU15" s="34"/>
      <c r="BDV15" s="34"/>
      <c r="BDW15" s="34"/>
      <c r="BDX15" s="34"/>
      <c r="BDY15" s="34"/>
      <c r="BDZ15" s="34"/>
      <c r="BEA15" s="34"/>
      <c r="BEB15" s="34"/>
      <c r="BEC15" s="34"/>
      <c r="BED15" s="34"/>
      <c r="BEE15" s="34"/>
      <c r="BEF15" s="34"/>
      <c r="BEG15" s="34"/>
      <c r="BEH15" s="34"/>
      <c r="BEI15" s="34"/>
      <c r="BEJ15" s="34"/>
      <c r="BEK15" s="34"/>
      <c r="BEL15" s="34"/>
      <c r="BEM15" s="34"/>
      <c r="BEN15" s="34"/>
      <c r="BEO15" s="34"/>
      <c r="BEP15" s="34"/>
      <c r="BEQ15" s="34"/>
      <c r="BER15" s="34"/>
      <c r="BES15" s="34">
        <v>1</v>
      </c>
      <c r="BET15" s="34">
        <v>1</v>
      </c>
      <c r="BEU15" s="34">
        <v>1</v>
      </c>
      <c r="BEV15" s="34"/>
      <c r="BEW15" s="34"/>
      <c r="BEX15" s="34"/>
      <c r="BEY15" s="34"/>
      <c r="BEZ15" s="34"/>
      <c r="BFA15" s="34"/>
      <c r="BFB15" s="34"/>
      <c r="BFC15" s="34"/>
      <c r="BFD15" s="34"/>
      <c r="BFE15" s="34"/>
      <c r="BFF15" s="34"/>
      <c r="BFG15" s="34"/>
      <c r="BFH15" s="34"/>
      <c r="BFI15" s="34"/>
      <c r="BFJ15" s="34"/>
      <c r="BFK15" s="34"/>
      <c r="BFL15" s="34"/>
      <c r="BFM15" s="34"/>
      <c r="BFN15" s="34"/>
      <c r="BFO15" s="34"/>
      <c r="BFP15" s="34"/>
      <c r="BFQ15" s="34"/>
      <c r="BFR15" s="34"/>
      <c r="BFS15" s="34"/>
      <c r="BFT15" s="34"/>
      <c r="BFU15" s="34"/>
      <c r="BFV15" s="34"/>
      <c r="BFW15" s="34"/>
      <c r="BFX15" s="34"/>
      <c r="BFY15" s="34"/>
      <c r="BFZ15" s="34"/>
      <c r="BGA15" s="34"/>
      <c r="BGB15" s="34"/>
      <c r="BGC15" s="34"/>
      <c r="BGD15" s="34"/>
      <c r="BGE15" s="34"/>
      <c r="BGF15" s="34"/>
      <c r="BGG15" s="34"/>
      <c r="BGH15" s="34"/>
      <c r="BGI15" s="34"/>
      <c r="BGJ15" s="34"/>
      <c r="BGK15" s="34"/>
      <c r="BGL15" s="34"/>
      <c r="BGM15" s="34"/>
      <c r="BGN15" s="34"/>
      <c r="BGO15" s="34"/>
      <c r="BGP15" s="34"/>
      <c r="BGQ15" s="34"/>
      <c r="BGR15" s="34"/>
      <c r="BGS15" s="34"/>
      <c r="BGT15" s="34"/>
      <c r="BGU15" s="34"/>
      <c r="BGV15" s="34"/>
      <c r="BGW15" s="34"/>
      <c r="BGX15" s="34"/>
      <c r="BGY15" s="34"/>
      <c r="BGZ15" s="34"/>
      <c r="BHA15" s="34"/>
      <c r="BHB15" s="34"/>
      <c r="BHC15" s="34"/>
      <c r="BHD15" s="34"/>
      <c r="BHE15" s="34"/>
      <c r="BHF15" s="34"/>
      <c r="BHG15" s="34"/>
      <c r="BHH15" s="34"/>
      <c r="BHI15" s="34"/>
      <c r="BHJ15" s="34"/>
      <c r="BHK15" s="34"/>
      <c r="BHL15" s="34"/>
      <c r="BHM15" s="34"/>
      <c r="BHN15" s="34"/>
      <c r="BHO15" s="34"/>
      <c r="BHP15" s="34"/>
      <c r="BHQ15" s="34"/>
      <c r="BHR15" s="34"/>
      <c r="BHS15" s="34"/>
      <c r="BHT15" s="34"/>
      <c r="BHU15" s="34"/>
      <c r="BHV15" s="34"/>
      <c r="BHW15" s="34"/>
      <c r="BHX15" s="34"/>
      <c r="BHY15" s="34"/>
      <c r="BHZ15" s="34"/>
      <c r="BIA15" s="34"/>
      <c r="BIB15" s="34"/>
      <c r="BIC15" s="34"/>
      <c r="BID15" s="34"/>
      <c r="BIE15" s="34"/>
      <c r="BIF15" s="34"/>
      <c r="BIG15" s="34"/>
      <c r="BIH15" s="34"/>
      <c r="BII15" s="34"/>
      <c r="BIJ15" s="34"/>
      <c r="BIK15" s="34"/>
      <c r="BIL15" s="34"/>
      <c r="BIM15" s="34"/>
      <c r="BIN15" s="34"/>
      <c r="BIO15" s="34"/>
      <c r="BIP15" s="34"/>
      <c r="BIQ15" s="34"/>
      <c r="BIR15" s="34"/>
      <c r="BIS15" s="34"/>
      <c r="BIT15" s="34"/>
      <c r="BIU15" s="34"/>
      <c r="BIV15" s="34"/>
      <c r="BIW15" s="34"/>
      <c r="BIX15" s="34"/>
      <c r="BIY15" s="34"/>
      <c r="BIZ15" s="34"/>
      <c r="BJA15" s="34"/>
      <c r="BJB15" s="34"/>
      <c r="BJC15" s="34"/>
      <c r="BJD15" s="34"/>
      <c r="BJE15" s="34"/>
      <c r="BJF15" s="34"/>
      <c r="BJG15" s="34"/>
      <c r="BJH15" s="34"/>
      <c r="BJI15" s="34"/>
      <c r="BJJ15" s="34"/>
      <c r="BJK15" s="34"/>
      <c r="BJL15" s="34"/>
      <c r="BJM15" s="34"/>
      <c r="BJN15" s="34"/>
      <c r="BJO15" s="34"/>
      <c r="BJP15" s="34"/>
      <c r="BJQ15" s="34"/>
      <c r="BJR15" s="34"/>
      <c r="BJS15" s="34"/>
      <c r="BJT15" s="34"/>
      <c r="BJU15" s="34"/>
      <c r="BJV15" s="34"/>
      <c r="BJW15" s="34"/>
      <c r="BJX15" s="34"/>
      <c r="BJY15" s="34"/>
      <c r="BJZ15" s="34"/>
      <c r="BKA15" s="34"/>
      <c r="BKB15" s="34"/>
      <c r="BKC15" s="34"/>
      <c r="BKD15" s="34"/>
      <c r="BKE15" s="34"/>
      <c r="BKF15" s="34"/>
      <c r="BKG15" s="34"/>
      <c r="BKH15" s="34"/>
      <c r="BKI15" s="34"/>
      <c r="BKJ15" s="34"/>
      <c r="BKK15" s="34"/>
      <c r="BKL15" s="34"/>
      <c r="BKM15" s="34"/>
      <c r="BKN15" s="34"/>
      <c r="BKO15" s="34"/>
      <c r="BKP15" s="34"/>
      <c r="BKQ15" s="34"/>
      <c r="BKR15" s="34"/>
      <c r="BKS15" s="34"/>
      <c r="BKT15" s="34"/>
      <c r="BKU15" s="34"/>
      <c r="BKV15" s="34"/>
      <c r="BKW15" s="34"/>
      <c r="BKX15" s="34"/>
      <c r="BKY15" s="34"/>
      <c r="BKZ15" s="34"/>
      <c r="BLA15" s="34"/>
      <c r="BLB15" s="34"/>
      <c r="BLC15" s="34"/>
      <c r="BLD15" s="34"/>
      <c r="BLE15" s="34"/>
      <c r="BLF15" s="34"/>
      <c r="BLG15" s="34"/>
      <c r="BLH15" s="34"/>
      <c r="BLI15" s="34"/>
      <c r="BLJ15" s="34"/>
      <c r="BLK15" s="34"/>
      <c r="BLL15" s="34"/>
      <c r="BLM15" s="34"/>
      <c r="BLN15" s="34"/>
      <c r="BLO15" s="34"/>
      <c r="BLP15" s="34"/>
      <c r="BLQ15" s="34"/>
      <c r="BLR15" s="34"/>
      <c r="BLS15" s="34"/>
      <c r="BLT15" s="34"/>
      <c r="BLU15" s="34"/>
      <c r="BLV15" s="34"/>
      <c r="BLW15" s="34"/>
      <c r="BLX15" s="34"/>
      <c r="BLY15" s="34"/>
      <c r="BLZ15" s="34"/>
      <c r="BMA15" s="34"/>
      <c r="BMB15" s="34"/>
      <c r="BMC15" s="34"/>
      <c r="BMD15" s="34"/>
      <c r="BME15" s="34"/>
      <c r="BMF15" s="34"/>
      <c r="BMG15" s="34"/>
      <c r="BMH15" s="34"/>
      <c r="BMI15" s="34"/>
      <c r="BMJ15" s="34"/>
      <c r="BMK15" s="34"/>
      <c r="BML15" s="34"/>
      <c r="BMM15" s="34"/>
      <c r="BMN15" s="34"/>
      <c r="BMO15" s="34"/>
      <c r="BMP15" s="34"/>
      <c r="BMQ15" s="34"/>
      <c r="BMR15" s="34"/>
      <c r="BMS15" s="34"/>
      <c r="BMT15" s="34"/>
      <c r="BMU15" s="34"/>
      <c r="BMV15" s="34"/>
      <c r="BMW15" s="34"/>
      <c r="BMX15" s="34"/>
      <c r="BMY15" s="34"/>
      <c r="BMZ15" s="34"/>
      <c r="BNA15" s="34"/>
      <c r="BNB15" s="34"/>
      <c r="BNC15" s="34"/>
      <c r="BND15" s="34"/>
      <c r="BNE15" s="34"/>
      <c r="BNF15" s="34"/>
      <c r="BNG15" s="34"/>
      <c r="BNH15" s="34"/>
      <c r="BNI15" s="34"/>
      <c r="BNJ15" s="34"/>
      <c r="BNK15" s="34"/>
      <c r="BNL15" s="34"/>
      <c r="BNM15" s="34"/>
      <c r="BNN15" s="34"/>
      <c r="BNO15" s="34"/>
      <c r="BNP15" s="34"/>
      <c r="BNQ15" s="34"/>
      <c r="BNR15" s="34"/>
      <c r="BNS15" s="34"/>
      <c r="BNT15" s="34"/>
      <c r="BNU15" s="34"/>
      <c r="BNV15" s="34"/>
      <c r="BNW15" s="34"/>
      <c r="BNX15" s="34"/>
      <c r="BNY15" s="34"/>
      <c r="BNZ15" s="34"/>
      <c r="BOA15" s="34"/>
      <c r="BOB15" s="34"/>
      <c r="BOC15" s="34"/>
      <c r="BOD15" s="34"/>
      <c r="BOE15" s="34"/>
      <c r="BOF15" s="34"/>
      <c r="BOG15" s="34"/>
      <c r="BOH15" s="34"/>
      <c r="BOI15" s="34"/>
      <c r="BOJ15" s="34"/>
      <c r="BOK15" s="34"/>
      <c r="BOL15" s="34"/>
      <c r="BOM15" s="34"/>
      <c r="BON15" s="34"/>
      <c r="BOO15" s="34"/>
      <c r="BOP15" s="34"/>
      <c r="BOQ15" s="34"/>
      <c r="BOR15" s="34"/>
      <c r="BOS15" s="34"/>
      <c r="BOT15" s="34"/>
      <c r="BOU15" s="34"/>
      <c r="BOV15" s="34"/>
      <c r="BOW15" s="34"/>
      <c r="BOX15" s="34"/>
      <c r="BOY15" s="34"/>
      <c r="BOZ15" s="34"/>
      <c r="BPA15" s="34"/>
      <c r="BPB15" s="34"/>
      <c r="BPC15" s="34"/>
      <c r="BPD15" s="34"/>
      <c r="BPE15" s="34"/>
      <c r="BPF15" s="34"/>
      <c r="BPG15" s="34"/>
      <c r="BPH15" s="34"/>
      <c r="BPI15" s="34"/>
      <c r="BPJ15" s="34"/>
      <c r="BPK15" s="34"/>
      <c r="BPL15" s="34"/>
      <c r="BPM15" s="34"/>
      <c r="BPN15" s="34"/>
      <c r="BPO15" s="34"/>
      <c r="BPP15" s="34"/>
      <c r="BPQ15" s="34"/>
      <c r="BPR15" s="34"/>
      <c r="BPS15" s="34"/>
      <c r="BPT15" s="34"/>
      <c r="BPU15" s="34"/>
      <c r="BPV15" s="34"/>
      <c r="BPW15" s="34"/>
      <c r="BPX15" s="34"/>
      <c r="BPY15" s="34"/>
      <c r="BPZ15" s="34"/>
      <c r="BQA15" s="34"/>
      <c r="BQB15" s="34"/>
      <c r="BQC15" s="34"/>
      <c r="BQD15" s="34"/>
      <c r="BQE15" s="34"/>
      <c r="BQF15" s="34"/>
      <c r="BQG15" s="34"/>
      <c r="BQH15" s="34"/>
      <c r="BQI15" s="34"/>
      <c r="BQJ15" s="34"/>
      <c r="BQK15" s="34"/>
      <c r="BQL15" s="34"/>
      <c r="BQM15" s="34"/>
      <c r="BQN15" s="34"/>
      <c r="BQO15" s="34"/>
      <c r="BQP15" s="34"/>
      <c r="BQQ15" s="34"/>
      <c r="BQR15" s="34"/>
      <c r="BQS15" s="34"/>
      <c r="BQT15" s="34"/>
      <c r="BQU15" s="34"/>
      <c r="BQV15" s="34"/>
      <c r="BQW15" s="34"/>
      <c r="BQX15" s="34"/>
      <c r="BQY15" s="34"/>
      <c r="BQZ15" s="34"/>
      <c r="BRA15" s="34"/>
      <c r="BRB15" s="34"/>
      <c r="BRC15" s="34"/>
      <c r="BRD15" s="34"/>
      <c r="BRE15" s="34"/>
      <c r="BRF15" s="34"/>
      <c r="BRG15" s="34"/>
      <c r="BRH15" s="34"/>
      <c r="BRI15" s="34"/>
      <c r="BRJ15" s="34"/>
      <c r="BRK15" s="34"/>
      <c r="BRL15" s="34"/>
      <c r="BRM15" s="34"/>
      <c r="BRN15" s="34"/>
      <c r="BRO15" s="34"/>
      <c r="BRP15" s="34"/>
      <c r="BRQ15" s="34"/>
      <c r="BRR15" s="34"/>
      <c r="BRS15" s="34"/>
      <c r="BRT15" s="34"/>
      <c r="BRU15" s="34"/>
      <c r="BRV15" s="34"/>
      <c r="BRW15" s="34"/>
      <c r="BRX15" s="34"/>
      <c r="BRY15" s="34"/>
      <c r="BRZ15" s="34"/>
      <c r="BSA15" s="34"/>
      <c r="BSB15" s="34"/>
      <c r="BSC15" s="34"/>
      <c r="BSD15" s="34"/>
      <c r="BSE15" s="34"/>
      <c r="BSF15" s="34"/>
      <c r="BSG15" s="34"/>
      <c r="BSH15" s="34"/>
      <c r="BSI15" s="34"/>
      <c r="BSJ15" s="34"/>
      <c r="BSK15" s="34"/>
      <c r="BSL15" s="34"/>
      <c r="BSM15" s="34"/>
      <c r="BSN15" s="34"/>
      <c r="BSO15" s="34"/>
      <c r="BSP15" s="34"/>
      <c r="BSQ15" s="34"/>
      <c r="BSR15" s="34"/>
      <c r="BSS15" s="34"/>
      <c r="BST15" s="34"/>
      <c r="BSU15" s="34"/>
      <c r="BSV15" s="34"/>
      <c r="BSW15" s="34"/>
      <c r="BSX15" s="34"/>
      <c r="BSY15" s="34"/>
      <c r="BSZ15" s="34"/>
      <c r="BTA15" s="34"/>
      <c r="BTB15" s="34"/>
      <c r="BTC15" s="34"/>
      <c r="BTD15" s="34"/>
      <c r="BTE15" s="34"/>
      <c r="BTF15" s="34"/>
      <c r="BTG15" s="34"/>
      <c r="BTH15" s="34"/>
      <c r="BTI15" s="34"/>
      <c r="BTJ15" s="34"/>
      <c r="BTK15" s="34"/>
      <c r="BTL15" s="34"/>
      <c r="BTM15" s="34"/>
      <c r="BTN15" s="34"/>
      <c r="BTO15" s="34"/>
      <c r="BTP15" s="34"/>
      <c r="BTQ15" s="34"/>
      <c r="BTR15" s="34"/>
      <c r="BTS15" s="34"/>
      <c r="BTT15" s="34"/>
      <c r="BTU15" s="34"/>
      <c r="BTV15" s="34"/>
      <c r="BTW15" s="34"/>
      <c r="BTX15" s="34"/>
      <c r="BTY15" s="34"/>
      <c r="BTZ15" s="34"/>
      <c r="BUA15" s="34"/>
      <c r="BUB15" s="34"/>
      <c r="BUC15" s="34"/>
      <c r="BUD15" s="34"/>
      <c r="BUE15" s="34"/>
      <c r="BUF15" s="34"/>
      <c r="BUG15" s="34"/>
      <c r="BUH15" s="34"/>
      <c r="BUI15" s="34"/>
      <c r="BUJ15" s="34"/>
      <c r="BUK15" s="34"/>
      <c r="BUL15" s="34"/>
      <c r="BUM15" s="34"/>
      <c r="BUN15" s="34"/>
      <c r="BUO15" s="34"/>
      <c r="BUP15" s="34"/>
      <c r="BUQ15" s="34"/>
      <c r="BUR15" s="34"/>
      <c r="BUS15" s="34"/>
      <c r="BUT15" s="34"/>
      <c r="BUU15" s="34"/>
      <c r="BUV15" s="34"/>
      <c r="BUW15" s="34"/>
      <c r="BUX15" s="34"/>
      <c r="BUY15" s="34"/>
      <c r="BUZ15" s="34"/>
      <c r="BVA15" s="34"/>
      <c r="BVB15" s="34"/>
      <c r="BVC15" s="34"/>
      <c r="BVD15" s="34"/>
      <c r="BVE15" s="34"/>
      <c r="BVF15" s="34"/>
      <c r="BVG15" s="34"/>
      <c r="BVH15" s="34"/>
      <c r="BVI15" s="34"/>
      <c r="BVJ15" s="34"/>
      <c r="BVK15" s="34"/>
      <c r="BVL15" s="34"/>
      <c r="BVM15" s="34"/>
      <c r="BVN15" s="34"/>
      <c r="BVO15" s="34"/>
      <c r="BVP15" s="34"/>
      <c r="BVQ15" s="34"/>
      <c r="BVR15" s="34"/>
      <c r="BVS15" s="34"/>
      <c r="BVT15" s="34"/>
      <c r="BVU15" s="34"/>
      <c r="BVV15" s="34"/>
      <c r="BVW15" s="34"/>
      <c r="BVX15" s="34"/>
      <c r="BVY15" s="34"/>
      <c r="BVZ15" s="34"/>
      <c r="BWA15" s="34"/>
      <c r="BWB15" s="34"/>
      <c r="BWC15" s="34"/>
      <c r="BWD15" s="34"/>
      <c r="BWE15" s="34"/>
      <c r="BWF15" s="34"/>
      <c r="BWG15" s="34"/>
      <c r="BWH15" s="34"/>
      <c r="BWI15" s="34"/>
      <c r="BWJ15" s="34"/>
      <c r="BWK15" s="34"/>
      <c r="BWL15" s="34"/>
      <c r="BWM15" s="34"/>
      <c r="BWN15" s="34"/>
      <c r="BWO15" s="34"/>
      <c r="BWP15" s="34"/>
      <c r="BWQ15" s="34"/>
      <c r="BWR15" s="34"/>
      <c r="BWS15" s="34"/>
      <c r="BWT15" s="34"/>
      <c r="BWU15" s="34"/>
      <c r="BWV15" s="34"/>
      <c r="BWW15" s="34"/>
      <c r="BWX15" s="34"/>
      <c r="BWY15" s="34"/>
      <c r="BWZ15" s="34"/>
      <c r="BXA15" s="34"/>
      <c r="BXB15" s="34"/>
      <c r="BXC15" s="34"/>
      <c r="BXD15" s="34"/>
      <c r="BXE15" s="34"/>
      <c r="BXF15" s="34"/>
      <c r="BXG15" s="34"/>
      <c r="BXH15" s="34"/>
      <c r="BXI15" s="34"/>
      <c r="BXJ15" s="34"/>
      <c r="BXK15" s="34"/>
      <c r="BXL15" s="34"/>
      <c r="BXM15" s="34"/>
      <c r="BXN15" s="34"/>
      <c r="BXO15" s="34"/>
      <c r="BXP15" s="34"/>
      <c r="BXQ15" s="34"/>
      <c r="BXR15" s="34"/>
      <c r="BXS15" s="34"/>
      <c r="BXT15" s="34"/>
      <c r="BXU15" s="34"/>
      <c r="BXV15" s="34"/>
      <c r="BXW15" s="34"/>
      <c r="BXX15" s="34"/>
      <c r="BXY15" s="34"/>
      <c r="BXZ15" s="34"/>
      <c r="BYA15" s="34"/>
      <c r="BYB15" s="34"/>
      <c r="BYC15" s="34"/>
      <c r="BYD15" s="34"/>
      <c r="BYE15" s="34"/>
      <c r="BYF15" s="34"/>
      <c r="BYG15" s="34"/>
      <c r="BYH15" s="34"/>
      <c r="BYI15" s="34"/>
      <c r="BYJ15" s="34"/>
      <c r="BYK15" s="34"/>
      <c r="BYL15" s="34"/>
      <c r="BYM15" s="34"/>
      <c r="BYN15" s="34"/>
      <c r="BYO15" s="34"/>
      <c r="BYP15" s="34"/>
      <c r="BYQ15" s="34"/>
      <c r="BYR15" s="34"/>
      <c r="BYS15" s="34"/>
      <c r="BYT15" s="34"/>
      <c r="BYU15" s="34"/>
      <c r="BYV15" s="34"/>
      <c r="BYW15" s="34"/>
      <c r="BYX15" s="34"/>
      <c r="BYY15" s="34"/>
      <c r="BYZ15" s="34"/>
      <c r="BZA15" s="34"/>
      <c r="BZB15" s="34"/>
      <c r="BZC15" s="34"/>
      <c r="BZD15" s="34"/>
      <c r="BZE15" s="34"/>
      <c r="BZF15" s="34"/>
      <c r="BZG15" s="34"/>
      <c r="BZH15" s="34"/>
      <c r="BZI15" s="34"/>
      <c r="BZJ15" s="34"/>
      <c r="BZK15" s="34"/>
      <c r="BZL15" s="34"/>
      <c r="BZM15" s="34"/>
      <c r="BZN15" s="34"/>
      <c r="BZO15" s="34"/>
      <c r="BZP15" s="34"/>
      <c r="BZQ15" s="34"/>
      <c r="BZR15" s="34"/>
      <c r="BZS15" s="34"/>
      <c r="BZT15" s="34"/>
      <c r="BZU15" s="34"/>
      <c r="BZV15" s="34"/>
      <c r="BZW15" s="34"/>
      <c r="BZX15" s="34"/>
      <c r="BZY15" s="34"/>
      <c r="BZZ15" s="34"/>
      <c r="CAA15" s="34"/>
      <c r="CAB15" s="34"/>
      <c r="CAC15" s="34"/>
      <c r="CAD15" s="34"/>
      <c r="CAE15" s="34"/>
      <c r="CAF15" s="34"/>
      <c r="CAG15" s="34"/>
      <c r="CAH15" s="34"/>
      <c r="CAI15" s="34"/>
      <c r="CAJ15" s="34"/>
      <c r="CAK15" s="34"/>
      <c r="CAL15" s="34"/>
      <c r="CAM15" s="34"/>
      <c r="CAN15" s="34"/>
      <c r="CAO15" s="34"/>
      <c r="CAP15" s="34"/>
      <c r="CAQ15" s="34"/>
      <c r="CAR15" s="34"/>
      <c r="CAS15" s="34"/>
      <c r="CAT15" s="34"/>
      <c r="CAU15" s="34"/>
      <c r="CAV15" s="34"/>
      <c r="CAW15" s="34"/>
      <c r="CAX15" s="34"/>
      <c r="CAY15" s="34"/>
      <c r="CAZ15" s="34"/>
      <c r="CBA15" s="34"/>
      <c r="CBB15" s="34"/>
      <c r="CBC15" s="34"/>
      <c r="CBD15" s="34"/>
      <c r="CBE15" s="34"/>
      <c r="CBF15" s="34"/>
      <c r="CBG15" s="34"/>
      <c r="CBH15" s="34"/>
      <c r="CBI15" s="34"/>
      <c r="CBJ15" s="34"/>
      <c r="CBK15" s="34"/>
      <c r="CBL15" s="34"/>
      <c r="CBM15" s="34"/>
      <c r="CBN15" s="34"/>
      <c r="CBO15" s="34"/>
      <c r="CBP15" s="34"/>
      <c r="CBQ15" s="34"/>
      <c r="CBR15" s="34"/>
      <c r="CBS15" s="34"/>
      <c r="CBT15" s="34"/>
      <c r="CBU15" s="34"/>
      <c r="CBV15" s="34"/>
      <c r="CBW15" s="34"/>
      <c r="CBX15" s="34"/>
      <c r="CBY15" s="34"/>
      <c r="CBZ15" s="34"/>
      <c r="CCA15" s="34"/>
      <c r="CCB15" s="34"/>
      <c r="CCC15" s="34"/>
      <c r="CCD15" s="34"/>
      <c r="CCE15" s="34"/>
      <c r="CCF15" s="34"/>
      <c r="CCG15" s="34"/>
      <c r="CCH15" s="34"/>
      <c r="CCI15" s="34"/>
      <c r="CCJ15" s="34"/>
      <c r="CCK15" s="34"/>
      <c r="CCL15" s="34"/>
      <c r="CCM15" s="34"/>
      <c r="CCN15" s="34"/>
      <c r="CCO15" s="34"/>
      <c r="CCP15" s="34"/>
      <c r="CCQ15" s="34"/>
      <c r="CCR15" s="34"/>
      <c r="CCS15" s="34"/>
      <c r="CCT15" s="34"/>
      <c r="CCU15" s="34"/>
      <c r="CCV15" s="34"/>
      <c r="CCW15" s="34"/>
      <c r="CCX15" s="34"/>
      <c r="CCY15" s="34"/>
      <c r="CCZ15" s="34"/>
      <c r="CDA15" s="34"/>
      <c r="CDB15" s="34"/>
      <c r="CDC15" s="34"/>
      <c r="CDD15" s="34"/>
      <c r="CDE15" s="34"/>
      <c r="CDF15" s="34"/>
      <c r="CDG15" s="34"/>
      <c r="CDH15" s="34"/>
      <c r="CDI15" s="34"/>
      <c r="CDJ15" s="34"/>
      <c r="CDK15" s="34"/>
      <c r="CDL15" s="34"/>
      <c r="CDM15" s="34"/>
      <c r="CDN15" s="34"/>
      <c r="CDO15" s="34"/>
      <c r="CDP15" s="34"/>
      <c r="CDQ15" s="34"/>
      <c r="CDR15" s="34"/>
      <c r="CDS15" s="34"/>
      <c r="CDT15" s="34"/>
      <c r="CDU15" s="34"/>
      <c r="CDV15" s="34"/>
      <c r="CDW15" s="34"/>
      <c r="CDX15" s="34"/>
      <c r="CDY15" s="34"/>
      <c r="CDZ15" s="34"/>
      <c r="CEA15" s="34"/>
      <c r="CEB15" s="34"/>
      <c r="CEC15" s="34"/>
      <c r="CED15" s="107"/>
      <c r="CEE15" s="108"/>
      <c r="CEF15" s="109"/>
    </row>
    <row r="16" spans="1:16304" s="45" customFormat="1" ht="19.5" thickBot="1">
      <c r="C16" s="54">
        <v>3</v>
      </c>
      <c r="D16" s="103" t="s">
        <v>30</v>
      </c>
      <c r="E16" s="103" t="s">
        <v>31</v>
      </c>
      <c r="F16" s="46" t="s">
        <v>37</v>
      </c>
      <c r="G16" s="46" t="s">
        <v>38</v>
      </c>
      <c r="H16" s="46" t="s">
        <v>36</v>
      </c>
      <c r="I16" s="46" t="s">
        <v>39</v>
      </c>
      <c r="J16" s="49"/>
      <c r="K16" s="43"/>
      <c r="L16" s="50"/>
      <c r="M16" s="40"/>
      <c r="N16" s="40"/>
      <c r="O16" s="41"/>
      <c r="P16" s="42"/>
      <c r="Q16" s="43"/>
      <c r="R16" s="43"/>
      <c r="S16" s="44"/>
      <c r="T16" s="40"/>
      <c r="U16" s="40"/>
      <c r="V16" s="41"/>
      <c r="W16" s="42"/>
      <c r="X16" s="43"/>
      <c r="Y16" s="43"/>
      <c r="Z16" s="44"/>
      <c r="AA16" s="41"/>
      <c r="AB16" s="41"/>
      <c r="AC16" s="41"/>
      <c r="AD16" s="42"/>
      <c r="AE16" s="43"/>
      <c r="AF16" s="43"/>
      <c r="AG16" s="44"/>
      <c r="AH16" s="41"/>
      <c r="AI16" s="41"/>
      <c r="AJ16" s="41"/>
      <c r="AK16" s="41"/>
      <c r="AL16" s="43"/>
      <c r="AM16" s="43"/>
      <c r="AN16" s="44"/>
      <c r="AO16" s="41"/>
      <c r="AP16" s="41"/>
      <c r="AQ16" s="41"/>
      <c r="AR16" s="42"/>
      <c r="AS16" s="43"/>
      <c r="AT16" s="43"/>
      <c r="AU16" s="44"/>
      <c r="AV16" s="41"/>
      <c r="AW16" s="41"/>
      <c r="AX16" s="41"/>
      <c r="AY16" s="42"/>
      <c r="AZ16" s="43"/>
      <c r="BA16" s="43"/>
      <c r="BB16" s="43"/>
      <c r="BC16" s="40"/>
      <c r="BD16" s="41"/>
      <c r="BE16" s="41"/>
      <c r="BF16" s="42"/>
      <c r="BG16" s="43"/>
      <c r="BH16" s="43"/>
      <c r="BI16" s="44"/>
      <c r="BJ16" s="40"/>
      <c r="BK16" s="41"/>
      <c r="BL16" s="41"/>
      <c r="BM16" s="42"/>
      <c r="BN16" s="43"/>
      <c r="BO16" s="43"/>
      <c r="BP16" s="44"/>
      <c r="BQ16" s="41"/>
      <c r="BR16" s="41"/>
      <c r="BS16" s="41"/>
      <c r="BT16" s="41"/>
      <c r="BU16" s="43"/>
      <c r="BV16" s="43"/>
      <c r="BW16" s="44"/>
      <c r="BX16" s="41"/>
      <c r="BY16" s="41"/>
      <c r="BZ16" s="41"/>
      <c r="CA16" s="42"/>
      <c r="CB16" s="43"/>
      <c r="CC16" s="43"/>
      <c r="CD16" s="44"/>
      <c r="CE16" s="41"/>
      <c r="CF16" s="41"/>
      <c r="CG16" s="41"/>
      <c r="CH16" s="42"/>
      <c r="CI16" s="43"/>
      <c r="CJ16" s="43"/>
      <c r="CK16" s="44"/>
      <c r="CL16" s="41"/>
      <c r="CM16" s="41"/>
      <c r="CN16" s="41"/>
      <c r="CO16" s="42"/>
      <c r="CP16" s="43"/>
      <c r="CQ16" s="43"/>
      <c r="CR16" s="44"/>
      <c r="CS16" s="41"/>
      <c r="CT16" s="41"/>
      <c r="CU16" s="41"/>
      <c r="CV16" s="42"/>
      <c r="CW16" s="43"/>
      <c r="CX16" s="43"/>
      <c r="CY16" s="44"/>
      <c r="CZ16" s="40"/>
      <c r="DA16" s="41"/>
      <c r="DB16" s="41"/>
      <c r="DC16" s="42"/>
      <c r="DD16" s="43"/>
      <c r="DE16" s="43"/>
      <c r="DF16" s="44"/>
      <c r="DG16" s="40"/>
      <c r="DH16" s="41"/>
      <c r="DI16" s="41"/>
      <c r="DJ16" s="42"/>
      <c r="DK16" s="43"/>
      <c r="DL16" s="43"/>
      <c r="DM16" s="44"/>
      <c r="DN16" s="41"/>
      <c r="DO16" s="41"/>
      <c r="DP16" s="41"/>
      <c r="DQ16" s="41"/>
      <c r="DR16" s="43"/>
      <c r="DS16" s="43"/>
      <c r="DT16" s="44"/>
      <c r="DU16" s="41"/>
      <c r="DV16" s="41"/>
      <c r="DW16" s="41"/>
      <c r="DX16" s="42"/>
      <c r="DY16" s="43"/>
      <c r="DZ16" s="43"/>
      <c r="EA16" s="44"/>
      <c r="EB16" s="41"/>
      <c r="EC16" s="41"/>
      <c r="ED16" s="41"/>
      <c r="EE16" s="42"/>
      <c r="EF16" s="43"/>
      <c r="EG16" s="43"/>
      <c r="EH16" s="44"/>
      <c r="EI16" s="41"/>
      <c r="EJ16" s="41"/>
      <c r="EK16" s="41"/>
      <c r="EL16" s="42"/>
      <c r="EM16" s="43"/>
      <c r="EN16" s="43"/>
      <c r="EO16" s="44"/>
      <c r="EP16" s="41"/>
      <c r="EQ16" s="41"/>
      <c r="ER16" s="41"/>
      <c r="ES16" s="42"/>
      <c r="ET16" s="43"/>
      <c r="EU16" s="43"/>
      <c r="EV16" s="44"/>
      <c r="EW16" s="40"/>
      <c r="EX16" s="41"/>
      <c r="EY16" s="41"/>
      <c r="EZ16" s="42"/>
      <c r="FA16" s="43"/>
      <c r="FB16" s="43"/>
      <c r="FC16" s="44"/>
      <c r="FD16" s="40"/>
      <c r="FE16" s="41"/>
      <c r="FF16" s="41"/>
      <c r="FG16" s="42"/>
      <c r="FH16" s="43"/>
      <c r="FI16" s="43"/>
      <c r="FJ16" s="44"/>
      <c r="FK16" s="41"/>
      <c r="FL16" s="41"/>
      <c r="FM16" s="41"/>
      <c r="FN16" s="41"/>
      <c r="FO16" s="43"/>
      <c r="FP16" s="43"/>
      <c r="FQ16" s="44"/>
      <c r="FR16" s="41"/>
      <c r="FS16" s="41"/>
      <c r="FT16" s="41"/>
      <c r="FU16" s="42"/>
      <c r="FV16" s="43"/>
      <c r="FW16" s="43"/>
      <c r="FX16" s="44"/>
      <c r="FY16" s="41"/>
      <c r="FZ16" s="41"/>
      <c r="GA16" s="41"/>
      <c r="GB16" s="42"/>
      <c r="GC16" s="43"/>
      <c r="GD16" s="43"/>
      <c r="GE16" s="44"/>
      <c r="GF16" s="41"/>
      <c r="GG16" s="41"/>
      <c r="GH16" s="41"/>
      <c r="GI16" s="42"/>
      <c r="GJ16" s="43"/>
      <c r="GK16" s="43"/>
      <c r="GL16" s="44"/>
      <c r="GM16" s="41"/>
      <c r="GN16" s="41"/>
      <c r="GO16" s="41"/>
      <c r="GP16" s="42"/>
      <c r="GQ16" s="43"/>
      <c r="GR16" s="43"/>
      <c r="GS16" s="44"/>
      <c r="GT16" s="40"/>
      <c r="GU16" s="41"/>
      <c r="GV16" s="41"/>
      <c r="GW16" s="42"/>
      <c r="GX16" s="43"/>
      <c r="GY16" s="43"/>
      <c r="GZ16" s="44"/>
      <c r="HA16" s="40"/>
      <c r="HB16" s="41"/>
      <c r="HC16" s="41"/>
      <c r="HD16" s="42"/>
      <c r="HE16" s="43"/>
      <c r="HF16" s="43"/>
      <c r="HG16" s="44"/>
      <c r="HH16" s="41"/>
      <c r="HI16" s="41"/>
      <c r="HJ16" s="41"/>
      <c r="HK16" s="41"/>
      <c r="HL16" s="43"/>
      <c r="HM16" s="43"/>
      <c r="HN16" s="44"/>
      <c r="HO16" s="40"/>
      <c r="HP16" s="41"/>
      <c r="HQ16" s="41"/>
      <c r="HR16" s="42"/>
      <c r="HS16" s="43"/>
      <c r="HT16" s="43"/>
      <c r="HU16" s="44"/>
      <c r="HV16" s="40"/>
      <c r="HW16" s="41"/>
      <c r="HX16" s="41"/>
      <c r="HY16" s="42"/>
      <c r="HZ16" s="43"/>
      <c r="IA16" s="43"/>
      <c r="IB16" s="44"/>
      <c r="IC16" s="41"/>
      <c r="ID16" s="41"/>
      <c r="IE16" s="41"/>
      <c r="IF16" s="41"/>
      <c r="IG16" s="43"/>
      <c r="IH16" s="43"/>
      <c r="II16" s="44"/>
      <c r="IJ16" s="41"/>
      <c r="IK16" s="41"/>
      <c r="IL16" s="41"/>
      <c r="IM16" s="42"/>
      <c r="IN16" s="43"/>
      <c r="IO16" s="43"/>
      <c r="IP16" s="44"/>
      <c r="IQ16" s="41"/>
      <c r="IR16" s="41"/>
      <c r="IS16" s="41"/>
      <c r="IT16" s="42"/>
      <c r="IU16" s="43"/>
      <c r="IV16" s="43"/>
      <c r="IW16" s="44"/>
      <c r="IX16" s="41"/>
      <c r="IY16" s="41"/>
      <c r="IZ16" s="41"/>
      <c r="JA16" s="42"/>
      <c r="JB16" s="43"/>
      <c r="JC16" s="43"/>
      <c r="JD16" s="44"/>
      <c r="JE16" s="41"/>
      <c r="JF16" s="41"/>
      <c r="JG16" s="41"/>
      <c r="JH16" s="42"/>
      <c r="JI16" s="43"/>
      <c r="JJ16" s="43"/>
      <c r="JK16" s="44"/>
      <c r="JL16" s="40"/>
      <c r="JM16" s="41"/>
      <c r="JN16" s="41"/>
      <c r="JO16" s="42"/>
      <c r="JP16" s="43"/>
      <c r="JQ16" s="43"/>
      <c r="JR16" s="44"/>
      <c r="JS16" s="40"/>
      <c r="JT16" s="41"/>
      <c r="JU16" s="41"/>
      <c r="JV16" s="42"/>
      <c r="JW16" s="43"/>
      <c r="JX16" s="43"/>
      <c r="JY16" s="44"/>
      <c r="JZ16" s="41"/>
      <c r="KA16" s="41"/>
      <c r="KB16" s="41"/>
      <c r="KC16" s="41"/>
      <c r="KD16" s="43"/>
      <c r="KE16" s="43"/>
      <c r="KF16" s="44"/>
      <c r="KG16" s="41"/>
      <c r="KH16" s="41"/>
      <c r="KI16" s="41"/>
      <c r="KJ16" s="42"/>
      <c r="KK16" s="43"/>
      <c r="KL16" s="43"/>
      <c r="KM16" s="44"/>
      <c r="KN16" s="41"/>
      <c r="KO16" s="41"/>
      <c r="KP16" s="41"/>
      <c r="KQ16" s="42"/>
      <c r="KR16" s="43"/>
      <c r="KS16" s="43"/>
      <c r="KT16" s="44"/>
      <c r="KU16" s="41"/>
      <c r="KV16" s="41"/>
      <c r="KW16" s="41"/>
      <c r="KX16" s="42"/>
      <c r="KY16" s="43"/>
      <c r="KZ16" s="43"/>
      <c r="LA16" s="44"/>
      <c r="LB16" s="41"/>
      <c r="LC16" s="41"/>
      <c r="LD16" s="41"/>
      <c r="LE16" s="42"/>
      <c r="LF16" s="43"/>
      <c r="LG16" s="43"/>
      <c r="LH16" s="44"/>
      <c r="LI16" s="40"/>
      <c r="LJ16" s="41"/>
      <c r="LK16" s="41"/>
      <c r="LL16" s="42"/>
      <c r="LM16" s="43"/>
      <c r="LN16" s="43"/>
      <c r="LO16" s="44"/>
      <c r="LP16" s="40"/>
      <c r="LQ16" s="41"/>
      <c r="LR16" s="41"/>
      <c r="LS16" s="42"/>
      <c r="LT16" s="43"/>
      <c r="LU16" s="43"/>
      <c r="LV16" s="44"/>
      <c r="LW16" s="41"/>
      <c r="LX16" s="41"/>
      <c r="LY16" s="41"/>
      <c r="LZ16" s="41"/>
      <c r="MA16" s="43"/>
      <c r="MB16" s="43"/>
      <c r="MC16" s="44"/>
      <c r="MD16" s="41"/>
      <c r="ME16" s="41"/>
      <c r="MF16" s="41"/>
      <c r="MG16" s="42"/>
      <c r="MH16" s="43"/>
      <c r="MI16" s="43"/>
      <c r="MJ16" s="44"/>
      <c r="MK16" s="41"/>
      <c r="ML16" s="41"/>
      <c r="MM16" s="41"/>
      <c r="MN16" s="42"/>
      <c r="MO16" s="43"/>
      <c r="MP16" s="43"/>
      <c r="MQ16" s="44"/>
      <c r="MR16" s="41"/>
      <c r="MS16" s="41"/>
      <c r="MT16" s="41"/>
      <c r="MU16" s="42"/>
      <c r="MV16" s="43"/>
      <c r="MW16" s="43"/>
      <c r="MX16" s="44"/>
      <c r="MY16" s="41"/>
      <c r="MZ16" s="41"/>
      <c r="NA16" s="41"/>
      <c r="NB16" s="42"/>
      <c r="NC16" s="43"/>
      <c r="ND16" s="43"/>
      <c r="NE16" s="44"/>
      <c r="NF16" s="40"/>
      <c r="NG16" s="41"/>
      <c r="NH16" s="41"/>
      <c r="NI16" s="42"/>
      <c r="NJ16" s="43"/>
      <c r="NK16" s="43"/>
      <c r="NL16" s="44"/>
      <c r="NM16" s="40"/>
      <c r="NN16" s="41"/>
      <c r="NO16" s="41"/>
      <c r="NP16" s="42"/>
      <c r="NQ16" s="43"/>
      <c r="NR16" s="43"/>
      <c r="NS16" s="44"/>
      <c r="NT16" s="41"/>
      <c r="NU16" s="41"/>
      <c r="NV16" s="41"/>
      <c r="NW16" s="41"/>
      <c r="NX16" s="43"/>
      <c r="NY16" s="43"/>
      <c r="NZ16" s="44"/>
      <c r="OA16" s="40"/>
      <c r="OB16" s="41"/>
      <c r="OC16" s="41"/>
      <c r="OD16" s="42"/>
      <c r="OE16" s="43"/>
      <c r="OF16" s="43"/>
      <c r="OG16" s="44"/>
      <c r="OH16" s="40"/>
      <c r="OI16" s="41"/>
      <c r="OJ16" s="41"/>
      <c r="OK16" s="42"/>
      <c r="OL16" s="43"/>
      <c r="OM16" s="43"/>
      <c r="ON16" s="44"/>
      <c r="OO16" s="41"/>
      <c r="OP16" s="41"/>
      <c r="OQ16" s="41"/>
      <c r="OR16" s="41"/>
      <c r="OS16" s="43"/>
      <c r="OT16" s="43"/>
      <c r="OU16" s="44"/>
      <c r="OV16" s="41"/>
      <c r="OW16" s="41"/>
      <c r="OX16" s="41"/>
      <c r="OY16" s="42"/>
      <c r="OZ16" s="43"/>
      <c r="PA16" s="43"/>
      <c r="PB16" s="44"/>
      <c r="PC16" s="41"/>
      <c r="PD16" s="41"/>
      <c r="PE16" s="41"/>
      <c r="PF16" s="42"/>
      <c r="PG16" s="43"/>
      <c r="PH16" s="43"/>
      <c r="PI16" s="44"/>
      <c r="PJ16" s="41"/>
      <c r="PK16" s="41"/>
      <c r="PL16" s="41"/>
      <c r="PM16" s="42"/>
      <c r="PN16" s="43"/>
      <c r="PO16" s="43"/>
      <c r="PP16" s="44"/>
      <c r="PQ16" s="41"/>
      <c r="PR16" s="41"/>
      <c r="PS16" s="41"/>
      <c r="PT16" s="42"/>
      <c r="PU16" s="43"/>
      <c r="PV16" s="43"/>
      <c r="PW16" s="44"/>
      <c r="PX16" s="40"/>
      <c r="PY16" s="41"/>
      <c r="PZ16" s="41"/>
      <c r="QA16" s="42"/>
      <c r="QB16" s="43"/>
      <c r="QC16" s="43"/>
      <c r="QD16" s="44"/>
      <c r="QE16" s="40"/>
      <c r="QF16" s="41"/>
      <c r="QG16" s="41"/>
      <c r="QH16" s="42"/>
      <c r="QI16" s="43"/>
      <c r="QJ16" s="43"/>
      <c r="QK16" s="44"/>
      <c r="QL16" s="41"/>
      <c r="QM16" s="41"/>
      <c r="QN16" s="41"/>
      <c r="QO16" s="41"/>
      <c r="QP16" s="43"/>
      <c r="QQ16" s="43"/>
      <c r="QR16" s="44"/>
      <c r="QS16" s="41"/>
      <c r="QT16" s="41"/>
      <c r="QU16" s="41"/>
      <c r="QV16" s="42"/>
      <c r="QW16" s="43"/>
      <c r="QX16" s="43"/>
      <c r="QY16" s="44"/>
      <c r="QZ16" s="41"/>
      <c r="RA16" s="41"/>
      <c r="RB16" s="41"/>
      <c r="RC16" s="42"/>
      <c r="RD16" s="43"/>
      <c r="RE16" s="43"/>
      <c r="RF16" s="44"/>
      <c r="RG16" s="41"/>
      <c r="RH16" s="41"/>
      <c r="RI16" s="41"/>
      <c r="RJ16" s="42"/>
      <c r="RK16" s="43"/>
      <c r="RL16" s="43"/>
      <c r="RM16" s="44"/>
      <c r="RN16" s="41"/>
      <c r="RO16" s="41"/>
      <c r="RP16" s="41"/>
      <c r="RQ16" s="42"/>
      <c r="RR16" s="43"/>
      <c r="RS16" s="43"/>
      <c r="RT16" s="44"/>
      <c r="RU16" s="40"/>
      <c r="RV16" s="41"/>
      <c r="RW16" s="41"/>
      <c r="RX16" s="42"/>
      <c r="RY16" s="43"/>
      <c r="RZ16" s="43"/>
      <c r="SA16" s="44"/>
      <c r="SB16" s="40"/>
      <c r="SC16" s="41"/>
      <c r="SD16" s="41"/>
      <c r="SE16" s="42"/>
      <c r="SF16" s="43"/>
      <c r="SG16" s="43"/>
      <c r="SH16" s="44"/>
      <c r="SI16" s="41"/>
      <c r="SJ16" s="41"/>
      <c r="SK16" s="41"/>
      <c r="SL16" s="41"/>
      <c r="SM16" s="43"/>
      <c r="SN16" s="43"/>
      <c r="SO16" s="44"/>
      <c r="SP16" s="41"/>
      <c r="SQ16" s="41"/>
      <c r="SR16" s="41"/>
      <c r="SS16" s="42"/>
      <c r="ST16" s="43"/>
      <c r="SU16" s="43"/>
      <c r="SV16" s="44"/>
      <c r="SW16" s="41"/>
      <c r="SX16" s="41"/>
      <c r="SY16" s="41"/>
      <c r="SZ16" s="42"/>
      <c r="TA16" s="43"/>
      <c r="TB16" s="43"/>
      <c r="TC16" s="44"/>
      <c r="TD16" s="41"/>
      <c r="TE16" s="41"/>
      <c r="TF16" s="41"/>
      <c r="TG16" s="42"/>
      <c r="TH16" s="43"/>
      <c r="TI16" s="43"/>
      <c r="TJ16" s="44"/>
      <c r="TK16" s="41"/>
      <c r="TL16" s="41"/>
      <c r="TM16" s="41"/>
      <c r="TN16" s="42"/>
      <c r="TO16" s="43"/>
      <c r="TP16" s="43"/>
      <c r="TQ16" s="44"/>
      <c r="TR16" s="40"/>
      <c r="TS16" s="41"/>
      <c r="TT16" s="41"/>
      <c r="TU16" s="42"/>
      <c r="TV16" s="43"/>
      <c r="TW16" s="43"/>
      <c r="TX16" s="44"/>
      <c r="TY16" s="40"/>
      <c r="TZ16" s="41"/>
      <c r="UA16" s="41"/>
      <c r="UB16" s="42"/>
      <c r="UC16" s="43"/>
      <c r="UD16" s="43"/>
      <c r="UE16" s="44"/>
      <c r="UF16" s="41"/>
      <c r="UG16" s="41"/>
      <c r="UH16" s="41"/>
      <c r="UI16" s="41"/>
      <c r="UJ16" s="43"/>
      <c r="UK16" s="43"/>
      <c r="UL16" s="44"/>
      <c r="UM16" s="40"/>
      <c r="UN16" s="41"/>
      <c r="UO16" s="41"/>
      <c r="UP16" s="42"/>
      <c r="UQ16" s="43"/>
      <c r="UR16" s="43"/>
      <c r="US16" s="44"/>
      <c r="UT16" s="40"/>
      <c r="UU16" s="41"/>
      <c r="UV16" s="41"/>
      <c r="UW16" s="42"/>
      <c r="UX16" s="43"/>
      <c r="UY16" s="43"/>
      <c r="UZ16" s="44"/>
      <c r="VA16" s="41"/>
      <c r="VB16" s="41"/>
      <c r="VC16" s="41"/>
      <c r="VD16" s="41"/>
      <c r="VE16" s="43"/>
      <c r="VF16" s="43"/>
      <c r="VG16" s="44"/>
      <c r="VH16" s="41"/>
      <c r="VI16" s="41"/>
      <c r="VJ16" s="41"/>
      <c r="VK16" s="42"/>
      <c r="VL16" s="43"/>
      <c r="VM16" s="43"/>
      <c r="VN16" s="44"/>
      <c r="VO16" s="41"/>
      <c r="VP16" s="41"/>
      <c r="VQ16" s="41"/>
      <c r="VR16" s="42"/>
      <c r="VS16" s="43"/>
      <c r="VT16" s="43"/>
      <c r="VU16" s="44"/>
      <c r="VV16" s="41"/>
      <c r="VW16" s="41"/>
      <c r="VX16" s="41"/>
      <c r="VY16" s="42"/>
      <c r="VZ16" s="43"/>
      <c r="WA16" s="43"/>
      <c r="WB16" s="44"/>
      <c r="WC16" s="41"/>
      <c r="WD16" s="41"/>
      <c r="WE16" s="41"/>
      <c r="WF16" s="42"/>
      <c r="WG16" s="43"/>
      <c r="WH16" s="43"/>
      <c r="WI16" s="44"/>
      <c r="WJ16" s="40"/>
      <c r="WK16" s="41"/>
      <c r="WL16" s="41"/>
      <c r="WM16" s="42"/>
      <c r="WN16" s="43"/>
      <c r="WO16" s="43"/>
      <c r="WP16" s="44"/>
      <c r="WQ16" s="40"/>
      <c r="WR16" s="41"/>
      <c r="WS16" s="41"/>
      <c r="WT16" s="42"/>
      <c r="WU16" s="43"/>
      <c r="WV16" s="43"/>
      <c r="WW16" s="44"/>
      <c r="WX16" s="41"/>
      <c r="WY16" s="41"/>
      <c r="WZ16" s="41"/>
      <c r="XA16" s="41"/>
      <c r="XB16" s="43"/>
      <c r="XC16" s="43"/>
      <c r="XD16" s="44"/>
      <c r="XE16" s="41"/>
      <c r="XF16" s="41"/>
      <c r="XG16" s="41"/>
      <c r="XH16" s="42"/>
      <c r="XI16" s="43"/>
      <c r="XJ16" s="43"/>
      <c r="XK16" s="44"/>
      <c r="XL16" s="41"/>
      <c r="XM16" s="41"/>
      <c r="XN16" s="41"/>
      <c r="XO16" s="42"/>
      <c r="XP16" s="43"/>
      <c r="XQ16" s="43"/>
      <c r="XR16" s="44"/>
      <c r="XS16" s="41"/>
      <c r="XT16" s="41"/>
      <c r="XU16" s="41"/>
      <c r="XV16" s="42"/>
      <c r="XW16" s="43"/>
      <c r="XX16" s="43"/>
      <c r="XY16" s="44"/>
      <c r="XZ16" s="41"/>
      <c r="YA16" s="41"/>
      <c r="YB16" s="41"/>
      <c r="YC16" s="42"/>
      <c r="YD16" s="43"/>
      <c r="YE16" s="43"/>
      <c r="YF16" s="44"/>
      <c r="YG16" s="40"/>
      <c r="YH16" s="41"/>
      <c r="YI16" s="41"/>
      <c r="YJ16" s="42"/>
      <c r="YK16" s="43"/>
      <c r="YL16" s="43"/>
      <c r="YM16" s="44"/>
      <c r="YN16" s="40"/>
      <c r="YO16" s="41"/>
      <c r="YP16" s="41"/>
      <c r="YQ16" s="42"/>
      <c r="YR16" s="43"/>
      <c r="YS16" s="43"/>
      <c r="YT16" s="44"/>
      <c r="YU16" s="41"/>
      <c r="YV16" s="41"/>
      <c r="YW16" s="41"/>
      <c r="YX16" s="41"/>
      <c r="YY16" s="43"/>
      <c r="YZ16" s="43"/>
      <c r="ZA16" s="44"/>
      <c r="ZB16" s="41"/>
      <c r="ZC16" s="41"/>
      <c r="ZD16" s="41"/>
      <c r="ZE16" s="42"/>
      <c r="ZF16" s="43"/>
      <c r="ZG16" s="43"/>
      <c r="ZH16" s="44"/>
      <c r="ZI16" s="41"/>
      <c r="ZJ16" s="41"/>
      <c r="ZK16" s="41"/>
      <c r="ZL16" s="42"/>
      <c r="ZM16" s="43"/>
      <c r="ZN16" s="43"/>
      <c r="ZO16" s="44"/>
      <c r="ZP16" s="41"/>
      <c r="ZQ16" s="41"/>
      <c r="ZR16" s="41"/>
      <c r="ZS16" s="42"/>
      <c r="ZT16" s="43"/>
      <c r="ZU16" s="43"/>
      <c r="ZV16" s="44"/>
      <c r="ZW16" s="41"/>
      <c r="ZX16" s="41"/>
      <c r="ZY16" s="41"/>
      <c r="ZZ16" s="42"/>
      <c r="AAA16" s="43"/>
      <c r="AAB16" s="43"/>
      <c r="AAC16" s="44"/>
      <c r="AAD16" s="40"/>
      <c r="AAE16" s="41"/>
      <c r="AAF16" s="41"/>
      <c r="AAG16" s="42"/>
      <c r="AAH16" s="43"/>
      <c r="AAI16" s="43"/>
      <c r="AAJ16" s="44"/>
      <c r="AAK16" s="40"/>
      <c r="AAL16" s="41"/>
      <c r="AAM16" s="41"/>
      <c r="AAN16" s="42"/>
      <c r="AAO16" s="43"/>
      <c r="AAP16" s="43"/>
      <c r="AAQ16" s="44"/>
      <c r="AAR16" s="41"/>
      <c r="AAS16" s="41"/>
      <c r="AAT16" s="41"/>
      <c r="AAU16" s="41"/>
      <c r="AAV16" s="43"/>
      <c r="AAW16" s="43"/>
      <c r="AAX16" s="44"/>
      <c r="AAY16" s="40"/>
      <c r="AAZ16" s="41"/>
      <c r="ABA16" s="41"/>
      <c r="ABB16" s="42"/>
      <c r="ABC16" s="43"/>
      <c r="ABD16" s="43"/>
      <c r="ABE16" s="44"/>
      <c r="ABF16" s="40"/>
      <c r="ABG16" s="41"/>
      <c r="ABH16" s="41"/>
      <c r="ABI16" s="42"/>
      <c r="ABJ16" s="43"/>
      <c r="ABK16" s="43"/>
      <c r="ABL16" s="44"/>
      <c r="ABM16" s="41"/>
      <c r="ABN16" s="41"/>
      <c r="ABO16" s="41"/>
      <c r="ABP16" s="41"/>
      <c r="ABQ16" s="43"/>
      <c r="ABR16" s="43"/>
      <c r="ABS16" s="44"/>
      <c r="ABT16" s="41"/>
      <c r="ABU16" s="41"/>
      <c r="ABV16" s="41"/>
      <c r="ABW16" s="42"/>
      <c r="ABX16" s="43"/>
      <c r="ABY16" s="43"/>
      <c r="ABZ16" s="44"/>
      <c r="ACA16" s="41"/>
      <c r="ACB16" s="41"/>
      <c r="ACC16" s="41"/>
      <c r="ACD16" s="42"/>
      <c r="ACE16" s="43"/>
      <c r="ACF16" s="43"/>
      <c r="ACG16" s="44"/>
      <c r="ACH16" s="41"/>
      <c r="ACI16" s="41"/>
      <c r="ACJ16" s="41"/>
      <c r="ACK16" s="42"/>
      <c r="ACL16" s="43"/>
      <c r="ACM16" s="43"/>
      <c r="ACN16" s="44"/>
      <c r="ACO16" s="41"/>
      <c r="ACP16" s="41"/>
      <c r="ACQ16" s="41"/>
      <c r="ACR16" s="42"/>
      <c r="ACS16" s="43"/>
      <c r="ACT16" s="43"/>
      <c r="ACU16" s="44"/>
      <c r="ACV16" s="40"/>
      <c r="ACW16" s="41"/>
      <c r="ACX16" s="41"/>
      <c r="ACY16" s="42"/>
      <c r="ACZ16" s="43"/>
      <c r="ADA16" s="43"/>
      <c r="ADB16" s="44"/>
      <c r="ADC16" s="40"/>
      <c r="ADD16" s="41"/>
      <c r="ADE16" s="41"/>
      <c r="ADF16" s="42"/>
      <c r="ADG16" s="43"/>
      <c r="ADH16" s="43"/>
      <c r="ADI16" s="44"/>
      <c r="ADJ16" s="41"/>
      <c r="ADK16" s="41"/>
      <c r="ADL16" s="41"/>
      <c r="ADM16" s="41"/>
      <c r="ADN16" s="43"/>
      <c r="ADO16" s="43"/>
      <c r="ADP16" s="44"/>
      <c r="ADQ16" s="41"/>
      <c r="ADR16" s="41"/>
      <c r="ADS16" s="41"/>
      <c r="ADT16" s="42"/>
      <c r="ADU16" s="43"/>
      <c r="ADV16" s="43"/>
      <c r="ADW16" s="44"/>
      <c r="ADX16" s="41"/>
      <c r="ADY16" s="41"/>
      <c r="ADZ16" s="41"/>
      <c r="AEA16" s="42"/>
      <c r="AEB16" s="43"/>
      <c r="AEC16" s="43"/>
      <c r="AED16" s="44"/>
      <c r="AEE16" s="41"/>
      <c r="AEF16" s="41"/>
      <c r="AEG16" s="41"/>
      <c r="AEH16" s="42"/>
      <c r="AEI16" s="43"/>
      <c r="AEJ16" s="43"/>
      <c r="AEK16" s="44"/>
      <c r="AEL16" s="41"/>
      <c r="AEM16" s="41"/>
      <c r="AEN16" s="41"/>
      <c r="AEO16" s="42"/>
      <c r="AEP16" s="43"/>
      <c r="AEQ16" s="43"/>
      <c r="AER16" s="44"/>
      <c r="AES16" s="40"/>
      <c r="AET16" s="41"/>
      <c r="AEU16" s="41"/>
      <c r="AEV16" s="42"/>
      <c r="AEW16" s="43"/>
      <c r="AEX16" s="43"/>
      <c r="AEY16" s="44"/>
      <c r="AEZ16" s="40"/>
      <c r="AFA16" s="41"/>
      <c r="AFB16" s="41"/>
      <c r="AFC16" s="42"/>
      <c r="AFD16" s="43"/>
      <c r="AFE16" s="43"/>
      <c r="AFF16" s="44"/>
      <c r="AFG16" s="41"/>
      <c r="AFH16" s="41"/>
      <c r="AFI16" s="41"/>
      <c r="AFJ16" s="41"/>
      <c r="AFK16" s="43"/>
      <c r="AFL16" s="43"/>
      <c r="AFM16" s="44"/>
      <c r="AFN16" s="41"/>
      <c r="AFO16" s="41"/>
      <c r="AFP16" s="41"/>
      <c r="AFQ16" s="42"/>
      <c r="AFR16" s="43"/>
      <c r="AFS16" s="43"/>
      <c r="AFT16" s="44"/>
      <c r="AFU16" s="41"/>
      <c r="AFV16" s="41"/>
      <c r="AFW16" s="41"/>
      <c r="AFX16" s="42"/>
      <c r="AFY16" s="43"/>
      <c r="AFZ16" s="43"/>
      <c r="AGA16" s="44"/>
      <c r="AGB16" s="41" t="s">
        <v>34</v>
      </c>
      <c r="AGC16" s="41" t="s">
        <v>35</v>
      </c>
      <c r="AGD16" s="41" t="s">
        <v>37</v>
      </c>
      <c r="AGE16" s="41" t="s">
        <v>38</v>
      </c>
      <c r="AGF16" s="43"/>
      <c r="AGG16" s="43"/>
      <c r="AGH16" s="44"/>
      <c r="AGI16" s="41"/>
      <c r="AGJ16" s="41"/>
      <c r="AGK16" s="41"/>
      <c r="AGL16" s="42"/>
      <c r="AGM16" s="43"/>
      <c r="AGN16" s="43"/>
      <c r="AGO16" s="44"/>
      <c r="AGP16" s="40"/>
      <c r="AGQ16" s="41"/>
      <c r="AGR16" s="41"/>
      <c r="AGS16" s="42"/>
      <c r="AGT16" s="43"/>
      <c r="AGU16" s="43"/>
      <c r="AGV16" s="44"/>
      <c r="AGW16" s="40"/>
      <c r="AGX16" s="41"/>
      <c r="AGY16" s="41"/>
      <c r="AGZ16" s="42"/>
      <c r="AHA16" s="43"/>
      <c r="AHB16" s="43"/>
      <c r="AHC16" s="44"/>
      <c r="AHD16" s="41"/>
      <c r="AHE16" s="41"/>
      <c r="AHF16" s="41"/>
      <c r="AHG16" s="41"/>
      <c r="AHH16" s="43"/>
      <c r="AHI16" s="43"/>
      <c r="AHJ16" s="44"/>
      <c r="AHK16" s="40"/>
      <c r="AHL16" s="41"/>
      <c r="AHM16" s="41"/>
      <c r="AHN16" s="42"/>
      <c r="AHO16" s="43"/>
      <c r="AHP16" s="43"/>
      <c r="AHQ16" s="44"/>
      <c r="AHR16" s="40"/>
      <c r="AHS16" s="41"/>
      <c r="AHT16" s="41"/>
      <c r="AHU16" s="42"/>
      <c r="AHV16" s="43"/>
      <c r="AHW16" s="43"/>
      <c r="AHX16" s="44"/>
      <c r="AHY16" s="41"/>
      <c r="AHZ16" s="41"/>
      <c r="AIA16" s="41"/>
      <c r="AIB16" s="41"/>
      <c r="AIC16" s="43"/>
      <c r="AID16" s="43"/>
      <c r="AIE16" s="44"/>
      <c r="AIF16" s="41"/>
      <c r="AIG16" s="41"/>
      <c r="AIH16" s="41"/>
      <c r="AII16" s="42"/>
      <c r="AIJ16" s="43"/>
      <c r="AIK16" s="43"/>
      <c r="AIL16" s="44"/>
      <c r="AIM16" s="41"/>
      <c r="AIN16" s="41"/>
      <c r="AIO16" s="41"/>
      <c r="AIP16" s="42"/>
      <c r="AIQ16" s="43"/>
      <c r="AIR16" s="43"/>
      <c r="AIS16" s="44"/>
      <c r="AIT16" s="41"/>
      <c r="AIU16" s="41"/>
      <c r="AIV16" s="41"/>
      <c r="AIW16" s="42"/>
      <c r="AIX16" s="43"/>
      <c r="AIY16" s="43"/>
      <c r="AIZ16" s="44"/>
      <c r="AJA16" s="41"/>
      <c r="AJB16" s="41"/>
      <c r="AJC16" s="41"/>
      <c r="AJD16" s="42"/>
      <c r="AJE16" s="43"/>
      <c r="AJF16" s="43"/>
      <c r="AJG16" s="44"/>
      <c r="AJH16" s="40"/>
      <c r="AJI16" s="41"/>
      <c r="AJJ16" s="41"/>
      <c r="AJK16" s="42"/>
      <c r="AJL16" s="43"/>
      <c r="AJM16" s="43"/>
      <c r="AJN16" s="44"/>
      <c r="AJO16" s="40"/>
      <c r="AJP16" s="41"/>
      <c r="AJQ16" s="41"/>
      <c r="AJR16" s="42"/>
      <c r="AJS16" s="43"/>
      <c r="AJT16" s="43"/>
      <c r="AJU16" s="44"/>
      <c r="AJV16" s="41"/>
      <c r="AJW16" s="41"/>
      <c r="AJX16" s="41"/>
      <c r="AJY16" s="41"/>
      <c r="AJZ16" s="43"/>
      <c r="AKA16" s="43"/>
      <c r="AKB16" s="44"/>
      <c r="AKC16" s="41"/>
      <c r="AKD16" s="41"/>
      <c r="AKE16" s="41"/>
      <c r="AKF16" s="42"/>
      <c r="AKG16" s="43"/>
      <c r="AKH16" s="43"/>
      <c r="AKI16" s="44"/>
      <c r="AKJ16" s="41"/>
      <c r="AKK16" s="41"/>
      <c r="AKL16" s="41"/>
      <c r="AKM16" s="42"/>
      <c r="AKN16" s="43"/>
      <c r="AKO16" s="43"/>
      <c r="AKP16" s="44"/>
      <c r="AKQ16" s="41"/>
      <c r="AKR16" s="41"/>
      <c r="AKS16" s="41"/>
      <c r="AKT16" s="42"/>
      <c r="AKU16" s="43"/>
      <c r="AKV16" s="43"/>
      <c r="AKW16" s="44"/>
      <c r="AKX16" s="41"/>
      <c r="AKY16" s="41"/>
      <c r="AKZ16" s="41"/>
      <c r="ALA16" s="42"/>
      <c r="ALB16" s="43"/>
      <c r="ALC16" s="43"/>
      <c r="ALD16" s="44"/>
      <c r="ALE16" s="40"/>
      <c r="ALF16" s="41"/>
      <c r="ALG16" s="41"/>
      <c r="ALH16" s="42"/>
      <c r="ALI16" s="43"/>
      <c r="ALJ16" s="43"/>
      <c r="ALK16" s="44"/>
      <c r="ALL16" s="40"/>
      <c r="ALM16" s="41"/>
      <c r="ALN16" s="41"/>
      <c r="ALO16" s="42"/>
      <c r="ALP16" s="43"/>
      <c r="ALQ16" s="43"/>
      <c r="ALR16" s="44"/>
      <c r="ALS16" s="41"/>
      <c r="ALT16" s="41"/>
      <c r="ALU16" s="41"/>
      <c r="ALV16" s="41"/>
      <c r="ALW16" s="43"/>
      <c r="ALX16" s="43"/>
      <c r="ALY16" s="44"/>
      <c r="ALZ16" s="41"/>
      <c r="AMA16" s="41"/>
      <c r="AMB16" s="41"/>
      <c r="AMC16" s="42"/>
      <c r="AMD16" s="43"/>
      <c r="AME16" s="43"/>
      <c r="AMF16" s="44"/>
      <c r="AMG16" s="41"/>
      <c r="AMH16" s="41"/>
      <c r="AMI16" s="41"/>
      <c r="AMJ16" s="42"/>
      <c r="AMK16" s="43"/>
      <c r="AML16" s="43"/>
      <c r="AMM16" s="44"/>
      <c r="AMN16" s="41"/>
      <c r="AMO16" s="41"/>
      <c r="AMP16" s="41"/>
      <c r="AMQ16" s="42"/>
      <c r="AMR16" s="43"/>
      <c r="AMS16" s="43"/>
      <c r="AMT16" s="44"/>
      <c r="AMU16" s="41"/>
      <c r="AMV16" s="41"/>
      <c r="AMW16" s="41"/>
      <c r="AMX16" s="42"/>
      <c r="AMY16" s="43"/>
      <c r="AMZ16" s="43"/>
      <c r="ANA16" s="44"/>
      <c r="ANB16" s="40"/>
      <c r="ANC16" s="41"/>
      <c r="AND16" s="41"/>
      <c r="ANE16" s="42"/>
      <c r="ANF16" s="43"/>
      <c r="ANG16" s="43"/>
      <c r="ANH16" s="44"/>
      <c r="ANI16" s="40"/>
      <c r="ANJ16" s="41"/>
      <c r="ANK16" s="41"/>
      <c r="ANL16" s="42"/>
      <c r="ANM16" s="43"/>
      <c r="ANN16" s="43"/>
      <c r="ANO16" s="44"/>
      <c r="ANP16" s="41"/>
      <c r="ANQ16" s="41"/>
      <c r="ANR16" s="41"/>
      <c r="ANS16" s="41"/>
      <c r="ANT16" s="43"/>
      <c r="ANU16" s="43"/>
      <c r="ANV16" s="44"/>
      <c r="ANW16" s="40"/>
      <c r="ANX16" s="41"/>
      <c r="ANY16" s="41"/>
      <c r="ANZ16" s="42"/>
      <c r="AOA16" s="43"/>
      <c r="AOB16" s="43"/>
      <c r="AOC16" s="44"/>
      <c r="AOD16" s="40"/>
      <c r="AOE16" s="41"/>
      <c r="AOF16" s="41"/>
      <c r="AOG16" s="42"/>
      <c r="AOH16" s="43"/>
      <c r="AOI16" s="43"/>
      <c r="AOJ16" s="44"/>
      <c r="AOK16" s="41"/>
      <c r="AOL16" s="41"/>
      <c r="AOM16" s="41"/>
      <c r="AON16" s="41"/>
      <c r="AOO16" s="43"/>
      <c r="AOP16" s="43"/>
      <c r="AOQ16" s="44"/>
      <c r="AOR16" s="41"/>
      <c r="AOS16" s="41"/>
      <c r="AOT16" s="41"/>
      <c r="AOU16" s="42"/>
      <c r="AOV16" s="43"/>
      <c r="AOW16" s="43"/>
      <c r="AOX16" s="44"/>
      <c r="AOY16" s="41"/>
      <c r="AOZ16" s="41"/>
      <c r="APA16" s="41"/>
      <c r="APB16" s="42"/>
      <c r="APC16" s="43"/>
      <c r="APD16" s="43"/>
      <c r="APE16" s="44"/>
      <c r="APF16" s="41"/>
      <c r="APG16" s="41"/>
      <c r="APH16" s="41"/>
      <c r="API16" s="42"/>
      <c r="APJ16" s="43"/>
      <c r="APK16" s="43"/>
      <c r="APL16" s="44"/>
      <c r="APM16" s="41"/>
      <c r="APN16" s="41"/>
      <c r="APO16" s="41"/>
      <c r="APP16" s="42"/>
      <c r="APQ16" s="43"/>
      <c r="APR16" s="43"/>
      <c r="APS16" s="44"/>
      <c r="APT16" s="40"/>
      <c r="APU16" s="41"/>
      <c r="APV16" s="41"/>
      <c r="APW16" s="42"/>
      <c r="APX16" s="43"/>
      <c r="APY16" s="43"/>
      <c r="APZ16" s="44"/>
      <c r="AQA16" s="40"/>
      <c r="AQB16" s="41"/>
      <c r="AQC16" s="41"/>
      <c r="AQD16" s="42"/>
      <c r="AQE16" s="43"/>
      <c r="AQF16" s="43"/>
      <c r="AQG16" s="44"/>
      <c r="AQH16" s="41"/>
      <c r="AQI16" s="41"/>
      <c r="AQJ16" s="41"/>
      <c r="AQK16" s="41"/>
      <c r="AQL16" s="43"/>
      <c r="AQM16" s="43"/>
      <c r="AQN16" s="44"/>
      <c r="AQO16" s="41"/>
      <c r="AQP16" s="41"/>
      <c r="AQQ16" s="41"/>
      <c r="AQR16" s="42"/>
      <c r="AQS16" s="43"/>
      <c r="AQT16" s="43"/>
      <c r="AQU16" s="44"/>
      <c r="AQV16" s="41"/>
      <c r="AQW16" s="41"/>
      <c r="AQX16" s="41"/>
      <c r="AQY16" s="42"/>
      <c r="AQZ16" s="43"/>
      <c r="ARA16" s="43"/>
      <c r="ARB16" s="44"/>
      <c r="ARC16" s="41"/>
      <c r="ARD16" s="41"/>
      <c r="ARE16" s="41"/>
      <c r="ARF16" s="42"/>
      <c r="ARG16" s="43"/>
      <c r="ARH16" s="43"/>
      <c r="ARI16" s="44"/>
      <c r="ARJ16" s="41"/>
      <c r="ARK16" s="41"/>
      <c r="ARL16" s="41"/>
      <c r="ARM16" s="42"/>
      <c r="ARN16" s="43"/>
      <c r="ARO16" s="43"/>
      <c r="ARP16" s="44"/>
      <c r="ARQ16" s="40"/>
      <c r="ARR16" s="41"/>
      <c r="ARS16" s="41"/>
      <c r="ART16" s="42"/>
      <c r="ARU16" s="43"/>
      <c r="ARV16" s="43"/>
      <c r="ARW16" s="44"/>
      <c r="ARX16" s="40"/>
      <c r="ARY16" s="41"/>
      <c r="ARZ16" s="41"/>
      <c r="ASA16" s="42"/>
      <c r="ASB16" s="43"/>
      <c r="ASC16" s="43"/>
      <c r="ASD16" s="44"/>
      <c r="ASE16" s="41"/>
      <c r="ASF16" s="41"/>
      <c r="ASG16" s="41"/>
      <c r="ASH16" s="41"/>
      <c r="ASI16" s="43"/>
      <c r="ASJ16" s="43"/>
      <c r="ASK16" s="44"/>
      <c r="ASL16" s="41"/>
      <c r="ASM16" s="41"/>
      <c r="ASN16" s="41"/>
      <c r="ASO16" s="42"/>
      <c r="ASP16" s="43"/>
      <c r="ASQ16" s="43"/>
      <c r="ASR16" s="44"/>
      <c r="ASS16" s="41"/>
      <c r="AST16" s="41"/>
      <c r="ASU16" s="41"/>
      <c r="ASV16" s="42"/>
      <c r="ASW16" s="43"/>
      <c r="ASX16" s="43"/>
      <c r="ASY16" s="44"/>
      <c r="ASZ16" s="41"/>
      <c r="ATA16" s="41"/>
      <c r="ATB16" s="41"/>
      <c r="ATC16" s="42"/>
      <c r="ATD16" s="43"/>
      <c r="ATE16" s="43"/>
      <c r="ATF16" s="44"/>
      <c r="ATG16" s="41"/>
      <c r="ATH16" s="41"/>
      <c r="ATI16" s="41"/>
      <c r="ATJ16" s="42"/>
      <c r="ATK16" s="43"/>
      <c r="ATL16" s="43"/>
      <c r="ATM16" s="44"/>
      <c r="ATN16" s="40"/>
      <c r="ATO16" s="41"/>
      <c r="ATP16" s="41"/>
      <c r="ATQ16" s="42"/>
      <c r="ATR16" s="43"/>
      <c r="ATS16" s="43"/>
      <c r="ATT16" s="44"/>
      <c r="ATU16" s="40"/>
      <c r="ATV16" s="41"/>
      <c r="ATW16" s="41"/>
      <c r="ATX16" s="42"/>
      <c r="ATY16" s="43"/>
      <c r="ATZ16" s="43"/>
      <c r="AUA16" s="44"/>
      <c r="AUB16" s="41"/>
      <c r="AUC16" s="41"/>
      <c r="AUD16" s="41"/>
      <c r="AUE16" s="41"/>
      <c r="AUF16" s="43"/>
      <c r="AUG16" s="43"/>
      <c r="AUH16" s="44"/>
      <c r="AUI16" s="40"/>
      <c r="AUJ16" s="41"/>
      <c r="AUK16" s="41"/>
      <c r="AUL16" s="42"/>
      <c r="AUM16" s="43"/>
      <c r="AUN16" s="43"/>
      <c r="AUO16" s="44"/>
      <c r="AUP16" s="40"/>
      <c r="AUQ16" s="41"/>
      <c r="AUR16" s="41"/>
      <c r="AUS16" s="42"/>
      <c r="AUT16" s="43"/>
      <c r="AUU16" s="43"/>
      <c r="AUV16" s="44"/>
      <c r="AUW16" s="41"/>
      <c r="AUX16" s="41"/>
      <c r="AUY16" s="41"/>
      <c r="AUZ16" s="41"/>
      <c r="AVA16" s="43"/>
      <c r="AVB16" s="43"/>
      <c r="AVC16" s="44"/>
      <c r="AVD16" s="41"/>
      <c r="AVE16" s="41"/>
      <c r="AVF16" s="41"/>
      <c r="AVG16" s="42"/>
      <c r="AVH16" s="43"/>
      <c r="AVI16" s="43"/>
      <c r="AVJ16" s="44"/>
      <c r="AVK16" s="41"/>
      <c r="AVL16" s="41"/>
      <c r="AVM16" s="41"/>
      <c r="AVN16" s="42"/>
      <c r="AVO16" s="43"/>
      <c r="AVP16" s="43"/>
      <c r="AVQ16" s="44"/>
      <c r="AVR16" s="41"/>
      <c r="AVS16" s="41"/>
      <c r="AVT16" s="41"/>
      <c r="AVU16" s="42"/>
      <c r="AVV16" s="43"/>
      <c r="AVW16" s="43"/>
      <c r="AVX16" s="44"/>
      <c r="AVY16" s="41"/>
      <c r="AVZ16" s="41"/>
      <c r="AWA16" s="41"/>
      <c r="AWB16" s="42"/>
      <c r="AWC16" s="43"/>
      <c r="AWD16" s="43"/>
      <c r="AWE16" s="44"/>
      <c r="AWF16" s="40"/>
      <c r="AWG16" s="41"/>
      <c r="AWH16" s="41"/>
      <c r="AWI16" s="42"/>
      <c r="AWJ16" s="43"/>
      <c r="AWK16" s="43"/>
      <c r="AWL16" s="44"/>
      <c r="AWM16" s="40"/>
      <c r="AWN16" s="41"/>
      <c r="AWO16" s="41"/>
      <c r="AWP16" s="42"/>
      <c r="AWQ16" s="43"/>
      <c r="AWR16" s="43"/>
      <c r="AWS16" s="44"/>
      <c r="AWT16" s="41"/>
      <c r="AWU16" s="41"/>
      <c r="AWV16" s="41"/>
      <c r="AWW16" s="41"/>
      <c r="AWX16" s="43"/>
      <c r="AWY16" s="43"/>
      <c r="AWZ16" s="44"/>
      <c r="AXA16" s="41"/>
      <c r="AXB16" s="41"/>
      <c r="AXC16" s="41"/>
      <c r="AXD16" s="42"/>
      <c r="AXE16" s="43"/>
      <c r="AXF16" s="43"/>
      <c r="AXG16" s="44"/>
      <c r="AXH16" s="41"/>
      <c r="AXI16" s="41"/>
      <c r="AXJ16" s="41"/>
      <c r="AXK16" s="42"/>
      <c r="AXL16" s="43"/>
      <c r="AXM16" s="43"/>
      <c r="AXN16" s="44"/>
      <c r="AXO16" s="41"/>
      <c r="AXP16" s="41"/>
      <c r="AXQ16" s="41"/>
      <c r="AXR16" s="42"/>
      <c r="AXS16" s="43"/>
      <c r="AXT16" s="43"/>
      <c r="AXU16" s="44"/>
      <c r="AXV16" s="41"/>
      <c r="AXW16" s="41"/>
      <c r="AXX16" s="41"/>
      <c r="AXY16" s="42"/>
      <c r="AXZ16" s="43"/>
      <c r="AYA16" s="43"/>
      <c r="AYB16" s="44"/>
      <c r="AYC16" s="40"/>
      <c r="AYD16" s="41"/>
      <c r="AYE16" s="41"/>
      <c r="AYF16" s="42"/>
      <c r="AYG16" s="43"/>
      <c r="AYH16" s="43"/>
      <c r="AYI16" s="44"/>
      <c r="AYJ16" s="40"/>
      <c r="AYK16" s="41"/>
      <c r="AYL16" s="41"/>
      <c r="AYM16" s="42"/>
      <c r="AYN16" s="43"/>
      <c r="AYO16" s="43"/>
      <c r="AYP16" s="44"/>
      <c r="AYQ16" s="41"/>
      <c r="AYR16" s="41"/>
      <c r="AYS16" s="41"/>
      <c r="AYT16" s="41"/>
      <c r="AYU16" s="43"/>
      <c r="AYV16" s="43"/>
      <c r="AYW16" s="44"/>
      <c r="AYX16" s="41"/>
      <c r="AYY16" s="41"/>
      <c r="AYZ16" s="41"/>
      <c r="AZA16" s="42"/>
      <c r="AZB16" s="43"/>
      <c r="AZC16" s="43"/>
      <c r="AZD16" s="44"/>
      <c r="AZE16" s="41"/>
      <c r="AZF16" s="41"/>
      <c r="AZG16" s="41"/>
      <c r="AZH16" s="42"/>
      <c r="AZI16" s="43"/>
      <c r="AZJ16" s="43"/>
      <c r="AZK16" s="44"/>
      <c r="AZL16" s="41"/>
      <c r="AZM16" s="41"/>
      <c r="AZN16" s="41"/>
      <c r="AZO16" s="42"/>
      <c r="AZP16" s="43"/>
      <c r="AZQ16" s="43"/>
      <c r="AZR16" s="44"/>
      <c r="AZS16" s="41"/>
      <c r="AZT16" s="41"/>
      <c r="AZU16" s="41"/>
      <c r="AZV16" s="42"/>
      <c r="AZW16" s="43"/>
      <c r="AZX16" s="43"/>
      <c r="AZY16" s="44"/>
      <c r="AZZ16" s="40"/>
      <c r="BAA16" s="41"/>
      <c r="BAB16" s="41"/>
      <c r="BAC16" s="42"/>
      <c r="BAD16" s="43"/>
      <c r="BAE16" s="43"/>
      <c r="BAF16" s="44"/>
      <c r="BAG16" s="40"/>
      <c r="BAH16" s="41"/>
      <c r="BAI16" s="41"/>
      <c r="BAJ16" s="42"/>
      <c r="BAK16" s="43"/>
      <c r="BAL16" s="43"/>
      <c r="BAM16" s="44"/>
      <c r="BAN16" s="41"/>
      <c r="BAO16" s="41"/>
      <c r="BAP16" s="41"/>
      <c r="BAQ16" s="41"/>
      <c r="BAR16" s="43"/>
      <c r="BAS16" s="43"/>
      <c r="BAT16" s="44"/>
      <c r="BAU16" s="40"/>
      <c r="BAV16" s="41"/>
      <c r="BAW16" s="41"/>
      <c r="BAX16" s="42"/>
      <c r="BAY16" s="43"/>
      <c r="BAZ16" s="43"/>
      <c r="BBA16" s="44"/>
      <c r="BBB16" s="40"/>
      <c r="BBC16" s="41"/>
      <c r="BBD16" s="41"/>
      <c r="BBE16" s="42"/>
      <c r="BBF16" s="43"/>
      <c r="BBG16" s="43"/>
      <c r="BBH16" s="44"/>
      <c r="BBI16" s="41"/>
      <c r="BBJ16" s="41"/>
      <c r="BBK16" s="41"/>
      <c r="BBL16" s="41"/>
      <c r="BBM16" s="43"/>
      <c r="BBN16" s="43"/>
      <c r="BBO16" s="44"/>
      <c r="BBP16" s="41"/>
      <c r="BBQ16" s="41"/>
      <c r="BBR16" s="41"/>
      <c r="BBS16" s="42"/>
      <c r="BBT16" s="43"/>
      <c r="BBU16" s="43"/>
      <c r="BBV16" s="44"/>
      <c r="BBW16" s="41"/>
      <c r="BBX16" s="41"/>
      <c r="BBY16" s="41"/>
      <c r="BBZ16" s="42"/>
      <c r="BCA16" s="43"/>
      <c r="BCB16" s="43"/>
      <c r="BCC16" s="44"/>
      <c r="BCD16" s="41"/>
      <c r="BCE16" s="41"/>
      <c r="BCF16" s="41"/>
      <c r="BCG16" s="42"/>
      <c r="BCH16" s="43"/>
      <c r="BCI16" s="43"/>
      <c r="BCJ16" s="44"/>
      <c r="BCK16" s="41"/>
      <c r="BCL16" s="41"/>
      <c r="BCM16" s="41"/>
      <c r="BCN16" s="42"/>
      <c r="BCO16" s="43"/>
      <c r="BCP16" s="43"/>
      <c r="BCQ16" s="44"/>
      <c r="BCR16" s="40"/>
      <c r="BCS16" s="41"/>
      <c r="BCT16" s="41"/>
      <c r="BCU16" s="42"/>
      <c r="BCV16" s="43"/>
      <c r="BCW16" s="43"/>
      <c r="BCX16" s="44"/>
      <c r="BCY16" s="40"/>
      <c r="BCZ16" s="41"/>
      <c r="BDA16" s="41"/>
      <c r="BDB16" s="42"/>
      <c r="BDC16" s="43"/>
      <c r="BDD16" s="43"/>
      <c r="BDE16" s="44"/>
      <c r="BDF16" s="41"/>
      <c r="BDG16" s="41"/>
      <c r="BDH16" s="41"/>
      <c r="BDI16" s="41"/>
      <c r="BDJ16" s="43"/>
      <c r="BDK16" s="43"/>
      <c r="BDL16" s="44"/>
      <c r="BDM16" s="41"/>
      <c r="BDN16" s="41"/>
      <c r="BDO16" s="41"/>
      <c r="BDP16" s="42"/>
      <c r="BDQ16" s="43"/>
      <c r="BDR16" s="43"/>
      <c r="BDS16" s="44"/>
      <c r="BDT16" s="41"/>
      <c r="BDU16" s="41"/>
      <c r="BDV16" s="41"/>
      <c r="BDW16" s="42"/>
      <c r="BDX16" s="43"/>
      <c r="BDY16" s="43"/>
      <c r="BDZ16" s="44"/>
      <c r="BEA16" s="41"/>
      <c r="BEB16" s="41"/>
      <c r="BEC16" s="41"/>
      <c r="BED16" s="42"/>
      <c r="BEE16" s="43"/>
      <c r="BEF16" s="43"/>
      <c r="BEG16" s="44"/>
      <c r="BEH16" s="41"/>
      <c r="BEI16" s="41"/>
      <c r="BEJ16" s="41"/>
      <c r="BEK16" s="42"/>
      <c r="BEL16" s="43"/>
      <c r="BEM16" s="43"/>
      <c r="BEN16" s="44"/>
      <c r="BEO16" s="40"/>
      <c r="BEP16" s="41" t="s">
        <v>37</v>
      </c>
      <c r="BEQ16" s="41" t="s">
        <v>38</v>
      </c>
      <c r="BER16" s="41" t="s">
        <v>36</v>
      </c>
      <c r="BES16" s="41" t="s">
        <v>39</v>
      </c>
      <c r="BET16" s="43"/>
      <c r="BEU16" s="44"/>
      <c r="BEV16" s="40"/>
      <c r="BEW16" s="41"/>
      <c r="BEX16" s="41"/>
      <c r="BEY16" s="42"/>
      <c r="BEZ16" s="43"/>
      <c r="BFA16" s="43"/>
      <c r="BFB16" s="44"/>
      <c r="BFC16" s="41"/>
      <c r="BFD16" s="41"/>
      <c r="BFE16" s="41"/>
      <c r="BFF16" s="41"/>
      <c r="BFG16" s="43"/>
      <c r="BFH16" s="43"/>
      <c r="BFI16" s="44"/>
      <c r="BFJ16" s="41"/>
      <c r="BFK16" s="41"/>
      <c r="BFL16" s="41"/>
      <c r="BFM16" s="42"/>
      <c r="BFN16" s="43"/>
      <c r="BFO16" s="43"/>
      <c r="BFP16" s="44"/>
      <c r="BFQ16" s="41"/>
      <c r="BFR16" s="41"/>
      <c r="BFS16" s="41"/>
      <c r="BFT16" s="42"/>
      <c r="BFU16" s="43"/>
      <c r="BFV16" s="43"/>
      <c r="BFW16" s="44"/>
      <c r="BFX16" s="41"/>
      <c r="BFY16" s="41"/>
      <c r="BFZ16" s="41"/>
      <c r="BGA16" s="42"/>
      <c r="BGB16" s="43"/>
      <c r="BGC16" s="43"/>
      <c r="BGD16" s="44"/>
      <c r="BGE16" s="41"/>
      <c r="BGF16" s="41"/>
      <c r="BGG16" s="41"/>
      <c r="BGH16" s="42"/>
      <c r="BGI16" s="43"/>
      <c r="BGJ16" s="43"/>
      <c r="BGK16" s="44"/>
      <c r="BGL16" s="40"/>
      <c r="BGM16" s="41"/>
      <c r="BGN16" s="41"/>
      <c r="BGO16" s="42"/>
      <c r="BGP16" s="43"/>
      <c r="BGQ16" s="43"/>
      <c r="BGR16" s="44"/>
      <c r="BGS16" s="40"/>
      <c r="BGT16" s="41"/>
      <c r="BGU16" s="41"/>
      <c r="BGV16" s="42"/>
      <c r="BGW16" s="43"/>
      <c r="BGX16" s="43"/>
      <c r="BGY16" s="44"/>
      <c r="BGZ16" s="41"/>
      <c r="BHA16" s="41"/>
      <c r="BHB16" s="41"/>
      <c r="BHC16" s="41"/>
      <c r="BHD16" s="43"/>
      <c r="BHE16" s="43"/>
      <c r="BHF16" s="44"/>
      <c r="BHG16" s="40"/>
      <c r="BHH16" s="41"/>
      <c r="BHI16" s="41"/>
      <c r="BHJ16" s="42"/>
      <c r="BHK16" s="43"/>
      <c r="BHL16" s="43"/>
      <c r="BHM16" s="44"/>
      <c r="BHN16" s="40"/>
      <c r="BHO16" s="41"/>
      <c r="BHP16" s="41"/>
      <c r="BHQ16" s="42"/>
      <c r="BHR16" s="43"/>
      <c r="BHS16" s="43"/>
      <c r="BHT16" s="44"/>
      <c r="BHU16" s="41"/>
      <c r="BHV16" s="41"/>
      <c r="BHW16" s="41"/>
      <c r="BHX16" s="41"/>
      <c r="BHY16" s="43"/>
      <c r="BHZ16" s="43"/>
      <c r="BIA16" s="44"/>
      <c r="BIB16" s="41"/>
      <c r="BIC16" s="41"/>
      <c r="BID16" s="41"/>
      <c r="BIE16" s="42"/>
      <c r="BIF16" s="43"/>
      <c r="BIG16" s="43"/>
      <c r="BIH16" s="44"/>
      <c r="BII16" s="41"/>
      <c r="BIJ16" s="41"/>
      <c r="BIK16" s="41"/>
      <c r="BIL16" s="42"/>
      <c r="BIM16" s="43"/>
      <c r="BIN16" s="43"/>
      <c r="BIO16" s="44"/>
      <c r="BIP16" s="41"/>
      <c r="BIQ16" s="41"/>
      <c r="BIR16" s="41"/>
      <c r="BIS16" s="42"/>
      <c r="BIT16" s="43"/>
      <c r="BIU16" s="43"/>
      <c r="BIV16" s="44"/>
      <c r="BIW16" s="41"/>
      <c r="BIX16" s="41"/>
      <c r="BIY16" s="41"/>
      <c r="BIZ16" s="42"/>
      <c r="BJA16" s="43"/>
      <c r="BJB16" s="43"/>
      <c r="BJC16" s="44"/>
      <c r="BJD16" s="40"/>
      <c r="BJE16" s="41"/>
      <c r="BJF16" s="41"/>
      <c r="BJG16" s="42"/>
      <c r="BJH16" s="43"/>
      <c r="BJI16" s="43"/>
      <c r="BJJ16" s="44"/>
      <c r="BJK16" s="40"/>
      <c r="BJL16" s="41"/>
      <c r="BJM16" s="41"/>
      <c r="BJN16" s="42"/>
      <c r="BJO16" s="43"/>
      <c r="BJP16" s="43"/>
      <c r="BJQ16" s="44"/>
      <c r="BJR16" s="41"/>
      <c r="BJS16" s="41"/>
      <c r="BJT16" s="41"/>
      <c r="BJU16" s="41"/>
      <c r="BJV16" s="43"/>
      <c r="BJW16" s="43"/>
      <c r="BJX16" s="44"/>
      <c r="BJY16" s="41"/>
      <c r="BJZ16" s="41"/>
      <c r="BKA16" s="41"/>
      <c r="BKB16" s="42"/>
      <c r="BKC16" s="43"/>
      <c r="BKD16" s="43"/>
      <c r="BKE16" s="44"/>
      <c r="BKF16" s="41"/>
      <c r="BKG16" s="41"/>
      <c r="BKH16" s="41"/>
      <c r="BKI16" s="42"/>
      <c r="BKJ16" s="43"/>
      <c r="BKK16" s="43"/>
      <c r="BKL16" s="44"/>
      <c r="BKM16" s="41"/>
      <c r="BKN16" s="41"/>
      <c r="BKO16" s="41"/>
      <c r="BKP16" s="42"/>
      <c r="BKQ16" s="43"/>
      <c r="BKR16" s="43"/>
      <c r="BKS16" s="44"/>
      <c r="BKT16" s="41"/>
      <c r="BKU16" s="41"/>
      <c r="BKV16" s="41"/>
      <c r="BKW16" s="42"/>
      <c r="BKX16" s="43"/>
      <c r="BKY16" s="43"/>
      <c r="BKZ16" s="44"/>
      <c r="BLA16" s="40"/>
      <c r="BLB16" s="41"/>
      <c r="BLC16" s="41"/>
      <c r="BLD16" s="42"/>
      <c r="BLE16" s="43"/>
      <c r="BLF16" s="43"/>
      <c r="BLG16" s="44"/>
      <c r="BLH16" s="40"/>
      <c r="BLI16" s="41"/>
      <c r="BLJ16" s="41"/>
      <c r="BLK16" s="42"/>
      <c r="BLL16" s="43"/>
      <c r="BLM16" s="43"/>
      <c r="BLN16" s="44"/>
      <c r="BLO16" s="41"/>
      <c r="BLP16" s="41"/>
      <c r="BLQ16" s="41"/>
      <c r="BLR16" s="41"/>
      <c r="BLS16" s="43"/>
      <c r="BLT16" s="43"/>
      <c r="BLU16" s="44"/>
      <c r="BLV16" s="41"/>
      <c r="BLW16" s="41"/>
      <c r="BLX16" s="41"/>
      <c r="BLY16" s="42"/>
      <c r="BLZ16" s="43"/>
      <c r="BMA16" s="43"/>
      <c r="BMB16" s="44"/>
      <c r="BMC16" s="41"/>
      <c r="BMD16" s="41"/>
      <c r="BME16" s="41"/>
      <c r="BMF16" s="42"/>
      <c r="BMG16" s="43"/>
      <c r="BMH16" s="43"/>
      <c r="BMI16" s="44"/>
      <c r="BMJ16" s="41"/>
      <c r="BMK16" s="41"/>
      <c r="BML16" s="41"/>
      <c r="BMM16" s="42"/>
      <c r="BMN16" s="43"/>
      <c r="BMO16" s="43"/>
      <c r="BMP16" s="44"/>
      <c r="BMQ16" s="41"/>
      <c r="BMR16" s="41"/>
      <c r="BMS16" s="41"/>
      <c r="BMT16" s="42"/>
      <c r="BMU16" s="43"/>
      <c r="BMV16" s="43"/>
      <c r="BMW16" s="44"/>
      <c r="BMX16" s="40"/>
      <c r="BMY16" s="41"/>
      <c r="BMZ16" s="41"/>
      <c r="BNA16" s="42"/>
      <c r="BNB16" s="43"/>
      <c r="BNC16" s="43"/>
      <c r="BND16" s="44"/>
      <c r="BNE16" s="40"/>
      <c r="BNF16" s="41"/>
      <c r="BNG16" s="41"/>
      <c r="BNH16" s="42"/>
      <c r="BNI16" s="43"/>
      <c r="BNJ16" s="43"/>
      <c r="BNK16" s="44"/>
      <c r="BNL16" s="41"/>
      <c r="BNM16" s="41"/>
      <c r="BNN16" s="41"/>
      <c r="BNO16" s="41"/>
      <c r="BNP16" s="43"/>
      <c r="BNQ16" s="43"/>
      <c r="BNR16" s="44"/>
      <c r="BNS16" s="40"/>
      <c r="BNT16" s="41"/>
      <c r="BNU16" s="41"/>
      <c r="BNV16" s="42"/>
      <c r="BNW16" s="43"/>
      <c r="BNX16" s="43"/>
      <c r="BNY16" s="44"/>
      <c r="BNZ16" s="40"/>
      <c r="BOA16" s="41"/>
      <c r="BOB16" s="41"/>
      <c r="BOC16" s="42"/>
      <c r="BOD16" s="43"/>
      <c r="BOE16" s="43"/>
      <c r="BOF16" s="44"/>
      <c r="BOG16" s="41"/>
      <c r="BOH16" s="41"/>
      <c r="BOI16" s="41"/>
      <c r="BOJ16" s="41"/>
      <c r="BOK16" s="43"/>
      <c r="BOL16" s="43"/>
      <c r="BOM16" s="44"/>
      <c r="BON16" s="41"/>
      <c r="BOO16" s="41"/>
      <c r="BOP16" s="41"/>
      <c r="BOQ16" s="42"/>
      <c r="BOR16" s="43"/>
      <c r="BOS16" s="43"/>
      <c r="BOT16" s="44"/>
      <c r="BOU16" s="41"/>
      <c r="BOV16" s="41"/>
      <c r="BOW16" s="41"/>
      <c r="BOX16" s="42"/>
      <c r="BOY16" s="43"/>
      <c r="BOZ16" s="43"/>
      <c r="BPA16" s="44"/>
      <c r="BPB16" s="41"/>
      <c r="BPC16" s="41"/>
      <c r="BPD16" s="41"/>
      <c r="BPE16" s="42"/>
      <c r="BPF16" s="43"/>
      <c r="BPG16" s="43"/>
      <c r="BPH16" s="44"/>
      <c r="BPI16" s="41"/>
      <c r="BPJ16" s="41"/>
      <c r="BPK16" s="41"/>
      <c r="BPL16" s="42"/>
      <c r="BPM16" s="43"/>
      <c r="BPN16" s="43"/>
      <c r="BPO16" s="44"/>
      <c r="BPP16" s="40"/>
      <c r="BPQ16" s="41"/>
      <c r="BPR16" s="41"/>
      <c r="BPS16" s="42"/>
      <c r="BPT16" s="43"/>
      <c r="BPU16" s="43"/>
      <c r="BPV16" s="44"/>
      <c r="BPW16" s="40"/>
      <c r="BPX16" s="41"/>
      <c r="BPY16" s="41"/>
      <c r="BPZ16" s="42"/>
      <c r="BQA16" s="43"/>
      <c r="BQB16" s="43"/>
      <c r="BQC16" s="44"/>
      <c r="BQD16" s="41"/>
      <c r="BQE16" s="41"/>
      <c r="BQF16" s="41"/>
      <c r="BQG16" s="41"/>
      <c r="BQH16" s="43"/>
      <c r="BQI16" s="43"/>
      <c r="BQJ16" s="44"/>
      <c r="BQK16" s="41"/>
      <c r="BQL16" s="41"/>
      <c r="BQM16" s="41"/>
      <c r="BQN16" s="42"/>
      <c r="BQO16" s="43"/>
      <c r="BQP16" s="43"/>
      <c r="BQQ16" s="44"/>
      <c r="BQR16" s="41"/>
      <c r="BQS16" s="41"/>
      <c r="BQT16" s="41"/>
      <c r="BQU16" s="42"/>
      <c r="BQV16" s="43"/>
      <c r="BQW16" s="43"/>
      <c r="BQX16" s="44"/>
      <c r="BQY16" s="41"/>
      <c r="BQZ16" s="41"/>
      <c r="BRA16" s="41"/>
      <c r="BRB16" s="42"/>
      <c r="BRC16" s="43"/>
      <c r="BRD16" s="43"/>
      <c r="BRE16" s="44"/>
      <c r="BRF16" s="41"/>
      <c r="BRG16" s="41"/>
      <c r="BRH16" s="41"/>
      <c r="BRI16" s="42"/>
      <c r="BRJ16" s="43"/>
      <c r="BRK16" s="43"/>
      <c r="BRL16" s="44"/>
      <c r="BRM16" s="40"/>
      <c r="BRN16" s="41"/>
      <c r="BRO16" s="41"/>
      <c r="BRP16" s="42"/>
      <c r="BRQ16" s="43"/>
      <c r="BRR16" s="43"/>
      <c r="BRS16" s="44"/>
      <c r="BRT16" s="40"/>
      <c r="BRU16" s="41"/>
      <c r="BRV16" s="41"/>
      <c r="BRW16" s="42"/>
      <c r="BRX16" s="43"/>
      <c r="BRY16" s="43"/>
      <c r="BRZ16" s="44"/>
      <c r="BSA16" s="41"/>
      <c r="BSB16" s="41"/>
      <c r="BSC16" s="41"/>
      <c r="BSD16" s="41"/>
      <c r="BSE16" s="43"/>
      <c r="BSF16" s="43"/>
      <c r="BSG16" s="44"/>
      <c r="BSH16" s="41"/>
      <c r="BSI16" s="41"/>
      <c r="BSJ16" s="41"/>
      <c r="BSK16" s="42"/>
      <c r="BSL16" s="43"/>
      <c r="BSM16" s="43"/>
      <c r="BSN16" s="44"/>
      <c r="BSO16" s="41"/>
      <c r="BSP16" s="41"/>
      <c r="BSQ16" s="41"/>
      <c r="BSR16" s="42"/>
      <c r="BSS16" s="43"/>
      <c r="BST16" s="43"/>
      <c r="BSU16" s="44"/>
      <c r="BSV16" s="41"/>
      <c r="BSW16" s="41"/>
      <c r="BSX16" s="41"/>
      <c r="BSY16" s="42"/>
      <c r="BSZ16" s="43"/>
      <c r="BTA16" s="43"/>
      <c r="BTB16" s="44"/>
      <c r="BTC16" s="41"/>
      <c r="BTD16" s="41"/>
      <c r="BTE16" s="41"/>
      <c r="BTF16" s="42"/>
      <c r="BTG16" s="43"/>
      <c r="BTH16" s="43"/>
      <c r="BTI16" s="44"/>
      <c r="BTJ16" s="40"/>
      <c r="BTK16" s="41"/>
      <c r="BTL16" s="41"/>
      <c r="BTM16" s="42"/>
      <c r="BTN16" s="43"/>
      <c r="BTO16" s="43"/>
      <c r="BTP16" s="44"/>
      <c r="BTQ16" s="40"/>
      <c r="BTR16" s="41"/>
      <c r="BTS16" s="41"/>
      <c r="BTT16" s="42"/>
      <c r="BTU16" s="43"/>
      <c r="BTV16" s="43"/>
      <c r="BTW16" s="44"/>
      <c r="BTX16" s="41"/>
      <c r="BTY16" s="41"/>
      <c r="BTZ16" s="41"/>
      <c r="BUA16" s="41"/>
      <c r="BUB16" s="43"/>
      <c r="BUC16" s="43"/>
      <c r="BUD16" s="44"/>
      <c r="BUE16" s="40"/>
      <c r="BUF16" s="41"/>
      <c r="BUG16" s="41"/>
      <c r="BUH16" s="42"/>
      <c r="BUI16" s="43"/>
      <c r="BUJ16" s="43"/>
      <c r="BUK16" s="44"/>
      <c r="BUL16" s="40"/>
      <c r="BUM16" s="41"/>
      <c r="BUN16" s="41"/>
      <c r="BUO16" s="42"/>
      <c r="BUP16" s="43"/>
      <c r="BUQ16" s="43"/>
      <c r="BUR16" s="44"/>
      <c r="BUS16" s="41"/>
      <c r="BUT16" s="41"/>
      <c r="BUU16" s="41"/>
      <c r="BUV16" s="41"/>
      <c r="BUW16" s="43"/>
      <c r="BUX16" s="43"/>
      <c r="BUY16" s="44"/>
      <c r="BUZ16" s="41"/>
      <c r="BVA16" s="41"/>
      <c r="BVB16" s="41"/>
      <c r="BVC16" s="42"/>
      <c r="BVD16" s="43"/>
      <c r="BVE16" s="43"/>
      <c r="BVF16" s="44"/>
      <c r="BVG16" s="41"/>
      <c r="BVH16" s="41"/>
      <c r="BVI16" s="41"/>
      <c r="BVJ16" s="42"/>
      <c r="BVK16" s="43"/>
      <c r="BVL16" s="43"/>
      <c r="BVM16" s="44"/>
      <c r="BVN16" s="41"/>
      <c r="BVO16" s="41"/>
      <c r="BVP16" s="41"/>
      <c r="BVQ16" s="42"/>
      <c r="BVR16" s="43"/>
      <c r="BVS16" s="43"/>
      <c r="BVT16" s="44"/>
      <c r="BVU16" s="41"/>
      <c r="BVV16" s="41"/>
      <c r="BVW16" s="41"/>
      <c r="BVX16" s="42"/>
      <c r="BVY16" s="43"/>
      <c r="BVZ16" s="43"/>
      <c r="BWA16" s="44"/>
      <c r="BWB16" s="40"/>
      <c r="BWC16" s="41"/>
      <c r="BWD16" s="41"/>
      <c r="BWE16" s="42"/>
      <c r="BWF16" s="43"/>
      <c r="BWG16" s="43"/>
      <c r="BWH16" s="44"/>
      <c r="BWI16" s="40"/>
      <c r="BWJ16" s="41"/>
      <c r="BWK16" s="41"/>
      <c r="BWL16" s="42"/>
      <c r="BWM16" s="43"/>
      <c r="BWN16" s="43"/>
      <c r="BWO16" s="44"/>
      <c r="BWP16" s="41"/>
      <c r="BWQ16" s="41"/>
      <c r="BWR16" s="41"/>
      <c r="BWS16" s="41"/>
      <c r="BWT16" s="43"/>
      <c r="BWU16" s="43"/>
      <c r="BWV16" s="44"/>
      <c r="BWW16" s="41"/>
      <c r="BWX16" s="41"/>
      <c r="BWY16" s="41"/>
      <c r="BWZ16" s="42"/>
      <c r="BXA16" s="43"/>
      <c r="BXB16" s="43"/>
      <c r="BXC16" s="44"/>
      <c r="BXD16" s="41"/>
      <c r="BXE16" s="41"/>
      <c r="BXF16" s="41"/>
      <c r="BXG16" s="42"/>
      <c r="BXH16" s="43"/>
      <c r="BXI16" s="43"/>
      <c r="BXJ16" s="44"/>
      <c r="BXK16" s="41"/>
      <c r="BXL16" s="41"/>
      <c r="BXM16" s="41"/>
      <c r="BXN16" s="42"/>
      <c r="BXO16" s="43"/>
      <c r="BXP16" s="43"/>
      <c r="BXQ16" s="44"/>
      <c r="BXR16" s="41"/>
      <c r="BXS16" s="41"/>
      <c r="BXT16" s="41"/>
      <c r="BXU16" s="42"/>
      <c r="BXV16" s="43"/>
      <c r="BXW16" s="43"/>
      <c r="BXX16" s="44"/>
      <c r="BXY16" s="40"/>
      <c r="BXZ16" s="41"/>
      <c r="BYA16" s="41"/>
      <c r="BYB16" s="42"/>
      <c r="BYC16" s="43"/>
      <c r="BYD16" s="43"/>
      <c r="BYE16" s="44"/>
      <c r="BYF16" s="40"/>
      <c r="BYG16" s="41"/>
      <c r="BYH16" s="41"/>
      <c r="BYI16" s="42"/>
      <c r="BYJ16" s="43"/>
      <c r="BYK16" s="43"/>
      <c r="BYL16" s="44"/>
      <c r="BYM16" s="41"/>
      <c r="BYN16" s="41"/>
      <c r="BYO16" s="41"/>
      <c r="BYP16" s="41"/>
      <c r="BYQ16" s="43"/>
      <c r="BYR16" s="43"/>
      <c r="BYS16" s="44"/>
      <c r="BYT16" s="41"/>
      <c r="BYU16" s="41"/>
      <c r="BYV16" s="41"/>
      <c r="BYW16" s="42"/>
      <c r="BYX16" s="43"/>
      <c r="BYY16" s="43"/>
      <c r="BYZ16" s="44"/>
      <c r="BZA16" s="41"/>
      <c r="BZB16" s="41"/>
      <c r="BZC16" s="41"/>
      <c r="BZD16" s="42"/>
      <c r="BZE16" s="43"/>
      <c r="BZF16" s="43"/>
      <c r="BZG16" s="44"/>
      <c r="BZH16" s="41"/>
      <c r="BZI16" s="41"/>
      <c r="BZJ16" s="41"/>
      <c r="BZK16" s="42"/>
      <c r="BZL16" s="43"/>
      <c r="BZM16" s="43"/>
      <c r="BZN16" s="44"/>
      <c r="BZO16" s="41"/>
      <c r="BZP16" s="41"/>
      <c r="BZQ16" s="41"/>
      <c r="BZR16" s="42"/>
      <c r="BZS16" s="43"/>
      <c r="BZT16" s="43"/>
      <c r="BZU16" s="44"/>
      <c r="BZV16" s="40"/>
      <c r="BZW16" s="41"/>
      <c r="BZX16" s="41"/>
      <c r="BZY16" s="42"/>
      <c r="BZZ16" s="43"/>
      <c r="CAA16" s="43"/>
      <c r="CAB16" s="44"/>
      <c r="CAC16" s="40"/>
      <c r="CAD16" s="41"/>
      <c r="CAE16" s="41"/>
      <c r="CAF16" s="42"/>
      <c r="CAG16" s="43"/>
      <c r="CAH16" s="43"/>
      <c r="CAI16" s="44"/>
      <c r="CAJ16" s="41"/>
      <c r="CAK16" s="41"/>
      <c r="CAL16" s="41"/>
      <c r="CAM16" s="41"/>
      <c r="CAN16" s="43"/>
      <c r="CAO16" s="43"/>
      <c r="CAP16" s="44"/>
      <c r="CAQ16" s="40"/>
      <c r="CAR16" s="41"/>
      <c r="CAS16" s="41"/>
      <c r="CAT16" s="42"/>
      <c r="CAU16" s="43"/>
      <c r="CAV16" s="43"/>
      <c r="CAW16" s="44"/>
      <c r="CAX16" s="40"/>
      <c r="CAY16" s="41"/>
      <c r="CAZ16" s="41"/>
      <c r="CBA16" s="42"/>
      <c r="CBB16" s="43"/>
      <c r="CBC16" s="43"/>
      <c r="CBD16" s="44"/>
      <c r="CBE16" s="41"/>
      <c r="CBF16" s="41"/>
      <c r="CBG16" s="41"/>
      <c r="CBH16" s="41"/>
      <c r="CBI16" s="43"/>
      <c r="CBJ16" s="43"/>
      <c r="CBK16" s="44"/>
      <c r="CBL16" s="41"/>
      <c r="CBM16" s="41"/>
      <c r="CBN16" s="41"/>
      <c r="CBO16" s="42"/>
      <c r="CBP16" s="43"/>
      <c r="CBQ16" s="43"/>
      <c r="CBR16" s="44"/>
      <c r="CBS16" s="41"/>
      <c r="CBT16" s="41"/>
      <c r="CBU16" s="41"/>
      <c r="CBV16" s="42"/>
      <c r="CBW16" s="43"/>
      <c r="CBX16" s="43"/>
      <c r="CBY16" s="44"/>
      <c r="CBZ16" s="41"/>
      <c r="CCA16" s="41"/>
      <c r="CCB16" s="41"/>
      <c r="CCC16" s="42"/>
      <c r="CCD16" s="43"/>
      <c r="CCE16" s="43"/>
      <c r="CCF16" s="44"/>
      <c r="CCG16" s="41"/>
      <c r="CCH16" s="41"/>
      <c r="CCI16" s="41"/>
      <c r="CCJ16" s="42"/>
      <c r="CCK16" s="43"/>
      <c r="CCL16" s="43"/>
      <c r="CCM16" s="44"/>
      <c r="CCN16" s="40"/>
      <c r="CCO16" s="41"/>
      <c r="CCP16" s="41"/>
      <c r="CCQ16" s="42"/>
      <c r="CCR16" s="43"/>
      <c r="CCS16" s="43"/>
      <c r="CCT16" s="44"/>
      <c r="CCU16" s="40"/>
      <c r="CCV16" s="41"/>
      <c r="CCW16" s="41"/>
      <c r="CCX16" s="42"/>
      <c r="CCY16" s="43"/>
      <c r="CCZ16" s="43"/>
      <c r="CDA16" s="44"/>
      <c r="CDB16" s="41"/>
      <c r="CDC16" s="41"/>
      <c r="CDD16" s="41"/>
      <c r="CDE16" s="41"/>
      <c r="CDF16" s="43"/>
      <c r="CDG16" s="43"/>
      <c r="CDH16" s="44"/>
      <c r="CDI16" s="41"/>
      <c r="CDJ16" s="41"/>
      <c r="CDK16" s="41"/>
      <c r="CDL16" s="42"/>
      <c r="CDM16" s="43"/>
      <c r="CDN16" s="43"/>
      <c r="CDO16" s="44"/>
      <c r="CDP16" s="41"/>
      <c r="CDQ16" s="41"/>
      <c r="CDR16" s="41"/>
      <c r="CDS16" s="42"/>
      <c r="CDT16" s="43"/>
      <c r="CDU16" s="43"/>
      <c r="CDV16" s="44"/>
      <c r="CDW16" s="41"/>
      <c r="CDX16" s="41"/>
      <c r="CDY16" s="41"/>
      <c r="CDZ16" s="42"/>
      <c r="CEA16" s="43"/>
      <c r="CEB16" s="43"/>
      <c r="CEC16" s="44"/>
      <c r="CED16" s="107"/>
      <c r="CEE16" s="108"/>
      <c r="CEF16" s="109"/>
    </row>
    <row r="17" spans="3:2164" s="33" customFormat="1" ht="18.75">
      <c r="C17" s="54"/>
      <c r="D17" s="51" t="s">
        <v>18</v>
      </c>
      <c r="E17" s="53" t="s">
        <v>14</v>
      </c>
      <c r="F17" s="34"/>
      <c r="G17" s="34">
        <v>1</v>
      </c>
      <c r="H17" s="34">
        <v>1</v>
      </c>
      <c r="I17" s="34">
        <v>1</v>
      </c>
      <c r="J17" s="34"/>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c r="FU17" s="34"/>
      <c r="FV17" s="34"/>
      <c r="FW17" s="34"/>
      <c r="FX17" s="34"/>
      <c r="FY17" s="34"/>
      <c r="FZ17" s="34"/>
      <c r="GA17" s="34"/>
      <c r="GB17" s="34"/>
      <c r="GC17" s="34"/>
      <c r="GD17" s="34"/>
      <c r="GE17" s="34"/>
      <c r="GF17" s="34"/>
      <c r="GG17" s="34"/>
      <c r="GH17" s="34"/>
      <c r="GI17" s="34"/>
      <c r="GJ17" s="34"/>
      <c r="GK17" s="34"/>
      <c r="GL17" s="34"/>
      <c r="GM17" s="34"/>
      <c r="GN17" s="34"/>
      <c r="GO17" s="34"/>
      <c r="GP17" s="34"/>
      <c r="GQ17" s="34"/>
      <c r="GR17" s="34"/>
      <c r="GS17" s="34"/>
      <c r="GT17" s="34"/>
      <c r="GU17" s="34"/>
      <c r="GV17" s="34"/>
      <c r="GW17" s="34"/>
      <c r="GX17" s="34"/>
      <c r="GY17" s="34"/>
      <c r="GZ17" s="34"/>
      <c r="HA17" s="34"/>
      <c r="HB17" s="34"/>
      <c r="HC17" s="34"/>
      <c r="HD17" s="34"/>
      <c r="HE17" s="34"/>
      <c r="HF17" s="34"/>
      <c r="HG17" s="34"/>
      <c r="HH17" s="34"/>
      <c r="HI17" s="34"/>
      <c r="HJ17" s="34"/>
      <c r="HK17" s="34"/>
      <c r="HL17" s="34"/>
      <c r="HM17" s="34"/>
      <c r="HN17" s="34"/>
      <c r="HO17" s="34"/>
      <c r="HP17" s="34"/>
      <c r="HQ17" s="34"/>
      <c r="HR17" s="34"/>
      <c r="HS17" s="34"/>
      <c r="HT17" s="34"/>
      <c r="HU17" s="34"/>
      <c r="HV17" s="34"/>
      <c r="HW17" s="34"/>
      <c r="HX17" s="34"/>
      <c r="HY17" s="34"/>
      <c r="HZ17" s="34"/>
      <c r="IA17" s="34"/>
      <c r="IB17" s="34"/>
      <c r="IC17" s="34"/>
      <c r="ID17" s="34"/>
      <c r="IE17" s="34"/>
      <c r="IF17" s="34"/>
      <c r="IG17" s="34"/>
      <c r="IH17" s="34"/>
      <c r="II17" s="34"/>
      <c r="IJ17" s="34"/>
      <c r="IK17" s="34"/>
      <c r="IL17" s="34"/>
      <c r="IM17" s="34"/>
      <c r="IN17" s="34"/>
      <c r="IO17" s="34"/>
      <c r="IP17" s="34"/>
      <c r="IQ17" s="34"/>
      <c r="IR17" s="34"/>
      <c r="IS17" s="34"/>
      <c r="IT17" s="34"/>
      <c r="IU17" s="34"/>
      <c r="IV17" s="34"/>
      <c r="IW17" s="34"/>
      <c r="IX17" s="34"/>
      <c r="IY17" s="34"/>
      <c r="IZ17" s="34"/>
      <c r="JA17" s="34"/>
      <c r="JB17" s="34"/>
      <c r="JC17" s="34"/>
      <c r="JD17" s="34"/>
      <c r="JE17" s="34"/>
      <c r="JF17" s="34"/>
      <c r="JG17" s="34"/>
      <c r="JH17" s="34"/>
      <c r="JI17" s="34"/>
      <c r="JJ17" s="34"/>
      <c r="JK17" s="34"/>
      <c r="JL17" s="34"/>
      <c r="JM17" s="34"/>
      <c r="JN17" s="34"/>
      <c r="JO17" s="34"/>
      <c r="JP17" s="34"/>
      <c r="JQ17" s="34"/>
      <c r="JR17" s="34"/>
      <c r="JS17" s="34"/>
      <c r="JT17" s="34"/>
      <c r="JU17" s="34"/>
      <c r="JV17" s="34"/>
      <c r="JW17" s="34"/>
      <c r="JX17" s="34"/>
      <c r="JY17" s="34"/>
      <c r="JZ17" s="34"/>
      <c r="KA17" s="34"/>
      <c r="KB17" s="34"/>
      <c r="KC17" s="34"/>
      <c r="KD17" s="34"/>
      <c r="KE17" s="34"/>
      <c r="KF17" s="34"/>
      <c r="KG17" s="34"/>
      <c r="KH17" s="34"/>
      <c r="KI17" s="34"/>
      <c r="KJ17" s="34"/>
      <c r="KK17" s="34"/>
      <c r="KL17" s="34"/>
      <c r="KM17" s="34"/>
      <c r="KN17" s="34"/>
      <c r="KO17" s="34"/>
      <c r="KP17" s="34"/>
      <c r="KQ17" s="34"/>
      <c r="KR17" s="34"/>
      <c r="KS17" s="34"/>
      <c r="KT17" s="34"/>
      <c r="KU17" s="34"/>
      <c r="KV17" s="34"/>
      <c r="KW17" s="34"/>
      <c r="KX17" s="34"/>
      <c r="KY17" s="34"/>
      <c r="KZ17" s="34"/>
      <c r="LA17" s="34"/>
      <c r="LB17" s="34"/>
      <c r="LC17" s="34"/>
      <c r="LD17" s="34"/>
      <c r="LE17" s="34"/>
      <c r="LF17" s="34"/>
      <c r="LG17" s="34"/>
      <c r="LH17" s="34"/>
      <c r="LI17" s="34"/>
      <c r="LJ17" s="34"/>
      <c r="LK17" s="34"/>
      <c r="LL17" s="34"/>
      <c r="LM17" s="34"/>
      <c r="LN17" s="34"/>
      <c r="LO17" s="34"/>
      <c r="LP17" s="34"/>
      <c r="LQ17" s="34"/>
      <c r="LR17" s="34"/>
      <c r="LS17" s="34"/>
      <c r="LT17" s="34"/>
      <c r="LU17" s="34"/>
      <c r="LV17" s="34"/>
      <c r="LW17" s="34"/>
      <c r="LX17" s="34"/>
      <c r="LY17" s="34"/>
      <c r="LZ17" s="34"/>
      <c r="MA17" s="34"/>
      <c r="MB17" s="34"/>
      <c r="MC17" s="34"/>
      <c r="MD17" s="34"/>
      <c r="ME17" s="34"/>
      <c r="MF17" s="34"/>
      <c r="MG17" s="34"/>
      <c r="MH17" s="34"/>
      <c r="MI17" s="34"/>
      <c r="MJ17" s="34"/>
      <c r="MK17" s="34"/>
      <c r="ML17" s="34"/>
      <c r="MM17" s="34"/>
      <c r="MN17" s="34"/>
      <c r="MO17" s="34"/>
      <c r="MP17" s="34"/>
      <c r="MQ17" s="34"/>
      <c r="MR17" s="34"/>
      <c r="MS17" s="34"/>
      <c r="MT17" s="34"/>
      <c r="MU17" s="34"/>
      <c r="MV17" s="34"/>
      <c r="MW17" s="34"/>
      <c r="MX17" s="34"/>
      <c r="MY17" s="34"/>
      <c r="MZ17" s="34"/>
      <c r="NA17" s="34"/>
      <c r="NB17" s="34"/>
      <c r="NC17" s="34"/>
      <c r="ND17" s="34"/>
      <c r="NE17" s="34"/>
      <c r="NF17" s="34"/>
      <c r="NG17" s="34"/>
      <c r="NH17" s="34"/>
      <c r="NI17" s="34"/>
      <c r="NJ17" s="34"/>
      <c r="NK17" s="34"/>
      <c r="NL17" s="34"/>
      <c r="NM17" s="34"/>
      <c r="NN17" s="34"/>
      <c r="NO17" s="34"/>
      <c r="NP17" s="34"/>
      <c r="NQ17" s="34"/>
      <c r="NR17" s="34"/>
      <c r="NS17" s="34"/>
      <c r="NT17" s="34"/>
      <c r="NU17" s="34"/>
      <c r="NV17" s="34"/>
      <c r="NW17" s="34"/>
      <c r="NX17" s="34"/>
      <c r="NY17" s="34"/>
      <c r="NZ17" s="34"/>
      <c r="OA17" s="34"/>
      <c r="OB17" s="34"/>
      <c r="OC17" s="34"/>
      <c r="OD17" s="34"/>
      <c r="OE17" s="34"/>
      <c r="OF17" s="34"/>
      <c r="OG17" s="34"/>
      <c r="OH17" s="34"/>
      <c r="OI17" s="34"/>
      <c r="OJ17" s="34"/>
      <c r="OK17" s="34"/>
      <c r="OL17" s="34"/>
      <c r="OM17" s="34"/>
      <c r="ON17" s="34"/>
      <c r="OO17" s="34"/>
      <c r="OP17" s="34"/>
      <c r="OQ17" s="34"/>
      <c r="OR17" s="34"/>
      <c r="OS17" s="34"/>
      <c r="OT17" s="34"/>
      <c r="OU17" s="34"/>
      <c r="OV17" s="34"/>
      <c r="OW17" s="34"/>
      <c r="OX17" s="34"/>
      <c r="OY17" s="34"/>
      <c r="OZ17" s="34"/>
      <c r="PA17" s="34"/>
      <c r="PB17" s="34"/>
      <c r="PC17" s="34"/>
      <c r="PD17" s="34"/>
      <c r="PE17" s="34"/>
      <c r="PF17" s="34"/>
      <c r="PG17" s="34"/>
      <c r="PH17" s="34"/>
      <c r="PI17" s="34"/>
      <c r="PJ17" s="34"/>
      <c r="PK17" s="34"/>
      <c r="PL17" s="34"/>
      <c r="PM17" s="34"/>
      <c r="PN17" s="34"/>
      <c r="PO17" s="34"/>
      <c r="PP17" s="34"/>
      <c r="PQ17" s="34"/>
      <c r="PR17" s="34"/>
      <c r="PS17" s="34"/>
      <c r="PT17" s="34"/>
      <c r="PU17" s="34"/>
      <c r="PV17" s="34"/>
      <c r="PW17" s="34"/>
      <c r="PX17" s="34"/>
      <c r="PY17" s="34"/>
      <c r="PZ17" s="34"/>
      <c r="QA17" s="34"/>
      <c r="QB17" s="34"/>
      <c r="QC17" s="34"/>
      <c r="QD17" s="34"/>
      <c r="QE17" s="34"/>
      <c r="QF17" s="34"/>
      <c r="QG17" s="34"/>
      <c r="QH17" s="34"/>
      <c r="QI17" s="34"/>
      <c r="QJ17" s="34"/>
      <c r="QK17" s="34"/>
      <c r="QL17" s="34"/>
      <c r="QM17" s="34"/>
      <c r="QN17" s="34"/>
      <c r="QO17" s="34"/>
      <c r="QP17" s="34"/>
      <c r="QQ17" s="34"/>
      <c r="QR17" s="34"/>
      <c r="QS17" s="34"/>
      <c r="QT17" s="34"/>
      <c r="QU17" s="34"/>
      <c r="QV17" s="34"/>
      <c r="QW17" s="34"/>
      <c r="QX17" s="34"/>
      <c r="QY17" s="34"/>
      <c r="QZ17" s="34"/>
      <c r="RA17" s="34"/>
      <c r="RB17" s="34"/>
      <c r="RC17" s="34"/>
      <c r="RD17" s="34"/>
      <c r="RE17" s="34"/>
      <c r="RF17" s="34"/>
      <c r="RG17" s="34"/>
      <c r="RH17" s="34"/>
      <c r="RI17" s="34"/>
      <c r="RJ17" s="34"/>
      <c r="RK17" s="34"/>
      <c r="RL17" s="34"/>
      <c r="RM17" s="34"/>
      <c r="RN17" s="34"/>
      <c r="RO17" s="34"/>
      <c r="RP17" s="34"/>
      <c r="RQ17" s="34"/>
      <c r="RR17" s="34"/>
      <c r="RS17" s="34"/>
      <c r="RT17" s="34"/>
      <c r="RU17" s="34"/>
      <c r="RV17" s="34"/>
      <c r="RW17" s="34"/>
      <c r="RX17" s="34"/>
      <c r="RY17" s="34"/>
      <c r="RZ17" s="34"/>
      <c r="SA17" s="34"/>
      <c r="SB17" s="34"/>
      <c r="SC17" s="34"/>
      <c r="SD17" s="34"/>
      <c r="SE17" s="34"/>
      <c r="SF17" s="34"/>
      <c r="SG17" s="34"/>
      <c r="SH17" s="34"/>
      <c r="SI17" s="34"/>
      <c r="SJ17" s="34"/>
      <c r="SK17" s="34"/>
      <c r="SL17" s="34"/>
      <c r="SM17" s="34"/>
      <c r="SN17" s="34"/>
      <c r="SO17" s="34"/>
      <c r="SP17" s="34"/>
      <c r="SQ17" s="34"/>
      <c r="SR17" s="34"/>
      <c r="SS17" s="34"/>
      <c r="ST17" s="34"/>
      <c r="SU17" s="34"/>
      <c r="SV17" s="34"/>
      <c r="SW17" s="34"/>
      <c r="SX17" s="34"/>
      <c r="SY17" s="34"/>
      <c r="SZ17" s="34"/>
      <c r="TA17" s="34"/>
      <c r="TB17" s="34"/>
      <c r="TC17" s="34"/>
      <c r="TD17" s="34"/>
      <c r="TE17" s="34"/>
      <c r="TF17" s="34"/>
      <c r="TG17" s="34"/>
      <c r="TH17" s="34"/>
      <c r="TI17" s="34"/>
      <c r="TJ17" s="34"/>
      <c r="TK17" s="34"/>
      <c r="TL17" s="34"/>
      <c r="TM17" s="34"/>
      <c r="TN17" s="34"/>
      <c r="TO17" s="34"/>
      <c r="TP17" s="34"/>
      <c r="TQ17" s="34"/>
      <c r="TR17" s="34"/>
      <c r="TS17" s="34"/>
      <c r="TT17" s="34"/>
      <c r="TU17" s="34"/>
      <c r="TV17" s="34"/>
      <c r="TW17" s="34"/>
      <c r="TX17" s="34"/>
      <c r="TY17" s="34"/>
      <c r="TZ17" s="34"/>
      <c r="UA17" s="34"/>
      <c r="UB17" s="34"/>
      <c r="UC17" s="34"/>
      <c r="UD17" s="34"/>
      <c r="UE17" s="34"/>
      <c r="UF17" s="34"/>
      <c r="UG17" s="34"/>
      <c r="UH17" s="34"/>
      <c r="UI17" s="34"/>
      <c r="UJ17" s="34"/>
      <c r="UK17" s="34"/>
      <c r="UL17" s="34"/>
      <c r="UM17" s="34"/>
      <c r="UN17" s="34"/>
      <c r="UO17" s="34"/>
      <c r="UP17" s="34"/>
      <c r="UQ17" s="34"/>
      <c r="UR17" s="34"/>
      <c r="US17" s="34"/>
      <c r="UT17" s="34"/>
      <c r="UU17" s="34"/>
      <c r="UV17" s="34"/>
      <c r="UW17" s="34"/>
      <c r="UX17" s="34"/>
      <c r="UY17" s="34"/>
      <c r="UZ17" s="34"/>
      <c r="VA17" s="34"/>
      <c r="VB17" s="34"/>
      <c r="VC17" s="34"/>
      <c r="VD17" s="34"/>
      <c r="VE17" s="34"/>
      <c r="VF17" s="34"/>
      <c r="VG17" s="34"/>
      <c r="VH17" s="34"/>
      <c r="VI17" s="34"/>
      <c r="VJ17" s="34"/>
      <c r="VK17" s="34"/>
      <c r="VL17" s="34"/>
      <c r="VM17" s="34"/>
      <c r="VN17" s="34"/>
      <c r="VO17" s="34"/>
      <c r="VP17" s="34"/>
      <c r="VQ17" s="34"/>
      <c r="VR17" s="34"/>
      <c r="VS17" s="34"/>
      <c r="VT17" s="34"/>
      <c r="VU17" s="34"/>
      <c r="VV17" s="34"/>
      <c r="VW17" s="34"/>
      <c r="VX17" s="34"/>
      <c r="VY17" s="34"/>
      <c r="VZ17" s="34"/>
      <c r="WA17" s="34"/>
      <c r="WB17" s="34"/>
      <c r="WC17" s="34"/>
      <c r="WD17" s="34"/>
      <c r="WE17" s="34"/>
      <c r="WF17" s="34"/>
      <c r="WG17" s="34"/>
      <c r="WH17" s="34"/>
      <c r="WI17" s="34"/>
      <c r="WJ17" s="34"/>
      <c r="WK17" s="34"/>
      <c r="WL17" s="34"/>
      <c r="WM17" s="34"/>
      <c r="WN17" s="34"/>
      <c r="WO17" s="34"/>
      <c r="WP17" s="34"/>
      <c r="WQ17" s="34"/>
      <c r="WR17" s="34"/>
      <c r="WS17" s="34"/>
      <c r="WT17" s="34"/>
      <c r="WU17" s="34"/>
      <c r="WV17" s="34"/>
      <c r="WW17" s="34"/>
      <c r="WX17" s="34"/>
      <c r="WY17" s="34"/>
      <c r="WZ17" s="34"/>
      <c r="XA17" s="34"/>
      <c r="XB17" s="34"/>
      <c r="XC17" s="34"/>
      <c r="XD17" s="34"/>
      <c r="XE17" s="34"/>
      <c r="XF17" s="34"/>
      <c r="XG17" s="34"/>
      <c r="XH17" s="34"/>
      <c r="XI17" s="34"/>
      <c r="XJ17" s="34"/>
      <c r="XK17" s="34"/>
      <c r="XL17" s="34"/>
      <c r="XM17" s="34"/>
      <c r="XN17" s="34"/>
      <c r="XO17" s="34"/>
      <c r="XP17" s="34"/>
      <c r="XQ17" s="34"/>
      <c r="XR17" s="34"/>
      <c r="XS17" s="34"/>
      <c r="XT17" s="34"/>
      <c r="XU17" s="34"/>
      <c r="XV17" s="34"/>
      <c r="XW17" s="34"/>
      <c r="XX17" s="34"/>
      <c r="XY17" s="34"/>
      <c r="XZ17" s="34"/>
      <c r="YA17" s="34"/>
      <c r="YB17" s="34"/>
      <c r="YC17" s="34"/>
      <c r="YD17" s="34"/>
      <c r="YE17" s="34"/>
      <c r="YF17" s="34"/>
      <c r="YG17" s="34"/>
      <c r="YH17" s="34"/>
      <c r="YI17" s="34"/>
      <c r="YJ17" s="34"/>
      <c r="YK17" s="34"/>
      <c r="YL17" s="34"/>
      <c r="YM17" s="34"/>
      <c r="YN17" s="34"/>
      <c r="YO17" s="34"/>
      <c r="YP17" s="34"/>
      <c r="YQ17" s="34"/>
      <c r="YR17" s="34"/>
      <c r="YS17" s="34"/>
      <c r="YT17" s="34"/>
      <c r="YU17" s="34"/>
      <c r="YV17" s="34"/>
      <c r="YW17" s="34"/>
      <c r="YX17" s="34"/>
      <c r="YY17" s="34"/>
      <c r="YZ17" s="34"/>
      <c r="ZA17" s="34"/>
      <c r="ZB17" s="34"/>
      <c r="ZC17" s="34"/>
      <c r="ZD17" s="34"/>
      <c r="ZE17" s="34"/>
      <c r="ZF17" s="34"/>
      <c r="ZG17" s="34"/>
      <c r="ZH17" s="34"/>
      <c r="ZI17" s="34"/>
      <c r="ZJ17" s="34"/>
      <c r="ZK17" s="34"/>
      <c r="ZL17" s="34"/>
      <c r="ZM17" s="34"/>
      <c r="ZN17" s="34"/>
      <c r="ZO17" s="34"/>
      <c r="ZP17" s="34"/>
      <c r="ZQ17" s="34"/>
      <c r="ZR17" s="34"/>
      <c r="ZS17" s="34"/>
      <c r="ZT17" s="34"/>
      <c r="ZU17" s="34"/>
      <c r="ZV17" s="34"/>
      <c r="ZW17" s="34"/>
      <c r="ZX17" s="34"/>
      <c r="ZY17" s="34"/>
      <c r="ZZ17" s="34"/>
      <c r="AAA17" s="34"/>
      <c r="AAB17" s="34"/>
      <c r="AAC17" s="34"/>
      <c r="AAD17" s="34"/>
      <c r="AAE17" s="34"/>
      <c r="AAF17" s="34"/>
      <c r="AAG17" s="34"/>
      <c r="AAH17" s="34"/>
      <c r="AAI17" s="34"/>
      <c r="AAJ17" s="34"/>
      <c r="AAK17" s="34"/>
      <c r="AAL17" s="34"/>
      <c r="AAM17" s="34"/>
      <c r="AAN17" s="34"/>
      <c r="AAO17" s="34"/>
      <c r="AAP17" s="34"/>
      <c r="AAQ17" s="34"/>
      <c r="AAR17" s="34"/>
      <c r="AAS17" s="34"/>
      <c r="AAT17" s="34"/>
      <c r="AAU17" s="34"/>
      <c r="AAV17" s="34"/>
      <c r="AAW17" s="34"/>
      <c r="AAX17" s="34"/>
      <c r="AAY17" s="34"/>
      <c r="AAZ17" s="34"/>
      <c r="ABA17" s="34"/>
      <c r="ABB17" s="34"/>
      <c r="ABC17" s="34"/>
      <c r="ABD17" s="34"/>
      <c r="ABE17" s="34"/>
      <c r="ABF17" s="34"/>
      <c r="ABG17" s="34"/>
      <c r="ABH17" s="34"/>
      <c r="ABI17" s="34"/>
      <c r="ABJ17" s="34"/>
      <c r="ABK17" s="34"/>
      <c r="ABL17" s="34"/>
      <c r="ABM17" s="34"/>
      <c r="ABN17" s="34"/>
      <c r="ABO17" s="34"/>
      <c r="ABP17" s="34"/>
      <c r="ABQ17" s="34"/>
      <c r="ABR17" s="34"/>
      <c r="ABS17" s="34"/>
      <c r="ABT17" s="34"/>
      <c r="ABU17" s="34"/>
      <c r="ABV17" s="34"/>
      <c r="ABW17" s="34"/>
      <c r="ABX17" s="34"/>
      <c r="ABY17" s="34"/>
      <c r="ABZ17" s="34"/>
      <c r="ACA17" s="34"/>
      <c r="ACB17" s="34"/>
      <c r="ACC17" s="34"/>
      <c r="ACD17" s="34"/>
      <c r="ACE17" s="34"/>
      <c r="ACF17" s="34"/>
      <c r="ACG17" s="34"/>
      <c r="ACH17" s="34"/>
      <c r="ACI17" s="34"/>
      <c r="ACJ17" s="34"/>
      <c r="ACK17" s="34"/>
      <c r="ACL17" s="34"/>
      <c r="ACM17" s="34"/>
      <c r="ACN17" s="34"/>
      <c r="ACO17" s="34"/>
      <c r="ACP17" s="34"/>
      <c r="ACQ17" s="34"/>
      <c r="ACR17" s="34"/>
      <c r="ACS17" s="34"/>
      <c r="ACT17" s="34"/>
      <c r="ACU17" s="34"/>
      <c r="ACV17" s="34"/>
      <c r="ACW17" s="34"/>
      <c r="ACX17" s="34"/>
      <c r="ACY17" s="34"/>
      <c r="ACZ17" s="34"/>
      <c r="ADA17" s="34"/>
      <c r="ADB17" s="34"/>
      <c r="ADC17" s="34"/>
      <c r="ADD17" s="34"/>
      <c r="ADE17" s="34"/>
      <c r="ADF17" s="34"/>
      <c r="ADG17" s="34"/>
      <c r="ADH17" s="34"/>
      <c r="ADI17" s="34"/>
      <c r="ADJ17" s="34"/>
      <c r="ADK17" s="34"/>
      <c r="ADL17" s="34"/>
      <c r="ADM17" s="34"/>
      <c r="ADN17" s="34"/>
      <c r="ADO17" s="34"/>
      <c r="ADP17" s="34"/>
      <c r="ADQ17" s="34"/>
      <c r="ADR17" s="34"/>
      <c r="ADS17" s="34"/>
      <c r="ADT17" s="34"/>
      <c r="ADU17" s="34"/>
      <c r="ADV17" s="34"/>
      <c r="ADW17" s="34"/>
      <c r="ADX17" s="34"/>
      <c r="ADY17" s="34"/>
      <c r="ADZ17" s="34"/>
      <c r="AEA17" s="34"/>
      <c r="AEB17" s="34"/>
      <c r="AEC17" s="34"/>
      <c r="AED17" s="34"/>
      <c r="AEE17" s="34"/>
      <c r="AEF17" s="34"/>
      <c r="AEG17" s="34"/>
      <c r="AEH17" s="34"/>
      <c r="AEI17" s="34"/>
      <c r="AEJ17" s="34"/>
      <c r="AEK17" s="34"/>
      <c r="AEL17" s="34"/>
      <c r="AEM17" s="34"/>
      <c r="AEN17" s="34"/>
      <c r="AEO17" s="34"/>
      <c r="AEP17" s="34"/>
      <c r="AEQ17" s="34"/>
      <c r="AER17" s="34"/>
      <c r="AES17" s="34"/>
      <c r="AET17" s="34"/>
      <c r="AEU17" s="34"/>
      <c r="AEV17" s="34"/>
      <c r="AEW17" s="34"/>
      <c r="AEX17" s="34"/>
      <c r="AEY17" s="34"/>
      <c r="AEZ17" s="34"/>
      <c r="AFA17" s="34"/>
      <c r="AFB17" s="34"/>
      <c r="AFC17" s="34"/>
      <c r="AFD17" s="34"/>
      <c r="AFE17" s="34"/>
      <c r="AFF17" s="34"/>
      <c r="AFG17" s="34"/>
      <c r="AFH17" s="34"/>
      <c r="AFI17" s="34"/>
      <c r="AFJ17" s="34"/>
      <c r="AFK17" s="34"/>
      <c r="AFL17" s="34"/>
      <c r="AFM17" s="34"/>
      <c r="AFN17" s="34"/>
      <c r="AFO17" s="34"/>
      <c r="AFP17" s="34"/>
      <c r="AFQ17" s="34"/>
      <c r="AFR17" s="34"/>
      <c r="AFS17" s="34"/>
      <c r="AFT17" s="34"/>
      <c r="AFU17" s="34"/>
      <c r="AFV17" s="34"/>
      <c r="AFW17" s="34"/>
      <c r="AFX17" s="34"/>
      <c r="AFY17" s="34"/>
      <c r="AFZ17" s="34"/>
      <c r="AGA17" s="34"/>
      <c r="AGB17" s="34"/>
      <c r="AGC17" s="34">
        <v>1</v>
      </c>
      <c r="AGD17" s="34"/>
      <c r="AGE17" s="34"/>
      <c r="AGF17" s="34"/>
      <c r="AGG17" s="34"/>
      <c r="AGH17" s="34"/>
      <c r="AGI17" s="34"/>
      <c r="AGJ17" s="34"/>
      <c r="AGK17" s="34"/>
      <c r="AGL17" s="34"/>
      <c r="AGM17" s="34"/>
      <c r="AGN17" s="34"/>
      <c r="AGO17" s="34"/>
      <c r="AGP17" s="34"/>
      <c r="AGQ17" s="34"/>
      <c r="AGR17" s="34"/>
      <c r="AGS17" s="34"/>
      <c r="AGT17" s="34"/>
      <c r="AGU17" s="34"/>
      <c r="AGV17" s="34"/>
      <c r="AGW17" s="34"/>
      <c r="AGX17" s="34"/>
      <c r="AGY17" s="34"/>
      <c r="AGZ17" s="34"/>
      <c r="AHA17" s="34"/>
      <c r="AHB17" s="34"/>
      <c r="AHC17" s="34"/>
      <c r="AHD17" s="34"/>
      <c r="AHE17" s="34"/>
      <c r="AHF17" s="34"/>
      <c r="AHG17" s="34"/>
      <c r="AHH17" s="34"/>
      <c r="AHI17" s="34"/>
      <c r="AHJ17" s="34"/>
      <c r="AHK17" s="34"/>
      <c r="AHL17" s="34"/>
      <c r="AHM17" s="34"/>
      <c r="AHN17" s="34"/>
      <c r="AHO17" s="34"/>
      <c r="AHP17" s="34"/>
      <c r="AHQ17" s="34"/>
      <c r="AHR17" s="34"/>
      <c r="AHS17" s="34"/>
      <c r="AHT17" s="34"/>
      <c r="AHU17" s="34"/>
      <c r="AHV17" s="34"/>
      <c r="AHW17" s="34"/>
      <c r="AHX17" s="34"/>
      <c r="AHY17" s="34"/>
      <c r="AHZ17" s="34"/>
      <c r="AIA17" s="34"/>
      <c r="AIB17" s="34"/>
      <c r="AIC17" s="34"/>
      <c r="AID17" s="34"/>
      <c r="AIE17" s="34"/>
      <c r="AIF17" s="34"/>
      <c r="AIG17" s="34"/>
      <c r="AIH17" s="34"/>
      <c r="AII17" s="34"/>
      <c r="AIJ17" s="34"/>
      <c r="AIK17" s="34"/>
      <c r="AIL17" s="34"/>
      <c r="AIM17" s="34"/>
      <c r="AIN17" s="34"/>
      <c r="AIO17" s="34"/>
      <c r="AIP17" s="34"/>
      <c r="AIQ17" s="34"/>
      <c r="AIR17" s="34"/>
      <c r="AIS17" s="34"/>
      <c r="AIT17" s="34"/>
      <c r="AIU17" s="34"/>
      <c r="AIV17" s="34"/>
      <c r="AIW17" s="34"/>
      <c r="AIX17" s="34"/>
      <c r="AIY17" s="34"/>
      <c r="AIZ17" s="34"/>
      <c r="AJA17" s="34"/>
      <c r="AJB17" s="34"/>
      <c r="AJC17" s="34"/>
      <c r="AJD17" s="34"/>
      <c r="AJE17" s="34"/>
      <c r="AJF17" s="34"/>
      <c r="AJG17" s="34"/>
      <c r="AJH17" s="34"/>
      <c r="AJI17" s="34"/>
      <c r="AJJ17" s="34"/>
      <c r="AJK17" s="34"/>
      <c r="AJL17" s="34"/>
      <c r="AJM17" s="34"/>
      <c r="AJN17" s="34"/>
      <c r="AJO17" s="34"/>
      <c r="AJP17" s="34"/>
      <c r="AJQ17" s="34"/>
      <c r="AJR17" s="34"/>
      <c r="AJS17" s="34"/>
      <c r="AJT17" s="34"/>
      <c r="AJU17" s="34"/>
      <c r="AJV17" s="34"/>
      <c r="AJW17" s="34"/>
      <c r="AJX17" s="34"/>
      <c r="AJY17" s="34"/>
      <c r="AJZ17" s="34"/>
      <c r="AKA17" s="34"/>
      <c r="AKB17" s="34"/>
      <c r="AKC17" s="34"/>
      <c r="AKD17" s="34"/>
      <c r="AKE17" s="34"/>
      <c r="AKF17" s="34"/>
      <c r="AKG17" s="34"/>
      <c r="AKH17" s="34"/>
      <c r="AKI17" s="34"/>
      <c r="AKJ17" s="34"/>
      <c r="AKK17" s="34"/>
      <c r="AKL17" s="34"/>
      <c r="AKM17" s="34"/>
      <c r="AKN17" s="34"/>
      <c r="AKO17" s="34"/>
      <c r="AKP17" s="34"/>
      <c r="AKQ17" s="34"/>
      <c r="AKR17" s="34"/>
      <c r="AKS17" s="34"/>
      <c r="AKT17" s="34"/>
      <c r="AKU17" s="34"/>
      <c r="AKV17" s="34"/>
      <c r="AKW17" s="34"/>
      <c r="AKX17" s="34"/>
      <c r="AKY17" s="34"/>
      <c r="AKZ17" s="34"/>
      <c r="ALA17" s="34"/>
      <c r="ALB17" s="34"/>
      <c r="ALC17" s="34"/>
      <c r="ALD17" s="34"/>
      <c r="ALE17" s="34"/>
      <c r="ALF17" s="34"/>
      <c r="ALG17" s="34"/>
      <c r="ALH17" s="34"/>
      <c r="ALI17" s="34"/>
      <c r="ALJ17" s="34"/>
      <c r="ALK17" s="34"/>
      <c r="ALL17" s="34"/>
      <c r="ALM17" s="34"/>
      <c r="ALN17" s="34"/>
      <c r="ALO17" s="34"/>
      <c r="ALP17" s="34"/>
      <c r="ALQ17" s="34"/>
      <c r="ALR17" s="34"/>
      <c r="ALS17" s="34"/>
      <c r="ALT17" s="34"/>
      <c r="ALU17" s="34"/>
      <c r="ALV17" s="34"/>
      <c r="ALW17" s="34"/>
      <c r="ALX17" s="34"/>
      <c r="ALY17" s="34"/>
      <c r="ALZ17" s="34"/>
      <c r="AMA17" s="34"/>
      <c r="AMB17" s="34"/>
      <c r="AMC17" s="34"/>
      <c r="AMD17" s="34"/>
      <c r="AME17" s="34"/>
      <c r="AMF17" s="34"/>
      <c r="AMG17" s="34"/>
      <c r="AMH17" s="34"/>
      <c r="AMI17" s="34"/>
      <c r="AMJ17" s="34"/>
      <c r="AMK17" s="34"/>
      <c r="AML17" s="34"/>
      <c r="AMM17" s="34"/>
      <c r="AMN17" s="34"/>
      <c r="AMO17" s="34"/>
      <c r="AMP17" s="34"/>
      <c r="AMQ17" s="34"/>
      <c r="AMR17" s="34"/>
      <c r="AMS17" s="34"/>
      <c r="AMT17" s="34"/>
      <c r="AMU17" s="34"/>
      <c r="AMV17" s="34"/>
      <c r="AMW17" s="34"/>
      <c r="AMX17" s="34"/>
      <c r="AMY17" s="34"/>
      <c r="AMZ17" s="34"/>
      <c r="ANA17" s="34"/>
      <c r="ANB17" s="34"/>
      <c r="ANC17" s="34"/>
      <c r="AND17" s="34"/>
      <c r="ANE17" s="34"/>
      <c r="ANF17" s="34"/>
      <c r="ANG17" s="34"/>
      <c r="ANH17" s="34"/>
      <c r="ANI17" s="34"/>
      <c r="ANJ17" s="34"/>
      <c r="ANK17" s="34"/>
      <c r="ANL17" s="34"/>
      <c r="ANM17" s="34"/>
      <c r="ANN17" s="34"/>
      <c r="ANO17" s="34"/>
      <c r="ANP17" s="34"/>
      <c r="ANQ17" s="34"/>
      <c r="ANR17" s="34"/>
      <c r="ANS17" s="34"/>
      <c r="ANT17" s="34"/>
      <c r="ANU17" s="34"/>
      <c r="ANV17" s="34"/>
      <c r="ANW17" s="34"/>
      <c r="ANX17" s="34"/>
      <c r="ANY17" s="34"/>
      <c r="ANZ17" s="34"/>
      <c r="AOA17" s="34"/>
      <c r="AOB17" s="34"/>
      <c r="AOC17" s="34"/>
      <c r="AOD17" s="34"/>
      <c r="AOE17" s="34"/>
      <c r="AOF17" s="34"/>
      <c r="AOG17" s="34"/>
      <c r="AOH17" s="34"/>
      <c r="AOI17" s="34"/>
      <c r="AOJ17" s="34"/>
      <c r="AOK17" s="34"/>
      <c r="AOL17" s="34"/>
      <c r="AOM17" s="34"/>
      <c r="AON17" s="34"/>
      <c r="AOO17" s="34"/>
      <c r="AOP17" s="34"/>
      <c r="AOQ17" s="34"/>
      <c r="AOR17" s="34"/>
      <c r="AOS17" s="34"/>
      <c r="AOT17" s="34"/>
      <c r="AOU17" s="34"/>
      <c r="AOV17" s="34"/>
      <c r="AOW17" s="34"/>
      <c r="AOX17" s="34"/>
      <c r="AOY17" s="34"/>
      <c r="AOZ17" s="34"/>
      <c r="APA17" s="34"/>
      <c r="APB17" s="34"/>
      <c r="APC17" s="34"/>
      <c r="APD17" s="34"/>
      <c r="APE17" s="34"/>
      <c r="APF17" s="34"/>
      <c r="APG17" s="34"/>
      <c r="APH17" s="34"/>
      <c r="API17" s="34"/>
      <c r="APJ17" s="34"/>
      <c r="APK17" s="34"/>
      <c r="APL17" s="34"/>
      <c r="APM17" s="34"/>
      <c r="APN17" s="34"/>
      <c r="APO17" s="34"/>
      <c r="APP17" s="34"/>
      <c r="APQ17" s="34"/>
      <c r="APR17" s="34"/>
      <c r="APS17" s="34"/>
      <c r="APT17" s="34"/>
      <c r="APU17" s="34"/>
      <c r="APV17" s="34"/>
      <c r="APW17" s="34"/>
      <c r="APX17" s="34"/>
      <c r="APY17" s="34"/>
      <c r="APZ17" s="34"/>
      <c r="AQA17" s="34"/>
      <c r="AQB17" s="34"/>
      <c r="AQC17" s="34"/>
      <c r="AQD17" s="34"/>
      <c r="AQE17" s="34"/>
      <c r="AQF17" s="34"/>
      <c r="AQG17" s="34"/>
      <c r="AQH17" s="34"/>
      <c r="AQI17" s="34"/>
      <c r="AQJ17" s="34"/>
      <c r="AQK17" s="34"/>
      <c r="AQL17" s="34"/>
      <c r="AQM17" s="34"/>
      <c r="AQN17" s="34"/>
      <c r="AQO17" s="34"/>
      <c r="AQP17" s="34"/>
      <c r="AQQ17" s="34"/>
      <c r="AQR17" s="34"/>
      <c r="AQS17" s="34"/>
      <c r="AQT17" s="34"/>
      <c r="AQU17" s="34"/>
      <c r="AQV17" s="34"/>
      <c r="AQW17" s="34"/>
      <c r="AQX17" s="34"/>
      <c r="AQY17" s="34"/>
      <c r="AQZ17" s="34"/>
      <c r="ARA17" s="34"/>
      <c r="ARB17" s="34"/>
      <c r="ARC17" s="34"/>
      <c r="ARD17" s="34"/>
      <c r="ARE17" s="34"/>
      <c r="ARF17" s="34"/>
      <c r="ARG17" s="34"/>
      <c r="ARH17" s="34"/>
      <c r="ARI17" s="34"/>
      <c r="ARJ17" s="34"/>
      <c r="ARK17" s="34"/>
      <c r="ARL17" s="34"/>
      <c r="ARM17" s="34"/>
      <c r="ARN17" s="34"/>
      <c r="ARO17" s="34"/>
      <c r="ARP17" s="34"/>
      <c r="ARQ17" s="34"/>
      <c r="ARR17" s="34"/>
      <c r="ARS17" s="34"/>
      <c r="ART17" s="34"/>
      <c r="ARU17" s="34"/>
      <c r="ARV17" s="34"/>
      <c r="ARW17" s="34"/>
      <c r="ARX17" s="34"/>
      <c r="ARY17" s="34"/>
      <c r="ARZ17" s="34"/>
      <c r="ASA17" s="34"/>
      <c r="ASB17" s="34"/>
      <c r="ASC17" s="34"/>
      <c r="ASD17" s="34"/>
      <c r="ASE17" s="34"/>
      <c r="ASF17" s="34"/>
      <c r="ASG17" s="34"/>
      <c r="ASH17" s="34"/>
      <c r="ASI17" s="34"/>
      <c r="ASJ17" s="34"/>
      <c r="ASK17" s="34"/>
      <c r="ASL17" s="34"/>
      <c r="ASM17" s="34"/>
      <c r="ASN17" s="34"/>
      <c r="ASO17" s="34"/>
      <c r="ASP17" s="34"/>
      <c r="ASQ17" s="34"/>
      <c r="ASR17" s="34"/>
      <c r="ASS17" s="34"/>
      <c r="AST17" s="34"/>
      <c r="ASU17" s="34"/>
      <c r="ASV17" s="34"/>
      <c r="ASW17" s="34"/>
      <c r="ASX17" s="34"/>
      <c r="ASY17" s="34"/>
      <c r="ASZ17" s="34"/>
      <c r="ATA17" s="34"/>
      <c r="ATB17" s="34"/>
      <c r="ATC17" s="34"/>
      <c r="ATD17" s="34"/>
      <c r="ATE17" s="34"/>
      <c r="ATF17" s="34"/>
      <c r="ATG17" s="34"/>
      <c r="ATH17" s="34"/>
      <c r="ATI17" s="34"/>
      <c r="ATJ17" s="34"/>
      <c r="ATK17" s="34"/>
      <c r="ATL17" s="34"/>
      <c r="ATM17" s="34"/>
      <c r="ATN17" s="34"/>
      <c r="ATO17" s="34"/>
      <c r="ATP17" s="34"/>
      <c r="ATQ17" s="34"/>
      <c r="ATR17" s="34"/>
      <c r="ATS17" s="34"/>
      <c r="ATT17" s="34"/>
      <c r="ATU17" s="34"/>
      <c r="ATV17" s="34"/>
      <c r="ATW17" s="34"/>
      <c r="ATX17" s="34"/>
      <c r="ATY17" s="34"/>
      <c r="ATZ17" s="34"/>
      <c r="AUA17" s="34"/>
      <c r="AUB17" s="34"/>
      <c r="AUC17" s="34"/>
      <c r="AUD17" s="34"/>
      <c r="AUE17" s="34"/>
      <c r="AUF17" s="34"/>
      <c r="AUG17" s="34"/>
      <c r="AUH17" s="34"/>
      <c r="AUI17" s="34"/>
      <c r="AUJ17" s="34"/>
      <c r="AUK17" s="34"/>
      <c r="AUL17" s="34"/>
      <c r="AUM17" s="34"/>
      <c r="AUN17" s="34"/>
      <c r="AUO17" s="34"/>
      <c r="AUP17" s="34"/>
      <c r="AUQ17" s="34"/>
      <c r="AUR17" s="34"/>
      <c r="AUS17" s="34"/>
      <c r="AUT17" s="34"/>
      <c r="AUU17" s="34"/>
      <c r="AUV17" s="34"/>
      <c r="AUW17" s="34"/>
      <c r="AUX17" s="34"/>
      <c r="AUY17" s="34"/>
      <c r="AUZ17" s="34"/>
      <c r="AVA17" s="34"/>
      <c r="AVB17" s="34"/>
      <c r="AVC17" s="34"/>
      <c r="AVD17" s="34"/>
      <c r="AVE17" s="34"/>
      <c r="AVF17" s="34"/>
      <c r="AVG17" s="34"/>
      <c r="AVH17" s="34"/>
      <c r="AVI17" s="34"/>
      <c r="AVJ17" s="34"/>
      <c r="AVK17" s="34"/>
      <c r="AVL17" s="34"/>
      <c r="AVM17" s="34"/>
      <c r="AVN17" s="34"/>
      <c r="AVO17" s="34"/>
      <c r="AVP17" s="34"/>
      <c r="AVQ17" s="34"/>
      <c r="AVR17" s="34"/>
      <c r="AVS17" s="34"/>
      <c r="AVT17" s="34"/>
      <c r="AVU17" s="34"/>
      <c r="AVV17" s="34"/>
      <c r="AVW17" s="34"/>
      <c r="AVX17" s="34"/>
      <c r="AVY17" s="34"/>
      <c r="AVZ17" s="34"/>
      <c r="AWA17" s="34"/>
      <c r="AWB17" s="34"/>
      <c r="AWC17" s="34"/>
      <c r="AWD17" s="34"/>
      <c r="AWE17" s="34"/>
      <c r="AWF17" s="34"/>
      <c r="AWG17" s="34"/>
      <c r="AWH17" s="34"/>
      <c r="AWI17" s="34"/>
      <c r="AWJ17" s="34"/>
      <c r="AWK17" s="34"/>
      <c r="AWL17" s="34"/>
      <c r="AWM17" s="34"/>
      <c r="AWN17" s="34"/>
      <c r="AWO17" s="34"/>
      <c r="AWP17" s="34"/>
      <c r="AWQ17" s="34"/>
      <c r="AWR17" s="34"/>
      <c r="AWS17" s="34"/>
      <c r="AWT17" s="34"/>
      <c r="AWU17" s="34"/>
      <c r="AWV17" s="34"/>
      <c r="AWW17" s="34"/>
      <c r="AWX17" s="34"/>
      <c r="AWY17" s="34"/>
      <c r="AWZ17" s="34"/>
      <c r="AXA17" s="34"/>
      <c r="AXB17" s="34"/>
      <c r="AXC17" s="34"/>
      <c r="AXD17" s="34"/>
      <c r="AXE17" s="34"/>
      <c r="AXF17" s="34"/>
      <c r="AXG17" s="34"/>
      <c r="AXH17" s="34"/>
      <c r="AXI17" s="34"/>
      <c r="AXJ17" s="34"/>
      <c r="AXK17" s="34"/>
      <c r="AXL17" s="34"/>
      <c r="AXM17" s="34"/>
      <c r="AXN17" s="34"/>
      <c r="AXO17" s="34"/>
      <c r="AXP17" s="34"/>
      <c r="AXQ17" s="34"/>
      <c r="AXR17" s="34"/>
      <c r="AXS17" s="34"/>
      <c r="AXT17" s="34"/>
      <c r="AXU17" s="34"/>
      <c r="AXV17" s="34"/>
      <c r="AXW17" s="34"/>
      <c r="AXX17" s="34"/>
      <c r="AXY17" s="34"/>
      <c r="AXZ17" s="34"/>
      <c r="AYA17" s="34"/>
      <c r="AYB17" s="34"/>
      <c r="AYC17" s="34"/>
      <c r="AYD17" s="34"/>
      <c r="AYE17" s="34"/>
      <c r="AYF17" s="34"/>
      <c r="AYG17" s="34"/>
      <c r="AYH17" s="34"/>
      <c r="AYI17" s="34"/>
      <c r="AYJ17" s="34"/>
      <c r="AYK17" s="34"/>
      <c r="AYL17" s="34"/>
      <c r="AYM17" s="34"/>
      <c r="AYN17" s="34"/>
      <c r="AYO17" s="34"/>
      <c r="AYP17" s="34"/>
      <c r="AYQ17" s="34"/>
      <c r="AYR17" s="34"/>
      <c r="AYS17" s="34"/>
      <c r="AYT17" s="34"/>
      <c r="AYU17" s="34"/>
      <c r="AYV17" s="34"/>
      <c r="AYW17" s="34"/>
      <c r="AYX17" s="34"/>
      <c r="AYY17" s="34"/>
      <c r="AYZ17" s="34"/>
      <c r="AZA17" s="34"/>
      <c r="AZB17" s="34"/>
      <c r="AZC17" s="34"/>
      <c r="AZD17" s="34"/>
      <c r="AZE17" s="34"/>
      <c r="AZF17" s="34"/>
      <c r="AZG17" s="34"/>
      <c r="AZH17" s="34"/>
      <c r="AZI17" s="34"/>
      <c r="AZJ17" s="34"/>
      <c r="AZK17" s="34"/>
      <c r="AZL17" s="34"/>
      <c r="AZM17" s="34"/>
      <c r="AZN17" s="34"/>
      <c r="AZO17" s="34"/>
      <c r="AZP17" s="34"/>
      <c r="AZQ17" s="34"/>
      <c r="AZR17" s="34"/>
      <c r="AZS17" s="34"/>
      <c r="AZT17" s="34"/>
      <c r="AZU17" s="34"/>
      <c r="AZV17" s="34"/>
      <c r="AZW17" s="34"/>
      <c r="AZX17" s="34"/>
      <c r="AZY17" s="34"/>
      <c r="AZZ17" s="34"/>
      <c r="BAA17" s="34"/>
      <c r="BAB17" s="34"/>
      <c r="BAC17" s="34"/>
      <c r="BAD17" s="34"/>
      <c r="BAE17" s="34"/>
      <c r="BAF17" s="34"/>
      <c r="BAG17" s="34"/>
      <c r="BAH17" s="34"/>
      <c r="BAI17" s="34"/>
      <c r="BAJ17" s="34"/>
      <c r="BAK17" s="34"/>
      <c r="BAL17" s="34"/>
      <c r="BAM17" s="34"/>
      <c r="BAN17" s="34"/>
      <c r="BAO17" s="34"/>
      <c r="BAP17" s="34"/>
      <c r="BAQ17" s="34"/>
      <c r="BAR17" s="34"/>
      <c r="BAS17" s="34"/>
      <c r="BAT17" s="34"/>
      <c r="BAU17" s="34"/>
      <c r="BAV17" s="34"/>
      <c r="BAW17" s="34"/>
      <c r="BAX17" s="34"/>
      <c r="BAY17" s="34"/>
      <c r="BAZ17" s="34"/>
      <c r="BBA17" s="34"/>
      <c r="BBB17" s="34"/>
      <c r="BBC17" s="34"/>
      <c r="BBD17" s="34"/>
      <c r="BBE17" s="34"/>
      <c r="BBF17" s="34"/>
      <c r="BBG17" s="34"/>
      <c r="BBH17" s="34"/>
      <c r="BBI17" s="34"/>
      <c r="BBJ17" s="34"/>
      <c r="BBK17" s="34"/>
      <c r="BBL17" s="34"/>
      <c r="BBM17" s="34"/>
      <c r="BBN17" s="34"/>
      <c r="BBO17" s="34"/>
      <c r="BBP17" s="34"/>
      <c r="BBQ17" s="34"/>
      <c r="BBR17" s="34"/>
      <c r="BBS17" s="34"/>
      <c r="BBT17" s="34"/>
      <c r="BBU17" s="34"/>
      <c r="BBV17" s="34"/>
      <c r="BBW17" s="34"/>
      <c r="BBX17" s="34"/>
      <c r="BBY17" s="34"/>
      <c r="BBZ17" s="34"/>
      <c r="BCA17" s="34"/>
      <c r="BCB17" s="34"/>
      <c r="BCC17" s="34"/>
      <c r="BCD17" s="34"/>
      <c r="BCE17" s="34"/>
      <c r="BCF17" s="34"/>
      <c r="BCG17" s="34"/>
      <c r="BCH17" s="34"/>
      <c r="BCI17" s="34"/>
      <c r="BCJ17" s="34"/>
      <c r="BCK17" s="34"/>
      <c r="BCL17" s="34"/>
      <c r="BCM17" s="34"/>
      <c r="BCN17" s="34"/>
      <c r="BCO17" s="34"/>
      <c r="BCP17" s="34"/>
      <c r="BCQ17" s="34"/>
      <c r="BCR17" s="34"/>
      <c r="BCS17" s="34"/>
      <c r="BCT17" s="34"/>
      <c r="BCU17" s="34"/>
      <c r="BCV17" s="34"/>
      <c r="BCW17" s="34"/>
      <c r="BCX17" s="34"/>
      <c r="BCY17" s="34"/>
      <c r="BCZ17" s="34"/>
      <c r="BDA17" s="34"/>
      <c r="BDB17" s="34"/>
      <c r="BDC17" s="34"/>
      <c r="BDD17" s="34"/>
      <c r="BDE17" s="34"/>
      <c r="BDF17" s="34"/>
      <c r="BDG17" s="34"/>
      <c r="BDH17" s="34"/>
      <c r="BDI17" s="34"/>
      <c r="BDJ17" s="34"/>
      <c r="BDK17" s="34"/>
      <c r="BDL17" s="34"/>
      <c r="BDM17" s="34"/>
      <c r="BDN17" s="34"/>
      <c r="BDO17" s="34"/>
      <c r="BDP17" s="34"/>
      <c r="BDQ17" s="34"/>
      <c r="BDR17" s="34"/>
      <c r="BDS17" s="34"/>
      <c r="BDT17" s="34"/>
      <c r="BDU17" s="34"/>
      <c r="BDV17" s="34"/>
      <c r="BDW17" s="34"/>
      <c r="BDX17" s="34"/>
      <c r="BDY17" s="34"/>
      <c r="BDZ17" s="34"/>
      <c r="BEA17" s="34"/>
      <c r="BEB17" s="34"/>
      <c r="BEC17" s="34"/>
      <c r="BED17" s="34"/>
      <c r="BEE17" s="34"/>
      <c r="BEF17" s="34"/>
      <c r="BEG17" s="34"/>
      <c r="BEH17" s="34"/>
      <c r="BEI17" s="34"/>
      <c r="BEJ17" s="34"/>
      <c r="BEK17" s="34"/>
      <c r="BEL17" s="34"/>
      <c r="BEM17" s="34"/>
      <c r="BEN17" s="34"/>
      <c r="BEO17" s="34"/>
      <c r="BEP17" s="34">
        <v>1</v>
      </c>
      <c r="BEQ17" s="34"/>
      <c r="BER17" s="34">
        <v>1</v>
      </c>
      <c r="BES17" s="34">
        <v>1</v>
      </c>
      <c r="BET17" s="34"/>
      <c r="BEU17" s="34"/>
      <c r="BEV17" s="34"/>
      <c r="BEW17" s="34"/>
      <c r="BEX17" s="34"/>
      <c r="BEY17" s="34"/>
      <c r="BEZ17" s="34"/>
      <c r="BFA17" s="34"/>
      <c r="BFB17" s="34"/>
      <c r="BFC17" s="34"/>
      <c r="BFD17" s="34"/>
      <c r="BFE17" s="34"/>
      <c r="BFF17" s="34"/>
      <c r="BFG17" s="34"/>
      <c r="BFH17" s="34"/>
      <c r="BFI17" s="34"/>
      <c r="BFJ17" s="34"/>
      <c r="BFK17" s="34"/>
      <c r="BFL17" s="34"/>
      <c r="BFM17" s="34"/>
      <c r="BFN17" s="34"/>
      <c r="BFO17" s="34"/>
      <c r="BFP17" s="34"/>
      <c r="BFQ17" s="34"/>
      <c r="BFR17" s="34"/>
      <c r="BFS17" s="34"/>
      <c r="BFT17" s="34"/>
      <c r="BFU17" s="34"/>
      <c r="BFV17" s="34"/>
      <c r="BFW17" s="34"/>
      <c r="BFX17" s="34"/>
      <c r="BFY17" s="34"/>
      <c r="BFZ17" s="34"/>
      <c r="BGA17" s="34"/>
      <c r="BGB17" s="34"/>
      <c r="BGC17" s="34"/>
      <c r="BGD17" s="34"/>
      <c r="BGE17" s="34"/>
      <c r="BGF17" s="34"/>
      <c r="BGG17" s="34"/>
      <c r="BGH17" s="34"/>
      <c r="BGI17" s="34"/>
      <c r="BGJ17" s="34"/>
      <c r="BGK17" s="34"/>
      <c r="BGL17" s="34"/>
      <c r="BGM17" s="34"/>
      <c r="BGN17" s="34"/>
      <c r="BGO17" s="34"/>
      <c r="BGP17" s="34"/>
      <c r="BGQ17" s="34"/>
      <c r="BGR17" s="34"/>
      <c r="BGS17" s="34"/>
      <c r="BGT17" s="34"/>
      <c r="BGU17" s="34"/>
      <c r="BGV17" s="34"/>
      <c r="BGW17" s="34"/>
      <c r="BGX17" s="34"/>
      <c r="BGY17" s="34"/>
      <c r="BGZ17" s="34"/>
      <c r="BHA17" s="34"/>
      <c r="BHB17" s="34"/>
      <c r="BHC17" s="34"/>
      <c r="BHD17" s="34"/>
      <c r="BHE17" s="34"/>
      <c r="BHF17" s="34"/>
      <c r="BHG17" s="34"/>
      <c r="BHH17" s="34"/>
      <c r="BHI17" s="34"/>
      <c r="BHJ17" s="34"/>
      <c r="BHK17" s="34"/>
      <c r="BHL17" s="34"/>
      <c r="BHM17" s="34"/>
      <c r="BHN17" s="34"/>
      <c r="BHO17" s="34"/>
      <c r="BHP17" s="34"/>
      <c r="BHQ17" s="34"/>
      <c r="BHR17" s="34"/>
      <c r="BHS17" s="34"/>
      <c r="BHT17" s="34"/>
      <c r="BHU17" s="34"/>
      <c r="BHV17" s="34"/>
      <c r="BHW17" s="34"/>
      <c r="BHX17" s="34"/>
      <c r="BHY17" s="34"/>
      <c r="BHZ17" s="34"/>
      <c r="BIA17" s="34"/>
      <c r="BIB17" s="34"/>
      <c r="BIC17" s="34"/>
      <c r="BID17" s="34"/>
      <c r="BIE17" s="34"/>
      <c r="BIF17" s="34"/>
      <c r="BIG17" s="34"/>
      <c r="BIH17" s="34"/>
      <c r="BII17" s="34"/>
      <c r="BIJ17" s="34"/>
      <c r="BIK17" s="34"/>
      <c r="BIL17" s="34"/>
      <c r="BIM17" s="34"/>
      <c r="BIN17" s="34"/>
      <c r="BIO17" s="34"/>
      <c r="BIP17" s="34"/>
      <c r="BIQ17" s="34"/>
      <c r="BIR17" s="34"/>
      <c r="BIS17" s="34"/>
      <c r="BIT17" s="34"/>
      <c r="BIU17" s="34"/>
      <c r="BIV17" s="34"/>
      <c r="BIW17" s="34"/>
      <c r="BIX17" s="34"/>
      <c r="BIY17" s="34"/>
      <c r="BIZ17" s="34"/>
      <c r="BJA17" s="34"/>
      <c r="BJB17" s="34"/>
      <c r="BJC17" s="34"/>
      <c r="BJD17" s="34"/>
      <c r="BJE17" s="34"/>
      <c r="BJF17" s="34"/>
      <c r="BJG17" s="34"/>
      <c r="BJH17" s="34"/>
      <c r="BJI17" s="34"/>
      <c r="BJJ17" s="34"/>
      <c r="BJK17" s="34"/>
      <c r="BJL17" s="34"/>
      <c r="BJM17" s="34"/>
      <c r="BJN17" s="34"/>
      <c r="BJO17" s="34"/>
      <c r="BJP17" s="34"/>
      <c r="BJQ17" s="34"/>
      <c r="BJR17" s="34"/>
      <c r="BJS17" s="34"/>
      <c r="BJT17" s="34"/>
      <c r="BJU17" s="34"/>
      <c r="BJV17" s="34"/>
      <c r="BJW17" s="34"/>
      <c r="BJX17" s="34"/>
      <c r="BJY17" s="34"/>
      <c r="BJZ17" s="34"/>
      <c r="BKA17" s="34"/>
      <c r="BKB17" s="34"/>
      <c r="BKC17" s="34"/>
      <c r="BKD17" s="34"/>
      <c r="BKE17" s="34"/>
      <c r="BKF17" s="34"/>
      <c r="BKG17" s="34"/>
      <c r="BKH17" s="34"/>
      <c r="BKI17" s="34"/>
      <c r="BKJ17" s="34"/>
      <c r="BKK17" s="34"/>
      <c r="BKL17" s="34"/>
      <c r="BKM17" s="34"/>
      <c r="BKN17" s="34"/>
      <c r="BKO17" s="34"/>
      <c r="BKP17" s="34"/>
      <c r="BKQ17" s="34"/>
      <c r="BKR17" s="34"/>
      <c r="BKS17" s="34"/>
      <c r="BKT17" s="34"/>
      <c r="BKU17" s="34"/>
      <c r="BKV17" s="34"/>
      <c r="BKW17" s="34"/>
      <c r="BKX17" s="34"/>
      <c r="BKY17" s="34"/>
      <c r="BKZ17" s="34"/>
      <c r="BLA17" s="34"/>
      <c r="BLB17" s="34"/>
      <c r="BLC17" s="34"/>
      <c r="BLD17" s="34"/>
      <c r="BLE17" s="34"/>
      <c r="BLF17" s="34"/>
      <c r="BLG17" s="34"/>
      <c r="BLH17" s="34"/>
      <c r="BLI17" s="34"/>
      <c r="BLJ17" s="34"/>
      <c r="BLK17" s="34"/>
      <c r="BLL17" s="34"/>
      <c r="BLM17" s="34"/>
      <c r="BLN17" s="34"/>
      <c r="BLO17" s="34"/>
      <c r="BLP17" s="34"/>
      <c r="BLQ17" s="34"/>
      <c r="BLR17" s="34"/>
      <c r="BLS17" s="34"/>
      <c r="BLT17" s="34"/>
      <c r="BLU17" s="34"/>
      <c r="BLV17" s="34"/>
      <c r="BLW17" s="34"/>
      <c r="BLX17" s="34"/>
      <c r="BLY17" s="34"/>
      <c r="BLZ17" s="34"/>
      <c r="BMA17" s="34"/>
      <c r="BMB17" s="34"/>
      <c r="BMC17" s="34"/>
      <c r="BMD17" s="34"/>
      <c r="BME17" s="34"/>
      <c r="BMF17" s="34"/>
      <c r="BMG17" s="34"/>
      <c r="BMH17" s="34"/>
      <c r="BMI17" s="34"/>
      <c r="BMJ17" s="34"/>
      <c r="BMK17" s="34"/>
      <c r="BML17" s="34"/>
      <c r="BMM17" s="34"/>
      <c r="BMN17" s="34"/>
      <c r="BMO17" s="34"/>
      <c r="BMP17" s="34"/>
      <c r="BMQ17" s="34"/>
      <c r="BMR17" s="34"/>
      <c r="BMS17" s="34"/>
      <c r="BMT17" s="34"/>
      <c r="BMU17" s="34"/>
      <c r="BMV17" s="34"/>
      <c r="BMW17" s="34"/>
      <c r="BMX17" s="34"/>
      <c r="BMY17" s="34"/>
      <c r="BMZ17" s="34"/>
      <c r="BNA17" s="34"/>
      <c r="BNB17" s="34"/>
      <c r="BNC17" s="34"/>
      <c r="BND17" s="34"/>
      <c r="BNE17" s="34"/>
      <c r="BNF17" s="34"/>
      <c r="BNG17" s="34"/>
      <c r="BNH17" s="34"/>
      <c r="BNI17" s="34"/>
      <c r="BNJ17" s="34"/>
      <c r="BNK17" s="34"/>
      <c r="BNL17" s="34"/>
      <c r="BNM17" s="34"/>
      <c r="BNN17" s="34"/>
      <c r="BNO17" s="34"/>
      <c r="BNP17" s="34"/>
      <c r="BNQ17" s="34"/>
      <c r="BNR17" s="34"/>
      <c r="BNS17" s="34"/>
      <c r="BNT17" s="34"/>
      <c r="BNU17" s="34"/>
      <c r="BNV17" s="34"/>
      <c r="BNW17" s="34"/>
      <c r="BNX17" s="34"/>
      <c r="BNY17" s="34"/>
      <c r="BNZ17" s="34"/>
      <c r="BOA17" s="34"/>
      <c r="BOB17" s="34"/>
      <c r="BOC17" s="34"/>
      <c r="BOD17" s="34"/>
      <c r="BOE17" s="34"/>
      <c r="BOF17" s="34"/>
      <c r="BOG17" s="34"/>
      <c r="BOH17" s="34"/>
      <c r="BOI17" s="34"/>
      <c r="BOJ17" s="34"/>
      <c r="BOK17" s="34"/>
      <c r="BOL17" s="34"/>
      <c r="BOM17" s="34"/>
      <c r="BON17" s="34"/>
      <c r="BOO17" s="34"/>
      <c r="BOP17" s="34"/>
      <c r="BOQ17" s="34"/>
      <c r="BOR17" s="34"/>
      <c r="BOS17" s="34"/>
      <c r="BOT17" s="34"/>
      <c r="BOU17" s="34"/>
      <c r="BOV17" s="34"/>
      <c r="BOW17" s="34"/>
      <c r="BOX17" s="34"/>
      <c r="BOY17" s="34"/>
      <c r="BOZ17" s="34"/>
      <c r="BPA17" s="34"/>
      <c r="BPB17" s="34"/>
      <c r="BPC17" s="34"/>
      <c r="BPD17" s="34"/>
      <c r="BPE17" s="34"/>
      <c r="BPF17" s="34"/>
      <c r="BPG17" s="34"/>
      <c r="BPH17" s="34"/>
      <c r="BPI17" s="34"/>
      <c r="BPJ17" s="34"/>
      <c r="BPK17" s="34"/>
      <c r="BPL17" s="34"/>
      <c r="BPM17" s="34"/>
      <c r="BPN17" s="34"/>
      <c r="BPO17" s="34"/>
      <c r="BPP17" s="34"/>
      <c r="BPQ17" s="34"/>
      <c r="BPR17" s="34"/>
      <c r="BPS17" s="34"/>
      <c r="BPT17" s="34"/>
      <c r="BPU17" s="34"/>
      <c r="BPV17" s="34"/>
      <c r="BPW17" s="34"/>
      <c r="BPX17" s="34"/>
      <c r="BPY17" s="34"/>
      <c r="BPZ17" s="34"/>
      <c r="BQA17" s="34"/>
      <c r="BQB17" s="34"/>
      <c r="BQC17" s="34"/>
      <c r="BQD17" s="34"/>
      <c r="BQE17" s="34"/>
      <c r="BQF17" s="34"/>
      <c r="BQG17" s="34"/>
      <c r="BQH17" s="34"/>
      <c r="BQI17" s="34"/>
      <c r="BQJ17" s="34"/>
      <c r="BQK17" s="34"/>
      <c r="BQL17" s="34"/>
      <c r="BQM17" s="34"/>
      <c r="BQN17" s="34"/>
      <c r="BQO17" s="34"/>
      <c r="BQP17" s="34"/>
      <c r="BQQ17" s="34"/>
      <c r="BQR17" s="34"/>
      <c r="BQS17" s="34"/>
      <c r="BQT17" s="34"/>
      <c r="BQU17" s="34"/>
      <c r="BQV17" s="34"/>
      <c r="BQW17" s="34"/>
      <c r="BQX17" s="34"/>
      <c r="BQY17" s="34"/>
      <c r="BQZ17" s="34"/>
      <c r="BRA17" s="34"/>
      <c r="BRB17" s="34"/>
      <c r="BRC17" s="34"/>
      <c r="BRD17" s="34"/>
      <c r="BRE17" s="34"/>
      <c r="BRF17" s="34"/>
      <c r="BRG17" s="34"/>
      <c r="BRH17" s="34"/>
      <c r="BRI17" s="34"/>
      <c r="BRJ17" s="34"/>
      <c r="BRK17" s="34"/>
      <c r="BRL17" s="34"/>
      <c r="BRM17" s="34"/>
      <c r="BRN17" s="34"/>
      <c r="BRO17" s="34"/>
      <c r="BRP17" s="34"/>
      <c r="BRQ17" s="34"/>
      <c r="BRR17" s="34"/>
      <c r="BRS17" s="34"/>
      <c r="BRT17" s="34"/>
      <c r="BRU17" s="34"/>
      <c r="BRV17" s="34"/>
      <c r="BRW17" s="34"/>
      <c r="BRX17" s="34"/>
      <c r="BRY17" s="34"/>
      <c r="BRZ17" s="34"/>
      <c r="BSA17" s="34"/>
      <c r="BSB17" s="34"/>
      <c r="BSC17" s="34"/>
      <c r="BSD17" s="34"/>
      <c r="BSE17" s="34"/>
      <c r="BSF17" s="34"/>
      <c r="BSG17" s="34"/>
      <c r="BSH17" s="34"/>
      <c r="BSI17" s="34"/>
      <c r="BSJ17" s="34"/>
      <c r="BSK17" s="34"/>
      <c r="BSL17" s="34"/>
      <c r="BSM17" s="34"/>
      <c r="BSN17" s="34"/>
      <c r="BSO17" s="34"/>
      <c r="BSP17" s="34"/>
      <c r="BSQ17" s="34"/>
      <c r="BSR17" s="34"/>
      <c r="BSS17" s="34"/>
      <c r="BST17" s="34"/>
      <c r="BSU17" s="34"/>
      <c r="BSV17" s="34"/>
      <c r="BSW17" s="34"/>
      <c r="BSX17" s="34"/>
      <c r="BSY17" s="34"/>
      <c r="BSZ17" s="34"/>
      <c r="BTA17" s="34"/>
      <c r="BTB17" s="34"/>
      <c r="BTC17" s="34"/>
      <c r="BTD17" s="34"/>
      <c r="BTE17" s="34"/>
      <c r="BTF17" s="34"/>
      <c r="BTG17" s="34"/>
      <c r="BTH17" s="34"/>
      <c r="BTI17" s="34"/>
      <c r="BTJ17" s="34"/>
      <c r="BTK17" s="34"/>
      <c r="BTL17" s="34"/>
      <c r="BTM17" s="34"/>
      <c r="BTN17" s="34"/>
      <c r="BTO17" s="34"/>
      <c r="BTP17" s="34"/>
      <c r="BTQ17" s="34"/>
      <c r="BTR17" s="34"/>
      <c r="BTS17" s="34"/>
      <c r="BTT17" s="34"/>
      <c r="BTU17" s="34"/>
      <c r="BTV17" s="34"/>
      <c r="BTW17" s="34"/>
      <c r="BTX17" s="34"/>
      <c r="BTY17" s="34"/>
      <c r="BTZ17" s="34"/>
      <c r="BUA17" s="34"/>
      <c r="BUB17" s="34"/>
      <c r="BUC17" s="34"/>
      <c r="BUD17" s="34"/>
      <c r="BUE17" s="34"/>
      <c r="BUF17" s="34"/>
      <c r="BUG17" s="34"/>
      <c r="BUH17" s="34"/>
      <c r="BUI17" s="34"/>
      <c r="BUJ17" s="34"/>
      <c r="BUK17" s="34"/>
      <c r="BUL17" s="34"/>
      <c r="BUM17" s="34"/>
      <c r="BUN17" s="34"/>
      <c r="BUO17" s="34"/>
      <c r="BUP17" s="34"/>
      <c r="BUQ17" s="34"/>
      <c r="BUR17" s="34"/>
      <c r="BUS17" s="34"/>
      <c r="BUT17" s="34"/>
      <c r="BUU17" s="34"/>
      <c r="BUV17" s="34"/>
      <c r="BUW17" s="34"/>
      <c r="BUX17" s="34"/>
      <c r="BUY17" s="34"/>
      <c r="BUZ17" s="34"/>
      <c r="BVA17" s="34"/>
      <c r="BVB17" s="34"/>
      <c r="BVC17" s="34"/>
      <c r="BVD17" s="34"/>
      <c r="BVE17" s="34"/>
      <c r="BVF17" s="34"/>
      <c r="BVG17" s="34"/>
      <c r="BVH17" s="34"/>
      <c r="BVI17" s="34"/>
      <c r="BVJ17" s="34"/>
      <c r="BVK17" s="34"/>
      <c r="BVL17" s="34"/>
      <c r="BVM17" s="34"/>
      <c r="BVN17" s="34"/>
      <c r="BVO17" s="34"/>
      <c r="BVP17" s="34"/>
      <c r="BVQ17" s="34"/>
      <c r="BVR17" s="34"/>
      <c r="BVS17" s="34"/>
      <c r="BVT17" s="34"/>
      <c r="BVU17" s="34"/>
      <c r="BVV17" s="34"/>
      <c r="BVW17" s="34"/>
      <c r="BVX17" s="34"/>
      <c r="BVY17" s="34"/>
      <c r="BVZ17" s="34"/>
      <c r="BWA17" s="34"/>
      <c r="BWB17" s="34"/>
      <c r="BWC17" s="34"/>
      <c r="BWD17" s="34"/>
      <c r="BWE17" s="34"/>
      <c r="BWF17" s="34"/>
      <c r="BWG17" s="34"/>
      <c r="BWH17" s="34"/>
      <c r="BWI17" s="34"/>
      <c r="BWJ17" s="34"/>
      <c r="BWK17" s="34"/>
      <c r="BWL17" s="34"/>
      <c r="BWM17" s="34"/>
      <c r="BWN17" s="34"/>
      <c r="BWO17" s="34"/>
      <c r="BWP17" s="34"/>
      <c r="BWQ17" s="34"/>
      <c r="BWR17" s="34"/>
      <c r="BWS17" s="34"/>
      <c r="BWT17" s="34"/>
      <c r="BWU17" s="34"/>
      <c r="BWV17" s="34"/>
      <c r="BWW17" s="34"/>
      <c r="BWX17" s="34"/>
      <c r="BWY17" s="34"/>
      <c r="BWZ17" s="34"/>
      <c r="BXA17" s="34"/>
      <c r="BXB17" s="34"/>
      <c r="BXC17" s="34"/>
      <c r="BXD17" s="34"/>
      <c r="BXE17" s="34"/>
      <c r="BXF17" s="34"/>
      <c r="BXG17" s="34"/>
      <c r="BXH17" s="34"/>
      <c r="BXI17" s="34"/>
      <c r="BXJ17" s="34"/>
      <c r="BXK17" s="34"/>
      <c r="BXL17" s="34"/>
      <c r="BXM17" s="34"/>
      <c r="BXN17" s="34"/>
      <c r="BXO17" s="34"/>
      <c r="BXP17" s="34"/>
      <c r="BXQ17" s="34"/>
      <c r="BXR17" s="34"/>
      <c r="BXS17" s="34"/>
      <c r="BXT17" s="34"/>
      <c r="BXU17" s="34"/>
      <c r="BXV17" s="34"/>
      <c r="BXW17" s="34"/>
      <c r="BXX17" s="34"/>
      <c r="BXY17" s="34"/>
      <c r="BXZ17" s="34"/>
      <c r="BYA17" s="34"/>
      <c r="BYB17" s="34"/>
      <c r="BYC17" s="34"/>
      <c r="BYD17" s="34"/>
      <c r="BYE17" s="34"/>
      <c r="BYF17" s="34"/>
      <c r="BYG17" s="34"/>
      <c r="BYH17" s="34"/>
      <c r="BYI17" s="34"/>
      <c r="BYJ17" s="34"/>
      <c r="BYK17" s="34"/>
      <c r="BYL17" s="34"/>
      <c r="BYM17" s="34"/>
      <c r="BYN17" s="34"/>
      <c r="BYO17" s="34"/>
      <c r="BYP17" s="34"/>
      <c r="BYQ17" s="34"/>
      <c r="BYR17" s="34"/>
      <c r="BYS17" s="34"/>
      <c r="BYT17" s="34"/>
      <c r="BYU17" s="34"/>
      <c r="BYV17" s="34"/>
      <c r="BYW17" s="34"/>
      <c r="BYX17" s="34"/>
      <c r="BYY17" s="34"/>
      <c r="BYZ17" s="34"/>
      <c r="BZA17" s="34"/>
      <c r="BZB17" s="34"/>
      <c r="BZC17" s="34"/>
      <c r="BZD17" s="34"/>
      <c r="BZE17" s="34"/>
      <c r="BZF17" s="34"/>
      <c r="BZG17" s="34"/>
      <c r="BZH17" s="34"/>
      <c r="BZI17" s="34"/>
      <c r="BZJ17" s="34"/>
      <c r="BZK17" s="34"/>
      <c r="BZL17" s="34"/>
      <c r="BZM17" s="34"/>
      <c r="BZN17" s="34"/>
      <c r="BZO17" s="34"/>
      <c r="BZP17" s="34"/>
      <c r="BZQ17" s="34"/>
      <c r="BZR17" s="34"/>
      <c r="BZS17" s="34"/>
      <c r="BZT17" s="34"/>
      <c r="BZU17" s="34"/>
      <c r="BZV17" s="34"/>
      <c r="BZW17" s="34"/>
      <c r="BZX17" s="34"/>
      <c r="BZY17" s="34"/>
      <c r="BZZ17" s="34"/>
      <c r="CAA17" s="34"/>
      <c r="CAB17" s="34"/>
      <c r="CAC17" s="34"/>
      <c r="CAD17" s="34"/>
      <c r="CAE17" s="34"/>
      <c r="CAF17" s="34"/>
      <c r="CAG17" s="34"/>
      <c r="CAH17" s="34"/>
      <c r="CAI17" s="34"/>
      <c r="CAJ17" s="34"/>
      <c r="CAK17" s="34"/>
      <c r="CAL17" s="34"/>
      <c r="CAM17" s="34"/>
      <c r="CAN17" s="34"/>
      <c r="CAO17" s="34"/>
      <c r="CAP17" s="34"/>
      <c r="CAQ17" s="34"/>
      <c r="CAR17" s="34"/>
      <c r="CAS17" s="34"/>
      <c r="CAT17" s="34"/>
      <c r="CAU17" s="34"/>
      <c r="CAV17" s="34"/>
      <c r="CAW17" s="34"/>
      <c r="CAX17" s="34"/>
      <c r="CAY17" s="34"/>
      <c r="CAZ17" s="34"/>
      <c r="CBA17" s="34"/>
      <c r="CBB17" s="34"/>
      <c r="CBC17" s="34"/>
      <c r="CBD17" s="34"/>
      <c r="CBE17" s="34"/>
      <c r="CBF17" s="34"/>
      <c r="CBG17" s="34"/>
      <c r="CBH17" s="34"/>
      <c r="CBI17" s="34"/>
      <c r="CBJ17" s="34"/>
      <c r="CBK17" s="34"/>
      <c r="CBL17" s="34"/>
      <c r="CBM17" s="34"/>
      <c r="CBN17" s="34"/>
      <c r="CBO17" s="34"/>
      <c r="CBP17" s="34"/>
      <c r="CBQ17" s="34"/>
      <c r="CBR17" s="34"/>
      <c r="CBS17" s="34"/>
      <c r="CBT17" s="34"/>
      <c r="CBU17" s="34"/>
      <c r="CBV17" s="34"/>
      <c r="CBW17" s="34"/>
      <c r="CBX17" s="34"/>
      <c r="CBY17" s="34"/>
      <c r="CBZ17" s="34"/>
      <c r="CCA17" s="34"/>
      <c r="CCB17" s="34"/>
      <c r="CCC17" s="34"/>
      <c r="CCD17" s="34"/>
      <c r="CCE17" s="34"/>
      <c r="CCF17" s="34"/>
      <c r="CCG17" s="34"/>
      <c r="CCH17" s="34"/>
      <c r="CCI17" s="34"/>
      <c r="CCJ17" s="34"/>
      <c r="CCK17" s="34"/>
      <c r="CCL17" s="34"/>
      <c r="CCM17" s="34"/>
      <c r="CCN17" s="34"/>
      <c r="CCO17" s="34"/>
      <c r="CCP17" s="34"/>
      <c r="CCQ17" s="34"/>
      <c r="CCR17" s="34"/>
      <c r="CCS17" s="34"/>
      <c r="CCT17" s="34"/>
      <c r="CCU17" s="34"/>
      <c r="CCV17" s="34"/>
      <c r="CCW17" s="34"/>
      <c r="CCX17" s="34"/>
      <c r="CCY17" s="34"/>
      <c r="CCZ17" s="34"/>
      <c r="CDA17" s="34"/>
      <c r="CDB17" s="34"/>
      <c r="CDC17" s="34"/>
      <c r="CDD17" s="34"/>
      <c r="CDE17" s="34"/>
      <c r="CDF17" s="34"/>
      <c r="CDG17" s="34"/>
      <c r="CDH17" s="34"/>
      <c r="CDI17" s="34"/>
      <c r="CDJ17" s="34"/>
      <c r="CDK17" s="34"/>
      <c r="CDL17" s="34"/>
      <c r="CDM17" s="34"/>
      <c r="CDN17" s="34"/>
      <c r="CDO17" s="34"/>
      <c r="CDP17" s="34"/>
      <c r="CDQ17" s="34"/>
      <c r="CDR17" s="34"/>
      <c r="CDS17" s="34"/>
      <c r="CDT17" s="34"/>
      <c r="CDU17" s="34"/>
      <c r="CDV17" s="34"/>
      <c r="CDW17" s="34"/>
      <c r="CDX17" s="34"/>
      <c r="CDY17" s="34"/>
      <c r="CDZ17" s="34"/>
      <c r="CEA17" s="34"/>
      <c r="CEB17" s="34"/>
      <c r="CEC17" s="34"/>
      <c r="CED17" s="107"/>
      <c r="CEE17" s="108"/>
      <c r="CEF17" s="109"/>
    </row>
  </sheetData>
  <sheetProtection selectLockedCells="1"/>
  <conditionalFormatting sqref="CEH14:XFD14 A14 F12:CEC17">
    <cfRule type="containsBlanks" dxfId="36" priority="105">
      <formula>LEN(TRIM(A12))=0</formula>
    </cfRule>
  </conditionalFormatting>
  <conditionalFormatting sqref="CJZ14 CSI14 DAR14 DJA14 DRJ14 DZS14 EIB14 EQK14 EYT14 FHC14 FPL14 FXU14 GGD14 GOM14 GWV14 HFE14 HNN14 HVW14 IEF14 IMO14 IUX14 JDG14 JLP14 JTY14 KCH14 KKQ14 KSZ14 LBI14 LJR14 LSA14 MAJ14 MIS14 MRB14 MZK14 NHT14 NQC14 NYL14 OGU14 OPD14 OXM14 PFV14 POE14 PWN14 QEW14 QNF14 QVO14 RDX14 RMG14 RUP14 SCY14 SLH14 STQ14 TBZ14 TKI14 TSR14 UBA14 UJJ14 URS14 VAB14 VIK14 VQT14 VZC14 WHL14 WPU14 WYD14 CJT14 CSC14 DAL14 DIU14 DRD14 DZM14 EHV14 EQE14 EYN14 FGW14 FPF14 FXO14 GFX14 GOG14 GWP14 HEY14 HNH14 HVQ14 IDZ14 IMI14 IUR14 JDA14 JLJ14 JTS14 KCB14 KKK14 KST14 LBC14 LJL14 LRU14 MAD14 MIM14 MQV14 MZE14 NHN14 NPW14 NYF14 OGO14 OOX14 OXG14 PFP14 PNY14 PWH14 QEQ14 QMZ14 QVI14 RDR14 RMA14 RUJ14 SCS14 SLB14 STK14 TBT14 TKC14 TSL14 UAU14 UJD14 URM14 UZV14 VIE14 VQN14 VYW14 WHF14 WPO14 WXX14 L12:L13 F12:F17 F15:CEC15 F17:CEC17 F13:HN13 A14 G12:I12 G14:I17 J13:CEC17">
    <cfRule type="cellIs" dxfId="35" priority="104" operator="between">
      <formula>1</formula>
      <formula>1</formula>
    </cfRule>
  </conditionalFormatting>
  <conditionalFormatting sqref="Q12">
    <cfRule type="cellIs" dxfId="23" priority="1" operator="between">
      <formula>1</formula>
      <formula>1</formula>
    </cfRule>
  </conditionalFormatting>
  <pageMargins left="0.7" right="0.7" top="0.75" bottom="0.75" header="0.3" footer="0.3"/>
  <pageSetup paperSize="9" scale="81" orientation="portrait" verticalDpi="0" r:id="rId1"/>
  <colBreaks count="8" manualBreakCount="8">
    <brk id="117" max="1048575" man="1"/>
    <brk id="127" max="88" man="1"/>
    <brk id="138" max="1048575" man="1"/>
    <brk id="145" max="1048575" man="1"/>
    <brk id="157" max="88" man="1"/>
    <brk id="166" max="1048575" man="1"/>
    <brk id="173" max="1048575" man="1"/>
    <brk id="194" max="1048575" man="1"/>
  </colBreaks>
</worksheet>
</file>

<file path=xl/worksheets/sheet5.xml><?xml version="1.0" encoding="utf-8"?>
<worksheet xmlns="http://schemas.openxmlformats.org/spreadsheetml/2006/main" xmlns:r="http://schemas.openxmlformats.org/officeDocument/2006/relationships">
  <dimension ref="A2:UH20"/>
  <sheetViews>
    <sheetView rightToLeft="1" workbookViewId="0">
      <selection activeCell="C7" sqref="C7"/>
    </sheetView>
  </sheetViews>
  <sheetFormatPr defaultRowHeight="15"/>
  <cols>
    <col min="4" max="4" width="14.42578125" customWidth="1"/>
    <col min="5" max="5" width="13.140625" customWidth="1"/>
  </cols>
  <sheetData>
    <row r="2" spans="1:554" ht="18.75">
      <c r="A2" s="151" t="s">
        <v>45</v>
      </c>
      <c r="B2" s="152" t="s">
        <v>19</v>
      </c>
      <c r="C2" s="152"/>
      <c r="D2" s="153" t="s">
        <v>42</v>
      </c>
      <c r="J2" s="125">
        <v>3</v>
      </c>
    </row>
    <row r="3" spans="1:554">
      <c r="B3" s="152" t="s">
        <v>20</v>
      </c>
      <c r="C3" s="152"/>
      <c r="D3" s="154" t="s">
        <v>43</v>
      </c>
    </row>
    <row r="4" spans="1:554">
      <c r="B4" s="152" t="s">
        <v>21</v>
      </c>
      <c r="C4" s="152"/>
      <c r="D4" s="155" t="s">
        <v>44</v>
      </c>
      <c r="G4" t="s">
        <v>46</v>
      </c>
    </row>
    <row r="9" spans="1:554" ht="15.75">
      <c r="C9">
        <v>1</v>
      </c>
      <c r="D9" s="103" t="str">
        <f>الغيابات!D12</f>
        <v>استاذ1</v>
      </c>
      <c r="E9" s="103" t="str">
        <f>الغيابات!E12</f>
        <v>مادة1</v>
      </c>
      <c r="F9" s="123">
        <f t="array" ref="F9">IF($J$2=1,IF(LEN(F10),INDEX(الغيابات!$F12:$AGA12,SMALL(IF(الغيابات!$F13:$CUU13=F10,COLUMN(الغيابات!$A:$CEC)),COUNTIF($F10:F10,F10))),""),IF($J$2=2,IF(LEN(F10),INDEX(الغيابات!$AGB12:$BEN12,SMALL(IF(الغيابات!$F13:$CUU13=F10,COLUMN(الغيابات!$A:$CEC)),COUNTIF($F10:F10,F10))),""),IF($J$2=3,IF(LEN(F10),INDEX(الغيابات!$BEO12:$CEC12,SMALL(IF(الغيابات!$F13:$CUU13=F10,COLUMN(الغيابات!$A:$CEC)),COUNTIF($F10:F10,F10))),""))))</f>
        <v>0</v>
      </c>
      <c r="G9" s="123" t="str">
        <f t="array" ref="G9">IF($J$2=1,IF(LEN(G10),INDEX(الغيابات!$F12:$AGA12,SMALL(IF(الغيابات!$F13:$CUU13=G10,COLUMN(الغيابات!$A:$CEC)),COUNTIF($F10:G10,G10))),""),IF($J$2=2,IF(LEN(G10),INDEX(الغيابات!$AGB12:$BEN12,SMALL(IF(الغيابات!$F13:$CUU13=G10,COLUMN(الغيابات!$A:$CEC)),COUNTIF($F10:G10,G10))),""),IF($J$2=3,IF(LEN(G10),INDEX(الغيابات!$BEO12:$CEC12,SMALL(IF(الغيابات!$F13:$CUU13=G10,COLUMN(الغيابات!$A:$CEC)),COUNTIF($F10:G10,G10))),""))))</f>
        <v>قسم 3</v>
      </c>
      <c r="H9" s="123" t="str">
        <f t="array" ref="H9">IF($J$2=1,IF(LEN(H10),INDEX(الغيابات!$F12:$AGA12,SMALL(IF(الغيابات!$F13:$CUU13=H10,COLUMN(الغيابات!$A:$CEC)),COUNTIF($F10:H10,H10))),""),IF($J$2=2,IF(LEN(H10),INDEX(الغيابات!$AGB12:$BEN12,SMALL(IF(الغيابات!$F13:$CUU13=H10,COLUMN(الغيابات!$A:$CEC)),COUNTIF($F10:H10,H10))),""),IF($J$2=3,IF(LEN(H10),INDEX(الغيابات!$BEO12:$CEC12,SMALL(IF(الغيابات!$F13:$CUU13=H10,COLUMN(الغيابات!$A:$CEC)),COUNTIF($F10:H10,H10))),""))))</f>
        <v>قسم 4</v>
      </c>
      <c r="I9" s="123" t="str">
        <f t="array" ref="I9">IF($J$2=1,IF(LEN(I10),INDEX(الغيابات!$F12:$AGA12,SMALL(IF(الغيابات!$F13:$CUU13=I10,COLUMN(الغيابات!$A:$CEC)),COUNTIF($F10:I10,I10))),""),IF($J$2=2,IF(LEN(I10),INDEX(الغيابات!$AGB12:$BEN12,SMALL(IF(الغيابات!$F13:$CUU13=I10,COLUMN(الغيابات!$A:$CEC)),COUNTIF($F10:I10,I10))),""),IF($J$2=3,IF(LEN(I10),INDEX(الغيابات!$BEO12:$CEC12,SMALL(IF(الغيابات!$F13:$CUU13=I10,COLUMN(الغيابات!$A:$CEC)),COUNTIF($F10:I10,I10))),""))))</f>
        <v/>
      </c>
      <c r="J9" s="123" t="str">
        <f t="array" ref="J9">IF($J$2=1,IF(LEN(J10),INDEX(الغيابات!$F12:$AGA12,SMALL(IF(الغيابات!$F13:$CUU13=J10,COLUMN(الغيابات!$A:$CEC)),COUNTIF($F10:J10,J10))),""),IF($J$2=2,IF(LEN(J10),INDEX(الغيابات!$AGB12:$BEN12,SMALL(IF(الغيابات!$F13:$CUU13=J10,COLUMN(الغيابات!$A:$CEC)),COUNTIF($F10:J10,J10))),""),IF($J$2=3,IF(LEN(J10),INDEX(الغيابات!$BEO12:$CEC12,SMALL(IF(الغيابات!$F13:$CUU13=J10,COLUMN(الغيابات!$A:$CEC)),COUNTIF($F10:J10,J10))),""))))</f>
        <v/>
      </c>
      <c r="K9" s="123" t="str">
        <f t="array" ref="K9">IF($J$2=1,IF(LEN(K10),INDEX(الغيابات!$F12:$AGA12,SMALL(IF(الغيابات!$F13:$CUU13=K10,COLUMN(الغيابات!$A:$CEC)),COUNTIF($F10:K10,K10))),""),IF($J$2=2,IF(LEN(K10),INDEX(الغيابات!$AGB12:$BEN12,SMALL(IF(الغيابات!$F13:$CUU13=K10,COLUMN(الغيابات!$A:$CEC)),COUNTIF($F10:K10,K10))),""),IF($J$2=3,IF(LEN(K10),INDEX(الغيابات!$BEO12:$CEC12,SMALL(IF(الغيابات!$F13:$CUU13=K10,COLUMN(الغيابات!$A:$CEC)),COUNTIF($F10:K10,K10))),""))))</f>
        <v/>
      </c>
      <c r="L9" s="123" t="str">
        <f t="array" ref="L9">IF($J$2=1,IF(LEN(L10),INDEX(الغيابات!$F12:$AGA12,SMALL(IF(الغيابات!$F13:$CUU13=L10,COLUMN(الغيابات!$A:$CEC)),COUNTIF($F10:L10,L10))),""),IF($J$2=2,IF(LEN(L10),INDEX(الغيابات!$AGB12:$BEN12,SMALL(IF(الغيابات!$F13:$CUU13=L10,COLUMN(الغيابات!$A:$CEC)),COUNTIF($F10:L10,L10))),""),IF($J$2=3,IF(LEN(L10),INDEX(الغيابات!$BEO12:$CEC12,SMALL(IF(الغيابات!$F13:$CUU13=L10,COLUMN(الغيابات!$A:$CEC)),COUNTIF($F10:L10,L10))),""))))</f>
        <v/>
      </c>
      <c r="M9" s="123" t="str">
        <f t="array" ref="M9">IF($J$2=1,IF(LEN(M10),INDEX(الغيابات!$F12:$AGA12,SMALL(IF(الغيابات!$F13:$CUU13=M10,COLUMN(الغيابات!$A:$CEC)),COUNTIF($F10:M10,M10))),""),IF($J$2=2,IF(LEN(M10),INDEX(الغيابات!$AGB12:$BEN12,SMALL(IF(الغيابات!$F13:$CUU13=M10,COLUMN(الغيابات!$A:$CEC)),COUNTIF($F10:M10,M10))),""),IF($J$2=3,IF(LEN(M10),INDEX(الغيابات!$BEO12:$CEC12,SMALL(IF(الغيابات!$F13:$CUU13=M10,COLUMN(الغيابات!$A:$CEC)),COUNTIF($F10:M10,M10))),""))))</f>
        <v/>
      </c>
      <c r="N9" s="123" t="str">
        <f t="array" ref="N9">IF($J$2=1,IF(LEN(N10),INDEX(الغيابات!$F12:$AGA12,SMALL(IF(الغيابات!$F13:$CUU13=N10,COLUMN(الغيابات!$A:$CEC)),COUNTIF($F10:N10,N10))),""),IF($J$2=2,IF(LEN(N10),INDEX(الغيابات!$AGB12:$BEN12,SMALL(IF(الغيابات!$F13:$CUU13=N10,COLUMN(الغيابات!$A:$CEC)),COUNTIF($F10:N10,N10))),""),IF($J$2=3,IF(LEN(N10),INDEX(الغيابات!$BEO12:$CEC12,SMALL(IF(الغيابات!$F13:$CUU13=N10,COLUMN(الغيابات!$A:$CEC)),COUNTIF($F10:N10,N10))),""))))</f>
        <v/>
      </c>
      <c r="O9" s="123" t="str">
        <f t="array" ref="O9">IF($J$2=1,IF(LEN(O10),INDEX(الغيابات!$F12:$AGA12,SMALL(IF(الغيابات!$F13:$CUU13=O10,COLUMN(الغيابات!$A:$CEC)),COUNTIF($F10:O10,O10))),""),IF($J$2=2,IF(LEN(O10),INDEX(الغيابات!$AGB12:$BEN12,SMALL(IF(الغيابات!$F13:$CUU13=O10,COLUMN(الغيابات!$A:$CEC)),COUNTIF($F10:O10,O10))),""),IF($J$2=3,IF(LEN(O10),INDEX(الغيابات!$BEO12:$CEC12,SMALL(IF(الغيابات!$F13:$CUU13=O10,COLUMN(الغيابات!$A:$CEC)),COUNTIF($F10:O10,O10))),""))))</f>
        <v/>
      </c>
      <c r="P9" s="123" t="str">
        <f t="array" ref="P9">IF($J$2=1,IF(LEN(P10),INDEX(الغيابات!$F12:$AGA12,SMALL(IF(الغيابات!$F13:$CUU13=P10,COLUMN(الغيابات!$A:$CEC)),COUNTIF($F10:P10,P10))),""),IF($J$2=2,IF(LEN(P10),INDEX(الغيابات!$AGB12:$BEN12,SMALL(IF(الغيابات!$F13:$CUU13=P10,COLUMN(الغيابات!$A:$CEC)),COUNTIF($F10:P10,P10))),""),IF($J$2=3,IF(LEN(P10),INDEX(الغيابات!$BEO12:$CEC12,SMALL(IF(الغيابات!$F13:$CUU13=P10,COLUMN(الغيابات!$A:$CEC)),COUNTIF($F10:P10,P10))),""))))</f>
        <v/>
      </c>
      <c r="Q9" s="123" t="str">
        <f t="array" ref="Q9">IF($J$2=1,IF(LEN(Q10),INDEX(الغيابات!$F12:$AGA12,SMALL(IF(الغيابات!$F13:$CUU13=Q10,COLUMN(الغيابات!$A:$CEC)),COUNTIF($F10:Q10,Q10))),""),IF($J$2=2,IF(LEN(Q10),INDEX(الغيابات!$AGB12:$BEN12,SMALL(IF(الغيابات!$F13:$CUU13=Q10,COLUMN(الغيابات!$A:$CEC)),COUNTIF($F10:Q10,Q10))),""),IF($J$2=3,IF(LEN(Q10),INDEX(الغيابات!$BEO12:$CEC12,SMALL(IF(الغيابات!$F13:$CUU13=Q10,COLUMN(الغيابات!$A:$CEC)),COUNTIF($F10:Q10,Q10))),""))))</f>
        <v/>
      </c>
      <c r="R9" s="123" t="str">
        <f t="array" ref="R9">IF($J$2=1,IF(LEN(R10),INDEX(الغيابات!$F12:$AGA12,SMALL(IF(الغيابات!$F13:$CUU13=R10,COLUMN(الغيابات!$A:$CEC)),COUNTIF($F10:R10,R10))),""),IF($J$2=2,IF(LEN(R10),INDEX(الغيابات!$AGB12:$BEN12,SMALL(IF(الغيابات!$F13:$CUU13=R10,COLUMN(الغيابات!$A:$CEC)),COUNTIF($F10:R10,R10))),""),IF($J$2=3,IF(LEN(R10),INDEX(الغيابات!$BEO12:$CEC12,SMALL(IF(الغيابات!$F13:$CUU13=R10,COLUMN(الغيابات!$A:$CEC)),COUNTIF($F10:R10,R10))),""))))</f>
        <v/>
      </c>
      <c r="S9" s="123" t="str">
        <f t="array" ref="S9">IF($J$2=1,IF(LEN(S10),INDEX(الغيابات!$F12:$AGA12,SMALL(IF(الغيابات!$F13:$CUU13=S10,COLUMN(الغيابات!$A:$CEC)),COUNTIF($F10:S10,S10))),""),IF($J$2=2,IF(LEN(S10),INDEX(الغيابات!$AGB12:$BEN12,SMALL(IF(الغيابات!$F13:$CUU13=S10,COLUMN(الغيابات!$A:$CEC)),COUNTIF($F10:S10,S10))),""),IF($J$2=3,IF(LEN(S10),INDEX(الغيابات!$BEO12:$CEC12,SMALL(IF(الغيابات!$F13:$CUU13=S10,COLUMN(الغيابات!$A:$CEC)),COUNTIF($F10:S10,S10))),""))))</f>
        <v/>
      </c>
      <c r="T9" s="123" t="str">
        <f t="array" ref="T9">IF($J$2=1,IF(LEN(T10),INDEX(الغيابات!$F12:$AGA12,SMALL(IF(الغيابات!$F13:$CUU13=T10,COLUMN(الغيابات!$A:$CEC)),COUNTIF($F10:T10,T10))),""),IF($J$2=2,IF(LEN(T10),INDEX(الغيابات!$AGB12:$BEN12,SMALL(IF(الغيابات!$F13:$CUU13=T10,COLUMN(الغيابات!$A:$CEC)),COUNTIF($F10:T10,T10))),""),IF($J$2=3,IF(LEN(T10),INDEX(الغيابات!$BEO12:$CEC12,SMALL(IF(الغيابات!$F13:$CUU13=T10,COLUMN(الغيابات!$A:$CEC)),COUNTIF($F10:T10,T10))),""))))</f>
        <v/>
      </c>
      <c r="U9" s="123" t="str">
        <f t="array" ref="U9">IF($J$2=1,IF(LEN(U10),INDEX(الغيابات!$F12:$AGA12,SMALL(IF(الغيابات!$F13:$CUU13=U10,COLUMN(الغيابات!$A:$CEC)),COUNTIF($F10:U10,U10))),""),IF($J$2=2,IF(LEN(U10),INDEX(الغيابات!$AGB12:$BEN12,SMALL(IF(الغيابات!$F13:$CUU13=U10,COLUMN(الغيابات!$A:$CEC)),COUNTIF($F10:U10,U10))),""),IF($J$2=3,IF(LEN(U10),INDEX(الغيابات!$BEO12:$CEC12,SMALL(IF(الغيابات!$F13:$CUU13=U10,COLUMN(الغيابات!$A:$CEC)),COUNTIF($F10:U10,U10))),""))))</f>
        <v/>
      </c>
      <c r="V9" s="123" t="str">
        <f t="array" ref="V9">IF($J$2=1,IF(LEN(V10),INDEX(الغيابات!$F12:$AGA12,SMALL(IF(الغيابات!$F13:$CUU13=V10,COLUMN(الغيابات!$A:$CEC)),COUNTIF($F10:V10,V10))),""),IF($J$2=2,IF(LEN(V10),INDEX(الغيابات!$AGB12:$BEN12,SMALL(IF(الغيابات!$F13:$CUU13=V10,COLUMN(الغيابات!$A:$CEC)),COUNTIF($F10:V10,V10))),""),IF($J$2=3,IF(LEN(V10),INDEX(الغيابات!$BEO12:$CEC12,SMALL(IF(الغيابات!$F13:$CUU13=V10,COLUMN(الغيابات!$A:$CEC)),COUNTIF($F10:V10,V10))),""))))</f>
        <v/>
      </c>
      <c r="W9" s="123" t="str">
        <f t="array" ref="W9">IF($J$2=1,IF(LEN(W10),INDEX(الغيابات!$F12:$AGA12,SMALL(IF(الغيابات!$F13:$CUU13=W10,COLUMN(الغيابات!$A:$CEC)),COUNTIF($F10:W10,W10))),""),IF($J$2=2,IF(LEN(W10),INDEX(الغيابات!$AGB12:$BEN12,SMALL(IF(الغيابات!$F13:$CUU13=W10,COLUMN(الغيابات!$A:$CEC)),COUNTIF($F10:W10,W10))),""),IF($J$2=3,IF(LEN(W10),INDEX(الغيابات!$BEO12:$CEC12,SMALL(IF(الغيابات!$F13:$CUU13=W10,COLUMN(الغيابات!$A:$CEC)),COUNTIF($F10:W10,W10))),""))))</f>
        <v/>
      </c>
      <c r="X9" s="123" t="str">
        <f t="array" ref="X9">IF($J$2=1,IF(LEN(X10),INDEX(الغيابات!$F12:$AGA12,SMALL(IF(الغيابات!$F13:$CUU13=X10,COLUMN(الغيابات!$A:$CEC)),COUNTIF($F10:X10,X10))),""),IF($J$2=2,IF(LEN(X10),INDEX(الغيابات!$AGB12:$BEN12,SMALL(IF(الغيابات!$F13:$CUU13=X10,COLUMN(الغيابات!$A:$CEC)),COUNTIF($F10:X10,X10))),""),IF($J$2=3,IF(LEN(X10),INDEX(الغيابات!$BEO12:$CEC12,SMALL(IF(الغيابات!$F13:$CUU13=X10,COLUMN(الغيابات!$A:$CEC)),COUNTIF($F10:X10,X10))),""))))</f>
        <v/>
      </c>
      <c r="Y9" s="123" t="str">
        <f t="array" ref="Y9">IF($J$2=1,IF(LEN(Y10),INDEX(الغيابات!$F12:$AGA12,SMALL(IF(الغيابات!$F13:$CUU13=Y10,COLUMN(الغيابات!$A:$CEC)),COUNTIF($F10:Y10,Y10))),""),IF($J$2=2,IF(LEN(Y10),INDEX(الغيابات!$AGB12:$BEN12,SMALL(IF(الغيابات!$F13:$CUU13=Y10,COLUMN(الغيابات!$A:$CEC)),COUNTIF($F10:Y10,Y10))),""),IF($J$2=3,IF(LEN(Y10),INDEX(الغيابات!$BEO12:$CEC12,SMALL(IF(الغيابات!$F13:$CUU13=Y10,COLUMN(الغيابات!$A:$CEC)),COUNTIF($F10:Y10,Y10))),""))))</f>
        <v/>
      </c>
      <c r="Z9" s="123" t="str">
        <f t="array" ref="Z9">IF($J$2=1,IF(LEN(Z10),INDEX(الغيابات!$F12:$AGA12,SMALL(IF(الغيابات!$F13:$CUU13=Z10,COLUMN(الغيابات!$A:$CEC)),COUNTIF($F10:Z10,Z10))),""),IF($J$2=2,IF(LEN(Z10),INDEX(الغيابات!$AGB12:$BEN12,SMALL(IF(الغيابات!$F13:$CUU13=Z10,COLUMN(الغيابات!$A:$CEC)),COUNTIF($F10:Z10,Z10))),""),IF($J$2=3,IF(LEN(Z10),INDEX(الغيابات!$BEO12:$CEC12,SMALL(IF(الغيابات!$F13:$CUU13=Z10,COLUMN(الغيابات!$A:$CEC)),COUNTIF($F10:Z10,Z10))),""))))</f>
        <v/>
      </c>
      <c r="AA9" s="123" t="str">
        <f t="array" ref="AA9">IF($J$2=1,IF(LEN(AA10),INDEX(الغيابات!$F12:$AGA12,SMALL(IF(الغيابات!$F13:$CUU13=AA10,COLUMN(الغيابات!$A:$CEC)),COUNTIF($F10:AA10,AA10))),""),IF($J$2=2,IF(LEN(AA10),INDEX(الغيابات!$AGB12:$BEN12,SMALL(IF(الغيابات!$F13:$CUU13=AA10,COLUMN(الغيابات!$A:$CEC)),COUNTIF($F10:AA10,AA10))),""),IF($J$2=3,IF(LEN(AA10),INDEX(الغيابات!$BEO12:$CEC12,SMALL(IF(الغيابات!$F13:$CUU13=AA10,COLUMN(الغيابات!$A:$CEC)),COUNTIF($F10:AA10,AA10))),""))))</f>
        <v/>
      </c>
      <c r="AB9" s="123" t="str">
        <f t="array" ref="AB9">IF($J$2=1,IF(LEN(AB10),INDEX(الغيابات!$F12:$AGA12,SMALL(IF(الغيابات!$F13:$CUU13=AB10,COLUMN(الغيابات!$A:$CEC)),COUNTIF($F10:AB10,AB10))),""),IF($J$2=2,IF(LEN(AB10),INDEX(الغيابات!$AGB12:$BEN12,SMALL(IF(الغيابات!$F13:$CUU13=AB10,COLUMN(الغيابات!$A:$CEC)),COUNTIF($F10:AB10,AB10))),""),IF($J$2=3,IF(LEN(AB10),INDEX(الغيابات!$BEO12:$CEC12,SMALL(IF(الغيابات!$F13:$CUU13=AB10,COLUMN(الغيابات!$A:$CEC)),COUNTIF($F10:AB10,AB10))),""))))</f>
        <v/>
      </c>
      <c r="AC9" s="123" t="str">
        <f t="array" ref="AC9">IF($J$2=1,IF(LEN(AC10),INDEX(الغيابات!$F12:$AGA12,SMALL(IF(الغيابات!$F13:$CUU13=AC10,COLUMN(الغيابات!$A:$CEC)),COUNTIF($F10:AC10,AC10))),""),IF($J$2=2,IF(LEN(AC10),INDEX(الغيابات!$AGB12:$BEN12,SMALL(IF(الغيابات!$F13:$CUU13=AC10,COLUMN(الغيابات!$A:$CEC)),COUNTIF($F10:AC10,AC10))),""),IF($J$2=3,IF(LEN(AC10),INDEX(الغيابات!$BEO12:$CEC12,SMALL(IF(الغيابات!$F13:$CUU13=AC10,COLUMN(الغيابات!$A:$CEC)),COUNTIF($F10:AC10,AC10))),""))))</f>
        <v/>
      </c>
      <c r="AD9" s="123" t="str">
        <f t="array" ref="AD9">IF($J$2=1,IF(LEN(AD10),INDEX(الغيابات!$F12:$AGA12,SMALL(IF(الغيابات!$F13:$CUU13=AD10,COLUMN(الغيابات!$A:$CEC)),COUNTIF($F10:AD10,AD10))),""),IF($J$2=2,IF(LEN(AD10),INDEX(الغيابات!$AGB12:$BEN12,SMALL(IF(الغيابات!$F13:$CUU13=AD10,COLUMN(الغيابات!$A:$CEC)),COUNTIF($F10:AD10,AD10))),""),IF($J$2=3,IF(LEN(AD10),INDEX(الغيابات!$BEO12:$CEC12,SMALL(IF(الغيابات!$F13:$CUU13=AD10,COLUMN(الغيابات!$A:$CEC)),COUNTIF($F10:AD10,AD10))),""))))</f>
        <v/>
      </c>
      <c r="AE9" s="123" t="str">
        <f t="array" ref="AE9">IF($J$2=1,IF(LEN(AE10),INDEX(الغيابات!$F12:$AGA12,SMALL(IF(الغيابات!$F13:$CUU13=AE10,COLUMN(الغيابات!$A:$CEC)),COUNTIF($F10:AE10,AE10))),""),IF($J$2=2,IF(LEN(AE10),INDEX(الغيابات!$AGB12:$BEN12,SMALL(IF(الغيابات!$F13:$CUU13=AE10,COLUMN(الغيابات!$A:$CEC)),COUNTIF($F10:AE10,AE10))),""),IF($J$2=3,IF(LEN(AE10),INDEX(الغيابات!$BEO12:$CEC12,SMALL(IF(الغيابات!$F13:$CUU13=AE10,COLUMN(الغيابات!$A:$CEC)),COUNTIF($F10:AE10,AE10))),""))))</f>
        <v/>
      </c>
      <c r="AF9" s="123" t="str">
        <f t="array" ref="AF9">IF($J$2=1,IF(LEN(AF10),INDEX(الغيابات!$F12:$AGA12,SMALL(IF(الغيابات!$F13:$CUU13=AF10,COLUMN(الغيابات!$A:$CEC)),COUNTIF($F10:AF10,AF10))),""),IF($J$2=2,IF(LEN(AF10),INDEX(الغيابات!$AGB12:$BEN12,SMALL(IF(الغيابات!$F13:$CUU13=AF10,COLUMN(الغيابات!$A:$CEC)),COUNTIF($F10:AF10,AF10))),""),IF($J$2=3,IF(LEN(AF10),INDEX(الغيابات!$BEO12:$CEC12,SMALL(IF(الغيابات!$F13:$CUU13=AF10,COLUMN(الغيابات!$A:$CEC)),COUNTIF($F10:AF10,AF10))),""))))</f>
        <v/>
      </c>
      <c r="AG9" s="123" t="str">
        <f t="array" ref="AG9">IF($J$2=1,IF(LEN(AG10),INDEX(الغيابات!$F12:$AGA12,SMALL(IF(الغيابات!$F13:$CUU13=AG10,COLUMN(الغيابات!$A:$CEC)),COUNTIF($F10:AG10,AG10))),""),IF($J$2=2,IF(LEN(AG10),INDEX(الغيابات!$AGB12:$BEN12,SMALL(IF(الغيابات!$F13:$CUU13=AG10,COLUMN(الغيابات!$A:$CEC)),COUNTIF($F10:AG10,AG10))),""),IF($J$2=3,IF(LEN(AG10),INDEX(الغيابات!$BEO12:$CEC12,SMALL(IF(الغيابات!$F13:$CUU13=AG10,COLUMN(الغيابات!$A:$CEC)),COUNTIF($F10:AG10,AG10))),""))))</f>
        <v/>
      </c>
      <c r="AH9" s="123" t="str">
        <f t="array" ref="AH9">IF($J$2=1,IF(LEN(AH10),INDEX(الغيابات!$F12:$AGA12,SMALL(IF(الغيابات!$F13:$CUU13=AH10,COLUMN(الغيابات!$A:$CEC)),COUNTIF($F10:AH10,AH10))),""),IF($J$2=2,IF(LEN(AH10),INDEX(الغيابات!$AGB12:$BEN12,SMALL(IF(الغيابات!$F13:$CUU13=AH10,COLUMN(الغيابات!$A:$CEC)),COUNTIF($F10:AH10,AH10))),""),IF($J$2=3,IF(LEN(AH10),INDEX(الغيابات!$BEO12:$CEC12,SMALL(IF(الغيابات!$F13:$CUU13=AH10,COLUMN(الغيابات!$A:$CEC)),COUNTIF($F10:AH10,AH10))),""))))</f>
        <v/>
      </c>
      <c r="AI9" s="123" t="str">
        <f t="array" ref="AI9">IF($J$2=1,IF(LEN(AI10),INDEX(الغيابات!$F12:$AGA12,SMALL(IF(الغيابات!$F13:$CUU13=AI10,COLUMN(الغيابات!$A:$CEC)),COUNTIF($F10:AI10,AI10))),""),IF($J$2=2,IF(LEN(AI10),INDEX(الغيابات!$AGB12:$BEN12,SMALL(IF(الغيابات!$F13:$CUU13=AI10,COLUMN(الغيابات!$A:$CEC)),COUNTIF($F10:AI10,AI10))),""),IF($J$2=3,IF(LEN(AI10),INDEX(الغيابات!$BEO12:$CEC12,SMALL(IF(الغيابات!$F13:$CUU13=AI10,COLUMN(الغيابات!$A:$CEC)),COUNTIF($F10:AI10,AI10))),""))))</f>
        <v/>
      </c>
      <c r="AJ9" s="123" t="str">
        <f t="array" ref="AJ9">IF($J$2=1,IF(LEN(AJ10),INDEX(الغيابات!$F12:$AGA12,SMALL(IF(الغيابات!$F13:$CUU13=AJ10,COLUMN(الغيابات!$A:$CEC)),COUNTIF($F10:AJ10,AJ10))),""),IF($J$2=2,IF(LEN(AJ10),INDEX(الغيابات!$AGB12:$BEN12,SMALL(IF(الغيابات!$F13:$CUU13=AJ10,COLUMN(الغيابات!$A:$CEC)),COUNTIF($F10:AJ10,AJ10))),""),IF($J$2=3,IF(LEN(AJ10),INDEX(الغيابات!$BEO12:$CEC12,SMALL(IF(الغيابات!$F13:$CUU13=AJ10,COLUMN(الغيابات!$A:$CEC)),COUNTIF($F10:AJ10,AJ10))),""))))</f>
        <v/>
      </c>
      <c r="AK9" s="123" t="str">
        <f t="array" ref="AK9">IF($J$2=1,IF(LEN(AK10),INDEX(الغيابات!$F12:$AGA12,SMALL(IF(الغيابات!$F13:$CUU13=AK10,COLUMN(الغيابات!$A:$CEC)),COUNTIF($F10:AK10,AK10))),""),IF($J$2=2,IF(LEN(AK10),INDEX(الغيابات!$AGB12:$BEN12,SMALL(IF(الغيابات!$F13:$CUU13=AK10,COLUMN(الغيابات!$A:$CEC)),COUNTIF($F10:AK10,AK10))),""),IF($J$2=3,IF(LEN(AK10),INDEX(الغيابات!$BEO12:$CEC12,SMALL(IF(الغيابات!$F13:$CUU13=AK10,COLUMN(الغيابات!$A:$CEC)),COUNTIF($F10:AK10,AK10))),""))))</f>
        <v/>
      </c>
      <c r="AL9" s="123" t="str">
        <f t="array" ref="AL9">IF($J$2=1,IF(LEN(AL10),INDEX(الغيابات!$F12:$AGA12,SMALL(IF(الغيابات!$F13:$CUU13=AL10,COLUMN(الغيابات!$A:$CEC)),COUNTIF($F10:AL10,AL10))),""),IF($J$2=2,IF(LEN(AL10),INDEX(الغيابات!$AGB12:$BEN12,SMALL(IF(الغيابات!$F13:$CUU13=AL10,COLUMN(الغيابات!$A:$CEC)),COUNTIF($F10:AL10,AL10))),""),IF($J$2=3,IF(LEN(AL10),INDEX(الغيابات!$BEO12:$CEC12,SMALL(IF(الغيابات!$F13:$CUU13=AL10,COLUMN(الغيابات!$A:$CEC)),COUNTIF($F10:AL10,AL10))),""))))</f>
        <v/>
      </c>
      <c r="AM9" s="123" t="str">
        <f t="array" ref="AM9">IF($J$2=1,IF(LEN(AM10),INDEX(الغيابات!$F12:$AGA12,SMALL(IF(الغيابات!$F13:$CUU13=AM10,COLUMN(الغيابات!$A:$CEC)),COUNTIF($F10:AM10,AM10))),""),IF($J$2=2,IF(LEN(AM10),INDEX(الغيابات!$AGB12:$BEN12,SMALL(IF(الغيابات!$F13:$CUU13=AM10,COLUMN(الغيابات!$A:$CEC)),COUNTIF($F10:AM10,AM10))),""),IF($J$2=3,IF(LEN(AM10),INDEX(الغيابات!$BEO12:$CEC12,SMALL(IF(الغيابات!$F13:$CUU13=AM10,COLUMN(الغيابات!$A:$CEC)),COUNTIF($F10:AM10,AM10))),""))))</f>
        <v/>
      </c>
      <c r="AN9" s="123" t="str">
        <f t="array" ref="AN9">IF($J$2=1,IF(LEN(AN10),INDEX(الغيابات!$F12:$AGA12,SMALL(IF(الغيابات!$F13:$CUU13=AN10,COLUMN(الغيابات!$A:$CEC)),COUNTIF($F10:AN10,AN10))),""),IF($J$2=2,IF(LEN(AN10),INDEX(الغيابات!$AGB12:$BEN12,SMALL(IF(الغيابات!$F13:$CUU13=AN10,COLUMN(الغيابات!$A:$CEC)),COUNTIF($F10:AN10,AN10))),""),IF($J$2=3,IF(LEN(AN10),INDEX(الغيابات!$BEO12:$CEC12,SMALL(IF(الغيابات!$F13:$CUU13=AN10,COLUMN(الغيابات!$A:$CEC)),COUNTIF($F10:AN10,AN10))),""))))</f>
        <v/>
      </c>
      <c r="AO9" s="123" t="str">
        <f t="array" ref="AO9">IF($J$2=1,IF(LEN(AO10),INDEX(الغيابات!$F12:$AGA12,SMALL(IF(الغيابات!$F13:$CUU13=AO10,COLUMN(الغيابات!$A:$CEC)),COUNTIF($F10:AO10,AO10))),""),IF($J$2=2,IF(LEN(AO10),INDEX(الغيابات!$AGB12:$BEN12,SMALL(IF(الغيابات!$F13:$CUU13=AO10,COLUMN(الغيابات!$A:$CEC)),COUNTIF($F10:AO10,AO10))),""),IF($J$2=3,IF(LEN(AO10),INDEX(الغيابات!$BEO12:$CEC12,SMALL(IF(الغيابات!$F13:$CUU13=AO10,COLUMN(الغيابات!$A:$CEC)),COUNTIF($F10:AO10,AO10))),""))))</f>
        <v/>
      </c>
      <c r="AP9" s="123" t="str">
        <f t="array" ref="AP9">IF($J$2=1,IF(LEN(AP10),INDEX(الغيابات!$F12:$AGA12,SMALL(IF(الغيابات!$F13:$CUU13=AP10,COLUMN(الغيابات!$A:$CEC)),COUNTIF($F10:AP10,AP10))),""),IF($J$2=2,IF(LEN(AP10),INDEX(الغيابات!$AGB12:$BEN12,SMALL(IF(الغيابات!$F13:$CUU13=AP10,COLUMN(الغيابات!$A:$CEC)),COUNTIF($F10:AP10,AP10))),""),IF($J$2=3,IF(LEN(AP10),INDEX(الغيابات!$BEO12:$CEC12,SMALL(IF(الغيابات!$F13:$CUU13=AP10,COLUMN(الغيابات!$A:$CEC)),COUNTIF($F10:AP10,AP10))),""))))</f>
        <v/>
      </c>
      <c r="AQ9" s="123" t="str">
        <f t="array" ref="AQ9">IF($J$2=1,IF(LEN(AQ10),INDEX(الغيابات!$F12:$AGA12,SMALL(IF(الغيابات!$F13:$CUU13=AQ10,COLUMN(الغيابات!$A:$CEC)),COUNTIF($F10:AQ10,AQ10))),""),IF($J$2=2,IF(LEN(AQ10),INDEX(الغيابات!$AGB12:$BEN12,SMALL(IF(الغيابات!$F13:$CUU13=AQ10,COLUMN(الغيابات!$A:$CEC)),COUNTIF($F10:AQ10,AQ10))),""),IF($J$2=3,IF(LEN(AQ10),INDEX(الغيابات!$BEO12:$CEC12,SMALL(IF(الغيابات!$F13:$CUU13=AQ10,COLUMN(الغيابات!$A:$CEC)),COUNTIF($F10:AQ10,AQ10))),""))))</f>
        <v/>
      </c>
      <c r="AR9" s="123" t="str">
        <f t="array" ref="AR9">IF($J$2=1,IF(LEN(AR10),INDEX(الغيابات!$F12:$AGA12,SMALL(IF(الغيابات!$F13:$CUU13=AR10,COLUMN(الغيابات!$A:$CEC)),COUNTIF($F10:AR10,AR10))),""),IF($J$2=2,IF(LEN(AR10),INDEX(الغيابات!$AGB12:$BEN12,SMALL(IF(الغيابات!$F13:$CUU13=AR10,COLUMN(الغيابات!$A:$CEC)),COUNTIF($F10:AR10,AR10))),""),IF($J$2=3,IF(LEN(AR10),INDEX(الغيابات!$BEO12:$CEC12,SMALL(IF(الغيابات!$F13:$CUU13=AR10,COLUMN(الغيابات!$A:$CEC)),COUNTIF($F10:AR10,AR10))),""))))</f>
        <v/>
      </c>
      <c r="AS9" s="123" t="str">
        <f t="array" ref="AS9">IF($J$2=1,IF(LEN(AS10),INDEX(الغيابات!$F12:$AGA12,SMALL(IF(الغيابات!$F13:$CUU13=AS10,COLUMN(الغيابات!$A:$CEC)),COUNTIF($F10:AS10,AS10))),""),IF($J$2=2,IF(LEN(AS10),INDEX(الغيابات!$AGB12:$BEN12,SMALL(IF(الغيابات!$F13:$CUU13=AS10,COLUMN(الغيابات!$A:$CEC)),COUNTIF($F10:AS10,AS10))),""),IF($J$2=3,IF(LEN(AS10),INDEX(الغيابات!$BEO12:$CEC12,SMALL(IF(الغيابات!$F13:$CUU13=AS10,COLUMN(الغيابات!$A:$CEC)),COUNTIF($F10:AS10,AS10))),""))))</f>
        <v/>
      </c>
      <c r="AT9" s="123" t="str">
        <f t="array" ref="AT9">IF($J$2=1,IF(LEN(AT10),INDEX(الغيابات!$F12:$AGA12,SMALL(IF(الغيابات!$F13:$CUU13=AT10,COLUMN(الغيابات!$A:$CEC)),COUNTIF($F10:AT10,AT10))),""),IF($J$2=2,IF(LEN(AT10),INDEX(الغيابات!$AGB12:$BEN12,SMALL(IF(الغيابات!$F13:$CUU13=AT10,COLUMN(الغيابات!$A:$CEC)),COUNTIF($F10:AT10,AT10))),""),IF($J$2=3,IF(LEN(AT10),INDEX(الغيابات!$BEO12:$CEC12,SMALL(IF(الغيابات!$F13:$CUU13=AT10,COLUMN(الغيابات!$A:$CEC)),COUNTIF($F10:AT10,AT10))),""))))</f>
        <v/>
      </c>
      <c r="AU9" s="123" t="str">
        <f t="array" ref="AU9">IF($J$2=1,IF(LEN(AU10),INDEX(الغيابات!$F12:$AGA12,SMALL(IF(الغيابات!$F13:$CUU13=AU10,COLUMN(الغيابات!$A:$CEC)),COUNTIF($F10:AU10,AU10))),""),IF($J$2=2,IF(LEN(AU10),INDEX(الغيابات!$AGB12:$BEN12,SMALL(IF(الغيابات!$F13:$CUU13=AU10,COLUMN(الغيابات!$A:$CEC)),COUNTIF($F10:AU10,AU10))),""),IF($J$2=3,IF(LEN(AU10),INDEX(الغيابات!$BEO12:$CEC12,SMALL(IF(الغيابات!$F13:$CUU13=AU10,COLUMN(الغيابات!$A:$CEC)),COUNTIF($F10:AU10,AU10))),""))))</f>
        <v/>
      </c>
      <c r="AV9" s="123" t="str">
        <f t="array" ref="AV9">IF($J$2=1,IF(LEN(AV10),INDEX(الغيابات!$F12:$AGA12,SMALL(IF(الغيابات!$F13:$CUU13=AV10,COLUMN(الغيابات!$A:$CEC)),COUNTIF($F10:AV10,AV10))),""),IF($J$2=2,IF(LEN(AV10),INDEX(الغيابات!$AGB12:$BEN12,SMALL(IF(الغيابات!$F13:$CUU13=AV10,COLUMN(الغيابات!$A:$CEC)),COUNTIF($F10:AV10,AV10))),""),IF($J$2=3,IF(LEN(AV10),INDEX(الغيابات!$BEO12:$CEC12,SMALL(IF(الغيابات!$F13:$CUU13=AV10,COLUMN(الغيابات!$A:$CEC)),COUNTIF($F10:AV10,AV10))),""))))</f>
        <v/>
      </c>
      <c r="AW9" s="123" t="str">
        <f t="array" ref="AW9">IF($J$2=1,IF(LEN(AW10),INDEX(الغيابات!$F12:$AGA12,SMALL(IF(الغيابات!$F13:$CUU13=AW10,COLUMN(الغيابات!$A:$CEC)),COUNTIF($F10:AW10,AW10))),""),IF($J$2=2,IF(LEN(AW10),INDEX(الغيابات!$AGB12:$BEN12,SMALL(IF(الغيابات!$F13:$CUU13=AW10,COLUMN(الغيابات!$A:$CEC)),COUNTIF($F10:AW10,AW10))),""),IF($J$2=3,IF(LEN(AW10),INDEX(الغيابات!$BEO12:$CEC12,SMALL(IF(الغيابات!$F13:$CUU13=AW10,COLUMN(الغيابات!$A:$CEC)),COUNTIF($F10:AW10,AW10))),""))))</f>
        <v/>
      </c>
      <c r="AX9" s="123" t="str">
        <f t="array" ref="AX9">IF($J$2=1,IF(LEN(AX10),INDEX(الغيابات!$F12:$AGA12,SMALL(IF(الغيابات!$F13:$CUU13=AX10,COLUMN(الغيابات!$A:$CEC)),COUNTIF($F10:AX10,AX10))),""),IF($J$2=2,IF(LEN(AX10),INDEX(الغيابات!$AGB12:$BEN12,SMALL(IF(الغيابات!$F13:$CUU13=AX10,COLUMN(الغيابات!$A:$CEC)),COUNTIF($F10:AX10,AX10))),""),IF($J$2=3,IF(LEN(AX10),INDEX(الغيابات!$BEO12:$CEC12,SMALL(IF(الغيابات!$F13:$CUU13=AX10,COLUMN(الغيابات!$A:$CEC)),COUNTIF($F10:AX10,AX10))),""))))</f>
        <v/>
      </c>
      <c r="AY9" s="123" t="str">
        <f t="array" ref="AY9">IF($J$2=1,IF(LEN(AY10),INDEX(الغيابات!$F12:$AGA12,SMALL(IF(الغيابات!$F13:$CUU13=AY10,COLUMN(الغيابات!$A:$CEC)),COUNTIF($F10:AY10,AY10))),""),IF($J$2=2,IF(LEN(AY10),INDEX(الغيابات!$AGB12:$BEN12,SMALL(IF(الغيابات!$F13:$CUU13=AY10,COLUMN(الغيابات!$A:$CEC)),COUNTIF($F10:AY10,AY10))),""),IF($J$2=3,IF(LEN(AY10),INDEX(الغيابات!$BEO12:$CEC12,SMALL(IF(الغيابات!$F13:$CUU13=AY10,COLUMN(الغيابات!$A:$CEC)),COUNTIF($F10:AY10,AY10))),""))))</f>
        <v/>
      </c>
      <c r="AZ9" s="123" t="str">
        <f t="array" ref="AZ9">IF($J$2=1,IF(LEN(AZ10),INDEX(الغيابات!$F12:$AGA12,SMALL(IF(الغيابات!$F13:$CUU13=AZ10,COLUMN(الغيابات!$A:$CEC)),COUNTIF($F10:AZ10,AZ10))),""),IF($J$2=2,IF(LEN(AZ10),INDEX(الغيابات!$AGB12:$BEN12,SMALL(IF(الغيابات!$F13:$CUU13=AZ10,COLUMN(الغيابات!$A:$CEC)),COUNTIF($F10:AZ10,AZ10))),""),IF($J$2=3,IF(LEN(AZ10),INDEX(الغيابات!$BEO12:$CEC12,SMALL(IF(الغيابات!$F13:$CUU13=AZ10,COLUMN(الغيابات!$A:$CEC)),COUNTIF($F10:AZ10,AZ10))),""))))</f>
        <v/>
      </c>
      <c r="BA9" s="123" t="str">
        <f t="array" ref="BA9">IF($J$2=1,IF(LEN(BA10),INDEX(الغيابات!$F12:$AGA12,SMALL(IF(الغيابات!$F13:$CUU13=BA10,COLUMN(الغيابات!$A:$CEC)),COUNTIF($F10:BA10,BA10))),""),IF($J$2=2,IF(LEN(BA10),INDEX(الغيابات!$AGB12:$BEN12,SMALL(IF(الغيابات!$F13:$CUU13=BA10,COLUMN(الغيابات!$A:$CEC)),COUNTIF($F10:BA10,BA10))),""),IF($J$2=3,IF(LEN(BA10),INDEX(الغيابات!$BEO12:$CEC12,SMALL(IF(الغيابات!$F13:$CUU13=BA10,COLUMN(الغيابات!$A:$CEC)),COUNTIF($F10:BA10,BA10))),""))))</f>
        <v/>
      </c>
      <c r="BB9" s="123" t="str">
        <f t="array" ref="BB9">IF($J$2=1,IF(LEN(BB10),INDEX(الغيابات!$F12:$AGA12,SMALL(IF(الغيابات!$F13:$CUU13=BB10,COLUMN(الغيابات!$A:$CEC)),COUNTIF($F10:BB10,BB10))),""),IF($J$2=2,IF(LEN(BB10),INDEX(الغيابات!$AGB12:$BEN12,SMALL(IF(الغيابات!$F13:$CUU13=BB10,COLUMN(الغيابات!$A:$CEC)),COUNTIF($F10:BB10,BB10))),""),IF($J$2=3,IF(LEN(BB10),INDEX(الغيابات!$BEO12:$CEC12,SMALL(IF(الغيابات!$F13:$CUU13=BB10,COLUMN(الغيابات!$A:$CEC)),COUNTIF($F10:BB10,BB10))),""))))</f>
        <v/>
      </c>
      <c r="BC9" s="123" t="str">
        <f t="array" ref="BC9">IF($J$2=1,IF(LEN(BC10),INDEX(الغيابات!$F12:$AGA12,SMALL(IF(الغيابات!$F13:$CUU13=BC10,COLUMN(الغيابات!$A:$CEC)),COUNTIF($F10:BC10,BC10))),""),IF($J$2=2,IF(LEN(BC10),INDEX(الغيابات!$AGB12:$BEN12,SMALL(IF(الغيابات!$F13:$CUU13=BC10,COLUMN(الغيابات!$A:$CEC)),COUNTIF($F10:BC10,BC10))),""),IF($J$2=3,IF(LEN(BC10),INDEX(الغيابات!$BEO12:$CEC12,SMALL(IF(الغيابات!$F13:$CUU13=BC10,COLUMN(الغيابات!$A:$CEC)),COUNTIF($F10:BC10,BC10))),""))))</f>
        <v/>
      </c>
      <c r="BD9" s="123" t="str">
        <f t="array" ref="BD9">IF($J$2=1,IF(LEN(BD10),INDEX(الغيابات!$F12:$AGA12,SMALL(IF(الغيابات!$F13:$CUU13=BD10,COLUMN(الغيابات!$A:$CEC)),COUNTIF($F10:BD10,BD10))),""),IF($J$2=2,IF(LEN(BD10),INDEX(الغيابات!$AGB12:$BEN12,SMALL(IF(الغيابات!$F13:$CUU13=BD10,COLUMN(الغيابات!$A:$CEC)),COUNTIF($F10:BD10,BD10))),""),IF($J$2=3,IF(LEN(BD10),INDEX(الغيابات!$BEO12:$CEC12,SMALL(IF(الغيابات!$F13:$CUU13=BD10,COLUMN(الغيابات!$A:$CEC)),COUNTIF($F10:BD10,BD10))),""))))</f>
        <v/>
      </c>
      <c r="BE9" s="123" t="str">
        <f t="array" ref="BE9">IF($J$2=1,IF(LEN(BE10),INDEX(الغيابات!$F12:$AGA12,SMALL(IF(الغيابات!$F13:$CUU13=BE10,COLUMN(الغيابات!$A:$CEC)),COUNTIF($F10:BE10,BE10))),""),IF($J$2=2,IF(LEN(BE10),INDEX(الغيابات!$AGB12:$BEN12,SMALL(IF(الغيابات!$F13:$CUU13=BE10,COLUMN(الغيابات!$A:$CEC)),COUNTIF($F10:BE10,BE10))),""),IF($J$2=3,IF(LEN(BE10),INDEX(الغيابات!$BEO12:$CEC12,SMALL(IF(الغيابات!$F13:$CUU13=BE10,COLUMN(الغيابات!$A:$CEC)),COUNTIF($F10:BE10,BE10))),""))))</f>
        <v/>
      </c>
      <c r="BF9" s="123" t="str">
        <f t="array" ref="BF9">IF($J$2=1,IF(LEN(BF10),INDEX(الغيابات!$F12:$AGA12,SMALL(IF(الغيابات!$F13:$CUU13=BF10,COLUMN(الغيابات!$A:$CEC)),COUNTIF($F10:BF10,BF10))),""),IF($J$2=2,IF(LEN(BF10),INDEX(الغيابات!$AGB12:$BEN12,SMALL(IF(الغيابات!$F13:$CUU13=BF10,COLUMN(الغيابات!$A:$CEC)),COUNTIF($F10:BF10,BF10))),""),IF($J$2=3,IF(LEN(BF10),INDEX(الغيابات!$BEO12:$CEC12,SMALL(IF(الغيابات!$F13:$CUU13=BF10,COLUMN(الغيابات!$A:$CEC)),COUNTIF($F10:BF10,BF10))),""))))</f>
        <v/>
      </c>
      <c r="BG9" s="123" t="str">
        <f t="array" ref="BG9">IF($J$2=1,IF(LEN(BG10),INDEX(الغيابات!$F12:$AGA12,SMALL(IF(الغيابات!$F13:$CUU13=BG10,COLUMN(الغيابات!$A:$CEC)),COUNTIF($F10:BG10,BG10))),""),IF($J$2=2,IF(LEN(BG10),INDEX(الغيابات!$AGB12:$BEN12,SMALL(IF(الغيابات!$F13:$CUU13=BG10,COLUMN(الغيابات!$A:$CEC)),COUNTIF($F10:BG10,BG10))),""),IF($J$2=3,IF(LEN(BG10),INDEX(الغيابات!$BEO12:$CEC12,SMALL(IF(الغيابات!$F13:$CUU13=BG10,COLUMN(الغيابات!$A:$CEC)),COUNTIF($F10:BG10,BG10))),""))))</f>
        <v/>
      </c>
      <c r="BH9" s="123" t="str">
        <f t="array" ref="BH9">IF($J$2=1,IF(LEN(BH10),INDEX(الغيابات!$F12:$AGA12,SMALL(IF(الغيابات!$F13:$CUU13=BH10,COLUMN(الغيابات!$A:$CEC)),COUNTIF($F10:BH10,BH10))),""),IF($J$2=2,IF(LEN(BH10),INDEX(الغيابات!$AGB12:$BEN12,SMALL(IF(الغيابات!$F13:$CUU13=BH10,COLUMN(الغيابات!$A:$CEC)),COUNTIF($F10:BH10,BH10))),""),IF($J$2=3,IF(LEN(BH10),INDEX(الغيابات!$BEO12:$CEC12,SMALL(IF(الغيابات!$F13:$CUU13=BH10,COLUMN(الغيابات!$A:$CEC)),COUNTIF($F10:BH10,BH10))),""))))</f>
        <v/>
      </c>
      <c r="BI9" s="123" t="str">
        <f t="array" ref="BI9">IF($J$2=1,IF(LEN(BI10),INDEX(الغيابات!$F12:$AGA12,SMALL(IF(الغيابات!$F13:$CUU13=BI10,COLUMN(الغيابات!$A:$CEC)),COUNTIF($F10:BI10,BI10))),""),IF($J$2=2,IF(LEN(BI10),INDEX(الغيابات!$AGB12:$BEN12,SMALL(IF(الغيابات!$F13:$CUU13=BI10,COLUMN(الغيابات!$A:$CEC)),COUNTIF($F10:BI10,BI10))),""),IF($J$2=3,IF(LEN(BI10),INDEX(الغيابات!$BEO12:$CEC12,SMALL(IF(الغيابات!$F13:$CUU13=BI10,COLUMN(الغيابات!$A:$CEC)),COUNTIF($F10:BI10,BI10))),""))))</f>
        <v/>
      </c>
      <c r="BJ9" s="123" t="str">
        <f t="array" ref="BJ9">IF($J$2=1,IF(LEN(BJ10),INDEX(الغيابات!$F12:$AGA12,SMALL(IF(الغيابات!$F13:$CUU13=BJ10,COLUMN(الغيابات!$A:$CEC)),COUNTIF($F10:BJ10,BJ10))),""),IF($J$2=2,IF(LEN(BJ10),INDEX(الغيابات!$AGB12:$BEN12,SMALL(IF(الغيابات!$F13:$CUU13=BJ10,COLUMN(الغيابات!$A:$CEC)),COUNTIF($F10:BJ10,BJ10))),""),IF($J$2=3,IF(LEN(BJ10),INDEX(الغيابات!$BEO12:$CEC12,SMALL(IF(الغيابات!$F13:$CUU13=BJ10,COLUMN(الغيابات!$A:$CEC)),COUNTIF($F10:BJ10,BJ10))),""))))</f>
        <v/>
      </c>
      <c r="BK9" s="123" t="str">
        <f t="array" ref="BK9">IF($J$2=1,IF(LEN(BK10),INDEX(الغيابات!$F12:$AGA12,SMALL(IF(الغيابات!$F13:$CUU13=BK10,COLUMN(الغيابات!$A:$CEC)),COUNTIF($F10:BK10,BK10))),""),IF($J$2=2,IF(LEN(BK10),INDEX(الغيابات!$AGB12:$BEN12,SMALL(IF(الغيابات!$F13:$CUU13=BK10,COLUMN(الغيابات!$A:$CEC)),COUNTIF($F10:BK10,BK10))),""),IF($J$2=3,IF(LEN(BK10),INDEX(الغيابات!$BEO12:$CEC12,SMALL(IF(الغيابات!$F13:$CUU13=BK10,COLUMN(الغيابات!$A:$CEC)),COUNTIF($F10:BK10,BK10))),""))))</f>
        <v/>
      </c>
      <c r="BL9" s="123" t="str">
        <f t="array" ref="BL9">IF($J$2=1,IF(LEN(BL10),INDEX(الغيابات!$F12:$AGA12,SMALL(IF(الغيابات!$F13:$CUU13=BL10,COLUMN(الغيابات!$A:$CEC)),COUNTIF($F10:BL10,BL10))),""),IF($J$2=2,IF(LEN(BL10),INDEX(الغيابات!$AGB12:$BEN12,SMALL(IF(الغيابات!$F13:$CUU13=BL10,COLUMN(الغيابات!$A:$CEC)),COUNTIF($F10:BL10,BL10))),""),IF($J$2=3,IF(LEN(BL10),INDEX(الغيابات!$BEO12:$CEC12,SMALL(IF(الغيابات!$F13:$CUU13=BL10,COLUMN(الغيابات!$A:$CEC)),COUNTIF($F10:BL10,BL10))),""))))</f>
        <v/>
      </c>
      <c r="BM9" s="123" t="str">
        <f t="array" ref="BM9">IF($J$2=1,IF(LEN(BM10),INDEX(الغيابات!$F12:$AGA12,SMALL(IF(الغيابات!$F13:$CUU13=BM10,COLUMN(الغيابات!$A:$CEC)),COUNTIF($F10:BM10,BM10))),""),IF($J$2=2,IF(LEN(BM10),INDEX(الغيابات!$AGB12:$BEN12,SMALL(IF(الغيابات!$F13:$CUU13=BM10,COLUMN(الغيابات!$A:$CEC)),COUNTIF($F10:BM10,BM10))),""),IF($J$2=3,IF(LEN(BM10),INDEX(الغيابات!$BEO12:$CEC12,SMALL(IF(الغيابات!$F13:$CUU13=BM10,COLUMN(الغيابات!$A:$CEC)),COUNTIF($F10:BM10,BM10))),""))))</f>
        <v/>
      </c>
      <c r="BN9" s="123" t="str">
        <f t="array" ref="BN9">IF($J$2=1,IF(LEN(BN10),INDEX(الغيابات!$F12:$AGA12,SMALL(IF(الغيابات!$F13:$CUU13=BN10,COLUMN(الغيابات!$A:$CEC)),COUNTIF($F10:BN10,BN10))),""),IF($J$2=2,IF(LEN(BN10),INDEX(الغيابات!$AGB12:$BEN12,SMALL(IF(الغيابات!$F13:$CUU13=BN10,COLUMN(الغيابات!$A:$CEC)),COUNTIF($F10:BN10,BN10))),""),IF($J$2=3,IF(LEN(BN10),INDEX(الغيابات!$BEO12:$CEC12,SMALL(IF(الغيابات!$F13:$CUU13=BN10,COLUMN(الغيابات!$A:$CEC)),COUNTIF($F10:BN10,BN10))),""))))</f>
        <v/>
      </c>
      <c r="BO9" s="123" t="str">
        <f t="array" ref="BO9">IF($J$2=1,IF(LEN(BO10),INDEX(الغيابات!$F12:$AGA12,SMALL(IF(الغيابات!$F13:$CUU13=BO10,COLUMN(الغيابات!$A:$CEC)),COUNTIF($F10:BO10,BO10))),""),IF($J$2=2,IF(LEN(BO10),INDEX(الغيابات!$AGB12:$BEN12,SMALL(IF(الغيابات!$F13:$CUU13=BO10,COLUMN(الغيابات!$A:$CEC)),COUNTIF($F10:BO10,BO10))),""),IF($J$2=3,IF(LEN(BO10),INDEX(الغيابات!$BEO12:$CEC12,SMALL(IF(الغيابات!$F13:$CUU13=BO10,COLUMN(الغيابات!$A:$CEC)),COUNTIF($F10:BO10,BO10))),""))))</f>
        <v/>
      </c>
      <c r="BP9" s="123" t="str">
        <f t="array" ref="BP9">IF($J$2=1,IF(LEN(BP10),INDEX(الغيابات!$F12:$AGA12,SMALL(IF(الغيابات!$F13:$CUU13=BP10,COLUMN(الغيابات!$A:$CEC)),COUNTIF($F10:BP10,BP10))),""),IF($J$2=2,IF(LEN(BP10),INDEX(الغيابات!$AGB12:$BEN12,SMALL(IF(الغيابات!$F13:$CUU13=BP10,COLUMN(الغيابات!$A:$CEC)),COUNTIF($F10:BP10,BP10))),""),IF($J$2=3,IF(LEN(BP10),INDEX(الغيابات!$BEO12:$CEC12,SMALL(IF(الغيابات!$F13:$CUU13=BP10,COLUMN(الغيابات!$A:$CEC)),COUNTIF($F10:BP10,BP10))),""))))</f>
        <v/>
      </c>
      <c r="BQ9" s="123" t="str">
        <f t="array" ref="BQ9">IF($J$2=1,IF(LEN(BQ10),INDEX(الغيابات!$F12:$AGA12,SMALL(IF(الغيابات!$F13:$CUU13=BQ10,COLUMN(الغيابات!$A:$CEC)),COUNTIF($F10:BQ10,BQ10))),""),IF($J$2=2,IF(LEN(BQ10),INDEX(الغيابات!$AGB12:$BEN12,SMALL(IF(الغيابات!$F13:$CUU13=BQ10,COLUMN(الغيابات!$A:$CEC)),COUNTIF($F10:BQ10,BQ10))),""),IF($J$2=3,IF(LEN(BQ10),INDEX(الغيابات!$BEO12:$CEC12,SMALL(IF(الغيابات!$F13:$CUU13=BQ10,COLUMN(الغيابات!$A:$CEC)),COUNTIF($F10:BQ10,BQ10))),""))))</f>
        <v/>
      </c>
      <c r="BR9" s="123" t="str">
        <f t="array" ref="BR9">IF($J$2=1,IF(LEN(BR10),INDEX(الغيابات!$F12:$AGA12,SMALL(IF(الغيابات!$F13:$CUU13=BR10,COLUMN(الغيابات!$A:$CEC)),COUNTIF($F10:BR10,BR10))),""),IF($J$2=2,IF(LEN(BR10),INDEX(الغيابات!$AGB12:$BEN12,SMALL(IF(الغيابات!$F13:$CUU13=BR10,COLUMN(الغيابات!$A:$CEC)),COUNTIF($F10:BR10,BR10))),""),IF($J$2=3,IF(LEN(BR10),INDEX(الغيابات!$BEO12:$CEC12,SMALL(IF(الغيابات!$F13:$CUU13=BR10,COLUMN(الغيابات!$A:$CEC)),COUNTIF($F10:BR10,BR10))),""))))</f>
        <v/>
      </c>
      <c r="BS9" s="123" t="str">
        <f t="array" ref="BS9">IF($J$2=1,IF(LEN(BS10),INDEX(الغيابات!$F12:$AGA12,SMALL(IF(الغيابات!$F13:$CUU13=BS10,COLUMN(الغيابات!$A:$CEC)),COUNTIF($F10:BS10,BS10))),""),IF($J$2=2,IF(LEN(BS10),INDEX(الغيابات!$AGB12:$BEN12,SMALL(IF(الغيابات!$F13:$CUU13=BS10,COLUMN(الغيابات!$A:$CEC)),COUNTIF($F10:BS10,BS10))),""),IF($J$2=3,IF(LEN(BS10),INDEX(الغيابات!$BEO12:$CEC12,SMALL(IF(الغيابات!$F13:$CUU13=BS10,COLUMN(الغيابات!$A:$CEC)),COUNTIF($F10:BS10,BS10))),""))))</f>
        <v/>
      </c>
      <c r="BT9" s="123" t="str">
        <f t="array" ref="BT9">IF($J$2=1,IF(LEN(BT10),INDEX(الغيابات!$F12:$AGA12,SMALL(IF(الغيابات!$F13:$CUU13=BT10,COLUMN(الغيابات!$A:$CEC)),COUNTIF($F10:BT10,BT10))),""),IF($J$2=2,IF(LEN(BT10),INDEX(الغيابات!$AGB12:$BEN12,SMALL(IF(الغيابات!$F13:$CUU13=BT10,COLUMN(الغيابات!$A:$CEC)),COUNTIF($F10:BT10,BT10))),""),IF($J$2=3,IF(LEN(BT10),INDEX(الغيابات!$BEO12:$CEC12,SMALL(IF(الغيابات!$F13:$CUU13=BT10,COLUMN(الغيابات!$A:$CEC)),COUNTIF($F10:BT10,BT10))),""))))</f>
        <v/>
      </c>
      <c r="BU9" s="123" t="str">
        <f t="array" ref="BU9">IF($J$2=1,IF(LEN(BU10),INDEX(الغيابات!$F12:$AGA12,SMALL(IF(الغيابات!$F13:$CUU13=BU10,COLUMN(الغيابات!$A:$CEC)),COUNTIF($F10:BU10,BU10))),""),IF($J$2=2,IF(LEN(BU10),INDEX(الغيابات!$AGB12:$BEN12,SMALL(IF(الغيابات!$F13:$CUU13=BU10,COLUMN(الغيابات!$A:$CEC)),COUNTIF($F10:BU10,BU10))),""),IF($J$2=3,IF(LEN(BU10),INDEX(الغيابات!$BEO12:$CEC12,SMALL(IF(الغيابات!$F13:$CUU13=BU10,COLUMN(الغيابات!$A:$CEC)),COUNTIF($F10:BU10,BU10))),""))))</f>
        <v/>
      </c>
      <c r="BV9" s="123" t="str">
        <f t="array" ref="BV9">IF($J$2=1,IF(LEN(BV10),INDEX(الغيابات!$F12:$AGA12,SMALL(IF(الغيابات!$F13:$CUU13=BV10,COLUMN(الغيابات!$A:$CEC)),COUNTIF($F10:BV10,BV10))),""),IF($J$2=2,IF(LEN(BV10),INDEX(الغيابات!$AGB12:$BEN12,SMALL(IF(الغيابات!$F13:$CUU13=BV10,COLUMN(الغيابات!$A:$CEC)),COUNTIF($F10:BV10,BV10))),""),IF($J$2=3,IF(LEN(BV10),INDEX(الغيابات!$BEO12:$CEC12,SMALL(IF(الغيابات!$F13:$CUU13=BV10,COLUMN(الغيابات!$A:$CEC)),COUNTIF($F10:BV10,BV10))),""))))</f>
        <v/>
      </c>
      <c r="BW9" s="123" t="str">
        <f t="array" ref="BW9">IF($J$2=1,IF(LEN(BW10),INDEX(الغيابات!$F12:$AGA12,SMALL(IF(الغيابات!$F13:$CUU13=BW10,COLUMN(الغيابات!$A:$CEC)),COUNTIF($F10:BW10,BW10))),""),IF($J$2=2,IF(LEN(BW10),INDEX(الغيابات!$AGB12:$BEN12,SMALL(IF(الغيابات!$F13:$CUU13=BW10,COLUMN(الغيابات!$A:$CEC)),COUNTIF($F10:BW10,BW10))),""),IF($J$2=3,IF(LEN(BW10),INDEX(الغيابات!$BEO12:$CEC12,SMALL(IF(الغيابات!$F13:$CUU13=BW10,COLUMN(الغيابات!$A:$CEC)),COUNTIF($F10:BW10,BW10))),""))))</f>
        <v/>
      </c>
      <c r="BX9" s="123" t="str">
        <f t="array" ref="BX9">IF($J$2=1,IF(LEN(BX10),INDEX(الغيابات!$F12:$AGA12,SMALL(IF(الغيابات!$F13:$CUU13=BX10,COLUMN(الغيابات!$A:$CEC)),COUNTIF($F10:BX10,BX10))),""),IF($J$2=2,IF(LEN(BX10),INDEX(الغيابات!$AGB12:$BEN12,SMALL(IF(الغيابات!$F13:$CUU13=BX10,COLUMN(الغيابات!$A:$CEC)),COUNTIF($F10:BX10,BX10))),""),IF($J$2=3,IF(LEN(BX10),INDEX(الغيابات!$BEO12:$CEC12,SMALL(IF(الغيابات!$F13:$CUU13=BX10,COLUMN(الغيابات!$A:$CEC)),COUNTIF($F10:BX10,BX10))),""))))</f>
        <v/>
      </c>
      <c r="BY9" s="123" t="str">
        <f t="array" ref="BY9">IF($J$2=1,IF(LEN(BY10),INDEX(الغيابات!$F12:$AGA12,SMALL(IF(الغيابات!$F13:$CUU13=BY10,COLUMN(الغيابات!$A:$CEC)),COUNTIF($F10:BY10,BY10))),""),IF($J$2=2,IF(LEN(BY10),INDEX(الغيابات!$AGB12:$BEN12,SMALL(IF(الغيابات!$F13:$CUU13=BY10,COLUMN(الغيابات!$A:$CEC)),COUNTIF($F10:BY10,BY10))),""),IF($J$2=3,IF(LEN(BY10),INDEX(الغيابات!$BEO12:$CEC12,SMALL(IF(الغيابات!$F13:$CUU13=BY10,COLUMN(الغيابات!$A:$CEC)),COUNTIF($F10:BY10,BY10))),""))))</f>
        <v/>
      </c>
      <c r="BZ9" s="123" t="str">
        <f t="array" ref="BZ9">IF($J$2=1,IF(LEN(BZ10),INDEX(الغيابات!$F12:$AGA12,SMALL(IF(الغيابات!$F13:$CUU13=BZ10,COLUMN(الغيابات!$A:$CEC)),COUNTIF($F10:BZ10,BZ10))),""),IF($J$2=2,IF(LEN(BZ10),INDEX(الغيابات!$AGB12:$BEN12,SMALL(IF(الغيابات!$F13:$CUU13=BZ10,COLUMN(الغيابات!$A:$CEC)),COUNTIF($F10:BZ10,BZ10))),""),IF($J$2=3,IF(LEN(BZ10),INDEX(الغيابات!$BEO12:$CEC12,SMALL(IF(الغيابات!$F13:$CUU13=BZ10,COLUMN(الغيابات!$A:$CEC)),COUNTIF($F10:BZ10,BZ10))),""))))</f>
        <v/>
      </c>
      <c r="CA9" s="123" t="str">
        <f t="array" ref="CA9">IF($J$2=1,IF(LEN(CA10),INDEX(الغيابات!$F12:$AGA12,SMALL(IF(الغيابات!$F13:$CUU13=CA10,COLUMN(الغيابات!$A:$CEC)),COUNTIF($F10:CA10,CA10))),""),IF($J$2=2,IF(LEN(CA10),INDEX(الغيابات!$AGB12:$BEN12,SMALL(IF(الغيابات!$F13:$CUU13=CA10,COLUMN(الغيابات!$A:$CEC)),COUNTIF($F10:CA10,CA10))),""),IF($J$2=3,IF(LEN(CA10),INDEX(الغيابات!$BEO12:$CEC12,SMALL(IF(الغيابات!$F13:$CUU13=CA10,COLUMN(الغيابات!$A:$CEC)),COUNTIF($F10:CA10,CA10))),""))))</f>
        <v/>
      </c>
      <c r="CB9" s="123" t="str">
        <f t="array" ref="CB9">IF($J$2=1,IF(LEN(CB10),INDEX(الغيابات!$F12:$AGA12,SMALL(IF(الغيابات!$F13:$CUU13=CB10,COLUMN(الغيابات!$A:$CEC)),COUNTIF($F10:CB10,CB10))),""),IF($J$2=2,IF(LEN(CB10),INDEX(الغيابات!$AGB12:$BEN12,SMALL(IF(الغيابات!$F13:$CUU13=CB10,COLUMN(الغيابات!$A:$CEC)),COUNTIF($F10:CB10,CB10))),""),IF($J$2=3,IF(LEN(CB10),INDEX(الغيابات!$BEO12:$CEC12,SMALL(IF(الغيابات!$F13:$CUU13=CB10,COLUMN(الغيابات!$A:$CEC)),COUNTIF($F10:CB10,CB10))),""))))</f>
        <v/>
      </c>
      <c r="CC9" s="123" t="str">
        <f t="array" ref="CC9">IF($J$2=1,IF(LEN(CC10),INDEX(الغيابات!$F12:$AGA12,SMALL(IF(الغيابات!$F13:$CUU13=CC10,COLUMN(الغيابات!$A:$CEC)),COUNTIF($F10:CC10,CC10))),""),IF($J$2=2,IF(LEN(CC10),INDEX(الغيابات!$AGB12:$BEN12,SMALL(IF(الغيابات!$F13:$CUU13=CC10,COLUMN(الغيابات!$A:$CEC)),COUNTIF($F10:CC10,CC10))),""),IF($J$2=3,IF(LEN(CC10),INDEX(الغيابات!$BEO12:$CEC12,SMALL(IF(الغيابات!$F13:$CUU13=CC10,COLUMN(الغيابات!$A:$CEC)),COUNTIF($F10:CC10,CC10))),""))))</f>
        <v/>
      </c>
      <c r="CD9" s="123" t="str">
        <f t="array" ref="CD9">IF($J$2=1,IF(LEN(CD10),INDEX(الغيابات!$F12:$AGA12,SMALL(IF(الغيابات!$F13:$CUU13=CD10,COLUMN(الغيابات!$A:$CEC)),COUNTIF($F10:CD10,CD10))),""),IF($J$2=2,IF(LEN(CD10),INDEX(الغيابات!$AGB12:$BEN12,SMALL(IF(الغيابات!$F13:$CUU13=CD10,COLUMN(الغيابات!$A:$CEC)),COUNTIF($F10:CD10,CD10))),""),IF($J$2=3,IF(LEN(CD10),INDEX(الغيابات!$BEO12:$CEC12,SMALL(IF(الغيابات!$F13:$CUU13=CD10,COLUMN(الغيابات!$A:$CEC)),COUNTIF($F10:CD10,CD10))),""))))</f>
        <v/>
      </c>
      <c r="CE9" s="123" t="str">
        <f t="array" ref="CE9">IF($J$2=1,IF(LEN(CE10),INDEX(الغيابات!$F12:$AGA12,SMALL(IF(الغيابات!$F13:$CUU13=CE10,COLUMN(الغيابات!$A:$CEC)),COUNTIF($F10:CE10,CE10))),""),IF($J$2=2,IF(LEN(CE10),INDEX(الغيابات!$AGB12:$BEN12,SMALL(IF(الغيابات!$F13:$CUU13=CE10,COLUMN(الغيابات!$A:$CEC)),COUNTIF($F10:CE10,CE10))),""),IF($J$2=3,IF(LEN(CE10),INDEX(الغيابات!$BEO12:$CEC12,SMALL(IF(الغيابات!$F13:$CUU13=CE10,COLUMN(الغيابات!$A:$CEC)),COUNTIF($F10:CE10,CE10))),""))))</f>
        <v/>
      </c>
      <c r="CF9" s="123" t="str">
        <f t="array" ref="CF9">IF($J$2=1,IF(LEN(CF10),INDEX(الغيابات!$F12:$AGA12,SMALL(IF(الغيابات!$F13:$CUU13=CF10,COLUMN(الغيابات!$A:$CEC)),COUNTIF($F10:CF10,CF10))),""),IF($J$2=2,IF(LEN(CF10),INDEX(الغيابات!$AGB12:$BEN12,SMALL(IF(الغيابات!$F13:$CUU13=CF10,COLUMN(الغيابات!$A:$CEC)),COUNTIF($F10:CF10,CF10))),""),IF($J$2=3,IF(LEN(CF10),INDEX(الغيابات!$BEO12:$CEC12,SMALL(IF(الغيابات!$F13:$CUU13=CF10,COLUMN(الغيابات!$A:$CEC)),COUNTIF($F10:CF10,CF10))),""))))</f>
        <v/>
      </c>
      <c r="CG9" s="123" t="str">
        <f t="array" ref="CG9">IF($J$2=1,IF(LEN(CG10),INDEX(الغيابات!$F12:$AGA12,SMALL(IF(الغيابات!$F13:$CUU13=CG10,COLUMN(الغيابات!$A:$CEC)),COUNTIF($F10:CG10,CG10))),""),IF($J$2=2,IF(LEN(CG10),INDEX(الغيابات!$AGB12:$BEN12,SMALL(IF(الغيابات!$F13:$CUU13=CG10,COLUMN(الغيابات!$A:$CEC)),COUNTIF($F10:CG10,CG10))),""),IF($J$2=3,IF(LEN(CG10),INDEX(الغيابات!$BEO12:$CEC12,SMALL(IF(الغيابات!$F13:$CUU13=CG10,COLUMN(الغيابات!$A:$CEC)),COUNTIF($F10:CG10,CG10))),""))))</f>
        <v/>
      </c>
      <c r="CH9" s="123" t="str">
        <f t="array" ref="CH9">IF($J$2=1,IF(LEN(CH10),INDEX(الغيابات!$F12:$AGA12,SMALL(IF(الغيابات!$F13:$CUU13=CH10,COLUMN(الغيابات!$A:$CEC)),COUNTIF($F10:CH10,CH10))),""),IF($J$2=2,IF(LEN(CH10),INDEX(الغيابات!$AGB12:$BEN12,SMALL(IF(الغيابات!$F13:$CUU13=CH10,COLUMN(الغيابات!$A:$CEC)),COUNTIF($F10:CH10,CH10))),""),IF($J$2=3,IF(LEN(CH10),INDEX(الغيابات!$BEO12:$CEC12,SMALL(IF(الغيابات!$F13:$CUU13=CH10,COLUMN(الغيابات!$A:$CEC)),COUNTIF($F10:CH10,CH10))),""))))</f>
        <v/>
      </c>
      <c r="CI9" s="123" t="str">
        <f t="array" ref="CI9">IF($J$2=1,IF(LEN(CI10),INDEX(الغيابات!$F12:$AGA12,SMALL(IF(الغيابات!$F13:$CUU13=CI10,COLUMN(الغيابات!$A:$CEC)),COUNTIF($F10:CI10,CI10))),""),IF($J$2=2,IF(LEN(CI10),INDEX(الغيابات!$AGB12:$BEN12,SMALL(IF(الغيابات!$F13:$CUU13=CI10,COLUMN(الغيابات!$A:$CEC)),COUNTIF($F10:CI10,CI10))),""),IF($J$2=3,IF(LEN(CI10),INDEX(الغيابات!$BEO12:$CEC12,SMALL(IF(الغيابات!$F13:$CUU13=CI10,COLUMN(الغيابات!$A:$CEC)),COUNTIF($F10:CI10,CI10))),""))))</f>
        <v/>
      </c>
      <c r="CJ9" s="123" t="str">
        <f t="array" ref="CJ9">IF($J$2=1,IF(LEN(CJ10),INDEX(الغيابات!$F12:$AGA12,SMALL(IF(الغيابات!$F13:$CUU13=CJ10,COLUMN(الغيابات!$A:$CEC)),COUNTIF($F10:CJ10,CJ10))),""),IF($J$2=2,IF(LEN(CJ10),INDEX(الغيابات!$AGB12:$BEN12,SMALL(IF(الغيابات!$F13:$CUU13=CJ10,COLUMN(الغيابات!$A:$CEC)),COUNTIF($F10:CJ10,CJ10))),""),IF($J$2=3,IF(LEN(CJ10),INDEX(الغيابات!$BEO12:$CEC12,SMALL(IF(الغيابات!$F13:$CUU13=CJ10,COLUMN(الغيابات!$A:$CEC)),COUNTIF($F10:CJ10,CJ10))),""))))</f>
        <v/>
      </c>
      <c r="CK9" s="123" t="str">
        <f t="array" ref="CK9">IF($J$2=1,IF(LEN(CK10),INDEX(الغيابات!$F12:$AGA12,SMALL(IF(الغيابات!$F13:$CUU13=CK10,COLUMN(الغيابات!$A:$CEC)),COUNTIF($F10:CK10,CK10))),""),IF($J$2=2,IF(LEN(CK10),INDEX(الغيابات!$AGB12:$BEN12,SMALL(IF(الغيابات!$F13:$CUU13=CK10,COLUMN(الغيابات!$A:$CEC)),COUNTIF($F10:CK10,CK10))),""),IF($J$2=3,IF(LEN(CK10),INDEX(الغيابات!$BEO12:$CEC12,SMALL(IF(الغيابات!$F13:$CUU13=CK10,COLUMN(الغيابات!$A:$CEC)),COUNTIF($F10:CK10,CK10))),""))))</f>
        <v/>
      </c>
      <c r="CL9" s="123" t="str">
        <f t="array" ref="CL9">IF($J$2=1,IF(LEN(CL10),INDEX(الغيابات!$F12:$AGA12,SMALL(IF(الغيابات!$F13:$CUU13=CL10,COLUMN(الغيابات!$A:$CEC)),COUNTIF($F10:CL10,CL10))),""),IF($J$2=2,IF(LEN(CL10),INDEX(الغيابات!$AGB12:$BEN12,SMALL(IF(الغيابات!$F13:$CUU13=CL10,COLUMN(الغيابات!$A:$CEC)),COUNTIF($F10:CL10,CL10))),""),IF($J$2=3,IF(LEN(CL10),INDEX(الغيابات!$BEO12:$CEC12,SMALL(IF(الغيابات!$F13:$CUU13=CL10,COLUMN(الغيابات!$A:$CEC)),COUNTIF($F10:CL10,CL10))),""))))</f>
        <v/>
      </c>
      <c r="CM9" s="123" t="str">
        <f t="array" ref="CM9">IF($J$2=1,IF(LEN(CM10),INDEX(الغيابات!$F12:$AGA12,SMALL(IF(الغيابات!$F13:$CUU13=CM10,COLUMN(الغيابات!$A:$CEC)),COUNTIF($F10:CM10,CM10))),""),IF($J$2=2,IF(LEN(CM10),INDEX(الغيابات!$AGB12:$BEN12,SMALL(IF(الغيابات!$F13:$CUU13=CM10,COLUMN(الغيابات!$A:$CEC)),COUNTIF($F10:CM10,CM10))),""),IF($J$2=3,IF(LEN(CM10),INDEX(الغيابات!$BEO12:$CEC12,SMALL(IF(الغيابات!$F13:$CUU13=CM10,COLUMN(الغيابات!$A:$CEC)),COUNTIF($F10:CM10,CM10))),""))))</f>
        <v/>
      </c>
      <c r="CN9" s="123" t="str">
        <f t="array" ref="CN9">IF($J$2=1,IF(LEN(CN10),INDEX(الغيابات!$F12:$AGA12,SMALL(IF(الغيابات!$F13:$CUU13=CN10,COLUMN(الغيابات!$A:$CEC)),COUNTIF($F10:CN10,CN10))),""),IF($J$2=2,IF(LEN(CN10),INDEX(الغيابات!$AGB12:$BEN12,SMALL(IF(الغيابات!$F13:$CUU13=CN10,COLUMN(الغيابات!$A:$CEC)),COUNTIF($F10:CN10,CN10))),""),IF($J$2=3,IF(LEN(CN10),INDEX(الغيابات!$BEO12:$CEC12,SMALL(IF(الغيابات!$F13:$CUU13=CN10,COLUMN(الغيابات!$A:$CEC)),COUNTIF($F10:CN10,CN10))),""))))</f>
        <v/>
      </c>
      <c r="CO9" s="123" t="str">
        <f t="array" ref="CO9">IF($J$2=1,IF(LEN(CO10),INDEX(الغيابات!$F12:$AGA12,SMALL(IF(الغيابات!$F13:$CUU13=CO10,COLUMN(الغيابات!$A:$CEC)),COUNTIF($F10:CO10,CO10))),""),IF($J$2=2,IF(LEN(CO10),INDEX(الغيابات!$AGB12:$BEN12,SMALL(IF(الغيابات!$F13:$CUU13=CO10,COLUMN(الغيابات!$A:$CEC)),COUNTIF($F10:CO10,CO10))),""),IF($J$2=3,IF(LEN(CO10),INDEX(الغيابات!$BEO12:$CEC12,SMALL(IF(الغيابات!$F13:$CUU13=CO10,COLUMN(الغيابات!$A:$CEC)),COUNTIF($F10:CO10,CO10))),""))))</f>
        <v/>
      </c>
      <c r="CP9" s="123" t="str">
        <f t="array" ref="CP9">IF($J$2=1,IF(LEN(CP10),INDEX(الغيابات!$F12:$AGA12,SMALL(IF(الغيابات!$F13:$CUU13=CP10,COLUMN(الغيابات!$A:$CEC)),COUNTIF($F10:CP10,CP10))),""),IF($J$2=2,IF(LEN(CP10),INDEX(الغيابات!$AGB12:$BEN12,SMALL(IF(الغيابات!$F13:$CUU13=CP10,COLUMN(الغيابات!$A:$CEC)),COUNTIF($F10:CP10,CP10))),""),IF($J$2=3,IF(LEN(CP10),INDEX(الغيابات!$BEO12:$CEC12,SMALL(IF(الغيابات!$F13:$CUU13=CP10,COLUMN(الغيابات!$A:$CEC)),COUNTIF($F10:CP10,CP10))),""))))</f>
        <v/>
      </c>
      <c r="CQ9" s="123" t="str">
        <f t="array" ref="CQ9">IF($J$2=1,IF(LEN(CQ10),INDEX(الغيابات!$F12:$AGA12,SMALL(IF(الغيابات!$F13:$CUU13=CQ10,COLUMN(الغيابات!$A:$CEC)),COUNTIF($F10:CQ10,CQ10))),""),IF($J$2=2,IF(LEN(CQ10),INDEX(الغيابات!$AGB12:$BEN12,SMALL(IF(الغيابات!$F13:$CUU13=CQ10,COLUMN(الغيابات!$A:$CEC)),COUNTIF($F10:CQ10,CQ10))),""),IF($J$2=3,IF(LEN(CQ10),INDEX(الغيابات!$BEO12:$CEC12,SMALL(IF(الغيابات!$F13:$CUU13=CQ10,COLUMN(الغيابات!$A:$CEC)),COUNTIF($F10:CQ10,CQ10))),""))))</f>
        <v/>
      </c>
      <c r="CR9" s="123" t="str">
        <f t="array" ref="CR9">IF($J$2=1,IF(LEN(CR10),INDEX(الغيابات!$F12:$AGA12,SMALL(IF(الغيابات!$F13:$CUU13=CR10,COLUMN(الغيابات!$A:$CEC)),COUNTIF($F10:CR10,CR10))),""),IF($J$2=2,IF(LEN(CR10),INDEX(الغيابات!$AGB12:$BEN12,SMALL(IF(الغيابات!$F13:$CUU13=CR10,COLUMN(الغيابات!$A:$CEC)),COUNTIF($F10:CR10,CR10))),""),IF($J$2=3,IF(LEN(CR10),INDEX(الغيابات!$BEO12:$CEC12,SMALL(IF(الغيابات!$F13:$CUU13=CR10,COLUMN(الغيابات!$A:$CEC)),COUNTIF($F10:CR10,CR10))),""))))</f>
        <v/>
      </c>
      <c r="CS9" s="123" t="str">
        <f t="array" ref="CS9">IF($J$2=1,IF(LEN(CS10),INDEX(الغيابات!$F12:$AGA12,SMALL(IF(الغيابات!$F13:$CUU13=CS10,COLUMN(الغيابات!$A:$CEC)),COUNTIF($F10:CS10,CS10))),""),IF($J$2=2,IF(LEN(CS10),INDEX(الغيابات!$AGB12:$BEN12,SMALL(IF(الغيابات!$F13:$CUU13=CS10,COLUMN(الغيابات!$A:$CEC)),COUNTIF($F10:CS10,CS10))),""),IF($J$2=3,IF(LEN(CS10),INDEX(الغيابات!$BEO12:$CEC12,SMALL(IF(الغيابات!$F13:$CUU13=CS10,COLUMN(الغيابات!$A:$CEC)),COUNTIF($F10:CS10,CS10))),""))))</f>
        <v/>
      </c>
      <c r="CT9" s="123" t="str">
        <f t="array" ref="CT9">IF($J$2=1,IF(LEN(CT10),INDEX(الغيابات!$F12:$AGA12,SMALL(IF(الغيابات!$F13:$CUU13=CT10,COLUMN(الغيابات!$A:$CEC)),COUNTIF($F10:CT10,CT10))),""),IF($J$2=2,IF(LEN(CT10),INDEX(الغيابات!$AGB12:$BEN12,SMALL(IF(الغيابات!$F13:$CUU13=CT10,COLUMN(الغيابات!$A:$CEC)),COUNTIF($F10:CT10,CT10))),""),IF($J$2=3,IF(LEN(CT10),INDEX(الغيابات!$BEO12:$CEC12,SMALL(IF(الغيابات!$F13:$CUU13=CT10,COLUMN(الغيابات!$A:$CEC)),COUNTIF($F10:CT10,CT10))),""))))</f>
        <v/>
      </c>
      <c r="CU9" s="123" t="str">
        <f t="array" ref="CU9">IF($J$2=1,IF(LEN(CU10),INDEX(الغيابات!$F12:$AGA12,SMALL(IF(الغيابات!$F13:$CUU13=CU10,COLUMN(الغيابات!$A:$CEC)),COUNTIF($F10:CU10,CU10))),""),IF($J$2=2,IF(LEN(CU10),INDEX(الغيابات!$AGB12:$BEN12,SMALL(IF(الغيابات!$F13:$CUU13=CU10,COLUMN(الغيابات!$A:$CEC)),COUNTIF($F10:CU10,CU10))),""),IF($J$2=3,IF(LEN(CU10),INDEX(الغيابات!$BEO12:$CEC12,SMALL(IF(الغيابات!$F13:$CUU13=CU10,COLUMN(الغيابات!$A:$CEC)),COUNTIF($F10:CU10,CU10))),""))))</f>
        <v/>
      </c>
      <c r="CV9" s="123" t="str">
        <f t="array" ref="CV9">IF($J$2=1,IF(LEN(CV10),INDEX(الغيابات!$F12:$AGA12,SMALL(IF(الغيابات!$F13:$CUU13=CV10,COLUMN(الغيابات!$A:$CEC)),COUNTIF($F10:CV10,CV10))),""),IF($J$2=2,IF(LEN(CV10),INDEX(الغيابات!$AGB12:$BEN12,SMALL(IF(الغيابات!$F13:$CUU13=CV10,COLUMN(الغيابات!$A:$CEC)),COUNTIF($F10:CV10,CV10))),""),IF($J$2=3,IF(LEN(CV10),INDEX(الغيابات!$BEO12:$CEC12,SMALL(IF(الغيابات!$F13:$CUU13=CV10,COLUMN(الغيابات!$A:$CEC)),COUNTIF($F10:CV10,CV10))),""))))</f>
        <v/>
      </c>
      <c r="CW9" s="123" t="str">
        <f t="array" ref="CW9">IF($J$2=1,IF(LEN(CW10),INDEX(الغيابات!$F12:$AGA12,SMALL(IF(الغيابات!$F13:$CUU13=CW10,COLUMN(الغيابات!$A:$CEC)),COUNTIF($F10:CW10,CW10))),""),IF($J$2=2,IF(LEN(CW10),INDEX(الغيابات!$AGB12:$BEN12,SMALL(IF(الغيابات!$F13:$CUU13=CW10,COLUMN(الغيابات!$A:$CEC)),COUNTIF($F10:CW10,CW10))),""),IF($J$2=3,IF(LEN(CW10),INDEX(الغيابات!$BEO12:$CEC12,SMALL(IF(الغيابات!$F13:$CUU13=CW10,COLUMN(الغيابات!$A:$CEC)),COUNTIF($F10:CW10,CW10))),""))))</f>
        <v/>
      </c>
      <c r="CX9" s="123" t="str">
        <f t="array" ref="CX9">IF($J$2=1,IF(LEN(CX10),INDEX(الغيابات!$F12:$AGA12,SMALL(IF(الغيابات!$F13:$CUU13=CX10,COLUMN(الغيابات!$A:$CEC)),COUNTIF($F10:CX10,CX10))),""),IF($J$2=2,IF(LEN(CX10),INDEX(الغيابات!$AGB12:$BEN12,SMALL(IF(الغيابات!$F13:$CUU13=CX10,COLUMN(الغيابات!$A:$CEC)),COUNTIF($F10:CX10,CX10))),""),IF($J$2=3,IF(LEN(CX10),INDEX(الغيابات!$BEO12:$CEC12,SMALL(IF(الغيابات!$F13:$CUU13=CX10,COLUMN(الغيابات!$A:$CEC)),COUNTIF($F10:CX10,CX10))),""))))</f>
        <v/>
      </c>
      <c r="CY9" s="123" t="str">
        <f t="array" ref="CY9">IF($J$2=1,IF(LEN(CY10),INDEX(الغيابات!$F12:$AGA12,SMALL(IF(الغيابات!$F13:$CUU13=CY10,COLUMN(الغيابات!$A:$CEC)),COUNTIF($F10:CY10,CY10))),""),IF($J$2=2,IF(LEN(CY10),INDEX(الغيابات!$AGB12:$BEN12,SMALL(IF(الغيابات!$F13:$CUU13=CY10,COLUMN(الغيابات!$A:$CEC)),COUNTIF($F10:CY10,CY10))),""),IF($J$2=3,IF(LEN(CY10),INDEX(الغيابات!$BEO12:$CEC12,SMALL(IF(الغيابات!$F13:$CUU13=CY10,COLUMN(الغيابات!$A:$CEC)),COUNTIF($F10:CY10,CY10))),""))))</f>
        <v/>
      </c>
      <c r="CZ9" s="123" t="str">
        <f t="array" ref="CZ9">IF($J$2=1,IF(LEN(CZ10),INDEX(الغيابات!$F12:$AGA12,SMALL(IF(الغيابات!$F13:$CUU13=CZ10,COLUMN(الغيابات!$A:$CEC)),COUNTIF($F10:CZ10,CZ10))),""),IF($J$2=2,IF(LEN(CZ10),INDEX(الغيابات!$AGB12:$BEN12,SMALL(IF(الغيابات!$F13:$CUU13=CZ10,COLUMN(الغيابات!$A:$CEC)),COUNTIF($F10:CZ10,CZ10))),""),IF($J$2=3,IF(LEN(CZ10),INDEX(الغيابات!$BEO12:$CEC12,SMALL(IF(الغيابات!$F13:$CUU13=CZ10,COLUMN(الغيابات!$A:$CEC)),COUNTIF($F10:CZ10,CZ10))),""))))</f>
        <v/>
      </c>
      <c r="DA9" s="123" t="str">
        <f t="array" ref="DA9">IF($J$2=1,IF(LEN(DA10),INDEX(الغيابات!$F12:$AGA12,SMALL(IF(الغيابات!$F13:$CUU13=DA10,COLUMN(الغيابات!$A:$CEC)),COUNTIF($F10:DA10,DA10))),""),IF($J$2=2,IF(LEN(DA10),INDEX(الغيابات!$AGB12:$BEN12,SMALL(IF(الغيابات!$F13:$CUU13=DA10,COLUMN(الغيابات!$A:$CEC)),COUNTIF($F10:DA10,DA10))),""),IF($J$2=3,IF(LEN(DA10),INDEX(الغيابات!$BEO12:$CEC12,SMALL(IF(الغيابات!$F13:$CUU13=DA10,COLUMN(الغيابات!$A:$CEC)),COUNTIF($F10:DA10,DA10))),""))))</f>
        <v/>
      </c>
      <c r="DB9" s="123" t="str">
        <f t="array" ref="DB9">IF($J$2=1,IF(LEN(DB10),INDEX(الغيابات!$F12:$AGA12,SMALL(IF(الغيابات!$F13:$CUU13=DB10,COLUMN(الغيابات!$A:$CEC)),COUNTIF($F10:DB10,DB10))),""),IF($J$2=2,IF(LEN(DB10),INDEX(الغيابات!$AGB12:$BEN12,SMALL(IF(الغيابات!$F13:$CUU13=DB10,COLUMN(الغيابات!$A:$CEC)),COUNTIF($F10:DB10,DB10))),""),IF($J$2=3,IF(LEN(DB10),INDEX(الغيابات!$BEO12:$CEC12,SMALL(IF(الغيابات!$F13:$CUU13=DB10,COLUMN(الغيابات!$A:$CEC)),COUNTIF($F10:DB10,DB10))),""))))</f>
        <v/>
      </c>
      <c r="DC9" s="123" t="str">
        <f t="array" ref="DC9">IF($J$2=1,IF(LEN(DC10),INDEX(الغيابات!$F12:$AGA12,SMALL(IF(الغيابات!$F13:$CUU13=DC10,COLUMN(الغيابات!$A:$CEC)),COUNTIF($F10:DC10,DC10))),""),IF($J$2=2,IF(LEN(DC10),INDEX(الغيابات!$AGB12:$BEN12,SMALL(IF(الغيابات!$F13:$CUU13=DC10,COLUMN(الغيابات!$A:$CEC)),COUNTIF($F10:DC10,DC10))),""),IF($J$2=3,IF(LEN(DC10),INDEX(الغيابات!$BEO12:$CEC12,SMALL(IF(الغيابات!$F13:$CUU13=DC10,COLUMN(الغيابات!$A:$CEC)),COUNTIF($F10:DC10,DC10))),""))))</f>
        <v/>
      </c>
      <c r="DD9" s="123" t="str">
        <f t="array" ref="DD9">IF($J$2=1,IF(LEN(DD10),INDEX(الغيابات!$F12:$AGA12,SMALL(IF(الغيابات!$F13:$CUU13=DD10,COLUMN(الغيابات!$A:$CEC)),COUNTIF($F10:DD10,DD10))),""),IF($J$2=2,IF(LEN(DD10),INDEX(الغيابات!$AGB12:$BEN12,SMALL(IF(الغيابات!$F13:$CUU13=DD10,COLUMN(الغيابات!$A:$CEC)),COUNTIF($F10:DD10,DD10))),""),IF($J$2=3,IF(LEN(DD10),INDEX(الغيابات!$BEO12:$CEC12,SMALL(IF(الغيابات!$F13:$CUU13=DD10,COLUMN(الغيابات!$A:$CEC)),COUNTIF($F10:DD10,DD10))),""))))</f>
        <v/>
      </c>
      <c r="DE9" s="123" t="str">
        <f t="array" ref="DE9">IF($J$2=1,IF(LEN(DE10),INDEX(الغيابات!$F12:$AGA12,SMALL(IF(الغيابات!$F13:$CUU13=DE10,COLUMN(الغيابات!$A:$CEC)),COUNTIF($F10:DE10,DE10))),""),IF($J$2=2,IF(LEN(DE10),INDEX(الغيابات!$AGB12:$BEN12,SMALL(IF(الغيابات!$F13:$CUU13=DE10,COLUMN(الغيابات!$A:$CEC)),COUNTIF($F10:DE10,DE10))),""),IF($J$2=3,IF(LEN(DE10),INDEX(الغيابات!$BEO12:$CEC12,SMALL(IF(الغيابات!$F13:$CUU13=DE10,COLUMN(الغيابات!$A:$CEC)),COUNTIF($F10:DE10,DE10))),""))))</f>
        <v/>
      </c>
      <c r="DF9" s="123" t="str">
        <f t="array" ref="DF9">IF($J$2=1,IF(LEN(DF10),INDEX(الغيابات!$F12:$AGA12,SMALL(IF(الغيابات!$F13:$CUU13=DF10,COLUMN(الغيابات!$A:$CEC)),COUNTIF($F10:DF10,DF10))),""),IF($J$2=2,IF(LEN(DF10),INDEX(الغيابات!$AGB12:$BEN12,SMALL(IF(الغيابات!$F13:$CUU13=DF10,COLUMN(الغيابات!$A:$CEC)),COUNTIF($F10:DF10,DF10))),""),IF($J$2=3,IF(LEN(DF10),INDEX(الغيابات!$BEO12:$CEC12,SMALL(IF(الغيابات!$F13:$CUU13=DF10,COLUMN(الغيابات!$A:$CEC)),COUNTIF($F10:DF10,DF10))),""))))</f>
        <v/>
      </c>
      <c r="DG9" s="123" t="str">
        <f t="array" ref="DG9">IF($J$2=1,IF(LEN(DG10),INDEX(الغيابات!$F12:$AGA12,SMALL(IF(الغيابات!$F13:$CUU13=DG10,COLUMN(الغيابات!$A:$CEC)),COUNTIF($F10:DG10,DG10))),""),IF($J$2=2,IF(LEN(DG10),INDEX(الغيابات!$AGB12:$BEN12,SMALL(IF(الغيابات!$F13:$CUU13=DG10,COLUMN(الغيابات!$A:$CEC)),COUNTIF($F10:DG10,DG10))),""),IF($J$2=3,IF(LEN(DG10),INDEX(الغيابات!$BEO12:$CEC12,SMALL(IF(الغيابات!$F13:$CUU13=DG10,COLUMN(الغيابات!$A:$CEC)),COUNTIF($F10:DG10,DG10))),""))))</f>
        <v/>
      </c>
      <c r="DH9" s="123" t="str">
        <f t="array" ref="DH9">IF($J$2=1,IF(LEN(DH10),INDEX(الغيابات!$F12:$AGA12,SMALL(IF(الغيابات!$F13:$CUU13=DH10,COLUMN(الغيابات!$A:$CEC)),COUNTIF($F10:DH10,DH10))),""),IF($J$2=2,IF(LEN(DH10),INDEX(الغيابات!$AGB12:$BEN12,SMALL(IF(الغيابات!$F13:$CUU13=DH10,COLUMN(الغيابات!$A:$CEC)),COUNTIF($F10:DH10,DH10))),""),IF($J$2=3,IF(LEN(DH10),INDEX(الغيابات!$BEO12:$CEC12,SMALL(IF(الغيابات!$F13:$CUU13=DH10,COLUMN(الغيابات!$A:$CEC)),COUNTIF($F10:DH10,DH10))),""))))</f>
        <v/>
      </c>
      <c r="DI9" s="123" t="str">
        <f t="array" ref="DI9">IF($J$2=1,IF(LEN(DI10),INDEX(الغيابات!$F12:$AGA12,SMALL(IF(الغيابات!$F13:$CUU13=DI10,COLUMN(الغيابات!$A:$CEC)),COUNTIF($F10:DI10,DI10))),""),IF($J$2=2,IF(LEN(DI10),INDEX(الغيابات!$AGB12:$BEN12,SMALL(IF(الغيابات!$F13:$CUU13=DI10,COLUMN(الغيابات!$A:$CEC)),COUNTIF($F10:DI10,DI10))),""),IF($J$2=3,IF(LEN(DI10),INDEX(الغيابات!$BEO12:$CEC12,SMALL(IF(الغيابات!$F13:$CUU13=DI10,COLUMN(الغيابات!$A:$CEC)),COUNTIF($F10:DI10,DI10))),""))))</f>
        <v/>
      </c>
      <c r="DJ9" s="123" t="str">
        <f t="array" ref="DJ9">IF($J$2=1,IF(LEN(DJ10),INDEX(الغيابات!$F12:$AGA12,SMALL(IF(الغيابات!$F13:$CUU13=DJ10,COLUMN(الغيابات!$A:$CEC)),COUNTIF($F10:DJ10,DJ10))),""),IF($J$2=2,IF(LEN(DJ10),INDEX(الغيابات!$AGB12:$BEN12,SMALL(IF(الغيابات!$F13:$CUU13=DJ10,COLUMN(الغيابات!$A:$CEC)),COUNTIF($F10:DJ10,DJ10))),""),IF($J$2=3,IF(LEN(DJ10),INDEX(الغيابات!$BEO12:$CEC12,SMALL(IF(الغيابات!$F13:$CUU13=DJ10,COLUMN(الغيابات!$A:$CEC)),COUNTIF($F10:DJ10,DJ10))),""))))</f>
        <v/>
      </c>
      <c r="DK9" s="123" t="str">
        <f t="array" ref="DK9">IF($J$2=1,IF(LEN(DK10),INDEX(الغيابات!$F12:$AGA12,SMALL(IF(الغيابات!$F13:$CUU13=DK10,COLUMN(الغيابات!$A:$CEC)),COUNTIF($F10:DK10,DK10))),""),IF($J$2=2,IF(LEN(DK10),INDEX(الغيابات!$AGB12:$BEN12,SMALL(IF(الغيابات!$F13:$CUU13=DK10,COLUMN(الغيابات!$A:$CEC)),COUNTIF($F10:DK10,DK10))),""),IF($J$2=3,IF(LEN(DK10),INDEX(الغيابات!$BEO12:$CEC12,SMALL(IF(الغيابات!$F13:$CUU13=DK10,COLUMN(الغيابات!$A:$CEC)),COUNTIF($F10:DK10,DK10))),""))))</f>
        <v/>
      </c>
      <c r="DL9" s="123" t="str">
        <f t="array" ref="DL9">IF($J$2=1,IF(LEN(DL10),INDEX(الغيابات!$F12:$AGA12,SMALL(IF(الغيابات!$F13:$CUU13=DL10,COLUMN(الغيابات!$A:$CEC)),COUNTIF($F10:DL10,DL10))),""),IF($J$2=2,IF(LEN(DL10),INDEX(الغيابات!$AGB12:$BEN12,SMALL(IF(الغيابات!$F13:$CUU13=DL10,COLUMN(الغيابات!$A:$CEC)),COUNTIF($F10:DL10,DL10))),""),IF($J$2=3,IF(LEN(DL10),INDEX(الغيابات!$BEO12:$CEC12,SMALL(IF(الغيابات!$F13:$CUU13=DL10,COLUMN(الغيابات!$A:$CEC)),COUNTIF($F10:DL10,DL10))),""))))</f>
        <v/>
      </c>
      <c r="DM9" s="123" t="str">
        <f t="array" ref="DM9">IF($J$2=1,IF(LEN(DM10),INDEX(الغيابات!$F12:$AGA12,SMALL(IF(الغيابات!$F13:$CUU13=DM10,COLUMN(الغيابات!$A:$CEC)),COUNTIF($F10:DM10,DM10))),""),IF($J$2=2,IF(LEN(DM10),INDEX(الغيابات!$AGB12:$BEN12,SMALL(IF(الغيابات!$F13:$CUU13=DM10,COLUMN(الغيابات!$A:$CEC)),COUNTIF($F10:DM10,DM10))),""),IF($J$2=3,IF(LEN(DM10),INDEX(الغيابات!$BEO12:$CEC12,SMALL(IF(الغيابات!$F13:$CUU13=DM10,COLUMN(الغيابات!$A:$CEC)),COUNTIF($F10:DM10,DM10))),""))))</f>
        <v/>
      </c>
      <c r="DN9" s="123" t="str">
        <f t="array" ref="DN9">IF($J$2=1,IF(LEN(DN10),INDEX(الغيابات!$F12:$AGA12,SMALL(IF(الغيابات!$F13:$CUU13=DN10,COLUMN(الغيابات!$A:$CEC)),COUNTIF($F10:DN10,DN10))),""),IF($J$2=2,IF(LEN(DN10),INDEX(الغيابات!$AGB12:$BEN12,SMALL(IF(الغيابات!$F13:$CUU13=DN10,COLUMN(الغيابات!$A:$CEC)),COUNTIF($F10:DN10,DN10))),""),IF($J$2=3,IF(LEN(DN10),INDEX(الغيابات!$BEO12:$CEC12,SMALL(IF(الغيابات!$F13:$CUU13=DN10,COLUMN(الغيابات!$A:$CEC)),COUNTIF($F10:DN10,DN10))),""))))</f>
        <v/>
      </c>
      <c r="DO9" s="123" t="str">
        <f t="array" ref="DO9">IF($J$2=1,IF(LEN(DO10),INDEX(الغيابات!$F12:$AGA12,SMALL(IF(الغيابات!$F13:$CUU13=DO10,COLUMN(الغيابات!$A:$CEC)),COUNTIF($F10:DO10,DO10))),""),IF($J$2=2,IF(LEN(DO10),INDEX(الغيابات!$AGB12:$BEN12,SMALL(IF(الغيابات!$F13:$CUU13=DO10,COLUMN(الغيابات!$A:$CEC)),COUNTIF($F10:DO10,DO10))),""),IF($J$2=3,IF(LEN(DO10),INDEX(الغيابات!$BEO12:$CEC12,SMALL(IF(الغيابات!$F13:$CUU13=DO10,COLUMN(الغيابات!$A:$CEC)),COUNTIF($F10:DO10,DO10))),""))))</f>
        <v/>
      </c>
      <c r="DP9" s="123" t="str">
        <f t="array" ref="DP9">IF($J$2=1,IF(LEN(DP10),INDEX(الغيابات!$F12:$AGA12,SMALL(IF(الغيابات!$F13:$CUU13=DP10,COLUMN(الغيابات!$A:$CEC)),COUNTIF($F10:DP10,DP10))),""),IF($J$2=2,IF(LEN(DP10),INDEX(الغيابات!$AGB12:$BEN12,SMALL(IF(الغيابات!$F13:$CUU13=DP10,COLUMN(الغيابات!$A:$CEC)),COUNTIF($F10:DP10,DP10))),""),IF($J$2=3,IF(LEN(DP10),INDEX(الغيابات!$BEO12:$CEC12,SMALL(IF(الغيابات!$F13:$CUU13=DP10,COLUMN(الغيابات!$A:$CEC)),COUNTIF($F10:DP10,DP10))),""))))</f>
        <v/>
      </c>
      <c r="DQ9" s="123" t="str">
        <f t="array" ref="DQ9">IF($J$2=1,IF(LEN(DQ10),INDEX(الغيابات!$F12:$AGA12,SMALL(IF(الغيابات!$F13:$CUU13=DQ10,COLUMN(الغيابات!$A:$CEC)),COUNTIF($F10:DQ10,DQ10))),""),IF($J$2=2,IF(LEN(DQ10),INDEX(الغيابات!$AGB12:$BEN12,SMALL(IF(الغيابات!$F13:$CUU13=DQ10,COLUMN(الغيابات!$A:$CEC)),COUNTIF($F10:DQ10,DQ10))),""),IF($J$2=3,IF(LEN(DQ10),INDEX(الغيابات!$BEO12:$CEC12,SMALL(IF(الغيابات!$F13:$CUU13=DQ10,COLUMN(الغيابات!$A:$CEC)),COUNTIF($F10:DQ10,DQ10))),""))))</f>
        <v/>
      </c>
      <c r="DR9" s="123" t="str">
        <f t="array" ref="DR9">IF($J$2=1,IF(LEN(DR10),INDEX(الغيابات!$F12:$AGA12,SMALL(IF(الغيابات!$F13:$CUU13=DR10,COLUMN(الغيابات!$A:$CEC)),COUNTIF($F10:DR10,DR10))),""),IF($J$2=2,IF(LEN(DR10),INDEX(الغيابات!$AGB12:$BEN12,SMALL(IF(الغيابات!$F13:$CUU13=DR10,COLUMN(الغيابات!$A:$CEC)),COUNTIF($F10:DR10,DR10))),""),IF($J$2=3,IF(LEN(DR10),INDEX(الغيابات!$BEO12:$CEC12,SMALL(IF(الغيابات!$F13:$CUU13=DR10,COLUMN(الغيابات!$A:$CEC)),COUNTIF($F10:DR10,DR10))),""))))</f>
        <v/>
      </c>
      <c r="DS9" s="123" t="str">
        <f t="array" ref="DS9">IF($J$2=1,IF(LEN(DS10),INDEX(الغيابات!$F12:$AGA12,SMALL(IF(الغيابات!$F13:$CUU13=DS10,COLUMN(الغيابات!$A:$CEC)),COUNTIF($F10:DS10,DS10))),""),IF($J$2=2,IF(LEN(DS10),INDEX(الغيابات!$AGB12:$BEN12,SMALL(IF(الغيابات!$F13:$CUU13=DS10,COLUMN(الغيابات!$A:$CEC)),COUNTIF($F10:DS10,DS10))),""),IF($J$2=3,IF(LEN(DS10),INDEX(الغيابات!$BEO12:$CEC12,SMALL(IF(الغيابات!$F13:$CUU13=DS10,COLUMN(الغيابات!$A:$CEC)),COUNTIF($F10:DS10,DS10))),""))))</f>
        <v/>
      </c>
      <c r="DT9" s="123" t="str">
        <f t="array" ref="DT9">IF($J$2=1,IF(LEN(DT10),INDEX(الغيابات!$F12:$AGA12,SMALL(IF(الغيابات!$F13:$CUU13=DT10,COLUMN(الغيابات!$A:$CEC)),COUNTIF($F10:DT10,DT10))),""),IF($J$2=2,IF(LEN(DT10),INDEX(الغيابات!$AGB12:$BEN12,SMALL(IF(الغيابات!$F13:$CUU13=DT10,COLUMN(الغيابات!$A:$CEC)),COUNTIF($F10:DT10,DT10))),""),IF($J$2=3,IF(LEN(DT10),INDEX(الغيابات!$BEO12:$CEC12,SMALL(IF(الغيابات!$F13:$CUU13=DT10,COLUMN(الغيابات!$A:$CEC)),COUNTIF($F10:DT10,DT10))),""))))</f>
        <v/>
      </c>
      <c r="DU9" s="123" t="str">
        <f t="array" ref="DU9">IF($J$2=1,IF(LEN(DU10),INDEX(الغيابات!$F12:$AGA12,SMALL(IF(الغيابات!$F13:$CUU13=DU10,COLUMN(الغيابات!$A:$CEC)),COUNTIF($F10:DU10,DU10))),""),IF($J$2=2,IF(LEN(DU10),INDEX(الغيابات!$AGB12:$BEN12,SMALL(IF(الغيابات!$F13:$CUU13=DU10,COLUMN(الغيابات!$A:$CEC)),COUNTIF($F10:DU10,DU10))),""),IF($J$2=3,IF(LEN(DU10),INDEX(الغيابات!$BEO12:$CEC12,SMALL(IF(الغيابات!$F13:$CUU13=DU10,COLUMN(الغيابات!$A:$CEC)),COUNTIF($F10:DU10,DU10))),""))))</f>
        <v/>
      </c>
      <c r="DV9" s="123" t="str">
        <f t="array" ref="DV9">IF($J$2=1,IF(LEN(DV10),INDEX(الغيابات!$F12:$AGA12,SMALL(IF(الغيابات!$F13:$CUU13=DV10,COLUMN(الغيابات!$A:$CEC)),COUNTIF($F10:DV10,DV10))),""),IF($J$2=2,IF(LEN(DV10),INDEX(الغيابات!$AGB12:$BEN12,SMALL(IF(الغيابات!$F13:$CUU13=DV10,COLUMN(الغيابات!$A:$CEC)),COUNTIF($F10:DV10,DV10))),""),IF($J$2=3,IF(LEN(DV10),INDEX(الغيابات!$BEO12:$CEC12,SMALL(IF(الغيابات!$F13:$CUU13=DV10,COLUMN(الغيابات!$A:$CEC)),COUNTIF($F10:DV10,DV10))),""))))</f>
        <v/>
      </c>
      <c r="DW9" s="123" t="str">
        <f t="array" ref="DW9">IF($J$2=1,IF(LEN(DW10),INDEX(الغيابات!$F12:$AGA12,SMALL(IF(الغيابات!$F13:$CUU13=DW10,COLUMN(الغيابات!$A:$CEC)),COUNTIF($F10:DW10,DW10))),""),IF($J$2=2,IF(LEN(DW10),INDEX(الغيابات!$AGB12:$BEN12,SMALL(IF(الغيابات!$F13:$CUU13=DW10,COLUMN(الغيابات!$A:$CEC)),COUNTIF($F10:DW10,DW10))),""),IF($J$2=3,IF(LEN(DW10),INDEX(الغيابات!$BEO12:$CEC12,SMALL(IF(الغيابات!$F13:$CUU13=DW10,COLUMN(الغيابات!$A:$CEC)),COUNTIF($F10:DW10,DW10))),""))))</f>
        <v/>
      </c>
      <c r="DX9" s="123" t="str">
        <f t="array" ref="DX9">IF($J$2=1,IF(LEN(DX10),INDEX(الغيابات!$F12:$AGA12,SMALL(IF(الغيابات!$F13:$CUU13=DX10,COLUMN(الغيابات!$A:$CEC)),COUNTIF($F10:DX10,DX10))),""),IF($J$2=2,IF(LEN(DX10),INDEX(الغيابات!$AGB12:$BEN12,SMALL(IF(الغيابات!$F13:$CUU13=DX10,COLUMN(الغيابات!$A:$CEC)),COUNTIF($F10:DX10,DX10))),""),IF($J$2=3,IF(LEN(DX10),INDEX(الغيابات!$BEO12:$CEC12,SMALL(IF(الغيابات!$F13:$CUU13=DX10,COLUMN(الغيابات!$A:$CEC)),COUNTIF($F10:DX10,DX10))),""))))</f>
        <v/>
      </c>
      <c r="DY9" s="123" t="str">
        <f t="array" ref="DY9">IF($J$2=1,IF(LEN(DY10),INDEX(الغيابات!$F12:$AGA12,SMALL(IF(الغيابات!$F13:$CUU13=DY10,COLUMN(الغيابات!$A:$CEC)),COUNTIF($F10:DY10,DY10))),""),IF($J$2=2,IF(LEN(DY10),INDEX(الغيابات!$AGB12:$BEN12,SMALL(IF(الغيابات!$F13:$CUU13=DY10,COLUMN(الغيابات!$A:$CEC)),COUNTIF($F10:DY10,DY10))),""),IF($J$2=3,IF(LEN(DY10),INDEX(الغيابات!$BEO12:$CEC12,SMALL(IF(الغيابات!$F13:$CUU13=DY10,COLUMN(الغيابات!$A:$CEC)),COUNTIF($F10:DY10,DY10))),""))))</f>
        <v/>
      </c>
      <c r="DZ9" s="123" t="str">
        <f t="array" ref="DZ9">IF($J$2=1,IF(LEN(DZ10),INDEX(الغيابات!$F12:$AGA12,SMALL(IF(الغيابات!$F13:$CUU13=DZ10,COLUMN(الغيابات!$A:$CEC)),COUNTIF($F10:DZ10,DZ10))),""),IF($J$2=2,IF(LEN(DZ10),INDEX(الغيابات!$AGB12:$BEN12,SMALL(IF(الغيابات!$F13:$CUU13=DZ10,COLUMN(الغيابات!$A:$CEC)),COUNTIF($F10:DZ10,DZ10))),""),IF($J$2=3,IF(LEN(DZ10),INDEX(الغيابات!$BEO12:$CEC12,SMALL(IF(الغيابات!$F13:$CUU13=DZ10,COLUMN(الغيابات!$A:$CEC)),COUNTIF($F10:DZ10,DZ10))),""))))</f>
        <v/>
      </c>
      <c r="EA9" s="123" t="str">
        <f t="array" ref="EA9">IF($J$2=1,IF(LEN(EA10),INDEX(الغيابات!$F12:$AGA12,SMALL(IF(الغيابات!$F13:$CUU13=EA10,COLUMN(الغيابات!$A:$CEC)),COUNTIF($F10:EA10,EA10))),""),IF($J$2=2,IF(LEN(EA10),INDEX(الغيابات!$AGB12:$BEN12,SMALL(IF(الغيابات!$F13:$CUU13=EA10,COLUMN(الغيابات!$A:$CEC)),COUNTIF($F10:EA10,EA10))),""),IF($J$2=3,IF(LEN(EA10),INDEX(الغيابات!$BEO12:$CEC12,SMALL(IF(الغيابات!$F13:$CUU13=EA10,COLUMN(الغيابات!$A:$CEC)),COUNTIF($F10:EA10,EA10))),""))))</f>
        <v/>
      </c>
      <c r="EB9" s="123" t="str">
        <f t="array" ref="EB9">IF($J$2=1,IF(LEN(EB10),INDEX(الغيابات!$F12:$AGA12,SMALL(IF(الغيابات!$F13:$CUU13=EB10,COLUMN(الغيابات!$A:$CEC)),COUNTIF($F10:EB10,EB10))),""),IF($J$2=2,IF(LEN(EB10),INDEX(الغيابات!$AGB12:$BEN12,SMALL(IF(الغيابات!$F13:$CUU13=EB10,COLUMN(الغيابات!$A:$CEC)),COUNTIF($F10:EB10,EB10))),""),IF($J$2=3,IF(LEN(EB10),INDEX(الغيابات!$BEO12:$CEC12,SMALL(IF(الغيابات!$F13:$CUU13=EB10,COLUMN(الغيابات!$A:$CEC)),COUNTIF($F10:EB10,EB10))),""))))</f>
        <v/>
      </c>
      <c r="EC9" s="123" t="str">
        <f t="array" ref="EC9">IF($J$2=1,IF(LEN(EC10),INDEX(الغيابات!$F12:$AGA12,SMALL(IF(الغيابات!$F13:$CUU13=EC10,COLUMN(الغيابات!$A:$CEC)),COUNTIF($F10:EC10,EC10))),""),IF($J$2=2,IF(LEN(EC10),INDEX(الغيابات!$AGB12:$BEN12,SMALL(IF(الغيابات!$F13:$CUU13=EC10,COLUMN(الغيابات!$A:$CEC)),COUNTIF($F10:EC10,EC10))),""),IF($J$2=3,IF(LEN(EC10),INDEX(الغيابات!$BEO12:$CEC12,SMALL(IF(الغيابات!$F13:$CUU13=EC10,COLUMN(الغيابات!$A:$CEC)),COUNTIF($F10:EC10,EC10))),""))))</f>
        <v/>
      </c>
      <c r="ED9" s="123" t="str">
        <f t="array" ref="ED9">IF($J$2=1,IF(LEN(ED10),INDEX(الغيابات!$F12:$AGA12,SMALL(IF(الغيابات!$F13:$CUU13=ED10,COLUMN(الغيابات!$A:$CEC)),COUNTIF($F10:ED10,ED10))),""),IF($J$2=2,IF(LEN(ED10),INDEX(الغيابات!$AGB12:$BEN12,SMALL(IF(الغيابات!$F13:$CUU13=ED10,COLUMN(الغيابات!$A:$CEC)),COUNTIF($F10:ED10,ED10))),""),IF($J$2=3,IF(LEN(ED10),INDEX(الغيابات!$BEO12:$CEC12,SMALL(IF(الغيابات!$F13:$CUU13=ED10,COLUMN(الغيابات!$A:$CEC)),COUNTIF($F10:ED10,ED10))),""))))</f>
        <v/>
      </c>
      <c r="EE9" s="123" t="str">
        <f t="array" ref="EE9">IF($J$2=1,IF(LEN(EE10),INDEX(الغيابات!$F12:$AGA12,SMALL(IF(الغيابات!$F13:$CUU13=EE10,COLUMN(الغيابات!$A:$CEC)),COUNTIF($F10:EE10,EE10))),""),IF($J$2=2,IF(LEN(EE10),INDEX(الغيابات!$AGB12:$BEN12,SMALL(IF(الغيابات!$F13:$CUU13=EE10,COLUMN(الغيابات!$A:$CEC)),COUNTIF($F10:EE10,EE10))),""),IF($J$2=3,IF(LEN(EE10),INDEX(الغيابات!$BEO12:$CEC12,SMALL(IF(الغيابات!$F13:$CUU13=EE10,COLUMN(الغيابات!$A:$CEC)),COUNTIF($F10:EE10,EE10))),""))))</f>
        <v/>
      </c>
      <c r="EF9" s="123" t="str">
        <f t="array" ref="EF9">IF($J$2=1,IF(LEN(EF10),INDEX(الغيابات!$F12:$AGA12,SMALL(IF(الغيابات!$F13:$CUU13=EF10,COLUMN(الغيابات!$A:$CEC)),COUNTIF($F10:EF10,EF10))),""),IF($J$2=2,IF(LEN(EF10),INDEX(الغيابات!$AGB12:$BEN12,SMALL(IF(الغيابات!$F13:$CUU13=EF10,COLUMN(الغيابات!$A:$CEC)),COUNTIF($F10:EF10,EF10))),""),IF($J$2=3,IF(LEN(EF10),INDEX(الغيابات!$BEO12:$CEC12,SMALL(IF(الغيابات!$F13:$CUU13=EF10,COLUMN(الغيابات!$A:$CEC)),COUNTIF($F10:EF10,EF10))),""))))</f>
        <v/>
      </c>
      <c r="EG9" s="123" t="str">
        <f t="array" ref="EG9">IF($J$2=1,IF(LEN(EG10),INDEX(الغيابات!$F12:$AGA12,SMALL(IF(الغيابات!$F13:$CUU13=EG10,COLUMN(الغيابات!$A:$CEC)),COUNTIF($F10:EG10,EG10))),""),IF($J$2=2,IF(LEN(EG10),INDEX(الغيابات!$AGB12:$BEN12,SMALL(IF(الغيابات!$F13:$CUU13=EG10,COLUMN(الغيابات!$A:$CEC)),COUNTIF($F10:EG10,EG10))),""),IF($J$2=3,IF(LEN(EG10),INDEX(الغيابات!$BEO12:$CEC12,SMALL(IF(الغيابات!$F13:$CUU13=EG10,COLUMN(الغيابات!$A:$CEC)),COUNTIF($F10:EG10,EG10))),""))))</f>
        <v/>
      </c>
      <c r="EH9" s="123" t="str">
        <f t="array" ref="EH9">IF($J$2=1,IF(LEN(EH10),INDEX(الغيابات!$F12:$AGA12,SMALL(IF(الغيابات!$F13:$CUU13=EH10,COLUMN(الغيابات!$A:$CEC)),COUNTIF($F10:EH10,EH10))),""),IF($J$2=2,IF(LEN(EH10),INDEX(الغيابات!$AGB12:$BEN12,SMALL(IF(الغيابات!$F13:$CUU13=EH10,COLUMN(الغيابات!$A:$CEC)),COUNTIF($F10:EH10,EH10))),""),IF($J$2=3,IF(LEN(EH10),INDEX(الغيابات!$BEO12:$CEC12,SMALL(IF(الغيابات!$F13:$CUU13=EH10,COLUMN(الغيابات!$A:$CEC)),COUNTIF($F10:EH10,EH10))),""))))</f>
        <v/>
      </c>
      <c r="EI9" s="123" t="str">
        <f t="array" ref="EI9">IF($J$2=1,IF(LEN(EI10),INDEX(الغيابات!$F12:$AGA12,SMALL(IF(الغيابات!$F13:$CUU13=EI10,COLUMN(الغيابات!$A:$CEC)),COUNTIF($F10:EI10,EI10))),""),IF($J$2=2,IF(LEN(EI10),INDEX(الغيابات!$AGB12:$BEN12,SMALL(IF(الغيابات!$F13:$CUU13=EI10,COLUMN(الغيابات!$A:$CEC)),COUNTIF($F10:EI10,EI10))),""),IF($J$2=3,IF(LEN(EI10),INDEX(الغيابات!$BEO12:$CEC12,SMALL(IF(الغيابات!$F13:$CUU13=EI10,COLUMN(الغيابات!$A:$CEC)),COUNTIF($F10:EI10,EI10))),""))))</f>
        <v/>
      </c>
      <c r="EJ9" s="123" t="str">
        <f t="array" ref="EJ9">IF($J$2=1,IF(LEN(EJ10),INDEX(الغيابات!$F12:$AGA12,SMALL(IF(الغيابات!$F13:$CUU13=EJ10,COLUMN(الغيابات!$A:$CEC)),COUNTIF($F10:EJ10,EJ10))),""),IF($J$2=2,IF(LEN(EJ10),INDEX(الغيابات!$AGB12:$BEN12,SMALL(IF(الغيابات!$F13:$CUU13=EJ10,COLUMN(الغيابات!$A:$CEC)),COUNTIF($F10:EJ10,EJ10))),""),IF($J$2=3,IF(LEN(EJ10),INDEX(الغيابات!$BEO12:$CEC12,SMALL(IF(الغيابات!$F13:$CUU13=EJ10,COLUMN(الغيابات!$A:$CEC)),COUNTIF($F10:EJ10,EJ10))),""))))</f>
        <v/>
      </c>
      <c r="EK9" s="123" t="str">
        <f t="array" ref="EK9">IF($J$2=1,IF(LEN(EK10),INDEX(الغيابات!$F12:$AGA12,SMALL(IF(الغيابات!$F13:$CUU13=EK10,COLUMN(الغيابات!$A:$CEC)),COUNTIF($F10:EK10,EK10))),""),IF($J$2=2,IF(LEN(EK10),INDEX(الغيابات!$AGB12:$BEN12,SMALL(IF(الغيابات!$F13:$CUU13=EK10,COLUMN(الغيابات!$A:$CEC)),COUNTIF($F10:EK10,EK10))),""),IF($J$2=3,IF(LEN(EK10),INDEX(الغيابات!$BEO12:$CEC12,SMALL(IF(الغيابات!$F13:$CUU13=EK10,COLUMN(الغيابات!$A:$CEC)),COUNTIF($F10:EK10,EK10))),""))))</f>
        <v/>
      </c>
      <c r="EL9" s="123" t="str">
        <f t="array" ref="EL9">IF($J$2=1,IF(LEN(EL10),INDEX(الغيابات!$F12:$AGA12,SMALL(IF(الغيابات!$F13:$CUU13=EL10,COLUMN(الغيابات!$A:$CEC)),COUNTIF($F10:EL10,EL10))),""),IF($J$2=2,IF(LEN(EL10),INDEX(الغيابات!$AGB12:$BEN12,SMALL(IF(الغيابات!$F13:$CUU13=EL10,COLUMN(الغيابات!$A:$CEC)),COUNTIF($F10:EL10,EL10))),""),IF($J$2=3,IF(LEN(EL10),INDEX(الغيابات!$BEO12:$CEC12,SMALL(IF(الغيابات!$F13:$CUU13=EL10,COLUMN(الغيابات!$A:$CEC)),COUNTIF($F10:EL10,EL10))),""))))</f>
        <v/>
      </c>
      <c r="EM9" s="123" t="str">
        <f t="array" ref="EM9">IF($J$2=1,IF(LEN(EM10),INDEX(الغيابات!$F12:$AGA12,SMALL(IF(الغيابات!$F13:$CUU13=EM10,COLUMN(الغيابات!$A:$CEC)),COUNTIF($F10:EM10,EM10))),""),IF($J$2=2,IF(LEN(EM10),INDEX(الغيابات!$AGB12:$BEN12,SMALL(IF(الغيابات!$F13:$CUU13=EM10,COLUMN(الغيابات!$A:$CEC)),COUNTIF($F10:EM10,EM10))),""),IF($J$2=3,IF(LEN(EM10),INDEX(الغيابات!$BEO12:$CEC12,SMALL(IF(الغيابات!$F13:$CUU13=EM10,COLUMN(الغيابات!$A:$CEC)),COUNTIF($F10:EM10,EM10))),""))))</f>
        <v/>
      </c>
      <c r="EN9" s="123" t="str">
        <f t="array" ref="EN9">IF($J$2=1,IF(LEN(EN10),INDEX(الغيابات!$F12:$AGA12,SMALL(IF(الغيابات!$F13:$CUU13=EN10,COLUMN(الغيابات!$A:$CEC)),COUNTIF($F10:EN10,EN10))),""),IF($J$2=2,IF(LEN(EN10),INDEX(الغيابات!$AGB12:$BEN12,SMALL(IF(الغيابات!$F13:$CUU13=EN10,COLUMN(الغيابات!$A:$CEC)),COUNTIF($F10:EN10,EN10))),""),IF($J$2=3,IF(LEN(EN10),INDEX(الغيابات!$BEO12:$CEC12,SMALL(IF(الغيابات!$F13:$CUU13=EN10,COLUMN(الغيابات!$A:$CEC)),COUNTIF($F10:EN10,EN10))),""))))</f>
        <v/>
      </c>
      <c r="EO9" s="123" t="str">
        <f t="array" ref="EO9">IF($J$2=1,IF(LEN(EO10),INDEX(الغيابات!$F12:$AGA12,SMALL(IF(الغيابات!$F13:$CUU13=EO10,COLUMN(الغيابات!$A:$CEC)),COUNTIF($F10:EO10,EO10))),""),IF($J$2=2,IF(LEN(EO10),INDEX(الغيابات!$AGB12:$BEN12,SMALL(IF(الغيابات!$F13:$CUU13=EO10,COLUMN(الغيابات!$A:$CEC)),COUNTIF($F10:EO10,EO10))),""),IF($J$2=3,IF(LEN(EO10),INDEX(الغيابات!$BEO12:$CEC12,SMALL(IF(الغيابات!$F13:$CUU13=EO10,COLUMN(الغيابات!$A:$CEC)),COUNTIF($F10:EO10,EO10))),""))))</f>
        <v/>
      </c>
      <c r="EP9" s="123" t="str">
        <f t="array" ref="EP9">IF($J$2=1,IF(LEN(EP10),INDEX(الغيابات!$F12:$AGA12,SMALL(IF(الغيابات!$F13:$CUU13=EP10,COLUMN(الغيابات!$A:$CEC)),COUNTIF($F10:EP10,EP10))),""),IF($J$2=2,IF(LEN(EP10),INDEX(الغيابات!$AGB12:$BEN12,SMALL(IF(الغيابات!$F13:$CUU13=EP10,COLUMN(الغيابات!$A:$CEC)),COUNTIF($F10:EP10,EP10))),""),IF($J$2=3,IF(LEN(EP10),INDEX(الغيابات!$BEO12:$CEC12,SMALL(IF(الغيابات!$F13:$CUU13=EP10,COLUMN(الغيابات!$A:$CEC)),COUNTIF($F10:EP10,EP10))),""))))</f>
        <v/>
      </c>
      <c r="EQ9" s="123" t="str">
        <f t="array" ref="EQ9">IF($J$2=1,IF(LEN(EQ10),INDEX(الغيابات!$F12:$AGA12,SMALL(IF(الغيابات!$F13:$CUU13=EQ10,COLUMN(الغيابات!$A:$CEC)),COUNTIF($F10:EQ10,EQ10))),""),IF($J$2=2,IF(LEN(EQ10),INDEX(الغيابات!$AGB12:$BEN12,SMALL(IF(الغيابات!$F13:$CUU13=EQ10,COLUMN(الغيابات!$A:$CEC)),COUNTIF($F10:EQ10,EQ10))),""),IF($J$2=3,IF(LEN(EQ10),INDEX(الغيابات!$BEO12:$CEC12,SMALL(IF(الغيابات!$F13:$CUU13=EQ10,COLUMN(الغيابات!$A:$CEC)),COUNTIF($F10:EQ10,EQ10))),""))))</f>
        <v/>
      </c>
      <c r="ER9" s="123" t="str">
        <f t="array" ref="ER9">IF($J$2=1,IF(LEN(ER10),INDEX(الغيابات!$F12:$AGA12,SMALL(IF(الغيابات!$F13:$CUU13=ER10,COLUMN(الغيابات!$A:$CEC)),COUNTIF($F10:ER10,ER10))),""),IF($J$2=2,IF(LEN(ER10),INDEX(الغيابات!$AGB12:$BEN12,SMALL(IF(الغيابات!$F13:$CUU13=ER10,COLUMN(الغيابات!$A:$CEC)),COUNTIF($F10:ER10,ER10))),""),IF($J$2=3,IF(LEN(ER10),INDEX(الغيابات!$BEO12:$CEC12,SMALL(IF(الغيابات!$F13:$CUU13=ER10,COLUMN(الغيابات!$A:$CEC)),COUNTIF($F10:ER10,ER10))),""))))</f>
        <v/>
      </c>
      <c r="ES9" s="123" t="str">
        <f t="array" ref="ES9">IF($J$2=1,IF(LEN(ES10),INDEX(الغيابات!$F12:$AGA12,SMALL(IF(الغيابات!$F13:$CUU13=ES10,COLUMN(الغيابات!$A:$CEC)),COUNTIF($F10:ES10,ES10))),""),IF($J$2=2,IF(LEN(ES10),INDEX(الغيابات!$AGB12:$BEN12,SMALL(IF(الغيابات!$F13:$CUU13=ES10,COLUMN(الغيابات!$A:$CEC)),COUNTIF($F10:ES10,ES10))),""),IF($J$2=3,IF(LEN(ES10),INDEX(الغيابات!$BEO12:$CEC12,SMALL(IF(الغيابات!$F13:$CUU13=ES10,COLUMN(الغيابات!$A:$CEC)),COUNTIF($F10:ES10,ES10))),""))))</f>
        <v/>
      </c>
      <c r="ET9" s="123" t="str">
        <f t="array" ref="ET9">IF($J$2=1,IF(LEN(ET10),INDEX(الغيابات!$F12:$AGA12,SMALL(IF(الغيابات!$F13:$CUU13=ET10,COLUMN(الغيابات!$A:$CEC)),COUNTIF($F10:ET10,ET10))),""),IF($J$2=2,IF(LEN(ET10),INDEX(الغيابات!$AGB12:$BEN12,SMALL(IF(الغيابات!$F13:$CUU13=ET10,COLUMN(الغيابات!$A:$CEC)),COUNTIF($F10:ET10,ET10))),""),IF($J$2=3,IF(LEN(ET10),INDEX(الغيابات!$BEO12:$CEC12,SMALL(IF(الغيابات!$F13:$CUU13=ET10,COLUMN(الغيابات!$A:$CEC)),COUNTIF($F10:ET10,ET10))),""))))</f>
        <v/>
      </c>
      <c r="EU9" s="123" t="str">
        <f t="array" ref="EU9">IF($J$2=1,IF(LEN(EU10),INDEX(الغيابات!$F12:$AGA12,SMALL(IF(الغيابات!$F13:$CUU13=EU10,COLUMN(الغيابات!$A:$CEC)),COUNTIF($F10:EU10,EU10))),""),IF($J$2=2,IF(LEN(EU10),INDEX(الغيابات!$AGB12:$BEN12,SMALL(IF(الغيابات!$F13:$CUU13=EU10,COLUMN(الغيابات!$A:$CEC)),COUNTIF($F10:EU10,EU10))),""),IF($J$2=3,IF(LEN(EU10),INDEX(الغيابات!$BEO12:$CEC12,SMALL(IF(الغيابات!$F13:$CUU13=EU10,COLUMN(الغيابات!$A:$CEC)),COUNTIF($F10:EU10,EU10))),""))))</f>
        <v/>
      </c>
      <c r="EV9" s="123" t="str">
        <f t="array" ref="EV9">IF($J$2=1,IF(LEN(EV10),INDEX(الغيابات!$F12:$AGA12,SMALL(IF(الغيابات!$F13:$CUU13=EV10,COLUMN(الغيابات!$A:$CEC)),COUNTIF($F10:EV10,EV10))),""),IF($J$2=2,IF(LEN(EV10),INDEX(الغيابات!$AGB12:$BEN12,SMALL(IF(الغيابات!$F13:$CUU13=EV10,COLUMN(الغيابات!$A:$CEC)),COUNTIF($F10:EV10,EV10))),""),IF($J$2=3,IF(LEN(EV10),INDEX(الغيابات!$BEO12:$CEC12,SMALL(IF(الغيابات!$F13:$CUU13=EV10,COLUMN(الغيابات!$A:$CEC)),COUNTIF($F10:EV10,EV10))),""))))</f>
        <v/>
      </c>
      <c r="EW9" s="123" t="str">
        <f t="array" ref="EW9">IF($J$2=1,IF(LEN(EW10),INDEX(الغيابات!$F12:$AGA12,SMALL(IF(الغيابات!$F13:$CUU13=EW10,COLUMN(الغيابات!$A:$CEC)),COUNTIF($F10:EW10,EW10))),""),IF($J$2=2,IF(LEN(EW10),INDEX(الغيابات!$AGB12:$BEN12,SMALL(IF(الغيابات!$F13:$CUU13=EW10,COLUMN(الغيابات!$A:$CEC)),COUNTIF($F10:EW10,EW10))),""),IF($J$2=3,IF(LEN(EW10),INDEX(الغيابات!$BEO12:$CEC12,SMALL(IF(الغيابات!$F13:$CUU13=EW10,COLUMN(الغيابات!$A:$CEC)),COUNTIF($F10:EW10,EW10))),""))))</f>
        <v/>
      </c>
      <c r="EX9" s="123" t="str">
        <f t="array" ref="EX9">IF($J$2=1,IF(LEN(EX10),INDEX(الغيابات!$F12:$AGA12,SMALL(IF(الغيابات!$F13:$CUU13=EX10,COLUMN(الغيابات!$A:$CEC)),COUNTIF($F10:EX10,EX10))),""),IF($J$2=2,IF(LEN(EX10),INDEX(الغيابات!$AGB12:$BEN12,SMALL(IF(الغيابات!$F13:$CUU13=EX10,COLUMN(الغيابات!$A:$CEC)),COUNTIF($F10:EX10,EX10))),""),IF($J$2=3,IF(LEN(EX10),INDEX(الغيابات!$BEO12:$CEC12,SMALL(IF(الغيابات!$F13:$CUU13=EX10,COLUMN(الغيابات!$A:$CEC)),COUNTIF($F10:EX10,EX10))),""))))</f>
        <v/>
      </c>
      <c r="EY9" s="123" t="str">
        <f t="array" ref="EY9">IF($J$2=1,IF(LEN(EY10),INDEX(الغيابات!$F12:$AGA12,SMALL(IF(الغيابات!$F13:$CUU13=EY10,COLUMN(الغيابات!$A:$CEC)),COUNTIF($F10:EY10,EY10))),""),IF($J$2=2,IF(LEN(EY10),INDEX(الغيابات!$AGB12:$BEN12,SMALL(IF(الغيابات!$F13:$CUU13=EY10,COLUMN(الغيابات!$A:$CEC)),COUNTIF($F10:EY10,EY10))),""),IF($J$2=3,IF(LEN(EY10),INDEX(الغيابات!$BEO12:$CEC12,SMALL(IF(الغيابات!$F13:$CUU13=EY10,COLUMN(الغيابات!$A:$CEC)),COUNTIF($F10:EY10,EY10))),""))))</f>
        <v/>
      </c>
      <c r="EZ9" s="123" t="str">
        <f t="array" ref="EZ9">IF($J$2=1,IF(LEN(EZ10),INDEX(الغيابات!$F12:$AGA12,SMALL(IF(الغيابات!$F13:$CUU13=EZ10,COLUMN(الغيابات!$A:$CEC)),COUNTIF($F10:EZ10,EZ10))),""),IF($J$2=2,IF(LEN(EZ10),INDEX(الغيابات!$AGB12:$BEN12,SMALL(IF(الغيابات!$F13:$CUU13=EZ10,COLUMN(الغيابات!$A:$CEC)),COUNTIF($F10:EZ10,EZ10))),""),IF($J$2=3,IF(LEN(EZ10),INDEX(الغيابات!$BEO12:$CEC12,SMALL(IF(الغيابات!$F13:$CUU13=EZ10,COLUMN(الغيابات!$A:$CEC)),COUNTIF($F10:EZ10,EZ10))),""))))</f>
        <v/>
      </c>
      <c r="FA9" s="123" t="str">
        <f t="array" ref="FA9">IF($J$2=1,IF(LEN(FA10),INDEX(الغيابات!$F12:$AGA12,SMALL(IF(الغيابات!$F13:$CUU13=FA10,COLUMN(الغيابات!$A:$CEC)),COUNTIF($F10:FA10,FA10))),""),IF($J$2=2,IF(LEN(FA10),INDEX(الغيابات!$AGB12:$BEN12,SMALL(IF(الغيابات!$F13:$CUU13=FA10,COLUMN(الغيابات!$A:$CEC)),COUNTIF($F10:FA10,FA10))),""),IF($J$2=3,IF(LEN(FA10),INDEX(الغيابات!$BEO12:$CEC12,SMALL(IF(الغيابات!$F13:$CUU13=FA10,COLUMN(الغيابات!$A:$CEC)),COUNTIF($F10:FA10,FA10))),""))))</f>
        <v/>
      </c>
      <c r="FB9" s="123" t="str">
        <f t="array" ref="FB9">IF($J$2=1,IF(LEN(FB10),INDEX(الغيابات!$F12:$AGA12,SMALL(IF(الغيابات!$F13:$CUU13=FB10,COLUMN(الغيابات!$A:$CEC)),COUNTIF($F10:FB10,FB10))),""),IF($J$2=2,IF(LEN(FB10),INDEX(الغيابات!$AGB12:$BEN12,SMALL(IF(الغيابات!$F13:$CUU13=FB10,COLUMN(الغيابات!$A:$CEC)),COUNTIF($F10:FB10,FB10))),""),IF($J$2=3,IF(LEN(FB10),INDEX(الغيابات!$BEO12:$CEC12,SMALL(IF(الغيابات!$F13:$CUU13=FB10,COLUMN(الغيابات!$A:$CEC)),COUNTIF($F10:FB10,FB10))),""))))</f>
        <v/>
      </c>
      <c r="FC9" s="123" t="str">
        <f t="array" ref="FC9">IF($J$2=1,IF(LEN(FC10),INDEX(الغيابات!$F12:$AGA12,SMALL(IF(الغيابات!$F13:$CUU13=FC10,COLUMN(الغيابات!$A:$CEC)),COUNTIF($F10:FC10,FC10))),""),IF($J$2=2,IF(LEN(FC10),INDEX(الغيابات!$AGB12:$BEN12,SMALL(IF(الغيابات!$F13:$CUU13=FC10,COLUMN(الغيابات!$A:$CEC)),COUNTIF($F10:FC10,FC10))),""),IF($J$2=3,IF(LEN(FC10),INDEX(الغيابات!$BEO12:$CEC12,SMALL(IF(الغيابات!$F13:$CUU13=FC10,COLUMN(الغيابات!$A:$CEC)),COUNTIF($F10:FC10,FC10))),""))))</f>
        <v/>
      </c>
      <c r="FD9" s="123" t="str">
        <f t="array" ref="FD9">IF($J$2=1,IF(LEN(FD10),INDEX(الغيابات!$F12:$AGA12,SMALL(IF(الغيابات!$F13:$CUU13=FD10,COLUMN(الغيابات!$A:$CEC)),COUNTIF($F10:FD10,FD10))),""),IF($J$2=2,IF(LEN(FD10),INDEX(الغيابات!$AGB12:$BEN12,SMALL(IF(الغيابات!$F13:$CUU13=FD10,COLUMN(الغيابات!$A:$CEC)),COUNTIF($F10:FD10,FD10))),""),IF($J$2=3,IF(LEN(FD10),INDEX(الغيابات!$BEO12:$CEC12,SMALL(IF(الغيابات!$F13:$CUU13=FD10,COLUMN(الغيابات!$A:$CEC)),COUNTIF($F10:FD10,FD10))),""))))</f>
        <v/>
      </c>
      <c r="FE9" s="123" t="str">
        <f t="array" ref="FE9">IF($J$2=1,IF(LEN(FE10),INDEX(الغيابات!$F12:$AGA12,SMALL(IF(الغيابات!$F13:$CUU13=FE10,COLUMN(الغيابات!$A:$CEC)),COUNTIF($F10:FE10,FE10))),""),IF($J$2=2,IF(LEN(FE10),INDEX(الغيابات!$AGB12:$BEN12,SMALL(IF(الغيابات!$F13:$CUU13=FE10,COLUMN(الغيابات!$A:$CEC)),COUNTIF($F10:FE10,FE10))),""),IF($J$2=3,IF(LEN(FE10),INDEX(الغيابات!$BEO12:$CEC12,SMALL(IF(الغيابات!$F13:$CUU13=FE10,COLUMN(الغيابات!$A:$CEC)),COUNTIF($F10:FE10,FE10))),""))))</f>
        <v/>
      </c>
      <c r="FF9" s="123" t="str">
        <f t="array" ref="FF9">IF($J$2=1,IF(LEN(FF10),INDEX(الغيابات!$F12:$AGA12,SMALL(IF(الغيابات!$F13:$CUU13=FF10,COLUMN(الغيابات!$A:$CEC)),COUNTIF($F10:FF10,FF10))),""),IF($J$2=2,IF(LEN(FF10),INDEX(الغيابات!$AGB12:$BEN12,SMALL(IF(الغيابات!$F13:$CUU13=FF10,COLUMN(الغيابات!$A:$CEC)),COUNTIF($F10:FF10,FF10))),""),IF($J$2=3,IF(LEN(FF10),INDEX(الغيابات!$BEO12:$CEC12,SMALL(IF(الغيابات!$F13:$CUU13=FF10,COLUMN(الغيابات!$A:$CEC)),COUNTIF($F10:FF10,FF10))),""))))</f>
        <v/>
      </c>
      <c r="FG9" s="123" t="str">
        <f t="array" ref="FG9">IF($J$2=1,IF(LEN(FG10),INDEX(الغيابات!$F12:$AGA12,SMALL(IF(الغيابات!$F13:$CUU13=FG10,COLUMN(الغيابات!$A:$CEC)),COUNTIF($F10:FG10,FG10))),""),IF($J$2=2,IF(LEN(FG10),INDEX(الغيابات!$AGB12:$BEN12,SMALL(IF(الغيابات!$F13:$CUU13=FG10,COLUMN(الغيابات!$A:$CEC)),COUNTIF($F10:FG10,FG10))),""),IF($J$2=3,IF(LEN(FG10),INDEX(الغيابات!$BEO12:$CEC12,SMALL(IF(الغيابات!$F13:$CUU13=FG10,COLUMN(الغيابات!$A:$CEC)),COUNTIF($F10:FG10,FG10))),""))))</f>
        <v/>
      </c>
      <c r="FH9" s="123" t="str">
        <f t="array" ref="FH9">IF($J$2=1,IF(LEN(FH10),INDEX(الغيابات!$F12:$AGA12,SMALL(IF(الغيابات!$F13:$CUU13=FH10,COLUMN(الغيابات!$A:$CEC)),COUNTIF($F10:FH10,FH10))),""),IF($J$2=2,IF(LEN(FH10),INDEX(الغيابات!$AGB12:$BEN12,SMALL(IF(الغيابات!$F13:$CUU13=FH10,COLUMN(الغيابات!$A:$CEC)),COUNTIF($F10:FH10,FH10))),""),IF($J$2=3,IF(LEN(FH10),INDEX(الغيابات!$BEO12:$CEC12,SMALL(IF(الغيابات!$F13:$CUU13=FH10,COLUMN(الغيابات!$A:$CEC)),COUNTIF($F10:FH10,FH10))),""))))</f>
        <v/>
      </c>
      <c r="FI9" s="123" t="str">
        <f t="array" ref="FI9">IF($J$2=1,IF(LEN(FI10),INDEX(الغيابات!$F12:$AGA12,SMALL(IF(الغيابات!$F13:$CUU13=FI10,COLUMN(الغيابات!$A:$CEC)),COUNTIF($F10:FI10,FI10))),""),IF($J$2=2,IF(LEN(FI10),INDEX(الغيابات!$AGB12:$BEN12,SMALL(IF(الغيابات!$F13:$CUU13=FI10,COLUMN(الغيابات!$A:$CEC)),COUNTIF($F10:FI10,FI10))),""),IF($J$2=3,IF(LEN(FI10),INDEX(الغيابات!$BEO12:$CEC12,SMALL(IF(الغيابات!$F13:$CUU13=FI10,COLUMN(الغيابات!$A:$CEC)),COUNTIF($F10:FI10,FI10))),""))))</f>
        <v/>
      </c>
      <c r="FJ9" s="123" t="str">
        <f t="array" ref="FJ9">IF($J$2=1,IF(LEN(FJ10),INDEX(الغيابات!$F12:$AGA12,SMALL(IF(الغيابات!$F13:$CUU13=FJ10,COLUMN(الغيابات!$A:$CEC)),COUNTIF($F10:FJ10,FJ10))),""),IF($J$2=2,IF(LEN(FJ10),INDEX(الغيابات!$AGB12:$BEN12,SMALL(IF(الغيابات!$F13:$CUU13=FJ10,COLUMN(الغيابات!$A:$CEC)),COUNTIF($F10:FJ10,FJ10))),""),IF($J$2=3,IF(LEN(FJ10),INDEX(الغيابات!$BEO12:$CEC12,SMALL(IF(الغيابات!$F13:$CUU13=FJ10,COLUMN(الغيابات!$A:$CEC)),COUNTIF($F10:FJ10,FJ10))),""))))</f>
        <v/>
      </c>
      <c r="FK9" s="123" t="str">
        <f t="array" ref="FK9">IF($J$2=1,IF(LEN(FK10),INDEX(الغيابات!$F12:$AGA12,SMALL(IF(الغيابات!$F13:$CUU13=FK10,COLUMN(الغيابات!$A:$CEC)),COUNTIF($F10:FK10,FK10))),""),IF($J$2=2,IF(LEN(FK10),INDEX(الغيابات!$AGB12:$BEN12,SMALL(IF(الغيابات!$F13:$CUU13=FK10,COLUMN(الغيابات!$A:$CEC)),COUNTIF($F10:FK10,FK10))),""),IF($J$2=3,IF(LEN(FK10),INDEX(الغيابات!$BEO12:$CEC12,SMALL(IF(الغيابات!$F13:$CUU13=FK10,COLUMN(الغيابات!$A:$CEC)),COUNTIF($F10:FK10,FK10))),""))))</f>
        <v/>
      </c>
      <c r="FL9" s="123" t="str">
        <f t="array" ref="FL9">IF($J$2=1,IF(LEN(FL10),INDEX(الغيابات!$F12:$AGA12,SMALL(IF(الغيابات!$F13:$CUU13=FL10,COLUMN(الغيابات!$A:$CEC)),COUNTIF($F10:FL10,FL10))),""),IF($J$2=2,IF(LEN(FL10),INDEX(الغيابات!$AGB12:$BEN12,SMALL(IF(الغيابات!$F13:$CUU13=FL10,COLUMN(الغيابات!$A:$CEC)),COUNTIF($F10:FL10,FL10))),""),IF($J$2=3,IF(LEN(FL10),INDEX(الغيابات!$BEO12:$CEC12,SMALL(IF(الغيابات!$F13:$CUU13=FL10,COLUMN(الغيابات!$A:$CEC)),COUNTIF($F10:FL10,FL10))),""))))</f>
        <v/>
      </c>
      <c r="FM9" s="123" t="str">
        <f t="array" ref="FM9">IF($J$2=1,IF(LEN(FM10),INDEX(الغيابات!$F12:$AGA12,SMALL(IF(الغيابات!$F13:$CUU13=FM10,COLUMN(الغيابات!$A:$CEC)),COUNTIF($F10:FM10,FM10))),""),IF($J$2=2,IF(LEN(FM10),INDEX(الغيابات!$AGB12:$BEN12,SMALL(IF(الغيابات!$F13:$CUU13=FM10,COLUMN(الغيابات!$A:$CEC)),COUNTIF($F10:FM10,FM10))),""),IF($J$2=3,IF(LEN(FM10),INDEX(الغيابات!$BEO12:$CEC12,SMALL(IF(الغيابات!$F13:$CUU13=FM10,COLUMN(الغيابات!$A:$CEC)),COUNTIF($F10:FM10,FM10))),""))))</f>
        <v/>
      </c>
      <c r="FN9" s="123" t="str">
        <f t="array" ref="FN9">IF($J$2=1,IF(LEN(FN10),INDEX(الغيابات!$F12:$AGA12,SMALL(IF(الغيابات!$F13:$CUU13=FN10,COLUMN(الغيابات!$A:$CEC)),COUNTIF($F10:FN10,FN10))),""),IF($J$2=2,IF(LEN(FN10),INDEX(الغيابات!$AGB12:$BEN12,SMALL(IF(الغيابات!$F13:$CUU13=FN10,COLUMN(الغيابات!$A:$CEC)),COUNTIF($F10:FN10,FN10))),""),IF($J$2=3,IF(LEN(FN10),INDEX(الغيابات!$BEO12:$CEC12,SMALL(IF(الغيابات!$F13:$CUU13=FN10,COLUMN(الغيابات!$A:$CEC)),COUNTIF($F10:FN10,FN10))),""))))</f>
        <v/>
      </c>
      <c r="FO9" s="123" t="str">
        <f t="array" ref="FO9">IF($J$2=1,IF(LEN(FO10),INDEX(الغيابات!$F12:$AGA12,SMALL(IF(الغيابات!$F13:$CUU13=FO10,COLUMN(الغيابات!$A:$CEC)),COUNTIF($F10:FO10,FO10))),""),IF($J$2=2,IF(LEN(FO10),INDEX(الغيابات!$AGB12:$BEN12,SMALL(IF(الغيابات!$F13:$CUU13=FO10,COLUMN(الغيابات!$A:$CEC)),COUNTIF($F10:FO10,FO10))),""),IF($J$2=3,IF(LEN(FO10),INDEX(الغيابات!$BEO12:$CEC12,SMALL(IF(الغيابات!$F13:$CUU13=FO10,COLUMN(الغيابات!$A:$CEC)),COUNTIF($F10:FO10,FO10))),""))))</f>
        <v/>
      </c>
      <c r="FP9" s="123" t="str">
        <f t="array" ref="FP9">IF($J$2=1,IF(LEN(FP10),INDEX(الغيابات!$F12:$AGA12,SMALL(IF(الغيابات!$F13:$CUU13=FP10,COLUMN(الغيابات!$A:$CEC)),COUNTIF($F10:FP10,FP10))),""),IF($J$2=2,IF(LEN(FP10),INDEX(الغيابات!$AGB12:$BEN12,SMALL(IF(الغيابات!$F13:$CUU13=FP10,COLUMN(الغيابات!$A:$CEC)),COUNTIF($F10:FP10,FP10))),""),IF($J$2=3,IF(LEN(FP10),INDEX(الغيابات!$BEO12:$CEC12,SMALL(IF(الغيابات!$F13:$CUU13=FP10,COLUMN(الغيابات!$A:$CEC)),COUNTIF($F10:FP10,FP10))),""))))</f>
        <v/>
      </c>
      <c r="FQ9" s="123" t="str">
        <f t="array" ref="FQ9">IF($J$2=1,IF(LEN(FQ10),INDEX(الغيابات!$F12:$AGA12,SMALL(IF(الغيابات!$F13:$CUU13=FQ10,COLUMN(الغيابات!$A:$CEC)),COUNTIF($F10:FQ10,FQ10))),""),IF($J$2=2,IF(LEN(FQ10),INDEX(الغيابات!$AGB12:$BEN12,SMALL(IF(الغيابات!$F13:$CUU13=FQ10,COLUMN(الغيابات!$A:$CEC)),COUNTIF($F10:FQ10,FQ10))),""),IF($J$2=3,IF(LEN(FQ10),INDEX(الغيابات!$BEO12:$CEC12,SMALL(IF(الغيابات!$F13:$CUU13=FQ10,COLUMN(الغيابات!$A:$CEC)),COUNTIF($F10:FQ10,FQ10))),""))))</f>
        <v/>
      </c>
      <c r="FR9" s="123" t="str">
        <f t="array" ref="FR9">IF($J$2=1,IF(LEN(FR10),INDEX(الغيابات!$F12:$AGA12,SMALL(IF(الغيابات!$F13:$CUU13=FR10,COLUMN(الغيابات!$A:$CEC)),COUNTIF($F10:FR10,FR10))),""),IF($J$2=2,IF(LEN(FR10),INDEX(الغيابات!$AGB12:$BEN12,SMALL(IF(الغيابات!$F13:$CUU13=FR10,COLUMN(الغيابات!$A:$CEC)),COUNTIF($F10:FR10,FR10))),""),IF($J$2=3,IF(LEN(FR10),INDEX(الغيابات!$BEO12:$CEC12,SMALL(IF(الغيابات!$F13:$CUU13=FR10,COLUMN(الغيابات!$A:$CEC)),COUNTIF($F10:FR10,FR10))),""))))</f>
        <v/>
      </c>
      <c r="FS9" s="123" t="str">
        <f t="array" ref="FS9">IF($J$2=1,IF(LEN(FS10),INDEX(الغيابات!$F12:$AGA12,SMALL(IF(الغيابات!$F13:$CUU13=FS10,COLUMN(الغيابات!$A:$CEC)),COUNTIF($F10:FS10,FS10))),""),IF($J$2=2,IF(LEN(FS10),INDEX(الغيابات!$AGB12:$BEN12,SMALL(IF(الغيابات!$F13:$CUU13=FS10,COLUMN(الغيابات!$A:$CEC)),COUNTIF($F10:FS10,FS10))),""),IF($J$2=3,IF(LEN(FS10),INDEX(الغيابات!$BEO12:$CEC12,SMALL(IF(الغيابات!$F13:$CUU13=FS10,COLUMN(الغيابات!$A:$CEC)),COUNTIF($F10:FS10,FS10))),""))))</f>
        <v/>
      </c>
      <c r="FT9" s="123" t="str">
        <f t="array" ref="FT9">IF($J$2=1,IF(LEN(FT10),INDEX(الغيابات!$F12:$AGA12,SMALL(IF(الغيابات!$F13:$CUU13=FT10,COLUMN(الغيابات!$A:$CEC)),COUNTIF($F10:FT10,FT10))),""),IF($J$2=2,IF(LEN(FT10),INDEX(الغيابات!$AGB12:$BEN12,SMALL(IF(الغيابات!$F13:$CUU13=FT10,COLUMN(الغيابات!$A:$CEC)),COUNTIF($F10:FT10,FT10))),""),IF($J$2=3,IF(LEN(FT10),INDEX(الغيابات!$BEO12:$CEC12,SMALL(IF(الغيابات!$F13:$CUU13=FT10,COLUMN(الغيابات!$A:$CEC)),COUNTIF($F10:FT10,FT10))),""))))</f>
        <v/>
      </c>
      <c r="FU9" s="123" t="str">
        <f t="array" ref="FU9">IF($J$2=1,IF(LEN(FU10),INDEX(الغيابات!$F12:$AGA12,SMALL(IF(الغيابات!$F13:$CUU13=FU10,COLUMN(الغيابات!$A:$CEC)),COUNTIF($F10:FU10,FU10))),""),IF($J$2=2,IF(LEN(FU10),INDEX(الغيابات!$AGB12:$BEN12,SMALL(IF(الغيابات!$F13:$CUU13=FU10,COLUMN(الغيابات!$A:$CEC)),COUNTIF($F10:FU10,FU10))),""),IF($J$2=3,IF(LEN(FU10),INDEX(الغيابات!$BEO12:$CEC12,SMALL(IF(الغيابات!$F13:$CUU13=FU10,COLUMN(الغيابات!$A:$CEC)),COUNTIF($F10:FU10,FU10))),""))))</f>
        <v/>
      </c>
      <c r="FV9" s="123" t="str">
        <f t="array" ref="FV9">IF($J$2=1,IF(LEN(FV10),INDEX(الغيابات!$F12:$AGA12,SMALL(IF(الغيابات!$F13:$CUU13=FV10,COLUMN(الغيابات!$A:$CEC)),COUNTIF($F10:FV10,FV10))),""),IF($J$2=2,IF(LEN(FV10),INDEX(الغيابات!$AGB12:$BEN12,SMALL(IF(الغيابات!$F13:$CUU13=FV10,COLUMN(الغيابات!$A:$CEC)),COUNTIF($F10:FV10,FV10))),""),IF($J$2=3,IF(LEN(FV10),INDEX(الغيابات!$BEO12:$CEC12,SMALL(IF(الغيابات!$F13:$CUU13=FV10,COLUMN(الغيابات!$A:$CEC)),COUNTIF($F10:FV10,FV10))),""))))</f>
        <v/>
      </c>
      <c r="FW9" s="123" t="str">
        <f t="array" ref="FW9">IF($J$2=1,IF(LEN(FW10),INDEX(الغيابات!$F12:$AGA12,SMALL(IF(الغيابات!$F13:$CUU13=FW10,COLUMN(الغيابات!$A:$CEC)),COUNTIF($F10:FW10,FW10))),""),IF($J$2=2,IF(LEN(FW10),INDEX(الغيابات!$AGB12:$BEN12,SMALL(IF(الغيابات!$F13:$CUU13=FW10,COLUMN(الغيابات!$A:$CEC)),COUNTIF($F10:FW10,FW10))),""),IF($J$2=3,IF(LEN(FW10),INDEX(الغيابات!$BEO12:$CEC12,SMALL(IF(الغيابات!$F13:$CUU13=FW10,COLUMN(الغيابات!$A:$CEC)),COUNTIF($F10:FW10,FW10))),""))))</f>
        <v/>
      </c>
      <c r="FX9" s="123" t="str">
        <f t="array" ref="FX9">IF($J$2=1,IF(LEN(FX10),INDEX(الغيابات!$F12:$AGA12,SMALL(IF(الغيابات!$F13:$CUU13=FX10,COLUMN(الغيابات!$A:$CEC)),COUNTIF($F10:FX10,FX10))),""),IF($J$2=2,IF(LEN(FX10),INDEX(الغيابات!$AGB12:$BEN12,SMALL(IF(الغيابات!$F13:$CUU13=FX10,COLUMN(الغيابات!$A:$CEC)),COUNTIF($F10:FX10,FX10))),""),IF($J$2=3,IF(LEN(FX10),INDEX(الغيابات!$BEO12:$CEC12,SMALL(IF(الغيابات!$F13:$CUU13=FX10,COLUMN(الغيابات!$A:$CEC)),COUNTIF($F10:FX10,FX10))),""))))</f>
        <v/>
      </c>
      <c r="FY9" s="123" t="str">
        <f t="array" ref="FY9">IF($J$2=1,IF(LEN(FY10),INDEX(الغيابات!$F12:$AGA12,SMALL(IF(الغيابات!$F13:$CUU13=FY10,COLUMN(الغيابات!$A:$CEC)),COUNTIF($F10:FY10,FY10))),""),IF($J$2=2,IF(LEN(FY10),INDEX(الغيابات!$AGB12:$BEN12,SMALL(IF(الغيابات!$F13:$CUU13=FY10,COLUMN(الغيابات!$A:$CEC)),COUNTIF($F10:FY10,FY10))),""),IF($J$2=3,IF(LEN(FY10),INDEX(الغيابات!$BEO12:$CEC12,SMALL(IF(الغيابات!$F13:$CUU13=FY10,COLUMN(الغيابات!$A:$CEC)),COUNTIF($F10:FY10,FY10))),""))))</f>
        <v/>
      </c>
      <c r="FZ9" s="123" t="str">
        <f t="array" ref="FZ9">IF($J$2=1,IF(LEN(FZ10),INDEX(الغيابات!$F12:$AGA12,SMALL(IF(الغيابات!$F13:$CUU13=FZ10,COLUMN(الغيابات!$A:$CEC)),COUNTIF($F10:FZ10,FZ10))),""),IF($J$2=2,IF(LEN(FZ10),INDEX(الغيابات!$AGB12:$BEN12,SMALL(IF(الغيابات!$F13:$CUU13=FZ10,COLUMN(الغيابات!$A:$CEC)),COUNTIF($F10:FZ10,FZ10))),""),IF($J$2=3,IF(LEN(FZ10),INDEX(الغيابات!$BEO12:$CEC12,SMALL(IF(الغيابات!$F13:$CUU13=FZ10,COLUMN(الغيابات!$A:$CEC)),COUNTIF($F10:FZ10,FZ10))),""))))</f>
        <v/>
      </c>
      <c r="GA9" s="123" t="str">
        <f t="array" ref="GA9">IF($J$2=1,IF(LEN(GA10),INDEX(الغيابات!$F12:$AGA12,SMALL(IF(الغيابات!$F13:$CUU13=GA10,COLUMN(الغيابات!$A:$CEC)),COUNTIF($F10:GA10,GA10))),""),IF($J$2=2,IF(LEN(GA10),INDEX(الغيابات!$AGB12:$BEN12,SMALL(IF(الغيابات!$F13:$CUU13=GA10,COLUMN(الغيابات!$A:$CEC)),COUNTIF($F10:GA10,GA10))),""),IF($J$2=3,IF(LEN(GA10),INDEX(الغيابات!$BEO12:$CEC12,SMALL(IF(الغيابات!$F13:$CUU13=GA10,COLUMN(الغيابات!$A:$CEC)),COUNTIF($F10:GA10,GA10))),""))))</f>
        <v/>
      </c>
      <c r="GB9" s="123" t="str">
        <f t="array" ref="GB9">IF($J$2=1,IF(LEN(GB10),INDEX(الغيابات!$F12:$AGA12,SMALL(IF(الغيابات!$F13:$CUU13=GB10,COLUMN(الغيابات!$A:$CEC)),COUNTIF($F10:GB10,GB10))),""),IF($J$2=2,IF(LEN(GB10),INDEX(الغيابات!$AGB12:$BEN12,SMALL(IF(الغيابات!$F13:$CUU13=GB10,COLUMN(الغيابات!$A:$CEC)),COUNTIF($F10:GB10,GB10))),""),IF($J$2=3,IF(LEN(GB10),INDEX(الغيابات!$BEO12:$CEC12,SMALL(IF(الغيابات!$F13:$CUU13=GB10,COLUMN(الغيابات!$A:$CEC)),COUNTIF($F10:GB10,GB10))),""))))</f>
        <v/>
      </c>
      <c r="GC9" s="123" t="str">
        <f t="array" ref="GC9">IF($J$2=1,IF(LEN(GC10),INDEX(الغيابات!$F12:$AGA12,SMALL(IF(الغيابات!$F13:$CUU13=GC10,COLUMN(الغيابات!$A:$CEC)),COUNTIF($F10:GC10,GC10))),""),IF($J$2=2,IF(LEN(GC10),INDEX(الغيابات!$AGB12:$BEN12,SMALL(IF(الغيابات!$F13:$CUU13=GC10,COLUMN(الغيابات!$A:$CEC)),COUNTIF($F10:GC10,GC10))),""),IF($J$2=3,IF(LEN(GC10),INDEX(الغيابات!$BEO12:$CEC12,SMALL(IF(الغيابات!$F13:$CUU13=GC10,COLUMN(الغيابات!$A:$CEC)),COUNTIF($F10:GC10,GC10))),""))))</f>
        <v/>
      </c>
      <c r="GD9" s="123" t="str">
        <f t="array" ref="GD9">IF($J$2=1,IF(LEN(GD10),INDEX(الغيابات!$F12:$AGA12,SMALL(IF(الغيابات!$F13:$CUU13=GD10,COLUMN(الغيابات!$A:$CEC)),COUNTIF($F10:GD10,GD10))),""),IF($J$2=2,IF(LEN(GD10),INDEX(الغيابات!$AGB12:$BEN12,SMALL(IF(الغيابات!$F13:$CUU13=GD10,COLUMN(الغيابات!$A:$CEC)),COUNTIF($F10:GD10,GD10))),""),IF($J$2=3,IF(LEN(GD10),INDEX(الغيابات!$BEO12:$CEC12,SMALL(IF(الغيابات!$F13:$CUU13=GD10,COLUMN(الغيابات!$A:$CEC)),COUNTIF($F10:GD10,GD10))),""))))</f>
        <v/>
      </c>
      <c r="GE9" s="123" t="str">
        <f t="array" ref="GE9">IF($J$2=1,IF(LEN(GE10),INDEX(الغيابات!$F12:$AGA12,SMALL(IF(الغيابات!$F13:$CUU13=GE10,COLUMN(الغيابات!$A:$CEC)),COUNTIF($F10:GE10,GE10))),""),IF($J$2=2,IF(LEN(GE10),INDEX(الغيابات!$AGB12:$BEN12,SMALL(IF(الغيابات!$F13:$CUU13=GE10,COLUMN(الغيابات!$A:$CEC)),COUNTIF($F10:GE10,GE10))),""),IF($J$2=3,IF(LEN(GE10),INDEX(الغيابات!$BEO12:$CEC12,SMALL(IF(الغيابات!$F13:$CUU13=GE10,COLUMN(الغيابات!$A:$CEC)),COUNTIF($F10:GE10,GE10))),""))))</f>
        <v/>
      </c>
      <c r="GF9" s="123" t="str">
        <f t="array" ref="GF9">IF($J$2=1,IF(LEN(GF10),INDEX(الغيابات!$F12:$AGA12,SMALL(IF(الغيابات!$F13:$CUU13=GF10,COLUMN(الغيابات!$A:$CEC)),COUNTIF($F10:GF10,GF10))),""),IF($J$2=2,IF(LEN(GF10),INDEX(الغيابات!$AGB12:$BEN12,SMALL(IF(الغيابات!$F13:$CUU13=GF10,COLUMN(الغيابات!$A:$CEC)),COUNTIF($F10:GF10,GF10))),""),IF($J$2=3,IF(LEN(GF10),INDEX(الغيابات!$BEO12:$CEC12,SMALL(IF(الغيابات!$F13:$CUU13=GF10,COLUMN(الغيابات!$A:$CEC)),COUNTIF($F10:GF10,GF10))),""))))</f>
        <v/>
      </c>
      <c r="GG9" s="123" t="str">
        <f t="array" ref="GG9">IF($J$2=1,IF(LEN(GG10),INDEX(الغيابات!$F12:$AGA12,SMALL(IF(الغيابات!$F13:$CUU13=GG10,COLUMN(الغيابات!$A:$CEC)),COUNTIF($F10:GG10,GG10))),""),IF($J$2=2,IF(LEN(GG10),INDEX(الغيابات!$AGB12:$BEN12,SMALL(IF(الغيابات!$F13:$CUU13=GG10,COLUMN(الغيابات!$A:$CEC)),COUNTIF($F10:GG10,GG10))),""),IF($J$2=3,IF(LEN(GG10),INDEX(الغيابات!$BEO12:$CEC12,SMALL(IF(الغيابات!$F13:$CUU13=GG10,COLUMN(الغيابات!$A:$CEC)),COUNTIF($F10:GG10,GG10))),""))))</f>
        <v/>
      </c>
      <c r="GH9" s="123" t="str">
        <f t="array" ref="GH9">IF($J$2=1,IF(LEN(GH10),INDEX(الغيابات!$F12:$AGA12,SMALL(IF(الغيابات!$F13:$CUU13=GH10,COLUMN(الغيابات!$A:$CEC)),COUNTIF($F10:GH10,GH10))),""),IF($J$2=2,IF(LEN(GH10),INDEX(الغيابات!$AGB12:$BEN12,SMALL(IF(الغيابات!$F13:$CUU13=GH10,COLUMN(الغيابات!$A:$CEC)),COUNTIF($F10:GH10,GH10))),""),IF($J$2=3,IF(LEN(GH10),INDEX(الغيابات!$BEO12:$CEC12,SMALL(IF(الغيابات!$F13:$CUU13=GH10,COLUMN(الغيابات!$A:$CEC)),COUNTIF($F10:GH10,GH10))),""))))</f>
        <v/>
      </c>
      <c r="GI9" s="123" t="str">
        <f t="array" ref="GI9">IF($J$2=1,IF(LEN(GI10),INDEX(الغيابات!$F12:$AGA12,SMALL(IF(الغيابات!$F13:$CUU13=GI10,COLUMN(الغيابات!$A:$CEC)),COUNTIF($F10:GI10,GI10))),""),IF($J$2=2,IF(LEN(GI10),INDEX(الغيابات!$AGB12:$BEN12,SMALL(IF(الغيابات!$F13:$CUU13=GI10,COLUMN(الغيابات!$A:$CEC)),COUNTIF($F10:GI10,GI10))),""),IF($J$2=3,IF(LEN(GI10),INDEX(الغيابات!$BEO12:$CEC12,SMALL(IF(الغيابات!$F13:$CUU13=GI10,COLUMN(الغيابات!$A:$CEC)),COUNTIF($F10:GI10,GI10))),""))))</f>
        <v/>
      </c>
      <c r="GJ9" s="123" t="str">
        <f t="array" ref="GJ9">IF($J$2=1,IF(LEN(GJ10),INDEX(الغيابات!$F12:$AGA12,SMALL(IF(الغيابات!$F13:$CUU13=GJ10,COLUMN(الغيابات!$A:$CEC)),COUNTIF($F10:GJ10,GJ10))),""),IF($J$2=2,IF(LEN(GJ10),INDEX(الغيابات!$AGB12:$BEN12,SMALL(IF(الغيابات!$F13:$CUU13=GJ10,COLUMN(الغيابات!$A:$CEC)),COUNTIF($F10:GJ10,GJ10))),""),IF($J$2=3,IF(LEN(GJ10),INDEX(الغيابات!$BEO12:$CEC12,SMALL(IF(الغيابات!$F13:$CUU13=GJ10,COLUMN(الغيابات!$A:$CEC)),COUNTIF($F10:GJ10,GJ10))),""))))</f>
        <v/>
      </c>
      <c r="GK9" s="123" t="str">
        <f t="array" ref="GK9">IF($J$2=1,IF(LEN(GK10),INDEX(الغيابات!$F12:$AGA12,SMALL(IF(الغيابات!$F13:$CUU13=GK10,COLUMN(الغيابات!$A:$CEC)),COUNTIF($F10:GK10,GK10))),""),IF($J$2=2,IF(LEN(GK10),INDEX(الغيابات!$AGB12:$BEN12,SMALL(IF(الغيابات!$F13:$CUU13=GK10,COLUMN(الغيابات!$A:$CEC)),COUNTIF($F10:GK10,GK10))),""),IF($J$2=3,IF(LEN(GK10),INDEX(الغيابات!$BEO12:$CEC12,SMALL(IF(الغيابات!$F13:$CUU13=GK10,COLUMN(الغيابات!$A:$CEC)),COUNTIF($F10:GK10,GK10))),""))))</f>
        <v/>
      </c>
      <c r="GL9" s="123" t="str">
        <f t="array" ref="GL9">IF($J$2=1,IF(LEN(GL10),INDEX(الغيابات!$F12:$AGA12,SMALL(IF(الغيابات!$F13:$CUU13=GL10,COLUMN(الغيابات!$A:$CEC)),COUNTIF($F10:GL10,GL10))),""),IF($J$2=2,IF(LEN(GL10),INDEX(الغيابات!$AGB12:$BEN12,SMALL(IF(الغيابات!$F13:$CUU13=GL10,COLUMN(الغيابات!$A:$CEC)),COUNTIF($F10:GL10,GL10))),""),IF($J$2=3,IF(LEN(GL10),INDEX(الغيابات!$BEO12:$CEC12,SMALL(IF(الغيابات!$F13:$CUU13=GL10,COLUMN(الغيابات!$A:$CEC)),COUNTIF($F10:GL10,GL10))),""))))</f>
        <v/>
      </c>
      <c r="GM9" s="123" t="str">
        <f t="array" ref="GM9">IF($J$2=1,IF(LEN(GM10),INDEX(الغيابات!$F12:$AGA12,SMALL(IF(الغيابات!$F13:$CUU13=GM10,COLUMN(الغيابات!$A:$CEC)),COUNTIF($F10:GM10,GM10))),""),IF($J$2=2,IF(LEN(GM10),INDEX(الغيابات!$AGB12:$BEN12,SMALL(IF(الغيابات!$F13:$CUU13=GM10,COLUMN(الغيابات!$A:$CEC)),COUNTIF($F10:GM10,GM10))),""),IF($J$2=3,IF(LEN(GM10),INDEX(الغيابات!$BEO12:$CEC12,SMALL(IF(الغيابات!$F13:$CUU13=GM10,COLUMN(الغيابات!$A:$CEC)),COUNTIF($F10:GM10,GM10))),""))))</f>
        <v/>
      </c>
      <c r="GN9" s="123" t="str">
        <f t="array" ref="GN9">IF($J$2=1,IF(LEN(GN10),INDEX(الغيابات!$F12:$AGA12,SMALL(IF(الغيابات!$F13:$CUU13=GN10,COLUMN(الغيابات!$A:$CEC)),COUNTIF($F10:GN10,GN10))),""),IF($J$2=2,IF(LEN(GN10),INDEX(الغيابات!$AGB12:$BEN12,SMALL(IF(الغيابات!$F13:$CUU13=GN10,COLUMN(الغيابات!$A:$CEC)),COUNTIF($F10:GN10,GN10))),""),IF($J$2=3,IF(LEN(GN10),INDEX(الغيابات!$BEO12:$CEC12,SMALL(IF(الغيابات!$F13:$CUU13=GN10,COLUMN(الغيابات!$A:$CEC)),COUNTIF($F10:GN10,GN10))),""))))</f>
        <v/>
      </c>
      <c r="GO9" s="123" t="str">
        <f t="array" ref="GO9">IF($J$2=1,IF(LEN(GO10),INDEX(الغيابات!$F12:$AGA12,SMALL(IF(الغيابات!$F13:$CUU13=GO10,COLUMN(الغيابات!$A:$CEC)),COUNTIF($F10:GO10,GO10))),""),IF($J$2=2,IF(LEN(GO10),INDEX(الغيابات!$AGB12:$BEN12,SMALL(IF(الغيابات!$F13:$CUU13=GO10,COLUMN(الغيابات!$A:$CEC)),COUNTIF($F10:GO10,GO10))),""),IF($J$2=3,IF(LEN(GO10),INDEX(الغيابات!$BEO12:$CEC12,SMALL(IF(الغيابات!$F13:$CUU13=GO10,COLUMN(الغيابات!$A:$CEC)),COUNTIF($F10:GO10,GO10))),""))))</f>
        <v/>
      </c>
      <c r="GP9" s="123" t="str">
        <f t="array" ref="GP9">IF($J$2=1,IF(LEN(GP10),INDEX(الغيابات!$F12:$AGA12,SMALL(IF(الغيابات!$F13:$CUU13=GP10,COLUMN(الغيابات!$A:$CEC)),COUNTIF($F10:GP10,GP10))),""),IF($J$2=2,IF(LEN(GP10),INDEX(الغيابات!$AGB12:$BEN12,SMALL(IF(الغيابات!$F13:$CUU13=GP10,COLUMN(الغيابات!$A:$CEC)),COUNTIF($F10:GP10,GP10))),""),IF($J$2=3,IF(LEN(GP10),INDEX(الغيابات!$BEO12:$CEC12,SMALL(IF(الغيابات!$F13:$CUU13=GP10,COLUMN(الغيابات!$A:$CEC)),COUNTIF($F10:GP10,GP10))),""))))</f>
        <v/>
      </c>
      <c r="GQ9" s="123" t="str">
        <f t="array" ref="GQ9">IF($J$2=1,IF(LEN(GQ10),INDEX(الغيابات!$F12:$AGA12,SMALL(IF(الغيابات!$F13:$CUU13=GQ10,COLUMN(الغيابات!$A:$CEC)),COUNTIF($F10:GQ10,GQ10))),""),IF($J$2=2,IF(LEN(GQ10),INDEX(الغيابات!$AGB12:$BEN12,SMALL(IF(الغيابات!$F13:$CUU13=GQ10,COLUMN(الغيابات!$A:$CEC)),COUNTIF($F10:GQ10,GQ10))),""),IF($J$2=3,IF(LEN(GQ10),INDEX(الغيابات!$BEO12:$CEC12,SMALL(IF(الغيابات!$F13:$CUU13=GQ10,COLUMN(الغيابات!$A:$CEC)),COUNTIF($F10:GQ10,GQ10))),""))))</f>
        <v/>
      </c>
      <c r="GR9" s="123" t="str">
        <f t="array" ref="GR9">IF($J$2=1,IF(LEN(GR10),INDEX(الغيابات!$F12:$AGA12,SMALL(IF(الغيابات!$F13:$CUU13=GR10,COLUMN(الغيابات!$A:$CEC)),COUNTIF($F10:GR10,GR10))),""),IF($J$2=2,IF(LEN(GR10),INDEX(الغيابات!$AGB12:$BEN12,SMALL(IF(الغيابات!$F13:$CUU13=GR10,COLUMN(الغيابات!$A:$CEC)),COUNTIF($F10:GR10,GR10))),""),IF($J$2=3,IF(LEN(GR10),INDEX(الغيابات!$BEO12:$CEC12,SMALL(IF(الغيابات!$F13:$CUU13=GR10,COLUMN(الغيابات!$A:$CEC)),COUNTIF($F10:GR10,GR10))),""))))</f>
        <v/>
      </c>
      <c r="GS9" s="123" t="str">
        <f t="array" ref="GS9">IF($J$2=1,IF(LEN(GS10),INDEX(الغيابات!$F12:$AGA12,SMALL(IF(الغيابات!$F13:$CUU13=GS10,COLUMN(الغيابات!$A:$CEC)),COUNTIF($F10:GS10,GS10))),""),IF($J$2=2,IF(LEN(GS10),INDEX(الغيابات!$AGB12:$BEN12,SMALL(IF(الغيابات!$F13:$CUU13=GS10,COLUMN(الغيابات!$A:$CEC)),COUNTIF($F10:GS10,GS10))),""),IF($J$2=3,IF(LEN(GS10),INDEX(الغيابات!$BEO12:$CEC12,SMALL(IF(الغيابات!$F13:$CUU13=GS10,COLUMN(الغيابات!$A:$CEC)),COUNTIF($F10:GS10,GS10))),""))))</f>
        <v/>
      </c>
      <c r="GT9" s="123" t="str">
        <f t="array" ref="GT9">IF($J$2=1,IF(LEN(GT10),INDEX(الغيابات!$F12:$AGA12,SMALL(IF(الغيابات!$F13:$CUU13=GT10,COLUMN(الغيابات!$A:$CEC)),COUNTIF($F10:GT10,GT10))),""),IF($J$2=2,IF(LEN(GT10),INDEX(الغيابات!$AGB12:$BEN12,SMALL(IF(الغيابات!$F13:$CUU13=GT10,COLUMN(الغيابات!$A:$CEC)),COUNTIF($F10:GT10,GT10))),""),IF($J$2=3,IF(LEN(GT10),INDEX(الغيابات!$BEO12:$CEC12,SMALL(IF(الغيابات!$F13:$CUU13=GT10,COLUMN(الغيابات!$A:$CEC)),COUNTIF($F10:GT10,GT10))),""))))</f>
        <v/>
      </c>
      <c r="GU9" s="123" t="str">
        <f t="array" ref="GU9">IF($J$2=1,IF(LEN(GU10),INDEX(الغيابات!$F12:$AGA12,SMALL(IF(الغيابات!$F13:$CUU13=GU10,COLUMN(الغيابات!$A:$CEC)),COUNTIF($F10:GU10,GU10))),""),IF($J$2=2,IF(LEN(GU10),INDEX(الغيابات!$AGB12:$BEN12,SMALL(IF(الغيابات!$F13:$CUU13=GU10,COLUMN(الغيابات!$A:$CEC)),COUNTIF($F10:GU10,GU10))),""),IF($J$2=3,IF(LEN(GU10),INDEX(الغيابات!$BEO12:$CEC12,SMALL(IF(الغيابات!$F13:$CUU13=GU10,COLUMN(الغيابات!$A:$CEC)),COUNTIF($F10:GU10,GU10))),""))))</f>
        <v/>
      </c>
      <c r="GV9" s="123" t="str">
        <f t="array" ref="GV9">IF($J$2=1,IF(LEN(GV10),INDEX(الغيابات!$F12:$AGA12,SMALL(IF(الغيابات!$F13:$CUU13=GV10,COLUMN(الغيابات!$A:$CEC)),COUNTIF($F10:GV10,GV10))),""),IF($J$2=2,IF(LEN(GV10),INDEX(الغيابات!$AGB12:$BEN12,SMALL(IF(الغيابات!$F13:$CUU13=GV10,COLUMN(الغيابات!$A:$CEC)),COUNTIF($F10:GV10,GV10))),""),IF($J$2=3,IF(LEN(GV10),INDEX(الغيابات!$BEO12:$CEC12,SMALL(IF(الغيابات!$F13:$CUU13=GV10,COLUMN(الغيابات!$A:$CEC)),COUNTIF($F10:GV10,GV10))),""))))</f>
        <v/>
      </c>
      <c r="GW9" s="123" t="str">
        <f t="array" ref="GW9">IF($J$2=1,IF(LEN(GW10),INDEX(الغيابات!$F12:$AGA12,SMALL(IF(الغيابات!$F13:$CUU13=GW10,COLUMN(الغيابات!$A:$CEC)),COUNTIF($F10:GW10,GW10))),""),IF($J$2=2,IF(LEN(GW10),INDEX(الغيابات!$AGB12:$BEN12,SMALL(IF(الغيابات!$F13:$CUU13=GW10,COLUMN(الغيابات!$A:$CEC)),COUNTIF($F10:GW10,GW10))),""),IF($J$2=3,IF(LEN(GW10),INDEX(الغيابات!$BEO12:$CEC12,SMALL(IF(الغيابات!$F13:$CUU13=GW10,COLUMN(الغيابات!$A:$CEC)),COUNTIF($F10:GW10,GW10))),""))))</f>
        <v/>
      </c>
      <c r="GX9" s="123" t="str">
        <f t="array" ref="GX9">IF($J$2=1,IF(LEN(GX10),INDEX(الغيابات!$F12:$AGA12,SMALL(IF(الغيابات!$F13:$CUU13=GX10,COLUMN(الغيابات!$A:$CEC)),COUNTIF($F10:GX10,GX10))),""),IF($J$2=2,IF(LEN(GX10),INDEX(الغيابات!$AGB12:$BEN12,SMALL(IF(الغيابات!$F13:$CUU13=GX10,COLUMN(الغيابات!$A:$CEC)),COUNTIF($F10:GX10,GX10))),""),IF($J$2=3,IF(LEN(GX10),INDEX(الغيابات!$BEO12:$CEC12,SMALL(IF(الغيابات!$F13:$CUU13=GX10,COLUMN(الغيابات!$A:$CEC)),COUNTIF($F10:GX10,GX10))),""))))</f>
        <v/>
      </c>
      <c r="GY9" s="123" t="str">
        <f t="array" ref="GY9">IF($J$2=1,IF(LEN(GY10),INDEX(الغيابات!$F12:$AGA12,SMALL(IF(الغيابات!$F13:$CUU13=GY10,COLUMN(الغيابات!$A:$CEC)),COUNTIF($F10:GY10,GY10))),""),IF($J$2=2,IF(LEN(GY10),INDEX(الغيابات!$AGB12:$BEN12,SMALL(IF(الغيابات!$F13:$CUU13=GY10,COLUMN(الغيابات!$A:$CEC)),COUNTIF($F10:GY10,GY10))),""),IF($J$2=3,IF(LEN(GY10),INDEX(الغيابات!$BEO12:$CEC12,SMALL(IF(الغيابات!$F13:$CUU13=GY10,COLUMN(الغيابات!$A:$CEC)),COUNTIF($F10:GY10,GY10))),""))))</f>
        <v/>
      </c>
      <c r="GZ9" s="123" t="str">
        <f t="array" ref="GZ9">IF($J$2=1,IF(LEN(GZ10),INDEX(الغيابات!$F12:$AGA12,SMALL(IF(الغيابات!$F13:$CUU13=GZ10,COLUMN(الغيابات!$A:$CEC)),COUNTIF($F10:GZ10,GZ10))),""),IF($J$2=2,IF(LEN(GZ10),INDEX(الغيابات!$AGB12:$BEN12,SMALL(IF(الغيابات!$F13:$CUU13=GZ10,COLUMN(الغيابات!$A:$CEC)),COUNTIF($F10:GZ10,GZ10))),""),IF($J$2=3,IF(LEN(GZ10),INDEX(الغيابات!$BEO12:$CEC12,SMALL(IF(الغيابات!$F13:$CUU13=GZ10,COLUMN(الغيابات!$A:$CEC)),COUNTIF($F10:GZ10,GZ10))),""))))</f>
        <v/>
      </c>
      <c r="HA9" s="123" t="str">
        <f t="array" ref="HA9">IF($J$2=1,IF(LEN(HA10),INDEX(الغيابات!$F12:$AGA12,SMALL(IF(الغيابات!$F13:$CUU13=HA10,COLUMN(الغيابات!$A:$CEC)),COUNTIF($F10:HA10,HA10))),""),IF($J$2=2,IF(LEN(HA10),INDEX(الغيابات!$AGB12:$BEN12,SMALL(IF(الغيابات!$F13:$CUU13=HA10,COLUMN(الغيابات!$A:$CEC)),COUNTIF($F10:HA10,HA10))),""),IF($J$2=3,IF(LEN(HA10),INDEX(الغيابات!$BEO12:$CEC12,SMALL(IF(الغيابات!$F13:$CUU13=HA10,COLUMN(الغيابات!$A:$CEC)),COUNTIF($F10:HA10,HA10))),""))))</f>
        <v/>
      </c>
      <c r="HB9" s="123" t="str">
        <f t="array" ref="HB9">IF($J$2=1,IF(LEN(HB10),INDEX(الغيابات!$F12:$AGA12,SMALL(IF(الغيابات!$F13:$CUU13=HB10,COLUMN(الغيابات!$A:$CEC)),COUNTIF($F10:HB10,HB10))),""),IF($J$2=2,IF(LEN(HB10),INDEX(الغيابات!$AGB12:$BEN12,SMALL(IF(الغيابات!$F13:$CUU13=HB10,COLUMN(الغيابات!$A:$CEC)),COUNTIF($F10:HB10,HB10))),""),IF($J$2=3,IF(LEN(HB10),INDEX(الغيابات!$BEO12:$CEC12,SMALL(IF(الغيابات!$F13:$CUU13=HB10,COLUMN(الغيابات!$A:$CEC)),COUNTIF($F10:HB10,HB10))),""))))</f>
        <v/>
      </c>
      <c r="HC9" s="123" t="str">
        <f t="array" ref="HC9">IF($J$2=1,IF(LEN(HC10),INDEX(الغيابات!$F12:$AGA12,SMALL(IF(الغيابات!$F13:$CUU13=HC10,COLUMN(الغيابات!$A:$CEC)),COUNTIF($F10:HC10,HC10))),""),IF($J$2=2,IF(LEN(HC10),INDEX(الغيابات!$AGB12:$BEN12,SMALL(IF(الغيابات!$F13:$CUU13=HC10,COLUMN(الغيابات!$A:$CEC)),COUNTIF($F10:HC10,HC10))),""),IF($J$2=3,IF(LEN(HC10),INDEX(الغيابات!$BEO12:$CEC12,SMALL(IF(الغيابات!$F13:$CUU13=HC10,COLUMN(الغيابات!$A:$CEC)),COUNTIF($F10:HC10,HC10))),""))))</f>
        <v/>
      </c>
      <c r="HD9" s="123" t="str">
        <f t="array" ref="HD9">IF($J$2=1,IF(LEN(HD10),INDEX(الغيابات!$F12:$AGA12,SMALL(IF(الغيابات!$F13:$CUU13=HD10,COLUMN(الغيابات!$A:$CEC)),COUNTIF($F10:HD10,HD10))),""),IF($J$2=2,IF(LEN(HD10),INDEX(الغيابات!$AGB12:$BEN12,SMALL(IF(الغيابات!$F13:$CUU13=HD10,COLUMN(الغيابات!$A:$CEC)),COUNTIF($F10:HD10,HD10))),""),IF($J$2=3,IF(LEN(HD10),INDEX(الغيابات!$BEO12:$CEC12,SMALL(IF(الغيابات!$F13:$CUU13=HD10,COLUMN(الغيابات!$A:$CEC)),COUNTIF($F10:HD10,HD10))),""))))</f>
        <v/>
      </c>
      <c r="HE9" s="123" t="str">
        <f t="array" ref="HE9">IF($J$2=1,IF(LEN(HE10),INDEX(الغيابات!$F12:$AGA12,SMALL(IF(الغيابات!$F13:$CUU13=HE10,COLUMN(الغيابات!$A:$CEC)),COUNTIF($F10:HE10,HE10))),""),IF($J$2=2,IF(LEN(HE10),INDEX(الغيابات!$AGB12:$BEN12,SMALL(IF(الغيابات!$F13:$CUU13=HE10,COLUMN(الغيابات!$A:$CEC)),COUNTIF($F10:HE10,HE10))),""),IF($J$2=3,IF(LEN(HE10),INDEX(الغيابات!$BEO12:$CEC12,SMALL(IF(الغيابات!$F13:$CUU13=HE10,COLUMN(الغيابات!$A:$CEC)),COUNTIF($F10:HE10,HE10))),""))))</f>
        <v/>
      </c>
      <c r="HF9" s="123" t="str">
        <f t="array" ref="HF9">IF($J$2=1,IF(LEN(HF10),INDEX(الغيابات!$F12:$AGA12,SMALL(IF(الغيابات!$F13:$CUU13=HF10,COLUMN(الغيابات!$A:$CEC)),COUNTIF($F10:HF10,HF10))),""),IF($J$2=2,IF(LEN(HF10),INDEX(الغيابات!$AGB12:$BEN12,SMALL(IF(الغيابات!$F13:$CUU13=HF10,COLUMN(الغيابات!$A:$CEC)),COUNTIF($F10:HF10,HF10))),""),IF($J$2=3,IF(LEN(HF10),INDEX(الغيابات!$BEO12:$CEC12,SMALL(IF(الغيابات!$F13:$CUU13=HF10,COLUMN(الغيابات!$A:$CEC)),COUNTIF($F10:HF10,HF10))),""))))</f>
        <v/>
      </c>
      <c r="HG9" s="123" t="str">
        <f t="array" ref="HG9">IF($J$2=1,IF(LEN(HG10),INDEX(الغيابات!$F12:$AGA12,SMALL(IF(الغيابات!$F13:$CUU13=HG10,COLUMN(الغيابات!$A:$CEC)),COUNTIF($F10:HG10,HG10))),""),IF($J$2=2,IF(LEN(HG10),INDEX(الغيابات!$AGB12:$BEN12,SMALL(IF(الغيابات!$F13:$CUU13=HG10,COLUMN(الغيابات!$A:$CEC)),COUNTIF($F10:HG10,HG10))),""),IF($J$2=3,IF(LEN(HG10),INDEX(الغيابات!$BEO12:$CEC12,SMALL(IF(الغيابات!$F13:$CUU13=HG10,COLUMN(الغيابات!$A:$CEC)),COUNTIF($F10:HG10,HG10))),""))))</f>
        <v/>
      </c>
      <c r="HH9" s="123" t="str">
        <f t="array" ref="HH9">IF($J$2=1,IF(LEN(HH10),INDEX(الغيابات!$F12:$AGA12,SMALL(IF(الغيابات!$F13:$CUU13=HH10,COLUMN(الغيابات!$A:$CEC)),COUNTIF($F10:HH10,HH10))),""),IF($J$2=2,IF(LEN(HH10),INDEX(الغيابات!$AGB12:$BEN12,SMALL(IF(الغيابات!$F13:$CUU13=HH10,COLUMN(الغيابات!$A:$CEC)),COUNTIF($F10:HH10,HH10))),""),IF($J$2=3,IF(LEN(HH10),INDEX(الغيابات!$BEO12:$CEC12,SMALL(IF(الغيابات!$F13:$CUU13=HH10,COLUMN(الغيابات!$A:$CEC)),COUNTIF($F10:HH10,HH10))),""))))</f>
        <v/>
      </c>
      <c r="HI9" s="123" t="str">
        <f t="array" ref="HI9">IF($J$2=1,IF(LEN(HI10),INDEX(الغيابات!$F12:$AGA12,SMALL(IF(الغيابات!$F13:$CUU13=HI10,COLUMN(الغيابات!$A:$CEC)),COUNTIF($F10:HI10,HI10))),""),IF($J$2=2,IF(LEN(HI10),INDEX(الغيابات!$AGB12:$BEN12,SMALL(IF(الغيابات!$F13:$CUU13=HI10,COLUMN(الغيابات!$A:$CEC)),COUNTIF($F10:HI10,HI10))),""),IF($J$2=3,IF(LEN(HI10),INDEX(الغيابات!$BEO12:$CEC12,SMALL(IF(الغيابات!$F13:$CUU13=HI10,COLUMN(الغيابات!$A:$CEC)),COUNTIF($F10:HI10,HI10))),""))))</f>
        <v/>
      </c>
      <c r="HJ9" s="123" t="str">
        <f t="array" ref="HJ9">IF($J$2=1,IF(LEN(HJ10),INDEX(الغيابات!$F12:$AGA12,SMALL(IF(الغيابات!$F13:$CUU13=HJ10,COLUMN(الغيابات!$A:$CEC)),COUNTIF($F10:HJ10,HJ10))),""),IF($J$2=2,IF(LEN(HJ10),INDEX(الغيابات!$AGB12:$BEN12,SMALL(IF(الغيابات!$F13:$CUU13=HJ10,COLUMN(الغيابات!$A:$CEC)),COUNTIF($F10:HJ10,HJ10))),""),IF($J$2=3,IF(LEN(HJ10),INDEX(الغيابات!$BEO12:$CEC12,SMALL(IF(الغيابات!$F13:$CUU13=HJ10,COLUMN(الغيابات!$A:$CEC)),COUNTIF($F10:HJ10,HJ10))),""))))</f>
        <v/>
      </c>
      <c r="HK9" s="123" t="str">
        <f t="array" ref="HK9">IF($J$2=1,IF(LEN(HK10),INDEX(الغيابات!$F12:$AGA12,SMALL(IF(الغيابات!$F13:$CUU13=HK10,COLUMN(الغيابات!$A:$CEC)),COUNTIF($F10:HK10,HK10))),""),IF($J$2=2,IF(LEN(HK10),INDEX(الغيابات!$AGB12:$BEN12,SMALL(IF(الغيابات!$F13:$CUU13=HK10,COLUMN(الغيابات!$A:$CEC)),COUNTIF($F10:HK10,HK10))),""),IF($J$2=3,IF(LEN(HK10),INDEX(الغيابات!$BEO12:$CEC12,SMALL(IF(الغيابات!$F13:$CUU13=HK10,COLUMN(الغيابات!$A:$CEC)),COUNTIF($F10:HK10,HK10))),""))))</f>
        <v/>
      </c>
      <c r="HL9" s="123" t="str">
        <f t="array" ref="HL9">IF($J$2=1,IF(LEN(HL10),INDEX(الغيابات!$F12:$AGA12,SMALL(IF(الغيابات!$F13:$CUU13=HL10,COLUMN(الغيابات!$A:$CEC)),COUNTIF($F10:HL10,HL10))),""),IF($J$2=2,IF(LEN(HL10),INDEX(الغيابات!$AGB12:$BEN12,SMALL(IF(الغيابات!$F13:$CUU13=HL10,COLUMN(الغيابات!$A:$CEC)),COUNTIF($F10:HL10,HL10))),""),IF($J$2=3,IF(LEN(HL10),INDEX(الغيابات!$BEO12:$CEC12,SMALL(IF(الغيابات!$F13:$CUU13=HL10,COLUMN(الغيابات!$A:$CEC)),COUNTIF($F10:HL10,HL10))),""))))</f>
        <v/>
      </c>
      <c r="HM9" s="123" t="str">
        <f t="array" ref="HM9">IF($J$2=1,IF(LEN(HM10),INDEX(الغيابات!$F12:$AGA12,SMALL(IF(الغيابات!$F13:$CUU13=HM10,COLUMN(الغيابات!$A:$CEC)),COUNTIF($F10:HM10,HM10))),""),IF($J$2=2,IF(LEN(HM10),INDEX(الغيابات!$AGB12:$BEN12,SMALL(IF(الغيابات!$F13:$CUU13=HM10,COLUMN(الغيابات!$A:$CEC)),COUNTIF($F10:HM10,HM10))),""),IF($J$2=3,IF(LEN(HM10),INDEX(الغيابات!$BEO12:$CEC12,SMALL(IF(الغيابات!$F13:$CUU13=HM10,COLUMN(الغيابات!$A:$CEC)),COUNTIF($F10:HM10,HM10))),""))))</f>
        <v/>
      </c>
      <c r="HN9" s="123" t="str">
        <f t="array" ref="HN9">IF($J$2=1,IF(LEN(HN10),INDEX(الغيابات!$F12:$AGA12,SMALL(IF(الغيابات!$F13:$CUU13=HN10,COLUMN(الغيابات!$A:$CEC)),COUNTIF($F10:HN10,HN10))),""),IF($J$2=2,IF(LEN(HN10),INDEX(الغيابات!$AGB12:$BEN12,SMALL(IF(الغيابات!$F13:$CUU13=HN10,COLUMN(الغيابات!$A:$CEC)),COUNTIF($F10:HN10,HN10))),""),IF($J$2=3,IF(LEN(HN10),INDEX(الغيابات!$BEO12:$CEC12,SMALL(IF(الغيابات!$F13:$CUU13=HN10,COLUMN(الغيابات!$A:$CEC)),COUNTIF($F10:HN10,HN10))),""))))</f>
        <v/>
      </c>
      <c r="HO9" s="123" t="str">
        <f t="array" ref="HO9">IF($J$2=1,IF(LEN(HO10),INDEX(الغيابات!$F12:$AGA12,SMALL(IF(الغيابات!$F13:$CUU13=HO10,COLUMN(الغيابات!$A:$CEC)),COUNTIF($F10:HO10,HO10))),""),IF($J$2=2,IF(LEN(HO10),INDEX(الغيابات!$AGB12:$BEN12,SMALL(IF(الغيابات!$F13:$CUU13=HO10,COLUMN(الغيابات!$A:$CEC)),COUNTIF($F10:HO10,HO10))),""),IF($J$2=3,IF(LEN(HO10),INDEX(الغيابات!$BEO12:$CEC12,SMALL(IF(الغيابات!$F13:$CUU13=HO10,COLUMN(الغيابات!$A:$CEC)),COUNTIF($F10:HO10,HO10))),""))))</f>
        <v/>
      </c>
      <c r="HP9" s="123" t="str">
        <f t="array" ref="HP9">IF($J$2=1,IF(LEN(HP10),INDEX(الغيابات!$F12:$AGA12,SMALL(IF(الغيابات!$F13:$CUU13=HP10,COLUMN(الغيابات!$A:$CEC)),COUNTIF($F10:HP10,HP10))),""),IF($J$2=2,IF(LEN(HP10),INDEX(الغيابات!$AGB12:$BEN12,SMALL(IF(الغيابات!$F13:$CUU13=HP10,COLUMN(الغيابات!$A:$CEC)),COUNTIF($F10:HP10,HP10))),""),IF($J$2=3,IF(LEN(HP10),INDEX(الغيابات!$BEO12:$CEC12,SMALL(IF(الغيابات!$F13:$CUU13=HP10,COLUMN(الغيابات!$A:$CEC)),COUNTIF($F10:HP10,HP10))),""))))</f>
        <v/>
      </c>
      <c r="HQ9" s="123" t="str">
        <f t="array" ref="HQ9">IF($J$2=1,IF(LEN(HQ10),INDEX(الغيابات!$F12:$AGA12,SMALL(IF(الغيابات!$F13:$CUU13=HQ10,COLUMN(الغيابات!$A:$CEC)),COUNTIF($F10:HQ10,HQ10))),""),IF($J$2=2,IF(LEN(HQ10),INDEX(الغيابات!$AGB12:$BEN12,SMALL(IF(الغيابات!$F13:$CUU13=HQ10,COLUMN(الغيابات!$A:$CEC)),COUNTIF($F10:HQ10,HQ10))),""),IF($J$2=3,IF(LEN(HQ10),INDEX(الغيابات!$BEO12:$CEC12,SMALL(IF(الغيابات!$F13:$CUU13=HQ10,COLUMN(الغيابات!$A:$CEC)),COUNTIF($F10:HQ10,HQ10))),""))))</f>
        <v/>
      </c>
      <c r="HR9" s="123" t="str">
        <f t="array" ref="HR9">IF($J$2=1,IF(LEN(HR10),INDEX(الغيابات!$F12:$AGA12,SMALL(IF(الغيابات!$F13:$CUU13=HR10,COLUMN(الغيابات!$A:$CEC)),COUNTIF($F10:HR10,HR10))),""),IF($J$2=2,IF(LEN(HR10),INDEX(الغيابات!$AGB12:$BEN12,SMALL(IF(الغيابات!$F13:$CUU13=HR10,COLUMN(الغيابات!$A:$CEC)),COUNTIF($F10:HR10,HR10))),""),IF($J$2=3,IF(LEN(HR10),INDEX(الغيابات!$BEO12:$CEC12,SMALL(IF(الغيابات!$F13:$CUU13=HR10,COLUMN(الغيابات!$A:$CEC)),COUNTIF($F10:HR10,HR10))),""))))</f>
        <v/>
      </c>
      <c r="HS9" s="123" t="str">
        <f t="array" ref="HS9">IF($J$2=1,IF(LEN(HS10),INDEX(الغيابات!$F12:$AGA12,SMALL(IF(الغيابات!$F13:$CUU13=HS10,COLUMN(الغيابات!$A:$CEC)),COUNTIF($F10:HS10,HS10))),""),IF($J$2=2,IF(LEN(HS10),INDEX(الغيابات!$AGB12:$BEN12,SMALL(IF(الغيابات!$F13:$CUU13=HS10,COLUMN(الغيابات!$A:$CEC)),COUNTIF($F10:HS10,HS10))),""),IF($J$2=3,IF(LEN(HS10),INDEX(الغيابات!$BEO12:$CEC12,SMALL(IF(الغيابات!$F13:$CUU13=HS10,COLUMN(الغيابات!$A:$CEC)),COUNTIF($F10:HS10,HS10))),""))))</f>
        <v/>
      </c>
      <c r="HT9" s="123" t="str">
        <f t="array" ref="HT9">IF($J$2=1,IF(LEN(HT10),INDEX(الغيابات!$F12:$AGA12,SMALL(IF(الغيابات!$F13:$CUU13=HT10,COLUMN(الغيابات!$A:$CEC)),COUNTIF($F10:HT10,HT10))),""),IF($J$2=2,IF(LEN(HT10),INDEX(الغيابات!$AGB12:$BEN12,SMALL(IF(الغيابات!$F13:$CUU13=HT10,COLUMN(الغيابات!$A:$CEC)),COUNTIF($F10:HT10,HT10))),""),IF($J$2=3,IF(LEN(HT10),INDEX(الغيابات!$BEO12:$CEC12,SMALL(IF(الغيابات!$F13:$CUU13=HT10,COLUMN(الغيابات!$A:$CEC)),COUNTIF($F10:HT10,HT10))),""))))</f>
        <v/>
      </c>
      <c r="HU9" s="123" t="str">
        <f t="array" ref="HU9">IF($J$2=1,IF(LEN(HU10),INDEX(الغيابات!$F12:$AGA12,SMALL(IF(الغيابات!$F13:$CUU13=HU10,COLUMN(الغيابات!$A:$CEC)),COUNTIF($F10:HU10,HU10))),""),IF($J$2=2,IF(LEN(HU10),INDEX(الغيابات!$AGB12:$BEN12,SMALL(IF(الغيابات!$F13:$CUU13=HU10,COLUMN(الغيابات!$A:$CEC)),COUNTIF($F10:HU10,HU10))),""),IF($J$2=3,IF(LEN(HU10),INDEX(الغيابات!$BEO12:$CEC12,SMALL(IF(الغيابات!$F13:$CUU13=HU10,COLUMN(الغيابات!$A:$CEC)),COUNTIF($F10:HU10,HU10))),""))))</f>
        <v/>
      </c>
      <c r="HV9" s="123" t="str">
        <f t="array" ref="HV9">IF($J$2=1,IF(LEN(HV10),INDEX(الغيابات!$F12:$AGA12,SMALL(IF(الغيابات!$F13:$CUU13=HV10,COLUMN(الغيابات!$A:$CEC)),COUNTIF($F10:HV10,HV10))),""),IF($J$2=2,IF(LEN(HV10),INDEX(الغيابات!$AGB12:$BEN12,SMALL(IF(الغيابات!$F13:$CUU13=HV10,COLUMN(الغيابات!$A:$CEC)),COUNTIF($F10:HV10,HV10))),""),IF($J$2=3,IF(LEN(HV10),INDEX(الغيابات!$BEO12:$CEC12,SMALL(IF(الغيابات!$F13:$CUU13=HV10,COLUMN(الغيابات!$A:$CEC)),COUNTIF($F10:HV10,HV10))),""))))</f>
        <v/>
      </c>
      <c r="HW9" s="123" t="str">
        <f t="array" ref="HW9">IF($J$2=1,IF(LEN(HW10),INDEX(الغيابات!$F12:$AGA12,SMALL(IF(الغيابات!$F13:$CUU13=HW10,COLUMN(الغيابات!$A:$CEC)),COUNTIF($F10:HW10,HW10))),""),IF($J$2=2,IF(LEN(HW10),INDEX(الغيابات!$AGB12:$BEN12,SMALL(IF(الغيابات!$F13:$CUU13=HW10,COLUMN(الغيابات!$A:$CEC)),COUNTIF($F10:HW10,HW10))),""),IF($J$2=3,IF(LEN(HW10),INDEX(الغيابات!$BEO12:$CEC12,SMALL(IF(الغيابات!$F13:$CUU13=HW10,COLUMN(الغيابات!$A:$CEC)),COUNTIF($F10:HW10,HW10))),""))))</f>
        <v/>
      </c>
      <c r="HX9" s="123" t="str">
        <f t="array" ref="HX9">IF($J$2=1,IF(LEN(HX10),INDEX(الغيابات!$F12:$AGA12,SMALL(IF(الغيابات!$F13:$CUU13=HX10,COLUMN(الغيابات!$A:$CEC)),COUNTIF($F10:HX10,HX10))),""),IF($J$2=2,IF(LEN(HX10),INDEX(الغيابات!$AGB12:$BEN12,SMALL(IF(الغيابات!$F13:$CUU13=HX10,COLUMN(الغيابات!$A:$CEC)),COUNTIF($F10:HX10,HX10))),""),IF($J$2=3,IF(LEN(HX10),INDEX(الغيابات!$BEO12:$CEC12,SMALL(IF(الغيابات!$F13:$CUU13=HX10,COLUMN(الغيابات!$A:$CEC)),COUNTIF($F10:HX10,HX10))),""))))</f>
        <v/>
      </c>
      <c r="HY9" s="123" t="str">
        <f t="array" ref="HY9">IF($J$2=1,IF(LEN(HY10),INDEX(الغيابات!$F12:$AGA12,SMALL(IF(الغيابات!$F13:$CUU13=HY10,COLUMN(الغيابات!$A:$CEC)),COUNTIF($F10:HY10,HY10))),""),IF($J$2=2,IF(LEN(HY10),INDEX(الغيابات!$AGB12:$BEN12,SMALL(IF(الغيابات!$F13:$CUU13=HY10,COLUMN(الغيابات!$A:$CEC)),COUNTIF($F10:HY10,HY10))),""),IF($J$2=3,IF(LEN(HY10),INDEX(الغيابات!$BEO12:$CEC12,SMALL(IF(الغيابات!$F13:$CUU13=HY10,COLUMN(الغيابات!$A:$CEC)),COUNTIF($F10:HY10,HY10))),""))))</f>
        <v/>
      </c>
      <c r="HZ9" s="123" t="str">
        <f t="array" ref="HZ9">IF($J$2=1,IF(LEN(HZ10),INDEX(الغيابات!$F12:$AGA12,SMALL(IF(الغيابات!$F13:$CUU13=HZ10,COLUMN(الغيابات!$A:$CEC)),COUNTIF($F10:HZ10,HZ10))),""),IF($J$2=2,IF(LEN(HZ10),INDEX(الغيابات!$AGB12:$BEN12,SMALL(IF(الغيابات!$F13:$CUU13=HZ10,COLUMN(الغيابات!$A:$CEC)),COUNTIF($F10:HZ10,HZ10))),""),IF($J$2=3,IF(LEN(HZ10),INDEX(الغيابات!$BEO12:$CEC12,SMALL(IF(الغيابات!$F13:$CUU13=HZ10,COLUMN(الغيابات!$A:$CEC)),COUNTIF($F10:HZ10,HZ10))),""))))</f>
        <v/>
      </c>
      <c r="IA9" s="123" t="str">
        <f t="array" ref="IA9">IF($J$2=1,IF(LEN(IA10),INDEX(الغيابات!$F12:$AGA12,SMALL(IF(الغيابات!$F13:$CUU13=IA10,COLUMN(الغيابات!$A:$CEC)),COUNTIF($F10:IA10,IA10))),""),IF($J$2=2,IF(LEN(IA10),INDEX(الغيابات!$AGB12:$BEN12,SMALL(IF(الغيابات!$F13:$CUU13=IA10,COLUMN(الغيابات!$A:$CEC)),COUNTIF($F10:IA10,IA10))),""),IF($J$2=3,IF(LEN(IA10),INDEX(الغيابات!$BEO12:$CEC12,SMALL(IF(الغيابات!$F13:$CUU13=IA10,COLUMN(الغيابات!$A:$CEC)),COUNTIF($F10:IA10,IA10))),""))))</f>
        <v/>
      </c>
      <c r="IB9" s="123" t="str">
        <f t="array" ref="IB9">IF($J$2=1,IF(LEN(IB10),INDEX(الغيابات!$F12:$AGA12,SMALL(IF(الغيابات!$F13:$CUU13=IB10,COLUMN(الغيابات!$A:$CEC)),COUNTIF($F10:IB10,IB10))),""),IF($J$2=2,IF(LEN(IB10),INDEX(الغيابات!$AGB12:$BEN12,SMALL(IF(الغيابات!$F13:$CUU13=IB10,COLUMN(الغيابات!$A:$CEC)),COUNTIF($F10:IB10,IB10))),""),IF($J$2=3,IF(LEN(IB10),INDEX(الغيابات!$BEO12:$CEC12,SMALL(IF(الغيابات!$F13:$CUU13=IB10,COLUMN(الغيابات!$A:$CEC)),COUNTIF($F10:IB10,IB10))),""))))</f>
        <v/>
      </c>
      <c r="IC9" s="123" t="str">
        <f t="array" ref="IC9">IF($J$2=1,IF(LEN(IC10),INDEX(الغيابات!$F12:$AGA12,SMALL(IF(الغيابات!$F13:$CUU13=IC10,COLUMN(الغيابات!$A:$CEC)),COUNTIF($F10:IC10,IC10))),""),IF($J$2=2,IF(LEN(IC10),INDEX(الغيابات!$AGB12:$BEN12,SMALL(IF(الغيابات!$F13:$CUU13=IC10,COLUMN(الغيابات!$A:$CEC)),COUNTIF($F10:IC10,IC10))),""),IF($J$2=3,IF(LEN(IC10),INDEX(الغيابات!$BEO12:$CEC12,SMALL(IF(الغيابات!$F13:$CUU13=IC10,COLUMN(الغيابات!$A:$CEC)),COUNTIF($F10:IC10,IC10))),""))))</f>
        <v/>
      </c>
      <c r="ID9" s="123" t="str">
        <f t="array" ref="ID9">IF($J$2=1,IF(LEN(ID10),INDEX(الغيابات!$F12:$AGA12,SMALL(IF(الغيابات!$F13:$CUU13=ID10,COLUMN(الغيابات!$A:$CEC)),COUNTIF($F10:ID10,ID10))),""),IF($J$2=2,IF(LEN(ID10),INDEX(الغيابات!$AGB12:$BEN12,SMALL(IF(الغيابات!$F13:$CUU13=ID10,COLUMN(الغيابات!$A:$CEC)),COUNTIF($F10:ID10,ID10))),""),IF($J$2=3,IF(LEN(ID10),INDEX(الغيابات!$BEO12:$CEC12,SMALL(IF(الغيابات!$F13:$CUU13=ID10,COLUMN(الغيابات!$A:$CEC)),COUNTIF($F10:ID10,ID10))),""))))</f>
        <v/>
      </c>
      <c r="IE9" s="123" t="str">
        <f t="array" ref="IE9">IF($J$2=1,IF(LEN(IE10),INDEX(الغيابات!$F12:$AGA12,SMALL(IF(الغيابات!$F13:$CUU13=IE10,COLUMN(الغيابات!$A:$CEC)),COUNTIF($F10:IE10,IE10))),""),IF($J$2=2,IF(LEN(IE10),INDEX(الغيابات!$AGB12:$BEN12,SMALL(IF(الغيابات!$F13:$CUU13=IE10,COLUMN(الغيابات!$A:$CEC)),COUNTIF($F10:IE10,IE10))),""),IF($J$2=3,IF(LEN(IE10),INDEX(الغيابات!$BEO12:$CEC12,SMALL(IF(الغيابات!$F13:$CUU13=IE10,COLUMN(الغيابات!$A:$CEC)),COUNTIF($F10:IE10,IE10))),""))))</f>
        <v/>
      </c>
      <c r="IF9" s="123" t="str">
        <f t="array" ref="IF9">IF($J$2=1,IF(LEN(IF10),INDEX(الغيابات!$F12:$AGA12,SMALL(IF(الغيابات!$F13:$CUU13=IF10,COLUMN(الغيابات!$A:$CEC)),COUNTIF($F10:IF10,IF10))),""),IF($J$2=2,IF(LEN(IF10),INDEX(الغيابات!$AGB12:$BEN12,SMALL(IF(الغيابات!$F13:$CUU13=IF10,COLUMN(الغيابات!$A:$CEC)),COUNTIF($F10:IF10,IF10))),""),IF($J$2=3,IF(LEN(IF10),INDEX(الغيابات!$BEO12:$CEC12,SMALL(IF(الغيابات!$F13:$CUU13=IF10,COLUMN(الغيابات!$A:$CEC)),COUNTIF($F10:IF10,IF10))),""))))</f>
        <v/>
      </c>
      <c r="IG9" s="123" t="str">
        <f t="array" ref="IG9">IF($J$2=1,IF(LEN(IG10),INDEX(الغيابات!$F12:$AGA12,SMALL(IF(الغيابات!$F13:$CUU13=IG10,COLUMN(الغيابات!$A:$CEC)),COUNTIF($F10:IG10,IG10))),""),IF($J$2=2,IF(LEN(IG10),INDEX(الغيابات!$AGB12:$BEN12,SMALL(IF(الغيابات!$F13:$CUU13=IG10,COLUMN(الغيابات!$A:$CEC)),COUNTIF($F10:IG10,IG10))),""),IF($J$2=3,IF(LEN(IG10),INDEX(الغيابات!$BEO12:$CEC12,SMALL(IF(الغيابات!$F13:$CUU13=IG10,COLUMN(الغيابات!$A:$CEC)),COUNTIF($F10:IG10,IG10))),""))))</f>
        <v/>
      </c>
      <c r="IH9" s="123" t="str">
        <f t="array" ref="IH9">IF($J$2=1,IF(LEN(IH10),INDEX(الغيابات!$F12:$AGA12,SMALL(IF(الغيابات!$F13:$CUU13=IH10,COLUMN(الغيابات!$A:$CEC)),COUNTIF($F10:IH10,IH10))),""),IF($J$2=2,IF(LEN(IH10),INDEX(الغيابات!$AGB12:$BEN12,SMALL(IF(الغيابات!$F13:$CUU13=IH10,COLUMN(الغيابات!$A:$CEC)),COUNTIF($F10:IH10,IH10))),""),IF($J$2=3,IF(LEN(IH10),INDEX(الغيابات!$BEO12:$CEC12,SMALL(IF(الغيابات!$F13:$CUU13=IH10,COLUMN(الغيابات!$A:$CEC)),COUNTIF($F10:IH10,IH10))),""))))</f>
        <v/>
      </c>
      <c r="II9" s="123" t="str">
        <f t="array" ref="II9">IF($J$2=1,IF(LEN(II10),INDEX(الغيابات!$F12:$AGA12,SMALL(IF(الغيابات!$F13:$CUU13=II10,COLUMN(الغيابات!$A:$CEC)),COUNTIF($F10:II10,II10))),""),IF($J$2=2,IF(LEN(II10),INDEX(الغيابات!$AGB12:$BEN12,SMALL(IF(الغيابات!$F13:$CUU13=II10,COLUMN(الغيابات!$A:$CEC)),COUNTIF($F10:II10,II10))),""),IF($J$2=3,IF(LEN(II10),INDEX(الغيابات!$BEO12:$CEC12,SMALL(IF(الغيابات!$F13:$CUU13=II10,COLUMN(الغيابات!$A:$CEC)),COUNTIF($F10:II10,II10))),""))))</f>
        <v/>
      </c>
      <c r="IJ9" s="123" t="str">
        <f t="array" ref="IJ9">IF($J$2=1,IF(LEN(IJ10),INDEX(الغيابات!$F12:$AGA12,SMALL(IF(الغيابات!$F13:$CUU13=IJ10,COLUMN(الغيابات!$A:$CEC)),COUNTIF($F10:IJ10,IJ10))),""),IF($J$2=2,IF(LEN(IJ10),INDEX(الغيابات!$AGB12:$BEN12,SMALL(IF(الغيابات!$F13:$CUU13=IJ10,COLUMN(الغيابات!$A:$CEC)),COUNTIF($F10:IJ10,IJ10))),""),IF($J$2=3,IF(LEN(IJ10),INDEX(الغيابات!$BEO12:$CEC12,SMALL(IF(الغيابات!$F13:$CUU13=IJ10,COLUMN(الغيابات!$A:$CEC)),COUNTIF($F10:IJ10,IJ10))),""))))</f>
        <v/>
      </c>
      <c r="IK9" s="123" t="str">
        <f t="array" ref="IK9">IF($J$2=1,IF(LEN(IK10),INDEX(الغيابات!$F12:$AGA12,SMALL(IF(الغيابات!$F13:$CUU13=IK10,COLUMN(الغيابات!$A:$CEC)),COUNTIF($F10:IK10,IK10))),""),IF($J$2=2,IF(LEN(IK10),INDEX(الغيابات!$AGB12:$BEN12,SMALL(IF(الغيابات!$F13:$CUU13=IK10,COLUMN(الغيابات!$A:$CEC)),COUNTIF($F10:IK10,IK10))),""),IF($J$2=3,IF(LEN(IK10),INDEX(الغيابات!$BEO12:$CEC12,SMALL(IF(الغيابات!$F13:$CUU13=IK10,COLUMN(الغيابات!$A:$CEC)),COUNTIF($F10:IK10,IK10))),""))))</f>
        <v/>
      </c>
      <c r="IL9" s="123" t="str">
        <f t="array" ref="IL9">IF($J$2=1,IF(LEN(IL10),INDEX(الغيابات!$F12:$AGA12,SMALL(IF(الغيابات!$F13:$CUU13=IL10,COLUMN(الغيابات!$A:$CEC)),COUNTIF($F10:IL10,IL10))),""),IF($J$2=2,IF(LEN(IL10),INDEX(الغيابات!$AGB12:$BEN12,SMALL(IF(الغيابات!$F13:$CUU13=IL10,COLUMN(الغيابات!$A:$CEC)),COUNTIF($F10:IL10,IL10))),""),IF($J$2=3,IF(LEN(IL10),INDEX(الغيابات!$BEO12:$CEC12,SMALL(IF(الغيابات!$F13:$CUU13=IL10,COLUMN(الغيابات!$A:$CEC)),COUNTIF($F10:IL10,IL10))),""))))</f>
        <v/>
      </c>
      <c r="IM9" s="123" t="str">
        <f t="array" ref="IM9">IF($J$2=1,IF(LEN(IM10),INDEX(الغيابات!$F12:$AGA12,SMALL(IF(الغيابات!$F13:$CUU13=IM10,COLUMN(الغيابات!$A:$CEC)),COUNTIF($F10:IM10,IM10))),""),IF($J$2=2,IF(LEN(IM10),INDEX(الغيابات!$AGB12:$BEN12,SMALL(IF(الغيابات!$F13:$CUU13=IM10,COLUMN(الغيابات!$A:$CEC)),COUNTIF($F10:IM10,IM10))),""),IF($J$2=3,IF(LEN(IM10),INDEX(الغيابات!$BEO12:$CEC12,SMALL(IF(الغيابات!$F13:$CUU13=IM10,COLUMN(الغيابات!$A:$CEC)),COUNTIF($F10:IM10,IM10))),""))))</f>
        <v/>
      </c>
      <c r="IN9" s="123" t="str">
        <f t="array" ref="IN9">IF($J$2=1,IF(LEN(IN10),INDEX(الغيابات!$F12:$AGA12,SMALL(IF(الغيابات!$F13:$CUU13=IN10,COLUMN(الغيابات!$A:$CEC)),COUNTIF($F10:IN10,IN10))),""),IF($J$2=2,IF(LEN(IN10),INDEX(الغيابات!$AGB12:$BEN12,SMALL(IF(الغيابات!$F13:$CUU13=IN10,COLUMN(الغيابات!$A:$CEC)),COUNTIF($F10:IN10,IN10))),""),IF($J$2=3,IF(LEN(IN10),INDEX(الغيابات!$BEO12:$CEC12,SMALL(IF(الغيابات!$F13:$CUU13=IN10,COLUMN(الغيابات!$A:$CEC)),COUNTIF($F10:IN10,IN10))),""))))</f>
        <v/>
      </c>
      <c r="IO9" s="123" t="str">
        <f t="array" ref="IO9">IF($J$2=1,IF(LEN(IO10),INDEX(الغيابات!$F12:$AGA12,SMALL(IF(الغيابات!$F13:$CUU13=IO10,COLUMN(الغيابات!$A:$CEC)),COUNTIF($F10:IO10,IO10))),""),IF($J$2=2,IF(LEN(IO10),INDEX(الغيابات!$AGB12:$BEN12,SMALL(IF(الغيابات!$F13:$CUU13=IO10,COLUMN(الغيابات!$A:$CEC)),COUNTIF($F10:IO10,IO10))),""),IF($J$2=3,IF(LEN(IO10),INDEX(الغيابات!$BEO12:$CEC12,SMALL(IF(الغيابات!$F13:$CUU13=IO10,COLUMN(الغيابات!$A:$CEC)),COUNTIF($F10:IO10,IO10))),""))))</f>
        <v/>
      </c>
      <c r="IP9" s="123" t="str">
        <f t="array" ref="IP9">IF($J$2=1,IF(LEN(IP10),INDEX(الغيابات!$F12:$AGA12,SMALL(IF(الغيابات!$F13:$CUU13=IP10,COLUMN(الغيابات!$A:$CEC)),COUNTIF($F10:IP10,IP10))),""),IF($J$2=2,IF(LEN(IP10),INDEX(الغيابات!$AGB12:$BEN12,SMALL(IF(الغيابات!$F13:$CUU13=IP10,COLUMN(الغيابات!$A:$CEC)),COUNTIF($F10:IP10,IP10))),""),IF($J$2=3,IF(LEN(IP10),INDEX(الغيابات!$BEO12:$CEC12,SMALL(IF(الغيابات!$F13:$CUU13=IP10,COLUMN(الغيابات!$A:$CEC)),COUNTIF($F10:IP10,IP10))),""))))</f>
        <v/>
      </c>
      <c r="IQ9" s="123" t="str">
        <f t="array" ref="IQ9">IF($J$2=1,IF(LEN(IQ10),INDEX(الغيابات!$F12:$AGA12,SMALL(IF(الغيابات!$F13:$CUU13=IQ10,COLUMN(الغيابات!$A:$CEC)),COUNTIF($F10:IQ10,IQ10))),""),IF($J$2=2,IF(LEN(IQ10),INDEX(الغيابات!$AGB12:$BEN12,SMALL(IF(الغيابات!$F13:$CUU13=IQ10,COLUMN(الغيابات!$A:$CEC)),COUNTIF($F10:IQ10,IQ10))),""),IF($J$2=3,IF(LEN(IQ10),INDEX(الغيابات!$BEO12:$CEC12,SMALL(IF(الغيابات!$F13:$CUU13=IQ10,COLUMN(الغيابات!$A:$CEC)),COUNTIF($F10:IQ10,IQ10))),""))))</f>
        <v/>
      </c>
      <c r="IR9" s="123" t="str">
        <f t="array" ref="IR9">IF($J$2=1,IF(LEN(IR10),INDEX(الغيابات!$F12:$AGA12,SMALL(IF(الغيابات!$F13:$CUU13=IR10,COLUMN(الغيابات!$A:$CEC)),COUNTIF($F10:IR10,IR10))),""),IF($J$2=2,IF(LEN(IR10),INDEX(الغيابات!$AGB12:$BEN12,SMALL(IF(الغيابات!$F13:$CUU13=IR10,COLUMN(الغيابات!$A:$CEC)),COUNTIF($F10:IR10,IR10))),""),IF($J$2=3,IF(LEN(IR10),INDEX(الغيابات!$BEO12:$CEC12,SMALL(IF(الغيابات!$F13:$CUU13=IR10,COLUMN(الغيابات!$A:$CEC)),COUNTIF($F10:IR10,IR10))),""))))</f>
        <v/>
      </c>
      <c r="IS9" s="123" t="str">
        <f t="array" ref="IS9">IF($J$2=1,IF(LEN(IS10),INDEX(الغيابات!$F12:$AGA12,SMALL(IF(الغيابات!$F13:$CUU13=IS10,COLUMN(الغيابات!$A:$CEC)),COUNTIF($F10:IS10,IS10))),""),IF($J$2=2,IF(LEN(IS10),INDEX(الغيابات!$AGB12:$BEN12,SMALL(IF(الغيابات!$F13:$CUU13=IS10,COLUMN(الغيابات!$A:$CEC)),COUNTIF($F10:IS10,IS10))),""),IF($J$2=3,IF(LEN(IS10),INDEX(الغيابات!$BEO12:$CEC12,SMALL(IF(الغيابات!$F13:$CUU13=IS10,COLUMN(الغيابات!$A:$CEC)),COUNTIF($F10:IS10,IS10))),""))))</f>
        <v/>
      </c>
      <c r="IT9" s="123" t="str">
        <f t="array" ref="IT9">IF($J$2=1,IF(LEN(IT10),INDEX(الغيابات!$F12:$AGA12,SMALL(IF(الغيابات!$F13:$CUU13=IT10,COLUMN(الغيابات!$A:$CEC)),COUNTIF($F10:IT10,IT10))),""),IF($J$2=2,IF(LEN(IT10),INDEX(الغيابات!$AGB12:$BEN12,SMALL(IF(الغيابات!$F13:$CUU13=IT10,COLUMN(الغيابات!$A:$CEC)),COUNTIF($F10:IT10,IT10))),""),IF($J$2=3,IF(LEN(IT10),INDEX(الغيابات!$BEO12:$CEC12,SMALL(IF(الغيابات!$F13:$CUU13=IT10,COLUMN(الغيابات!$A:$CEC)),COUNTIF($F10:IT10,IT10))),""))))</f>
        <v/>
      </c>
      <c r="IU9" s="123" t="str">
        <f t="array" ref="IU9">IF($J$2=1,IF(LEN(IU10),INDEX(الغيابات!$F12:$AGA12,SMALL(IF(الغيابات!$F13:$CUU13=IU10,COLUMN(الغيابات!$A:$CEC)),COUNTIF($F10:IU10,IU10))),""),IF($J$2=2,IF(LEN(IU10),INDEX(الغيابات!$AGB12:$BEN12,SMALL(IF(الغيابات!$F13:$CUU13=IU10,COLUMN(الغيابات!$A:$CEC)),COUNTIF($F10:IU10,IU10))),""),IF($J$2=3,IF(LEN(IU10),INDEX(الغيابات!$BEO12:$CEC12,SMALL(IF(الغيابات!$F13:$CUU13=IU10,COLUMN(الغيابات!$A:$CEC)),COUNTIF($F10:IU10,IU10))),""))))</f>
        <v/>
      </c>
      <c r="IV9" s="123" t="str">
        <f t="array" ref="IV9">IF($J$2=1,IF(LEN(IV10),INDEX(الغيابات!$F12:$AGA12,SMALL(IF(الغيابات!$F13:$CUU13=IV10,COLUMN(الغيابات!$A:$CEC)),COUNTIF($F10:IV10,IV10))),""),IF($J$2=2,IF(LEN(IV10),INDEX(الغيابات!$AGB12:$BEN12,SMALL(IF(الغيابات!$F13:$CUU13=IV10,COLUMN(الغيابات!$A:$CEC)),COUNTIF($F10:IV10,IV10))),""),IF($J$2=3,IF(LEN(IV10),INDEX(الغيابات!$BEO12:$CEC12,SMALL(IF(الغيابات!$F13:$CUU13=IV10,COLUMN(الغيابات!$A:$CEC)),COUNTIF($F10:IV10,IV10))),""))))</f>
        <v/>
      </c>
      <c r="IW9" s="123" t="str">
        <f t="array" ref="IW9">IF($J$2=1,IF(LEN(IW10),INDEX(الغيابات!$F12:$AGA12,SMALL(IF(الغيابات!$F13:$CUU13=IW10,COLUMN(الغيابات!$A:$CEC)),COUNTIF($F10:IW10,IW10))),""),IF($J$2=2,IF(LEN(IW10),INDEX(الغيابات!$AGB12:$BEN12,SMALL(IF(الغيابات!$F13:$CUU13=IW10,COLUMN(الغيابات!$A:$CEC)),COUNTIF($F10:IW10,IW10))),""),IF($J$2=3,IF(LEN(IW10),INDEX(الغيابات!$BEO12:$CEC12,SMALL(IF(الغيابات!$F13:$CUU13=IW10,COLUMN(الغيابات!$A:$CEC)),COUNTIF($F10:IW10,IW10))),""))))</f>
        <v/>
      </c>
      <c r="IX9" s="123" t="str">
        <f t="array" ref="IX9">IF($J$2=1,IF(LEN(IX10),INDEX(الغيابات!$F12:$AGA12,SMALL(IF(الغيابات!$F13:$CUU13=IX10,COLUMN(الغيابات!$A:$CEC)),COUNTIF($F10:IX10,IX10))),""),IF($J$2=2,IF(LEN(IX10),INDEX(الغيابات!$AGB12:$BEN12,SMALL(IF(الغيابات!$F13:$CUU13=IX10,COLUMN(الغيابات!$A:$CEC)),COUNTIF($F10:IX10,IX10))),""),IF($J$2=3,IF(LEN(IX10),INDEX(الغيابات!$BEO12:$CEC12,SMALL(IF(الغيابات!$F13:$CUU13=IX10,COLUMN(الغيابات!$A:$CEC)),COUNTIF($F10:IX10,IX10))),""))))</f>
        <v/>
      </c>
      <c r="IY9" s="123" t="str">
        <f t="array" ref="IY9">IF($J$2=1,IF(LEN(IY10),INDEX(الغيابات!$F12:$AGA12,SMALL(IF(الغيابات!$F13:$CUU13=IY10,COLUMN(الغيابات!$A:$CEC)),COUNTIF($F10:IY10,IY10))),""),IF($J$2=2,IF(LEN(IY10),INDEX(الغيابات!$AGB12:$BEN12,SMALL(IF(الغيابات!$F13:$CUU13=IY10,COLUMN(الغيابات!$A:$CEC)),COUNTIF($F10:IY10,IY10))),""),IF($J$2=3,IF(LEN(IY10),INDEX(الغيابات!$BEO12:$CEC12,SMALL(IF(الغيابات!$F13:$CUU13=IY10,COLUMN(الغيابات!$A:$CEC)),COUNTIF($F10:IY10,IY10))),""))))</f>
        <v/>
      </c>
      <c r="IZ9" s="123" t="str">
        <f t="array" ref="IZ9">IF($J$2=1,IF(LEN(IZ10),INDEX(الغيابات!$F12:$AGA12,SMALL(IF(الغيابات!$F13:$CUU13=IZ10,COLUMN(الغيابات!$A:$CEC)),COUNTIF($F10:IZ10,IZ10))),""),IF($J$2=2,IF(LEN(IZ10),INDEX(الغيابات!$AGB12:$BEN12,SMALL(IF(الغيابات!$F13:$CUU13=IZ10,COLUMN(الغيابات!$A:$CEC)),COUNTIF($F10:IZ10,IZ10))),""),IF($J$2=3,IF(LEN(IZ10),INDEX(الغيابات!$BEO12:$CEC12,SMALL(IF(الغيابات!$F13:$CUU13=IZ10,COLUMN(الغيابات!$A:$CEC)),COUNTIF($F10:IZ10,IZ10))),""))))</f>
        <v/>
      </c>
      <c r="JA9" s="123" t="str">
        <f t="array" ref="JA9">IF($J$2=1,IF(LEN(JA10),INDEX(الغيابات!$F12:$AGA12,SMALL(IF(الغيابات!$F13:$CUU13=JA10,COLUMN(الغيابات!$A:$CEC)),COUNTIF($F10:JA10,JA10))),""),IF($J$2=2,IF(LEN(JA10),INDEX(الغيابات!$AGB12:$BEN12,SMALL(IF(الغيابات!$F13:$CUU13=JA10,COLUMN(الغيابات!$A:$CEC)),COUNTIF($F10:JA10,JA10))),""),IF($J$2=3,IF(LEN(JA10),INDEX(الغيابات!$BEO12:$CEC12,SMALL(IF(الغيابات!$F13:$CUU13=JA10,COLUMN(الغيابات!$A:$CEC)),COUNTIF($F10:JA10,JA10))),""))))</f>
        <v/>
      </c>
      <c r="JB9" s="123" t="str">
        <f t="array" ref="JB9">IF($J$2=1,IF(LEN(JB10),INDEX(الغيابات!$F12:$AGA12,SMALL(IF(الغيابات!$F13:$CUU13=JB10,COLUMN(الغيابات!$A:$CEC)),COUNTIF($F10:JB10,JB10))),""),IF($J$2=2,IF(LEN(JB10),INDEX(الغيابات!$AGB12:$BEN12,SMALL(IF(الغيابات!$F13:$CUU13=JB10,COLUMN(الغيابات!$A:$CEC)),COUNTIF($F10:JB10,JB10))),""),IF($J$2=3,IF(LEN(JB10),INDEX(الغيابات!$BEO12:$CEC12,SMALL(IF(الغيابات!$F13:$CUU13=JB10,COLUMN(الغيابات!$A:$CEC)),COUNTIF($F10:JB10,JB10))),""))))</f>
        <v/>
      </c>
      <c r="JC9" s="123" t="str">
        <f t="array" ref="JC9">IF($J$2=1,IF(LEN(JC10),INDEX(الغيابات!$F12:$AGA12,SMALL(IF(الغيابات!$F13:$CUU13=JC10,COLUMN(الغيابات!$A:$CEC)),COUNTIF($F10:JC10,JC10))),""),IF($J$2=2,IF(LEN(JC10),INDEX(الغيابات!$AGB12:$BEN12,SMALL(IF(الغيابات!$F13:$CUU13=JC10,COLUMN(الغيابات!$A:$CEC)),COUNTIF($F10:JC10,JC10))),""),IF($J$2=3,IF(LEN(JC10),INDEX(الغيابات!$BEO12:$CEC12,SMALL(IF(الغيابات!$F13:$CUU13=JC10,COLUMN(الغيابات!$A:$CEC)),COUNTIF($F10:JC10,JC10))),""))))</f>
        <v/>
      </c>
      <c r="JD9" s="123" t="str">
        <f t="array" ref="JD9">IF($J$2=1,IF(LEN(JD10),INDEX(الغيابات!$F12:$AGA12,SMALL(IF(الغيابات!$F13:$CUU13=JD10,COLUMN(الغيابات!$A:$CEC)),COUNTIF($F10:JD10,JD10))),""),IF($J$2=2,IF(LEN(JD10),INDEX(الغيابات!$AGB12:$BEN12,SMALL(IF(الغيابات!$F13:$CUU13=JD10,COLUMN(الغيابات!$A:$CEC)),COUNTIF($F10:JD10,JD10))),""),IF($J$2=3,IF(LEN(JD10),INDEX(الغيابات!$BEO12:$CEC12,SMALL(IF(الغيابات!$F13:$CUU13=JD10,COLUMN(الغيابات!$A:$CEC)),COUNTIF($F10:JD10,JD10))),""))))</f>
        <v/>
      </c>
      <c r="JE9" s="123" t="str">
        <f t="array" ref="JE9">IF($J$2=1,IF(LEN(JE10),INDEX(الغيابات!$F12:$AGA12,SMALL(IF(الغيابات!$F13:$CUU13=JE10,COLUMN(الغيابات!$A:$CEC)),COUNTIF($F10:JE10,JE10))),""),IF($J$2=2,IF(LEN(JE10),INDEX(الغيابات!$AGB12:$BEN12,SMALL(IF(الغيابات!$F13:$CUU13=JE10,COLUMN(الغيابات!$A:$CEC)),COUNTIF($F10:JE10,JE10))),""),IF($J$2=3,IF(LEN(JE10),INDEX(الغيابات!$BEO12:$CEC12,SMALL(IF(الغيابات!$F13:$CUU13=JE10,COLUMN(الغيابات!$A:$CEC)),COUNTIF($F10:JE10,JE10))),""))))</f>
        <v/>
      </c>
      <c r="JF9" s="123" t="str">
        <f t="array" ref="JF9">IF($J$2=1,IF(LEN(JF10),INDEX(الغيابات!$F12:$AGA12,SMALL(IF(الغيابات!$F13:$CUU13=JF10,COLUMN(الغيابات!$A:$CEC)),COUNTIF($F10:JF10,JF10))),""),IF($J$2=2,IF(LEN(JF10),INDEX(الغيابات!$AGB12:$BEN12,SMALL(IF(الغيابات!$F13:$CUU13=JF10,COLUMN(الغيابات!$A:$CEC)),COUNTIF($F10:JF10,JF10))),""),IF($J$2=3,IF(LEN(JF10),INDEX(الغيابات!$BEO12:$CEC12,SMALL(IF(الغيابات!$F13:$CUU13=JF10,COLUMN(الغيابات!$A:$CEC)),COUNTIF($F10:JF10,JF10))),""))))</f>
        <v/>
      </c>
      <c r="JG9" s="123" t="str">
        <f t="array" ref="JG9">IF($J$2=1,IF(LEN(JG10),INDEX(الغيابات!$F12:$AGA12,SMALL(IF(الغيابات!$F13:$CUU13=JG10,COLUMN(الغيابات!$A:$CEC)),COUNTIF($F10:JG10,JG10))),""),IF($J$2=2,IF(LEN(JG10),INDEX(الغيابات!$AGB12:$BEN12,SMALL(IF(الغيابات!$F13:$CUU13=JG10,COLUMN(الغيابات!$A:$CEC)),COUNTIF($F10:JG10,JG10))),""),IF($J$2=3,IF(LEN(JG10),INDEX(الغيابات!$BEO12:$CEC12,SMALL(IF(الغيابات!$F13:$CUU13=JG10,COLUMN(الغيابات!$A:$CEC)),COUNTIF($F10:JG10,JG10))),""))))</f>
        <v/>
      </c>
      <c r="JH9" s="123" t="str">
        <f t="array" ref="JH9">IF($J$2=1,IF(LEN(JH10),INDEX(الغيابات!$F12:$AGA12,SMALL(IF(الغيابات!$F13:$CUU13=JH10,COLUMN(الغيابات!$A:$CEC)),COUNTIF($F10:JH10,JH10))),""),IF($J$2=2,IF(LEN(JH10),INDEX(الغيابات!$AGB12:$BEN12,SMALL(IF(الغيابات!$F13:$CUU13=JH10,COLUMN(الغيابات!$A:$CEC)),COUNTIF($F10:JH10,JH10))),""),IF($J$2=3,IF(LEN(JH10),INDEX(الغيابات!$BEO12:$CEC12,SMALL(IF(الغيابات!$F13:$CUU13=JH10,COLUMN(الغيابات!$A:$CEC)),COUNTIF($F10:JH10,JH10))),""))))</f>
        <v/>
      </c>
      <c r="JI9" s="123" t="str">
        <f t="array" ref="JI9">IF($J$2=1,IF(LEN(JI10),INDEX(الغيابات!$F12:$AGA12,SMALL(IF(الغيابات!$F13:$CUU13=JI10,COLUMN(الغيابات!$A:$CEC)),COUNTIF($F10:JI10,JI10))),""),IF($J$2=2,IF(LEN(JI10),INDEX(الغيابات!$AGB12:$BEN12,SMALL(IF(الغيابات!$F13:$CUU13=JI10,COLUMN(الغيابات!$A:$CEC)),COUNTIF($F10:JI10,JI10))),""),IF($J$2=3,IF(LEN(JI10),INDEX(الغيابات!$BEO12:$CEC12,SMALL(IF(الغيابات!$F13:$CUU13=JI10,COLUMN(الغيابات!$A:$CEC)),COUNTIF($F10:JI10,JI10))),""))))</f>
        <v/>
      </c>
      <c r="JJ9" s="123" t="str">
        <f t="array" ref="JJ9">IF($J$2=1,IF(LEN(JJ10),INDEX(الغيابات!$F12:$AGA12,SMALL(IF(الغيابات!$F13:$CUU13=JJ10,COLUMN(الغيابات!$A:$CEC)),COUNTIF($F10:JJ10,JJ10))),""),IF($J$2=2,IF(LEN(JJ10),INDEX(الغيابات!$AGB12:$BEN12,SMALL(IF(الغيابات!$F13:$CUU13=JJ10,COLUMN(الغيابات!$A:$CEC)),COUNTIF($F10:JJ10,JJ10))),""),IF($J$2=3,IF(LEN(JJ10),INDEX(الغيابات!$BEO12:$CEC12,SMALL(IF(الغيابات!$F13:$CUU13=JJ10,COLUMN(الغيابات!$A:$CEC)),COUNTIF($F10:JJ10,JJ10))),""))))</f>
        <v/>
      </c>
      <c r="JK9" s="123" t="str">
        <f t="array" ref="JK9">IF($J$2=1,IF(LEN(JK10),INDEX(الغيابات!$F12:$AGA12,SMALL(IF(الغيابات!$F13:$CUU13=JK10,COLUMN(الغيابات!$A:$CEC)),COUNTIF($F10:JK10,JK10))),""),IF($J$2=2,IF(LEN(JK10),INDEX(الغيابات!$AGB12:$BEN12,SMALL(IF(الغيابات!$F13:$CUU13=JK10,COLUMN(الغيابات!$A:$CEC)),COUNTIF($F10:JK10,JK10))),""),IF($J$2=3,IF(LEN(JK10),INDEX(الغيابات!$BEO12:$CEC12,SMALL(IF(الغيابات!$F13:$CUU13=JK10,COLUMN(الغيابات!$A:$CEC)),COUNTIF($F10:JK10,JK10))),""))))</f>
        <v/>
      </c>
      <c r="JL9" s="123" t="str">
        <f t="array" ref="JL9">IF($J$2=1,IF(LEN(JL10),INDEX(الغيابات!$F12:$AGA12,SMALL(IF(الغيابات!$F13:$CUU13=JL10,COLUMN(الغيابات!$A:$CEC)),COUNTIF($F10:JL10,JL10))),""),IF($J$2=2,IF(LEN(JL10),INDEX(الغيابات!$AGB12:$BEN12,SMALL(IF(الغيابات!$F13:$CUU13=JL10,COLUMN(الغيابات!$A:$CEC)),COUNTIF($F10:JL10,JL10))),""),IF($J$2=3,IF(LEN(JL10),INDEX(الغيابات!$BEO12:$CEC12,SMALL(IF(الغيابات!$F13:$CUU13=JL10,COLUMN(الغيابات!$A:$CEC)),COUNTIF($F10:JL10,JL10))),""))))</f>
        <v/>
      </c>
      <c r="JM9" s="123" t="str">
        <f t="array" ref="JM9">IF($J$2=1,IF(LEN(JM10),INDEX(الغيابات!$F12:$AGA12,SMALL(IF(الغيابات!$F13:$CUU13=JM10,COLUMN(الغيابات!$A:$CEC)),COUNTIF($F10:JM10,JM10))),""),IF($J$2=2,IF(LEN(JM10),INDEX(الغيابات!$AGB12:$BEN12,SMALL(IF(الغيابات!$F13:$CUU13=JM10,COLUMN(الغيابات!$A:$CEC)),COUNTIF($F10:JM10,JM10))),""),IF($J$2=3,IF(LEN(JM10),INDEX(الغيابات!$BEO12:$CEC12,SMALL(IF(الغيابات!$F13:$CUU13=JM10,COLUMN(الغيابات!$A:$CEC)),COUNTIF($F10:JM10,JM10))),""))))</f>
        <v/>
      </c>
      <c r="JN9" s="123" t="str">
        <f t="array" ref="JN9">IF($J$2=1,IF(LEN(JN10),INDEX(الغيابات!$F12:$AGA12,SMALL(IF(الغيابات!$F13:$CUU13=JN10,COLUMN(الغيابات!$A:$CEC)),COUNTIF($F10:JN10,JN10))),""),IF($J$2=2,IF(LEN(JN10),INDEX(الغيابات!$AGB12:$BEN12,SMALL(IF(الغيابات!$F13:$CUU13=JN10,COLUMN(الغيابات!$A:$CEC)),COUNTIF($F10:JN10,JN10))),""),IF($J$2=3,IF(LEN(JN10),INDEX(الغيابات!$BEO12:$CEC12,SMALL(IF(الغيابات!$F13:$CUU13=JN10,COLUMN(الغيابات!$A:$CEC)),COUNTIF($F10:JN10,JN10))),""))))</f>
        <v/>
      </c>
      <c r="JO9" s="123" t="str">
        <f t="array" ref="JO9">IF($J$2=1,IF(LEN(JO10),INDEX(الغيابات!$F12:$AGA12,SMALL(IF(الغيابات!$F13:$CUU13=JO10,COLUMN(الغيابات!$A:$CEC)),COUNTIF($F10:JO10,JO10))),""),IF($J$2=2,IF(LEN(JO10),INDEX(الغيابات!$AGB12:$BEN12,SMALL(IF(الغيابات!$F13:$CUU13=JO10,COLUMN(الغيابات!$A:$CEC)),COUNTIF($F10:JO10,JO10))),""),IF($J$2=3,IF(LEN(JO10),INDEX(الغيابات!$BEO12:$CEC12,SMALL(IF(الغيابات!$F13:$CUU13=JO10,COLUMN(الغيابات!$A:$CEC)),COUNTIF($F10:JO10,JO10))),""))))</f>
        <v/>
      </c>
      <c r="JP9" s="123" t="str">
        <f t="array" ref="JP9">IF($J$2=1,IF(LEN(JP10),INDEX(الغيابات!$F12:$AGA12,SMALL(IF(الغيابات!$F13:$CUU13=JP10,COLUMN(الغيابات!$A:$CEC)),COUNTIF($F10:JP10,JP10))),""),IF($J$2=2,IF(LEN(JP10),INDEX(الغيابات!$AGB12:$BEN12,SMALL(IF(الغيابات!$F13:$CUU13=JP10,COLUMN(الغيابات!$A:$CEC)),COUNTIF($F10:JP10,JP10))),""),IF($J$2=3,IF(LEN(JP10),INDEX(الغيابات!$BEO12:$CEC12,SMALL(IF(الغيابات!$F13:$CUU13=JP10,COLUMN(الغيابات!$A:$CEC)),COUNTIF($F10:JP10,JP10))),""))))</f>
        <v/>
      </c>
      <c r="JQ9" s="123" t="str">
        <f t="array" ref="JQ9">IF($J$2=1,IF(LEN(JQ10),INDEX(الغيابات!$F12:$AGA12,SMALL(IF(الغيابات!$F13:$CUU13=JQ10,COLUMN(الغيابات!$A:$CEC)),COUNTIF($F10:JQ10,JQ10))),""),IF($J$2=2,IF(LEN(JQ10),INDEX(الغيابات!$AGB12:$BEN12,SMALL(IF(الغيابات!$F13:$CUU13=JQ10,COLUMN(الغيابات!$A:$CEC)),COUNTIF($F10:JQ10,JQ10))),""),IF($J$2=3,IF(LEN(JQ10),INDEX(الغيابات!$BEO12:$CEC12,SMALL(IF(الغيابات!$F13:$CUU13=JQ10,COLUMN(الغيابات!$A:$CEC)),COUNTIF($F10:JQ10,JQ10))),""))))</f>
        <v/>
      </c>
      <c r="JR9" s="123" t="str">
        <f t="array" ref="JR9">IF($J$2=1,IF(LEN(JR10),INDEX(الغيابات!$F12:$AGA12,SMALL(IF(الغيابات!$F13:$CUU13=JR10,COLUMN(الغيابات!$A:$CEC)),COUNTIF($F10:JR10,JR10))),""),IF($J$2=2,IF(LEN(JR10),INDEX(الغيابات!$AGB12:$BEN12,SMALL(IF(الغيابات!$F13:$CUU13=JR10,COLUMN(الغيابات!$A:$CEC)),COUNTIF($F10:JR10,JR10))),""),IF($J$2=3,IF(LEN(JR10),INDEX(الغيابات!$BEO12:$CEC12,SMALL(IF(الغيابات!$F13:$CUU13=JR10,COLUMN(الغيابات!$A:$CEC)),COUNTIF($F10:JR10,JR10))),""))))</f>
        <v/>
      </c>
      <c r="JS9" s="123" t="str">
        <f t="array" ref="JS9">IF($J$2=1,IF(LEN(JS10),INDEX(الغيابات!$F12:$AGA12,SMALL(IF(الغيابات!$F13:$CUU13=JS10,COLUMN(الغيابات!$A:$CEC)),COUNTIF($F10:JS10,JS10))),""),IF($J$2=2,IF(LEN(JS10),INDEX(الغيابات!$AGB12:$BEN12,SMALL(IF(الغيابات!$F13:$CUU13=JS10,COLUMN(الغيابات!$A:$CEC)),COUNTIF($F10:JS10,JS10))),""),IF($J$2=3,IF(LEN(JS10),INDEX(الغيابات!$BEO12:$CEC12,SMALL(IF(الغيابات!$F13:$CUU13=JS10,COLUMN(الغيابات!$A:$CEC)),COUNTIF($F10:JS10,JS10))),""))))</f>
        <v/>
      </c>
      <c r="JT9" s="123" t="str">
        <f t="array" ref="JT9">IF($J$2=1,IF(LEN(JT10),INDEX(الغيابات!$F12:$AGA12,SMALL(IF(الغيابات!$F13:$CUU13=JT10,COLUMN(الغيابات!$A:$CEC)),COUNTIF($F10:JT10,JT10))),""),IF($J$2=2,IF(LEN(JT10),INDEX(الغيابات!$AGB12:$BEN12,SMALL(IF(الغيابات!$F13:$CUU13=JT10,COLUMN(الغيابات!$A:$CEC)),COUNTIF($F10:JT10,JT10))),""),IF($J$2=3,IF(LEN(JT10),INDEX(الغيابات!$BEO12:$CEC12,SMALL(IF(الغيابات!$F13:$CUU13=JT10,COLUMN(الغيابات!$A:$CEC)),COUNTIF($F10:JT10,JT10))),""))))</f>
        <v/>
      </c>
      <c r="JU9" s="123" t="str">
        <f t="array" ref="JU9">IF($J$2=1,IF(LEN(JU10),INDEX(الغيابات!$F12:$AGA12,SMALL(IF(الغيابات!$F13:$CUU13=JU10,COLUMN(الغيابات!$A:$CEC)),COUNTIF($F10:JU10,JU10))),""),IF($J$2=2,IF(LEN(JU10),INDEX(الغيابات!$AGB12:$BEN12,SMALL(IF(الغيابات!$F13:$CUU13=JU10,COLUMN(الغيابات!$A:$CEC)),COUNTIF($F10:JU10,JU10))),""),IF($J$2=3,IF(LEN(JU10),INDEX(الغيابات!$BEO12:$CEC12,SMALL(IF(الغيابات!$F13:$CUU13=JU10,COLUMN(الغيابات!$A:$CEC)),COUNTIF($F10:JU10,JU10))),""))))</f>
        <v/>
      </c>
      <c r="JV9" s="123" t="str">
        <f t="array" ref="JV9">IF($J$2=1,IF(LEN(JV10),INDEX(الغيابات!$F12:$AGA12,SMALL(IF(الغيابات!$F13:$CUU13=JV10,COLUMN(الغيابات!$A:$CEC)),COUNTIF($F10:JV10,JV10))),""),IF($J$2=2,IF(LEN(JV10),INDEX(الغيابات!$AGB12:$BEN12,SMALL(IF(الغيابات!$F13:$CUU13=JV10,COLUMN(الغيابات!$A:$CEC)),COUNTIF($F10:JV10,JV10))),""),IF($J$2=3,IF(LEN(JV10),INDEX(الغيابات!$BEO12:$CEC12,SMALL(IF(الغيابات!$F13:$CUU13=JV10,COLUMN(الغيابات!$A:$CEC)),COUNTIF($F10:JV10,JV10))),""))))</f>
        <v/>
      </c>
      <c r="JW9" s="123" t="str">
        <f t="array" ref="JW9">IF($J$2=1,IF(LEN(JW10),INDEX(الغيابات!$F12:$AGA12,SMALL(IF(الغيابات!$F13:$CUU13=JW10,COLUMN(الغيابات!$A:$CEC)),COUNTIF($F10:JW10,JW10))),""),IF($J$2=2,IF(LEN(JW10),INDEX(الغيابات!$AGB12:$BEN12,SMALL(IF(الغيابات!$F13:$CUU13=JW10,COLUMN(الغيابات!$A:$CEC)),COUNTIF($F10:JW10,JW10))),""),IF($J$2=3,IF(LEN(JW10),INDEX(الغيابات!$BEO12:$CEC12,SMALL(IF(الغيابات!$F13:$CUU13=JW10,COLUMN(الغيابات!$A:$CEC)),COUNTIF($F10:JW10,JW10))),""))))</f>
        <v/>
      </c>
      <c r="JX9" s="123" t="str">
        <f t="array" ref="JX9">IF($J$2=1,IF(LEN(JX10),INDEX(الغيابات!$F12:$AGA12,SMALL(IF(الغيابات!$F13:$CUU13=JX10,COLUMN(الغيابات!$A:$CEC)),COUNTIF($F10:JX10,JX10))),""),IF($J$2=2,IF(LEN(JX10),INDEX(الغيابات!$AGB12:$BEN12,SMALL(IF(الغيابات!$F13:$CUU13=JX10,COLUMN(الغيابات!$A:$CEC)),COUNTIF($F10:JX10,JX10))),""),IF($J$2=3,IF(LEN(JX10),INDEX(الغيابات!$BEO12:$CEC12,SMALL(IF(الغيابات!$F13:$CUU13=JX10,COLUMN(الغيابات!$A:$CEC)),COUNTIF($F10:JX10,JX10))),""))))</f>
        <v/>
      </c>
      <c r="JY9" s="123" t="str">
        <f t="array" ref="JY9">IF($J$2=1,IF(LEN(JY10),INDEX(الغيابات!$F12:$AGA12,SMALL(IF(الغيابات!$F13:$CUU13=JY10,COLUMN(الغيابات!$A:$CEC)),COUNTIF($F10:JY10,JY10))),""),IF($J$2=2,IF(LEN(JY10),INDEX(الغيابات!$AGB12:$BEN12,SMALL(IF(الغيابات!$F13:$CUU13=JY10,COLUMN(الغيابات!$A:$CEC)),COUNTIF($F10:JY10,JY10))),""),IF($J$2=3,IF(LEN(JY10),INDEX(الغيابات!$BEO12:$CEC12,SMALL(IF(الغيابات!$F13:$CUU13=JY10,COLUMN(الغيابات!$A:$CEC)),COUNTIF($F10:JY10,JY10))),""))))</f>
        <v/>
      </c>
      <c r="JZ9" s="123" t="str">
        <f t="array" ref="JZ9">IF($J$2=1,IF(LEN(JZ10),INDEX(الغيابات!$F12:$AGA12,SMALL(IF(الغيابات!$F13:$CUU13=JZ10,COLUMN(الغيابات!$A:$CEC)),COUNTIF($F10:JZ10,JZ10))),""),IF($J$2=2,IF(LEN(JZ10),INDEX(الغيابات!$AGB12:$BEN12,SMALL(IF(الغيابات!$F13:$CUU13=JZ10,COLUMN(الغيابات!$A:$CEC)),COUNTIF($F10:JZ10,JZ10))),""),IF($J$2=3,IF(LEN(JZ10),INDEX(الغيابات!$BEO12:$CEC12,SMALL(IF(الغيابات!$F13:$CUU13=JZ10,COLUMN(الغيابات!$A:$CEC)),COUNTIF($F10:JZ10,JZ10))),""))))</f>
        <v/>
      </c>
      <c r="KA9" s="123" t="str">
        <f t="array" ref="KA9">IF($J$2=1,IF(LEN(KA10),INDEX(الغيابات!$F12:$AGA12,SMALL(IF(الغيابات!$F13:$CUU13=KA10,COLUMN(الغيابات!$A:$CEC)),COUNTIF($F10:KA10,KA10))),""),IF($J$2=2,IF(LEN(KA10),INDEX(الغيابات!$AGB12:$BEN12,SMALL(IF(الغيابات!$F13:$CUU13=KA10,COLUMN(الغيابات!$A:$CEC)),COUNTIF($F10:KA10,KA10))),""),IF($J$2=3,IF(LEN(KA10),INDEX(الغيابات!$BEO12:$CEC12,SMALL(IF(الغيابات!$F13:$CUU13=KA10,COLUMN(الغيابات!$A:$CEC)),COUNTIF($F10:KA10,KA10))),""))))</f>
        <v/>
      </c>
      <c r="KB9" s="123" t="str">
        <f t="array" ref="KB9">IF($J$2=1,IF(LEN(KB10),INDEX(الغيابات!$F12:$AGA12,SMALL(IF(الغيابات!$F13:$CUU13=KB10,COLUMN(الغيابات!$A:$CEC)),COUNTIF($F10:KB10,KB10))),""),IF($J$2=2,IF(LEN(KB10),INDEX(الغيابات!$AGB12:$BEN12,SMALL(IF(الغيابات!$F13:$CUU13=KB10,COLUMN(الغيابات!$A:$CEC)),COUNTIF($F10:KB10,KB10))),""),IF($J$2=3,IF(LEN(KB10),INDEX(الغيابات!$BEO12:$CEC12,SMALL(IF(الغيابات!$F13:$CUU13=KB10,COLUMN(الغيابات!$A:$CEC)),COUNTIF($F10:KB10,KB10))),""))))</f>
        <v/>
      </c>
      <c r="KC9" s="123" t="str">
        <f t="array" ref="KC9">IF($J$2=1,IF(LEN(KC10),INDEX(الغيابات!$F12:$AGA12,SMALL(IF(الغيابات!$F13:$CUU13=KC10,COLUMN(الغيابات!$A:$CEC)),COUNTIF($F10:KC10,KC10))),""),IF($J$2=2,IF(LEN(KC10),INDEX(الغيابات!$AGB12:$BEN12,SMALL(IF(الغيابات!$F13:$CUU13=KC10,COLUMN(الغيابات!$A:$CEC)),COUNTIF($F10:KC10,KC10))),""),IF($J$2=3,IF(LEN(KC10),INDEX(الغيابات!$BEO12:$CEC12,SMALL(IF(الغيابات!$F13:$CUU13=KC10,COLUMN(الغيابات!$A:$CEC)),COUNTIF($F10:KC10,KC10))),""))))</f>
        <v/>
      </c>
      <c r="KD9" s="123" t="str">
        <f t="array" ref="KD9">IF($J$2=1,IF(LEN(KD10),INDEX(الغيابات!$F12:$AGA12,SMALL(IF(الغيابات!$F13:$CUU13=KD10,COLUMN(الغيابات!$A:$CEC)),COUNTIF($F10:KD10,KD10))),""),IF($J$2=2,IF(LEN(KD10),INDEX(الغيابات!$AGB12:$BEN12,SMALL(IF(الغيابات!$F13:$CUU13=KD10,COLUMN(الغيابات!$A:$CEC)),COUNTIF($F10:KD10,KD10))),""),IF($J$2=3,IF(LEN(KD10),INDEX(الغيابات!$BEO12:$CEC12,SMALL(IF(الغيابات!$F13:$CUU13=KD10,COLUMN(الغيابات!$A:$CEC)),COUNTIF($F10:KD10,KD10))),""))))</f>
        <v/>
      </c>
      <c r="KE9" s="123" t="str">
        <f t="array" ref="KE9">IF($J$2=1,IF(LEN(KE10),INDEX(الغيابات!$F12:$AGA12,SMALL(IF(الغيابات!$F13:$CUU13=KE10,COLUMN(الغيابات!$A:$CEC)),COUNTIF($F10:KE10,KE10))),""),IF($J$2=2,IF(LEN(KE10),INDEX(الغيابات!$AGB12:$BEN12,SMALL(IF(الغيابات!$F13:$CUU13=KE10,COLUMN(الغيابات!$A:$CEC)),COUNTIF($F10:KE10,KE10))),""),IF($J$2=3,IF(LEN(KE10),INDEX(الغيابات!$BEO12:$CEC12,SMALL(IF(الغيابات!$F13:$CUU13=KE10,COLUMN(الغيابات!$A:$CEC)),COUNTIF($F10:KE10,KE10))),""))))</f>
        <v/>
      </c>
      <c r="KF9" s="123" t="str">
        <f t="array" ref="KF9">IF($J$2=1,IF(LEN(KF10),INDEX(الغيابات!$F12:$AGA12,SMALL(IF(الغيابات!$F13:$CUU13=KF10,COLUMN(الغيابات!$A:$CEC)),COUNTIF($F10:KF10,KF10))),""),IF($J$2=2,IF(LEN(KF10),INDEX(الغيابات!$AGB12:$BEN12,SMALL(IF(الغيابات!$F13:$CUU13=KF10,COLUMN(الغيابات!$A:$CEC)),COUNTIF($F10:KF10,KF10))),""),IF($J$2=3,IF(LEN(KF10),INDEX(الغيابات!$BEO12:$CEC12,SMALL(IF(الغيابات!$F13:$CUU13=KF10,COLUMN(الغيابات!$A:$CEC)),COUNTIF($F10:KF10,KF10))),""))))</f>
        <v/>
      </c>
      <c r="KG9" s="123" t="str">
        <f t="array" ref="KG9">IF($J$2=1,IF(LEN(KG10),INDEX(الغيابات!$F12:$AGA12,SMALL(IF(الغيابات!$F13:$CUU13=KG10,COLUMN(الغيابات!$A:$CEC)),COUNTIF($F10:KG10,KG10))),""),IF($J$2=2,IF(LEN(KG10),INDEX(الغيابات!$AGB12:$BEN12,SMALL(IF(الغيابات!$F13:$CUU13=KG10,COLUMN(الغيابات!$A:$CEC)),COUNTIF($F10:KG10,KG10))),""),IF($J$2=3,IF(LEN(KG10),INDEX(الغيابات!$BEO12:$CEC12,SMALL(IF(الغيابات!$F13:$CUU13=KG10,COLUMN(الغيابات!$A:$CEC)),COUNTIF($F10:KG10,KG10))),""))))</f>
        <v/>
      </c>
      <c r="KH9" s="123" t="str">
        <f t="array" ref="KH9">IF($J$2=1,IF(LEN(KH10),INDEX(الغيابات!$F12:$AGA12,SMALL(IF(الغيابات!$F13:$CUU13=KH10,COLUMN(الغيابات!$A:$CEC)),COUNTIF($F10:KH10,KH10))),""),IF($J$2=2,IF(LEN(KH10),INDEX(الغيابات!$AGB12:$BEN12,SMALL(IF(الغيابات!$F13:$CUU13=KH10,COLUMN(الغيابات!$A:$CEC)),COUNTIF($F10:KH10,KH10))),""),IF($J$2=3,IF(LEN(KH10),INDEX(الغيابات!$BEO12:$CEC12,SMALL(IF(الغيابات!$F13:$CUU13=KH10,COLUMN(الغيابات!$A:$CEC)),COUNTIF($F10:KH10,KH10))),""))))</f>
        <v/>
      </c>
      <c r="KI9" s="123" t="str">
        <f t="array" ref="KI9">IF($J$2=1,IF(LEN(KI10),INDEX(الغيابات!$F12:$AGA12,SMALL(IF(الغيابات!$F13:$CUU13=KI10,COLUMN(الغيابات!$A:$CEC)),COUNTIF($F10:KI10,KI10))),""),IF($J$2=2,IF(LEN(KI10),INDEX(الغيابات!$AGB12:$BEN12,SMALL(IF(الغيابات!$F13:$CUU13=KI10,COLUMN(الغيابات!$A:$CEC)),COUNTIF($F10:KI10,KI10))),""),IF($J$2=3,IF(LEN(KI10),INDEX(الغيابات!$BEO12:$CEC12,SMALL(IF(الغيابات!$F13:$CUU13=KI10,COLUMN(الغيابات!$A:$CEC)),COUNTIF($F10:KI10,KI10))),""))))</f>
        <v/>
      </c>
      <c r="KJ9" s="123" t="str">
        <f t="array" ref="KJ9">IF($J$2=1,IF(LEN(KJ10),INDEX(الغيابات!$F12:$AGA12,SMALL(IF(الغيابات!$F13:$CUU13=KJ10,COLUMN(الغيابات!$A:$CEC)),COUNTIF($F10:KJ10,KJ10))),""),IF($J$2=2,IF(LEN(KJ10),INDEX(الغيابات!$AGB12:$BEN12,SMALL(IF(الغيابات!$F13:$CUU13=KJ10,COLUMN(الغيابات!$A:$CEC)),COUNTIF($F10:KJ10,KJ10))),""),IF($J$2=3,IF(LEN(KJ10),INDEX(الغيابات!$BEO12:$CEC12,SMALL(IF(الغيابات!$F13:$CUU13=KJ10,COLUMN(الغيابات!$A:$CEC)),COUNTIF($F10:KJ10,KJ10))),""))))</f>
        <v/>
      </c>
      <c r="KK9" s="123" t="str">
        <f t="array" ref="KK9">IF($J$2=1,IF(LEN(KK10),INDEX(الغيابات!$F12:$AGA12,SMALL(IF(الغيابات!$F13:$CUU13=KK10,COLUMN(الغيابات!$A:$CEC)),COUNTIF($F10:KK10,KK10))),""),IF($J$2=2,IF(LEN(KK10),INDEX(الغيابات!$AGB12:$BEN12,SMALL(IF(الغيابات!$F13:$CUU13=KK10,COLUMN(الغيابات!$A:$CEC)),COUNTIF($F10:KK10,KK10))),""),IF($J$2=3,IF(LEN(KK10),INDEX(الغيابات!$BEO12:$CEC12,SMALL(IF(الغيابات!$F13:$CUU13=KK10,COLUMN(الغيابات!$A:$CEC)),COUNTIF($F10:KK10,KK10))),""))))</f>
        <v/>
      </c>
      <c r="KL9" s="123" t="str">
        <f t="array" ref="KL9">IF($J$2=1,IF(LEN(KL10),INDEX(الغيابات!$F12:$AGA12,SMALL(IF(الغيابات!$F13:$CUU13=KL10,COLUMN(الغيابات!$A:$CEC)),COUNTIF($F10:KL10,KL10))),""),IF($J$2=2,IF(LEN(KL10),INDEX(الغيابات!$AGB12:$BEN12,SMALL(IF(الغيابات!$F13:$CUU13=KL10,COLUMN(الغيابات!$A:$CEC)),COUNTIF($F10:KL10,KL10))),""),IF($J$2=3,IF(LEN(KL10),INDEX(الغيابات!$BEO12:$CEC12,SMALL(IF(الغيابات!$F13:$CUU13=KL10,COLUMN(الغيابات!$A:$CEC)),COUNTIF($F10:KL10,KL10))),""))))</f>
        <v/>
      </c>
      <c r="KM9" s="123" t="str">
        <f t="array" ref="KM9">IF($J$2=1,IF(LEN(KM10),INDEX(الغيابات!$F12:$AGA12,SMALL(IF(الغيابات!$F13:$CUU13=KM10,COLUMN(الغيابات!$A:$CEC)),COUNTIF($F10:KM10,KM10))),""),IF($J$2=2,IF(LEN(KM10),INDEX(الغيابات!$AGB12:$BEN12,SMALL(IF(الغيابات!$F13:$CUU13=KM10,COLUMN(الغيابات!$A:$CEC)),COUNTIF($F10:KM10,KM10))),""),IF($J$2=3,IF(LEN(KM10),INDEX(الغيابات!$BEO12:$CEC12,SMALL(IF(الغيابات!$F13:$CUU13=KM10,COLUMN(الغيابات!$A:$CEC)),COUNTIF($F10:KM10,KM10))),""))))</f>
        <v/>
      </c>
      <c r="KN9" s="123" t="str">
        <f t="array" ref="KN9">IF($J$2=1,IF(LEN(KN10),INDEX(الغيابات!$F12:$AGA12,SMALL(IF(الغيابات!$F13:$CUU13=KN10,COLUMN(الغيابات!$A:$CEC)),COUNTIF($F10:KN10,KN10))),""),IF($J$2=2,IF(LEN(KN10),INDEX(الغيابات!$AGB12:$BEN12,SMALL(IF(الغيابات!$F13:$CUU13=KN10,COLUMN(الغيابات!$A:$CEC)),COUNTIF($F10:KN10,KN10))),""),IF($J$2=3,IF(LEN(KN10),INDEX(الغيابات!$BEO12:$CEC12,SMALL(IF(الغيابات!$F13:$CUU13=KN10,COLUMN(الغيابات!$A:$CEC)),COUNTIF($F10:KN10,KN10))),""))))</f>
        <v/>
      </c>
      <c r="KO9" s="123" t="str">
        <f t="array" ref="KO9">IF($J$2=1,IF(LEN(KO10),INDEX(الغيابات!$F12:$AGA12,SMALL(IF(الغيابات!$F13:$CUU13=KO10,COLUMN(الغيابات!$A:$CEC)),COUNTIF($F10:KO10,KO10))),""),IF($J$2=2,IF(LEN(KO10),INDEX(الغيابات!$AGB12:$BEN12,SMALL(IF(الغيابات!$F13:$CUU13=KO10,COLUMN(الغيابات!$A:$CEC)),COUNTIF($F10:KO10,KO10))),""),IF($J$2=3,IF(LEN(KO10),INDEX(الغيابات!$BEO12:$CEC12,SMALL(IF(الغيابات!$F13:$CUU13=KO10,COLUMN(الغيابات!$A:$CEC)),COUNTIF($F10:KO10,KO10))),""))))</f>
        <v/>
      </c>
      <c r="KP9" s="123" t="str">
        <f t="array" ref="KP9">IF($J$2=1,IF(LEN(KP10),INDEX(الغيابات!$F12:$AGA12,SMALL(IF(الغيابات!$F13:$CUU13=KP10,COLUMN(الغيابات!$A:$CEC)),COUNTIF($F10:KP10,KP10))),""),IF($J$2=2,IF(LEN(KP10),INDEX(الغيابات!$AGB12:$BEN12,SMALL(IF(الغيابات!$F13:$CUU13=KP10,COLUMN(الغيابات!$A:$CEC)),COUNTIF($F10:KP10,KP10))),""),IF($J$2=3,IF(LEN(KP10),INDEX(الغيابات!$BEO12:$CEC12,SMALL(IF(الغيابات!$F13:$CUU13=KP10,COLUMN(الغيابات!$A:$CEC)),COUNTIF($F10:KP10,KP10))),""))))</f>
        <v/>
      </c>
      <c r="KQ9" s="123" t="str">
        <f t="array" ref="KQ9">IF($J$2=1,IF(LEN(KQ10),INDEX(الغيابات!$F12:$AGA12,SMALL(IF(الغيابات!$F13:$CUU13=KQ10,COLUMN(الغيابات!$A:$CEC)),COUNTIF($F10:KQ10,KQ10))),""),IF($J$2=2,IF(LEN(KQ10),INDEX(الغيابات!$AGB12:$BEN12,SMALL(IF(الغيابات!$F13:$CUU13=KQ10,COLUMN(الغيابات!$A:$CEC)),COUNTIF($F10:KQ10,KQ10))),""),IF($J$2=3,IF(LEN(KQ10),INDEX(الغيابات!$BEO12:$CEC12,SMALL(IF(الغيابات!$F13:$CUU13=KQ10,COLUMN(الغيابات!$A:$CEC)),COUNTIF($F10:KQ10,KQ10))),""))))</f>
        <v/>
      </c>
      <c r="KR9" s="123" t="str">
        <f t="array" ref="KR9">IF($J$2=1,IF(LEN(KR10),INDEX(الغيابات!$F12:$AGA12,SMALL(IF(الغيابات!$F13:$CUU13=KR10,COLUMN(الغيابات!$A:$CEC)),COUNTIF($F10:KR10,KR10))),""),IF($J$2=2,IF(LEN(KR10),INDEX(الغيابات!$AGB12:$BEN12,SMALL(IF(الغيابات!$F13:$CUU13=KR10,COLUMN(الغيابات!$A:$CEC)),COUNTIF($F10:KR10,KR10))),""),IF($J$2=3,IF(LEN(KR10),INDEX(الغيابات!$BEO12:$CEC12,SMALL(IF(الغيابات!$F13:$CUU13=KR10,COLUMN(الغيابات!$A:$CEC)),COUNTIF($F10:KR10,KR10))),""))))</f>
        <v/>
      </c>
      <c r="KS9" s="123" t="str">
        <f t="array" ref="KS9">IF($J$2=1,IF(LEN(KS10),INDEX(الغيابات!$F12:$AGA12,SMALL(IF(الغيابات!$F13:$CUU13=KS10,COLUMN(الغيابات!$A:$CEC)),COUNTIF($F10:KS10,KS10))),""),IF($J$2=2,IF(LEN(KS10),INDEX(الغيابات!$AGB12:$BEN12,SMALL(IF(الغيابات!$F13:$CUU13=KS10,COLUMN(الغيابات!$A:$CEC)),COUNTIF($F10:KS10,KS10))),""),IF($J$2=3,IF(LEN(KS10),INDEX(الغيابات!$BEO12:$CEC12,SMALL(IF(الغيابات!$F13:$CUU13=KS10,COLUMN(الغيابات!$A:$CEC)),COUNTIF($F10:KS10,KS10))),""))))</f>
        <v/>
      </c>
      <c r="KT9" s="123" t="str">
        <f t="array" ref="KT9">IF($J$2=1,IF(LEN(KT10),INDEX(الغيابات!$F12:$AGA12,SMALL(IF(الغيابات!$F13:$CUU13=KT10,COLUMN(الغيابات!$A:$CEC)),COUNTIF($F10:KT10,KT10))),""),IF($J$2=2,IF(LEN(KT10),INDEX(الغيابات!$AGB12:$BEN12,SMALL(IF(الغيابات!$F13:$CUU13=KT10,COLUMN(الغيابات!$A:$CEC)),COUNTIF($F10:KT10,KT10))),""),IF($J$2=3,IF(LEN(KT10),INDEX(الغيابات!$BEO12:$CEC12,SMALL(IF(الغيابات!$F13:$CUU13=KT10,COLUMN(الغيابات!$A:$CEC)),COUNTIF($F10:KT10,KT10))),""))))</f>
        <v/>
      </c>
      <c r="KU9" s="123" t="str">
        <f t="array" ref="KU9">IF($J$2=1,IF(LEN(KU10),INDEX(الغيابات!$F12:$AGA12,SMALL(IF(الغيابات!$F13:$CUU13=KU10,COLUMN(الغيابات!$A:$CEC)),COUNTIF($F10:KU10,KU10))),""),IF($J$2=2,IF(LEN(KU10),INDEX(الغيابات!$AGB12:$BEN12,SMALL(IF(الغيابات!$F13:$CUU13=KU10,COLUMN(الغيابات!$A:$CEC)),COUNTIF($F10:KU10,KU10))),""),IF($J$2=3,IF(LEN(KU10),INDEX(الغيابات!$BEO12:$CEC12,SMALL(IF(الغيابات!$F13:$CUU13=KU10,COLUMN(الغيابات!$A:$CEC)),COUNTIF($F10:KU10,KU10))),""))))</f>
        <v/>
      </c>
      <c r="KV9" s="123" t="str">
        <f t="array" ref="KV9">IF($J$2=1,IF(LEN(KV10),INDEX(الغيابات!$F12:$AGA12,SMALL(IF(الغيابات!$F13:$CUU13=KV10,COLUMN(الغيابات!$A:$CEC)),COUNTIF($F10:KV10,KV10))),""),IF($J$2=2,IF(LEN(KV10),INDEX(الغيابات!$AGB12:$BEN12,SMALL(IF(الغيابات!$F13:$CUU13=KV10,COLUMN(الغيابات!$A:$CEC)),COUNTIF($F10:KV10,KV10))),""),IF($J$2=3,IF(LEN(KV10),INDEX(الغيابات!$BEO12:$CEC12,SMALL(IF(الغيابات!$F13:$CUU13=KV10,COLUMN(الغيابات!$A:$CEC)),COUNTIF($F10:KV10,KV10))),""))))</f>
        <v/>
      </c>
      <c r="KW9" s="123" t="str">
        <f t="array" ref="KW9">IF($J$2=1,IF(LEN(KW10),INDEX(الغيابات!$F12:$AGA12,SMALL(IF(الغيابات!$F13:$CUU13=KW10,COLUMN(الغيابات!$A:$CEC)),COUNTIF($F10:KW10,KW10))),""),IF($J$2=2,IF(LEN(KW10),INDEX(الغيابات!$AGB12:$BEN12,SMALL(IF(الغيابات!$F13:$CUU13=KW10,COLUMN(الغيابات!$A:$CEC)),COUNTIF($F10:KW10,KW10))),""),IF($J$2=3,IF(LEN(KW10),INDEX(الغيابات!$BEO12:$CEC12,SMALL(IF(الغيابات!$F13:$CUU13=KW10,COLUMN(الغيابات!$A:$CEC)),COUNTIF($F10:KW10,KW10))),""))))</f>
        <v/>
      </c>
      <c r="KX9" s="123" t="str">
        <f t="array" ref="KX9">IF($J$2=1,IF(LEN(KX10),INDEX(الغيابات!$F12:$AGA12,SMALL(IF(الغيابات!$F13:$CUU13=KX10,COLUMN(الغيابات!$A:$CEC)),COUNTIF($F10:KX10,KX10))),""),IF($J$2=2,IF(LEN(KX10),INDEX(الغيابات!$AGB12:$BEN12,SMALL(IF(الغيابات!$F13:$CUU13=KX10,COLUMN(الغيابات!$A:$CEC)),COUNTIF($F10:KX10,KX10))),""),IF($J$2=3,IF(LEN(KX10),INDEX(الغيابات!$BEO12:$CEC12,SMALL(IF(الغيابات!$F13:$CUU13=KX10,COLUMN(الغيابات!$A:$CEC)),COUNTIF($F10:KX10,KX10))),""))))</f>
        <v/>
      </c>
      <c r="KY9" s="123" t="str">
        <f t="array" ref="KY9">IF($J$2=1,IF(LEN(KY10),INDEX(الغيابات!$F12:$AGA12,SMALL(IF(الغيابات!$F13:$CUU13=KY10,COLUMN(الغيابات!$A:$CEC)),COUNTIF($F10:KY10,KY10))),""),IF($J$2=2,IF(LEN(KY10),INDEX(الغيابات!$AGB12:$BEN12,SMALL(IF(الغيابات!$F13:$CUU13=KY10,COLUMN(الغيابات!$A:$CEC)),COUNTIF($F10:KY10,KY10))),""),IF($J$2=3,IF(LEN(KY10),INDEX(الغيابات!$BEO12:$CEC12,SMALL(IF(الغيابات!$F13:$CUU13=KY10,COLUMN(الغيابات!$A:$CEC)),COUNTIF($F10:KY10,KY10))),""))))</f>
        <v/>
      </c>
      <c r="KZ9" s="123" t="str">
        <f t="array" ref="KZ9">IF($J$2=1,IF(LEN(KZ10),INDEX(الغيابات!$F12:$AGA12,SMALL(IF(الغيابات!$F13:$CUU13=KZ10,COLUMN(الغيابات!$A:$CEC)),COUNTIF($F10:KZ10,KZ10))),""),IF($J$2=2,IF(LEN(KZ10),INDEX(الغيابات!$AGB12:$BEN12,SMALL(IF(الغيابات!$F13:$CUU13=KZ10,COLUMN(الغيابات!$A:$CEC)),COUNTIF($F10:KZ10,KZ10))),""),IF($J$2=3,IF(LEN(KZ10),INDEX(الغيابات!$BEO12:$CEC12,SMALL(IF(الغيابات!$F13:$CUU13=KZ10,COLUMN(الغيابات!$A:$CEC)),COUNTIF($F10:KZ10,KZ10))),""))))</f>
        <v/>
      </c>
      <c r="LA9" s="123" t="str">
        <f t="array" ref="LA9">IF($J$2=1,IF(LEN(LA10),INDEX(الغيابات!$F12:$AGA12,SMALL(IF(الغيابات!$F13:$CUU13=LA10,COLUMN(الغيابات!$A:$CEC)),COUNTIF($F10:LA10,LA10))),""),IF($J$2=2,IF(LEN(LA10),INDEX(الغيابات!$AGB12:$BEN12,SMALL(IF(الغيابات!$F13:$CUU13=LA10,COLUMN(الغيابات!$A:$CEC)),COUNTIF($F10:LA10,LA10))),""),IF($J$2=3,IF(LEN(LA10),INDEX(الغيابات!$BEO12:$CEC12,SMALL(IF(الغيابات!$F13:$CUU13=LA10,COLUMN(الغيابات!$A:$CEC)),COUNTIF($F10:LA10,LA10))),""))))</f>
        <v/>
      </c>
      <c r="LB9" s="123" t="str">
        <f t="array" ref="LB9">IF($J$2=1,IF(LEN(LB10),INDEX(الغيابات!$F12:$AGA12,SMALL(IF(الغيابات!$F13:$CUU13=LB10,COLUMN(الغيابات!$A:$CEC)),COUNTIF($F10:LB10,LB10))),""),IF($J$2=2,IF(LEN(LB10),INDEX(الغيابات!$AGB12:$BEN12,SMALL(IF(الغيابات!$F13:$CUU13=LB10,COLUMN(الغيابات!$A:$CEC)),COUNTIF($F10:LB10,LB10))),""),IF($J$2=3,IF(LEN(LB10),INDEX(الغيابات!$BEO12:$CEC12,SMALL(IF(الغيابات!$F13:$CUU13=LB10,COLUMN(الغيابات!$A:$CEC)),COUNTIF($F10:LB10,LB10))),""))))</f>
        <v/>
      </c>
      <c r="LC9" s="123" t="str">
        <f t="array" ref="LC9">IF($J$2=1,IF(LEN(LC10),INDEX(الغيابات!$F12:$AGA12,SMALL(IF(الغيابات!$F13:$CUU13=LC10,COLUMN(الغيابات!$A:$CEC)),COUNTIF($F10:LC10,LC10))),""),IF($J$2=2,IF(LEN(LC10),INDEX(الغيابات!$AGB12:$BEN12,SMALL(IF(الغيابات!$F13:$CUU13=LC10,COLUMN(الغيابات!$A:$CEC)),COUNTIF($F10:LC10,LC10))),""),IF($J$2=3,IF(LEN(LC10),INDEX(الغيابات!$BEO12:$CEC12,SMALL(IF(الغيابات!$F13:$CUU13=LC10,COLUMN(الغيابات!$A:$CEC)),COUNTIF($F10:LC10,LC10))),""))))</f>
        <v/>
      </c>
      <c r="LD9" s="123" t="str">
        <f t="array" ref="LD9">IF($J$2=1,IF(LEN(LD10),INDEX(الغيابات!$F12:$AGA12,SMALL(IF(الغيابات!$F13:$CUU13=LD10,COLUMN(الغيابات!$A:$CEC)),COUNTIF($F10:LD10,LD10))),""),IF($J$2=2,IF(LEN(LD10),INDEX(الغيابات!$AGB12:$BEN12,SMALL(IF(الغيابات!$F13:$CUU13=LD10,COLUMN(الغيابات!$A:$CEC)),COUNTIF($F10:LD10,LD10))),""),IF($J$2=3,IF(LEN(LD10),INDEX(الغيابات!$BEO12:$CEC12,SMALL(IF(الغيابات!$F13:$CUU13=LD10,COLUMN(الغيابات!$A:$CEC)),COUNTIF($F10:LD10,LD10))),""))))</f>
        <v/>
      </c>
      <c r="LE9" s="123" t="str">
        <f t="array" ref="LE9">IF($J$2=1,IF(LEN(LE10),INDEX(الغيابات!$F12:$AGA12,SMALL(IF(الغيابات!$F13:$CUU13=LE10,COLUMN(الغيابات!$A:$CEC)),COUNTIF($F10:LE10,LE10))),""),IF($J$2=2,IF(LEN(LE10),INDEX(الغيابات!$AGB12:$BEN12,SMALL(IF(الغيابات!$F13:$CUU13=LE10,COLUMN(الغيابات!$A:$CEC)),COUNTIF($F10:LE10,LE10))),""),IF($J$2=3,IF(LEN(LE10),INDEX(الغيابات!$BEO12:$CEC12,SMALL(IF(الغيابات!$F13:$CUU13=LE10,COLUMN(الغيابات!$A:$CEC)),COUNTIF($F10:LE10,LE10))),""))))</f>
        <v/>
      </c>
      <c r="LF9" s="123" t="str">
        <f t="array" ref="LF9">IF($J$2=1,IF(LEN(LF10),INDEX(الغيابات!$F12:$AGA12,SMALL(IF(الغيابات!$F13:$CUU13=LF10,COLUMN(الغيابات!$A:$CEC)),COUNTIF($F10:LF10,LF10))),""),IF($J$2=2,IF(LEN(LF10),INDEX(الغيابات!$AGB12:$BEN12,SMALL(IF(الغيابات!$F13:$CUU13=LF10,COLUMN(الغيابات!$A:$CEC)),COUNTIF($F10:LF10,LF10))),""),IF($J$2=3,IF(LEN(LF10),INDEX(الغيابات!$BEO12:$CEC12,SMALL(IF(الغيابات!$F13:$CUU13=LF10,COLUMN(الغيابات!$A:$CEC)),COUNTIF($F10:LF10,LF10))),""))))</f>
        <v/>
      </c>
      <c r="LG9" s="123" t="str">
        <f t="array" ref="LG9">IF($J$2=1,IF(LEN(LG10),INDEX(الغيابات!$F12:$AGA12,SMALL(IF(الغيابات!$F13:$CUU13=LG10,COLUMN(الغيابات!$A:$CEC)),COUNTIF($F10:LG10,LG10))),""),IF($J$2=2,IF(LEN(LG10),INDEX(الغيابات!$AGB12:$BEN12,SMALL(IF(الغيابات!$F13:$CUU13=LG10,COLUMN(الغيابات!$A:$CEC)),COUNTIF($F10:LG10,LG10))),""),IF($J$2=3,IF(LEN(LG10),INDEX(الغيابات!$BEO12:$CEC12,SMALL(IF(الغيابات!$F13:$CUU13=LG10,COLUMN(الغيابات!$A:$CEC)),COUNTIF($F10:LG10,LG10))),""))))</f>
        <v/>
      </c>
      <c r="LH9" s="123" t="str">
        <f t="array" ref="LH9">IF($J$2=1,IF(LEN(LH10),INDEX(الغيابات!$F12:$AGA12,SMALL(IF(الغيابات!$F13:$CUU13=LH10,COLUMN(الغيابات!$A:$CEC)),COUNTIF($F10:LH10,LH10))),""),IF($J$2=2,IF(LEN(LH10),INDEX(الغيابات!$AGB12:$BEN12,SMALL(IF(الغيابات!$F13:$CUU13=LH10,COLUMN(الغيابات!$A:$CEC)),COUNTIF($F10:LH10,LH10))),""),IF($J$2=3,IF(LEN(LH10),INDEX(الغيابات!$BEO12:$CEC12,SMALL(IF(الغيابات!$F13:$CUU13=LH10,COLUMN(الغيابات!$A:$CEC)),COUNTIF($F10:LH10,LH10))),""))))</f>
        <v/>
      </c>
      <c r="LI9" s="123" t="str">
        <f t="array" ref="LI9">IF($J$2=1,IF(LEN(LI10),INDEX(الغيابات!$F12:$AGA12,SMALL(IF(الغيابات!$F13:$CUU13=LI10,COLUMN(الغيابات!$A:$CEC)),COUNTIF($F10:LI10,LI10))),""),IF($J$2=2,IF(LEN(LI10),INDEX(الغيابات!$AGB12:$BEN12,SMALL(IF(الغيابات!$F13:$CUU13=LI10,COLUMN(الغيابات!$A:$CEC)),COUNTIF($F10:LI10,LI10))),""),IF($J$2=3,IF(LEN(LI10),INDEX(الغيابات!$BEO12:$CEC12,SMALL(IF(الغيابات!$F13:$CUU13=LI10,COLUMN(الغيابات!$A:$CEC)),COUNTIF($F10:LI10,LI10))),""))))</f>
        <v/>
      </c>
      <c r="LJ9" s="123" t="str">
        <f t="array" ref="LJ9">IF($J$2=1,IF(LEN(LJ10),INDEX(الغيابات!$F12:$AGA12,SMALL(IF(الغيابات!$F13:$CUU13=LJ10,COLUMN(الغيابات!$A:$CEC)),COUNTIF($F10:LJ10,LJ10))),""),IF($J$2=2,IF(LEN(LJ10),INDEX(الغيابات!$AGB12:$BEN12,SMALL(IF(الغيابات!$F13:$CUU13=LJ10,COLUMN(الغيابات!$A:$CEC)),COUNTIF($F10:LJ10,LJ10))),""),IF($J$2=3,IF(LEN(LJ10),INDEX(الغيابات!$BEO12:$CEC12,SMALL(IF(الغيابات!$F13:$CUU13=LJ10,COLUMN(الغيابات!$A:$CEC)),COUNTIF($F10:LJ10,LJ10))),""))))</f>
        <v/>
      </c>
      <c r="LK9" s="123" t="str">
        <f t="array" ref="LK9">IF($J$2=1,IF(LEN(LK10),INDEX(الغيابات!$F12:$AGA12,SMALL(IF(الغيابات!$F13:$CUU13=LK10,COLUMN(الغيابات!$A:$CEC)),COUNTIF($F10:LK10,LK10))),""),IF($J$2=2,IF(LEN(LK10),INDEX(الغيابات!$AGB12:$BEN12,SMALL(IF(الغيابات!$F13:$CUU13=LK10,COLUMN(الغيابات!$A:$CEC)),COUNTIF($F10:LK10,LK10))),""),IF($J$2=3,IF(LEN(LK10),INDEX(الغيابات!$BEO12:$CEC12,SMALL(IF(الغيابات!$F13:$CUU13=LK10,COLUMN(الغيابات!$A:$CEC)),COUNTIF($F10:LK10,LK10))),""))))</f>
        <v/>
      </c>
      <c r="LL9" s="123" t="str">
        <f t="array" ref="LL9">IF($J$2=1,IF(LEN(LL10),INDEX(الغيابات!$F12:$AGA12,SMALL(IF(الغيابات!$F13:$CUU13=LL10,COLUMN(الغيابات!$A:$CEC)),COUNTIF($F10:LL10,LL10))),""),IF($J$2=2,IF(LEN(LL10),INDEX(الغيابات!$AGB12:$BEN12,SMALL(IF(الغيابات!$F13:$CUU13=LL10,COLUMN(الغيابات!$A:$CEC)),COUNTIF($F10:LL10,LL10))),""),IF($J$2=3,IF(LEN(LL10),INDEX(الغيابات!$BEO12:$CEC12,SMALL(IF(الغيابات!$F13:$CUU13=LL10,COLUMN(الغيابات!$A:$CEC)),COUNTIF($F10:LL10,LL10))),""))))</f>
        <v/>
      </c>
      <c r="LM9" s="123" t="str">
        <f t="array" ref="LM9">IF($J$2=1,IF(LEN(LM10),INDEX(الغيابات!$F12:$AGA12,SMALL(IF(الغيابات!$F13:$CUU13=LM10,COLUMN(الغيابات!$A:$CEC)),COUNTIF($F10:LM10,LM10))),""),IF($J$2=2,IF(LEN(LM10),INDEX(الغيابات!$AGB12:$BEN12,SMALL(IF(الغيابات!$F13:$CUU13=LM10,COLUMN(الغيابات!$A:$CEC)),COUNTIF($F10:LM10,LM10))),""),IF($J$2=3,IF(LEN(LM10),INDEX(الغيابات!$BEO12:$CEC12,SMALL(IF(الغيابات!$F13:$CUU13=LM10,COLUMN(الغيابات!$A:$CEC)),COUNTIF($F10:LM10,LM10))),""))))</f>
        <v/>
      </c>
      <c r="LN9" s="123" t="str">
        <f t="array" ref="LN9">IF($J$2=1,IF(LEN(LN10),INDEX(الغيابات!$F12:$AGA12,SMALL(IF(الغيابات!$F13:$CUU13=LN10,COLUMN(الغيابات!$A:$CEC)),COUNTIF($F10:LN10,LN10))),""),IF($J$2=2,IF(LEN(LN10),INDEX(الغيابات!$AGB12:$BEN12,SMALL(IF(الغيابات!$F13:$CUU13=LN10,COLUMN(الغيابات!$A:$CEC)),COUNTIF($F10:LN10,LN10))),""),IF($J$2=3,IF(LEN(LN10),INDEX(الغيابات!$BEO12:$CEC12,SMALL(IF(الغيابات!$F13:$CUU13=LN10,COLUMN(الغيابات!$A:$CEC)),COUNTIF($F10:LN10,LN10))),""))))</f>
        <v/>
      </c>
      <c r="LO9" s="123" t="str">
        <f t="array" ref="LO9">IF($J$2=1,IF(LEN(LO10),INDEX(الغيابات!$F12:$AGA12,SMALL(IF(الغيابات!$F13:$CUU13=LO10,COLUMN(الغيابات!$A:$CEC)),COUNTIF($F10:LO10,LO10))),""),IF($J$2=2,IF(LEN(LO10),INDEX(الغيابات!$AGB12:$BEN12,SMALL(IF(الغيابات!$F13:$CUU13=LO10,COLUMN(الغيابات!$A:$CEC)),COUNTIF($F10:LO10,LO10))),""),IF($J$2=3,IF(LEN(LO10),INDEX(الغيابات!$BEO12:$CEC12,SMALL(IF(الغيابات!$F13:$CUU13=LO10,COLUMN(الغيابات!$A:$CEC)),COUNTIF($F10:LO10,LO10))),""))))</f>
        <v/>
      </c>
      <c r="LP9" s="123" t="str">
        <f t="array" ref="LP9">IF($J$2=1,IF(LEN(LP10),INDEX(الغيابات!$F12:$AGA12,SMALL(IF(الغيابات!$F13:$CUU13=LP10,COLUMN(الغيابات!$A:$CEC)),COUNTIF($F10:LP10,LP10))),""),IF($J$2=2,IF(LEN(LP10),INDEX(الغيابات!$AGB12:$BEN12,SMALL(IF(الغيابات!$F13:$CUU13=LP10,COLUMN(الغيابات!$A:$CEC)),COUNTIF($F10:LP10,LP10))),""),IF($J$2=3,IF(LEN(LP10),INDEX(الغيابات!$BEO12:$CEC12,SMALL(IF(الغيابات!$F13:$CUU13=LP10,COLUMN(الغيابات!$A:$CEC)),COUNTIF($F10:LP10,LP10))),""))))</f>
        <v/>
      </c>
      <c r="LQ9" s="123" t="str">
        <f t="array" ref="LQ9">IF($J$2=1,IF(LEN(LQ10),INDEX(الغيابات!$F12:$AGA12,SMALL(IF(الغيابات!$F13:$CUU13=LQ10,COLUMN(الغيابات!$A:$CEC)),COUNTIF($F10:LQ10,LQ10))),""),IF($J$2=2,IF(LEN(LQ10),INDEX(الغيابات!$AGB12:$BEN12,SMALL(IF(الغيابات!$F13:$CUU13=LQ10,COLUMN(الغيابات!$A:$CEC)),COUNTIF($F10:LQ10,LQ10))),""),IF($J$2=3,IF(LEN(LQ10),INDEX(الغيابات!$BEO12:$CEC12,SMALL(IF(الغيابات!$F13:$CUU13=LQ10,COLUMN(الغيابات!$A:$CEC)),COUNTIF($F10:LQ10,LQ10))),""))))</f>
        <v/>
      </c>
      <c r="LR9" s="123" t="str">
        <f t="array" ref="LR9">IF($J$2=1,IF(LEN(LR10),INDEX(الغيابات!$F12:$AGA12,SMALL(IF(الغيابات!$F13:$CUU13=LR10,COLUMN(الغيابات!$A:$CEC)),COUNTIF($F10:LR10,LR10))),""),IF($J$2=2,IF(LEN(LR10),INDEX(الغيابات!$AGB12:$BEN12,SMALL(IF(الغيابات!$F13:$CUU13=LR10,COLUMN(الغيابات!$A:$CEC)),COUNTIF($F10:LR10,LR10))),""),IF($J$2=3,IF(LEN(LR10),INDEX(الغيابات!$BEO12:$CEC12,SMALL(IF(الغيابات!$F13:$CUU13=LR10,COLUMN(الغيابات!$A:$CEC)),COUNTIF($F10:LR10,LR10))),""))))</f>
        <v/>
      </c>
      <c r="LS9" s="123" t="str">
        <f t="array" ref="LS9">IF($J$2=1,IF(LEN(LS10),INDEX(الغيابات!$F12:$AGA12,SMALL(IF(الغيابات!$F13:$CUU13=LS10,COLUMN(الغيابات!$A:$CEC)),COUNTIF($F10:LS10,LS10))),""),IF($J$2=2,IF(LEN(LS10),INDEX(الغيابات!$AGB12:$BEN12,SMALL(IF(الغيابات!$F13:$CUU13=LS10,COLUMN(الغيابات!$A:$CEC)),COUNTIF($F10:LS10,LS10))),""),IF($J$2=3,IF(LEN(LS10),INDEX(الغيابات!$BEO12:$CEC12,SMALL(IF(الغيابات!$F13:$CUU13=LS10,COLUMN(الغيابات!$A:$CEC)),COUNTIF($F10:LS10,LS10))),""))))</f>
        <v/>
      </c>
      <c r="LT9" s="123" t="str">
        <f t="array" ref="LT9">IF($J$2=1,IF(LEN(LT10),INDEX(الغيابات!$F12:$AGA12,SMALL(IF(الغيابات!$F13:$CUU13=LT10,COLUMN(الغيابات!$A:$CEC)),COUNTIF($F10:LT10,LT10))),""),IF($J$2=2,IF(LEN(LT10),INDEX(الغيابات!$AGB12:$BEN12,SMALL(IF(الغيابات!$F13:$CUU13=LT10,COLUMN(الغيابات!$A:$CEC)),COUNTIF($F10:LT10,LT10))),""),IF($J$2=3,IF(LEN(LT10),INDEX(الغيابات!$BEO12:$CEC12,SMALL(IF(الغيابات!$F13:$CUU13=LT10,COLUMN(الغيابات!$A:$CEC)),COUNTIF($F10:LT10,LT10))),""))))</f>
        <v/>
      </c>
      <c r="LU9" s="123" t="str">
        <f t="array" ref="LU9">IF($J$2=1,IF(LEN(LU10),INDEX(الغيابات!$F12:$AGA12,SMALL(IF(الغيابات!$F13:$CUU13=LU10,COLUMN(الغيابات!$A:$CEC)),COUNTIF($F10:LU10,LU10))),""),IF($J$2=2,IF(LEN(LU10),INDEX(الغيابات!$AGB12:$BEN12,SMALL(IF(الغيابات!$F13:$CUU13=LU10,COLUMN(الغيابات!$A:$CEC)),COUNTIF($F10:LU10,LU10))),""),IF($J$2=3,IF(LEN(LU10),INDEX(الغيابات!$BEO12:$CEC12,SMALL(IF(الغيابات!$F13:$CUU13=LU10,COLUMN(الغيابات!$A:$CEC)),COUNTIF($F10:LU10,LU10))),""))))</f>
        <v/>
      </c>
      <c r="LV9" s="123" t="str">
        <f t="array" ref="LV9">IF($J$2=1,IF(LEN(LV10),INDEX(الغيابات!$F12:$AGA12,SMALL(IF(الغيابات!$F13:$CUU13=LV10,COLUMN(الغيابات!$A:$CEC)),COUNTIF($F10:LV10,LV10))),""),IF($J$2=2,IF(LEN(LV10),INDEX(الغيابات!$AGB12:$BEN12,SMALL(IF(الغيابات!$F13:$CUU13=LV10,COLUMN(الغيابات!$A:$CEC)),COUNTIF($F10:LV10,LV10))),""),IF($J$2=3,IF(LEN(LV10),INDEX(الغيابات!$BEO12:$CEC12,SMALL(IF(الغيابات!$F13:$CUU13=LV10,COLUMN(الغيابات!$A:$CEC)),COUNTIF($F10:LV10,LV10))),""))))</f>
        <v/>
      </c>
      <c r="LW9" s="123" t="str">
        <f t="array" ref="LW9">IF($J$2=1,IF(LEN(LW10),INDEX(الغيابات!$F12:$AGA12,SMALL(IF(الغيابات!$F13:$CUU13=LW10,COLUMN(الغيابات!$A:$CEC)),COUNTIF($F10:LW10,LW10))),""),IF($J$2=2,IF(LEN(LW10),INDEX(الغيابات!$AGB12:$BEN12,SMALL(IF(الغيابات!$F13:$CUU13=LW10,COLUMN(الغيابات!$A:$CEC)),COUNTIF($F10:LW10,LW10))),""),IF($J$2=3,IF(LEN(LW10),INDEX(الغيابات!$BEO12:$CEC12,SMALL(IF(الغيابات!$F13:$CUU13=LW10,COLUMN(الغيابات!$A:$CEC)),COUNTIF($F10:LW10,LW10))),""))))</f>
        <v/>
      </c>
      <c r="LX9" s="123" t="str">
        <f t="array" ref="LX9">IF($J$2=1,IF(LEN(LX10),INDEX(الغيابات!$F12:$AGA12,SMALL(IF(الغيابات!$F13:$CUU13=LX10,COLUMN(الغيابات!$A:$CEC)),COUNTIF($F10:LX10,LX10))),""),IF($J$2=2,IF(LEN(LX10),INDEX(الغيابات!$AGB12:$BEN12,SMALL(IF(الغيابات!$F13:$CUU13=LX10,COLUMN(الغيابات!$A:$CEC)),COUNTIF($F10:LX10,LX10))),""),IF($J$2=3,IF(LEN(LX10),INDEX(الغيابات!$BEO12:$CEC12,SMALL(IF(الغيابات!$F13:$CUU13=LX10,COLUMN(الغيابات!$A:$CEC)),COUNTIF($F10:LX10,LX10))),""))))</f>
        <v/>
      </c>
      <c r="LY9" s="123" t="str">
        <f t="array" ref="LY9">IF($J$2=1,IF(LEN(LY10),INDEX(الغيابات!$F12:$AGA12,SMALL(IF(الغيابات!$F13:$CUU13=LY10,COLUMN(الغيابات!$A:$CEC)),COUNTIF($F10:LY10,LY10))),""),IF($J$2=2,IF(LEN(LY10),INDEX(الغيابات!$AGB12:$BEN12,SMALL(IF(الغيابات!$F13:$CUU13=LY10,COLUMN(الغيابات!$A:$CEC)),COUNTIF($F10:LY10,LY10))),""),IF($J$2=3,IF(LEN(LY10),INDEX(الغيابات!$BEO12:$CEC12,SMALL(IF(الغيابات!$F13:$CUU13=LY10,COLUMN(الغيابات!$A:$CEC)),COUNTIF($F10:LY10,LY10))),""))))</f>
        <v/>
      </c>
      <c r="LZ9" s="123" t="str">
        <f t="array" ref="LZ9">IF($J$2=1,IF(LEN(LZ10),INDEX(الغيابات!$F12:$AGA12,SMALL(IF(الغيابات!$F13:$CUU13=LZ10,COLUMN(الغيابات!$A:$CEC)),COUNTIF($F10:LZ10,LZ10))),""),IF($J$2=2,IF(LEN(LZ10),INDEX(الغيابات!$AGB12:$BEN12,SMALL(IF(الغيابات!$F13:$CUU13=LZ10,COLUMN(الغيابات!$A:$CEC)),COUNTIF($F10:LZ10,LZ10))),""),IF($J$2=3,IF(LEN(LZ10),INDEX(الغيابات!$BEO12:$CEC12,SMALL(IF(الغيابات!$F13:$CUU13=LZ10,COLUMN(الغيابات!$A:$CEC)),COUNTIF($F10:LZ10,LZ10))),""))))</f>
        <v/>
      </c>
      <c r="MA9" s="123" t="str">
        <f t="array" ref="MA9">IF($J$2=1,IF(LEN(MA10),INDEX(الغيابات!$F12:$AGA12,SMALL(IF(الغيابات!$F13:$CUU13=MA10,COLUMN(الغيابات!$A:$CEC)),COUNTIF($F10:MA10,MA10))),""),IF($J$2=2,IF(LEN(MA10),INDEX(الغيابات!$AGB12:$BEN12,SMALL(IF(الغيابات!$F13:$CUU13=MA10,COLUMN(الغيابات!$A:$CEC)),COUNTIF($F10:MA10,MA10))),""),IF($J$2=3,IF(LEN(MA10),INDEX(الغيابات!$BEO12:$CEC12,SMALL(IF(الغيابات!$F13:$CUU13=MA10,COLUMN(الغيابات!$A:$CEC)),COUNTIF($F10:MA10,MA10))),""))))</f>
        <v/>
      </c>
      <c r="MB9" s="123" t="str">
        <f t="array" ref="MB9">IF($J$2=1,IF(LEN(MB10),INDEX(الغيابات!$F12:$AGA12,SMALL(IF(الغيابات!$F13:$CUU13=MB10,COLUMN(الغيابات!$A:$CEC)),COUNTIF($F10:MB10,MB10))),""),IF($J$2=2,IF(LEN(MB10),INDEX(الغيابات!$AGB12:$BEN12,SMALL(IF(الغيابات!$F13:$CUU13=MB10,COLUMN(الغيابات!$A:$CEC)),COUNTIF($F10:MB10,MB10))),""),IF($J$2=3,IF(LEN(MB10),INDEX(الغيابات!$BEO12:$CEC12,SMALL(IF(الغيابات!$F13:$CUU13=MB10,COLUMN(الغيابات!$A:$CEC)),COUNTIF($F10:MB10,MB10))),""))))</f>
        <v/>
      </c>
      <c r="MC9" s="123" t="str">
        <f t="array" ref="MC9">IF($J$2=1,IF(LEN(MC10),INDEX(الغيابات!$F12:$AGA12,SMALL(IF(الغيابات!$F13:$CUU13=MC10,COLUMN(الغيابات!$A:$CEC)),COUNTIF($F10:MC10,MC10))),""),IF($J$2=2,IF(LEN(MC10),INDEX(الغيابات!$AGB12:$BEN12,SMALL(IF(الغيابات!$F13:$CUU13=MC10,COLUMN(الغيابات!$A:$CEC)),COUNTIF($F10:MC10,MC10))),""),IF($J$2=3,IF(LEN(MC10),INDEX(الغيابات!$BEO12:$CEC12,SMALL(IF(الغيابات!$F13:$CUU13=MC10,COLUMN(الغيابات!$A:$CEC)),COUNTIF($F10:MC10,MC10))),""))))</f>
        <v/>
      </c>
      <c r="MD9" s="123" t="str">
        <f t="array" ref="MD9">IF($J$2=1,IF(LEN(MD10),INDEX(الغيابات!$F12:$AGA12,SMALL(IF(الغيابات!$F13:$CUU13=MD10,COLUMN(الغيابات!$A:$CEC)),COUNTIF($F10:MD10,MD10))),""),IF($J$2=2,IF(LEN(MD10),INDEX(الغيابات!$AGB12:$BEN12,SMALL(IF(الغيابات!$F13:$CUU13=MD10,COLUMN(الغيابات!$A:$CEC)),COUNTIF($F10:MD10,MD10))),""),IF($J$2=3,IF(LEN(MD10),INDEX(الغيابات!$BEO12:$CEC12,SMALL(IF(الغيابات!$F13:$CUU13=MD10,COLUMN(الغيابات!$A:$CEC)),COUNTIF($F10:MD10,MD10))),""))))</f>
        <v/>
      </c>
      <c r="ME9" s="123" t="str">
        <f t="array" ref="ME9">IF($J$2=1,IF(LEN(ME10),INDEX(الغيابات!$F12:$AGA12,SMALL(IF(الغيابات!$F13:$CUU13=ME10,COLUMN(الغيابات!$A:$CEC)),COUNTIF($F10:ME10,ME10))),""),IF($J$2=2,IF(LEN(ME10),INDEX(الغيابات!$AGB12:$BEN12,SMALL(IF(الغيابات!$F13:$CUU13=ME10,COLUMN(الغيابات!$A:$CEC)),COUNTIF($F10:ME10,ME10))),""),IF($J$2=3,IF(LEN(ME10),INDEX(الغيابات!$BEO12:$CEC12,SMALL(IF(الغيابات!$F13:$CUU13=ME10,COLUMN(الغيابات!$A:$CEC)),COUNTIF($F10:ME10,ME10))),""))))</f>
        <v/>
      </c>
      <c r="MF9" s="123" t="str">
        <f t="array" ref="MF9">IF($J$2=1,IF(LEN(MF10),INDEX(الغيابات!$F12:$AGA12,SMALL(IF(الغيابات!$F13:$CUU13=MF10,COLUMN(الغيابات!$A:$CEC)),COUNTIF($F10:MF10,MF10))),""),IF($J$2=2,IF(LEN(MF10),INDEX(الغيابات!$AGB12:$BEN12,SMALL(IF(الغيابات!$F13:$CUU13=MF10,COLUMN(الغيابات!$A:$CEC)),COUNTIF($F10:MF10,MF10))),""),IF($J$2=3,IF(LEN(MF10),INDEX(الغيابات!$BEO12:$CEC12,SMALL(IF(الغيابات!$F13:$CUU13=MF10,COLUMN(الغيابات!$A:$CEC)),COUNTIF($F10:MF10,MF10))),""))))</f>
        <v/>
      </c>
      <c r="MG9" s="123" t="str">
        <f t="array" ref="MG9">IF($J$2=1,IF(LEN(MG10),INDEX(الغيابات!$F12:$AGA12,SMALL(IF(الغيابات!$F13:$CUU13=MG10,COLUMN(الغيابات!$A:$CEC)),COUNTIF($F10:MG10,MG10))),""),IF($J$2=2,IF(LEN(MG10),INDEX(الغيابات!$AGB12:$BEN12,SMALL(IF(الغيابات!$F13:$CUU13=MG10,COLUMN(الغيابات!$A:$CEC)),COUNTIF($F10:MG10,MG10))),""),IF($J$2=3,IF(LEN(MG10),INDEX(الغيابات!$BEO12:$CEC12,SMALL(IF(الغيابات!$F13:$CUU13=MG10,COLUMN(الغيابات!$A:$CEC)),COUNTIF($F10:MG10,MG10))),""))))</f>
        <v/>
      </c>
      <c r="MH9" s="123" t="str">
        <f t="array" ref="MH9">IF($J$2=1,IF(LEN(MH10),INDEX(الغيابات!$F12:$AGA12,SMALL(IF(الغيابات!$F13:$CUU13=MH10,COLUMN(الغيابات!$A:$CEC)),COUNTIF($F10:MH10,MH10))),""),IF($J$2=2,IF(LEN(MH10),INDEX(الغيابات!$AGB12:$BEN12,SMALL(IF(الغيابات!$F13:$CUU13=MH10,COLUMN(الغيابات!$A:$CEC)),COUNTIF($F10:MH10,MH10))),""),IF($J$2=3,IF(LEN(MH10),INDEX(الغيابات!$BEO12:$CEC12,SMALL(IF(الغيابات!$F13:$CUU13=MH10,COLUMN(الغيابات!$A:$CEC)),COUNTIF($F10:MH10,MH10))),""))))</f>
        <v/>
      </c>
      <c r="MI9" s="123" t="str">
        <f t="array" ref="MI9">IF($J$2=1,IF(LEN(MI10),INDEX(الغيابات!$F12:$AGA12,SMALL(IF(الغيابات!$F13:$CUU13=MI10,COLUMN(الغيابات!$A:$CEC)),COUNTIF($F10:MI10,MI10))),""),IF($J$2=2,IF(LEN(MI10),INDEX(الغيابات!$AGB12:$BEN12,SMALL(IF(الغيابات!$F13:$CUU13=MI10,COLUMN(الغيابات!$A:$CEC)),COUNTIF($F10:MI10,MI10))),""),IF($J$2=3,IF(LEN(MI10),INDEX(الغيابات!$BEO12:$CEC12,SMALL(IF(الغيابات!$F13:$CUU13=MI10,COLUMN(الغيابات!$A:$CEC)),COUNTIF($F10:MI10,MI10))),""))))</f>
        <v/>
      </c>
      <c r="MJ9" s="123" t="str">
        <f t="array" ref="MJ9">IF($J$2=1,IF(LEN(MJ10),INDEX(الغيابات!$F12:$AGA12,SMALL(IF(الغيابات!$F13:$CUU13=MJ10,COLUMN(الغيابات!$A:$CEC)),COUNTIF($F10:MJ10,MJ10))),""),IF($J$2=2,IF(LEN(MJ10),INDEX(الغيابات!$AGB12:$BEN12,SMALL(IF(الغيابات!$F13:$CUU13=MJ10,COLUMN(الغيابات!$A:$CEC)),COUNTIF($F10:MJ10,MJ10))),""),IF($J$2=3,IF(LEN(MJ10),INDEX(الغيابات!$BEO12:$CEC12,SMALL(IF(الغيابات!$F13:$CUU13=MJ10,COLUMN(الغيابات!$A:$CEC)),COUNTIF($F10:MJ10,MJ10))),""))))</f>
        <v/>
      </c>
      <c r="MK9" s="123" t="str">
        <f t="array" ref="MK9">IF($J$2=1,IF(LEN(MK10),INDEX(الغيابات!$F12:$AGA12,SMALL(IF(الغيابات!$F13:$CUU13=MK10,COLUMN(الغيابات!$A:$CEC)),COUNTIF($F10:MK10,MK10))),""),IF($J$2=2,IF(LEN(MK10),INDEX(الغيابات!$AGB12:$BEN12,SMALL(IF(الغيابات!$F13:$CUU13=MK10,COLUMN(الغيابات!$A:$CEC)),COUNTIF($F10:MK10,MK10))),""),IF($J$2=3,IF(LEN(MK10),INDEX(الغيابات!$BEO12:$CEC12,SMALL(IF(الغيابات!$F13:$CUU13=MK10,COLUMN(الغيابات!$A:$CEC)),COUNTIF($F10:MK10,MK10))),""))))</f>
        <v/>
      </c>
      <c r="ML9" s="123" t="str">
        <f t="array" ref="ML9">IF($J$2=1,IF(LEN(ML10),INDEX(الغيابات!$F12:$AGA12,SMALL(IF(الغيابات!$F13:$CUU13=ML10,COLUMN(الغيابات!$A:$CEC)),COUNTIF($F10:ML10,ML10))),""),IF($J$2=2,IF(LEN(ML10),INDEX(الغيابات!$AGB12:$BEN12,SMALL(IF(الغيابات!$F13:$CUU13=ML10,COLUMN(الغيابات!$A:$CEC)),COUNTIF($F10:ML10,ML10))),""),IF($J$2=3,IF(LEN(ML10),INDEX(الغيابات!$BEO12:$CEC12,SMALL(IF(الغيابات!$F13:$CUU13=ML10,COLUMN(الغيابات!$A:$CEC)),COUNTIF($F10:ML10,ML10))),""))))</f>
        <v/>
      </c>
      <c r="MM9" s="123" t="str">
        <f t="array" ref="MM9">IF($J$2=1,IF(LEN(MM10),INDEX(الغيابات!$F12:$AGA12,SMALL(IF(الغيابات!$F13:$CUU13=MM10,COLUMN(الغيابات!$A:$CEC)),COUNTIF($F10:MM10,MM10))),""),IF($J$2=2,IF(LEN(MM10),INDEX(الغيابات!$AGB12:$BEN12,SMALL(IF(الغيابات!$F13:$CUU13=MM10,COLUMN(الغيابات!$A:$CEC)),COUNTIF($F10:MM10,MM10))),""),IF($J$2=3,IF(LEN(MM10),INDEX(الغيابات!$BEO12:$CEC12,SMALL(IF(الغيابات!$F13:$CUU13=MM10,COLUMN(الغيابات!$A:$CEC)),COUNTIF($F10:MM10,MM10))),""))))</f>
        <v/>
      </c>
      <c r="MN9" s="123" t="str">
        <f t="array" ref="MN9">IF($J$2=1,IF(LEN(MN10),INDEX(الغيابات!$F12:$AGA12,SMALL(IF(الغيابات!$F13:$CUU13=MN10,COLUMN(الغيابات!$A:$CEC)),COUNTIF($F10:MN10,MN10))),""),IF($J$2=2,IF(LEN(MN10),INDEX(الغيابات!$AGB12:$BEN12,SMALL(IF(الغيابات!$F13:$CUU13=MN10,COLUMN(الغيابات!$A:$CEC)),COUNTIF($F10:MN10,MN10))),""),IF($J$2=3,IF(LEN(MN10),INDEX(الغيابات!$BEO12:$CEC12,SMALL(IF(الغيابات!$F13:$CUU13=MN10,COLUMN(الغيابات!$A:$CEC)),COUNTIF($F10:MN10,MN10))),""))))</f>
        <v/>
      </c>
      <c r="MO9" s="123" t="str">
        <f t="array" ref="MO9">IF($J$2=1,IF(LEN(MO10),INDEX(الغيابات!$F12:$AGA12,SMALL(IF(الغيابات!$F13:$CUU13=MO10,COLUMN(الغيابات!$A:$CEC)),COUNTIF($F10:MO10,MO10))),""),IF($J$2=2,IF(LEN(MO10),INDEX(الغيابات!$AGB12:$BEN12,SMALL(IF(الغيابات!$F13:$CUU13=MO10,COLUMN(الغيابات!$A:$CEC)),COUNTIF($F10:MO10,MO10))),""),IF($J$2=3,IF(LEN(MO10),INDEX(الغيابات!$BEO12:$CEC12,SMALL(IF(الغيابات!$F13:$CUU13=MO10,COLUMN(الغيابات!$A:$CEC)),COUNTIF($F10:MO10,MO10))),""))))</f>
        <v/>
      </c>
      <c r="MP9" s="123" t="str">
        <f t="array" ref="MP9">IF($J$2=1,IF(LEN(MP10),INDEX(الغيابات!$F12:$AGA12,SMALL(IF(الغيابات!$F13:$CUU13=MP10,COLUMN(الغيابات!$A:$CEC)),COUNTIF($F10:MP10,MP10))),""),IF($J$2=2,IF(LEN(MP10),INDEX(الغيابات!$AGB12:$BEN12,SMALL(IF(الغيابات!$F13:$CUU13=MP10,COLUMN(الغيابات!$A:$CEC)),COUNTIF($F10:MP10,MP10))),""),IF($J$2=3,IF(LEN(MP10),INDEX(الغيابات!$BEO12:$CEC12,SMALL(IF(الغيابات!$F13:$CUU13=MP10,COLUMN(الغيابات!$A:$CEC)),COUNTIF($F10:MP10,MP10))),""))))</f>
        <v/>
      </c>
      <c r="MQ9" s="123" t="str">
        <f t="array" ref="MQ9">IF($J$2=1,IF(LEN(MQ10),INDEX(الغيابات!$F12:$AGA12,SMALL(IF(الغيابات!$F13:$CUU13=MQ10,COLUMN(الغيابات!$A:$CEC)),COUNTIF($F10:MQ10,MQ10))),""),IF($J$2=2,IF(LEN(MQ10),INDEX(الغيابات!$AGB12:$BEN12,SMALL(IF(الغيابات!$F13:$CUU13=MQ10,COLUMN(الغيابات!$A:$CEC)),COUNTIF($F10:MQ10,MQ10))),""),IF($J$2=3,IF(LEN(MQ10),INDEX(الغيابات!$BEO12:$CEC12,SMALL(IF(الغيابات!$F13:$CUU13=MQ10,COLUMN(الغيابات!$A:$CEC)),COUNTIF($F10:MQ10,MQ10))),""))))</f>
        <v/>
      </c>
      <c r="MR9" s="123" t="str">
        <f t="array" ref="MR9">IF($J$2=1,IF(LEN(MR10),INDEX(الغيابات!$F12:$AGA12,SMALL(IF(الغيابات!$F13:$CUU13=MR10,COLUMN(الغيابات!$A:$CEC)),COUNTIF($F10:MR10,MR10))),""),IF($J$2=2,IF(LEN(MR10),INDEX(الغيابات!$AGB12:$BEN12,SMALL(IF(الغيابات!$F13:$CUU13=MR10,COLUMN(الغيابات!$A:$CEC)),COUNTIF($F10:MR10,MR10))),""),IF($J$2=3,IF(LEN(MR10),INDEX(الغيابات!$BEO12:$CEC12,SMALL(IF(الغيابات!$F13:$CUU13=MR10,COLUMN(الغيابات!$A:$CEC)),COUNTIF($F10:MR10,MR10))),""))))</f>
        <v/>
      </c>
      <c r="MS9" s="123" t="str">
        <f t="array" ref="MS9">IF($J$2=1,IF(LEN(MS10),INDEX(الغيابات!$F12:$AGA12,SMALL(IF(الغيابات!$F13:$CUU13=MS10,COLUMN(الغيابات!$A:$CEC)),COUNTIF($F10:MS10,MS10))),""),IF($J$2=2,IF(LEN(MS10),INDEX(الغيابات!$AGB12:$BEN12,SMALL(IF(الغيابات!$F13:$CUU13=MS10,COLUMN(الغيابات!$A:$CEC)),COUNTIF($F10:MS10,MS10))),""),IF($J$2=3,IF(LEN(MS10),INDEX(الغيابات!$BEO12:$CEC12,SMALL(IF(الغيابات!$F13:$CUU13=MS10,COLUMN(الغيابات!$A:$CEC)),COUNTIF($F10:MS10,MS10))),""))))</f>
        <v/>
      </c>
      <c r="MT9" s="123" t="str">
        <f t="array" ref="MT9">IF($J$2=1,IF(LEN(MT10),INDEX(الغيابات!$F12:$AGA12,SMALL(IF(الغيابات!$F13:$CUU13=MT10,COLUMN(الغيابات!$A:$CEC)),COUNTIF($F10:MT10,MT10))),""),IF($J$2=2,IF(LEN(MT10),INDEX(الغيابات!$AGB12:$BEN12,SMALL(IF(الغيابات!$F13:$CUU13=MT10,COLUMN(الغيابات!$A:$CEC)),COUNTIF($F10:MT10,MT10))),""),IF($J$2=3,IF(LEN(MT10),INDEX(الغيابات!$BEO12:$CEC12,SMALL(IF(الغيابات!$F13:$CUU13=MT10,COLUMN(الغيابات!$A:$CEC)),COUNTIF($F10:MT10,MT10))),""))))</f>
        <v/>
      </c>
      <c r="MU9" s="123" t="str">
        <f t="array" ref="MU9">IF($J$2=1,IF(LEN(MU10),INDEX(الغيابات!$F12:$AGA12,SMALL(IF(الغيابات!$F13:$CUU13=MU10,COLUMN(الغيابات!$A:$CEC)),COUNTIF($F10:MU10,MU10))),""),IF($J$2=2,IF(LEN(MU10),INDEX(الغيابات!$AGB12:$BEN12,SMALL(IF(الغيابات!$F13:$CUU13=MU10,COLUMN(الغيابات!$A:$CEC)),COUNTIF($F10:MU10,MU10))),""),IF($J$2=3,IF(LEN(MU10),INDEX(الغيابات!$BEO12:$CEC12,SMALL(IF(الغيابات!$F13:$CUU13=MU10,COLUMN(الغيابات!$A:$CEC)),COUNTIF($F10:MU10,MU10))),""))))</f>
        <v/>
      </c>
      <c r="MV9" s="123" t="str">
        <f t="array" ref="MV9">IF($J$2=1,IF(LEN(MV10),INDEX(الغيابات!$F12:$AGA12,SMALL(IF(الغيابات!$F13:$CUU13=MV10,COLUMN(الغيابات!$A:$CEC)),COUNTIF($F10:MV10,MV10))),""),IF($J$2=2,IF(LEN(MV10),INDEX(الغيابات!$AGB12:$BEN12,SMALL(IF(الغيابات!$F13:$CUU13=MV10,COLUMN(الغيابات!$A:$CEC)),COUNTIF($F10:MV10,MV10))),""),IF($J$2=3,IF(LEN(MV10),INDEX(الغيابات!$BEO12:$CEC12,SMALL(IF(الغيابات!$F13:$CUU13=MV10,COLUMN(الغيابات!$A:$CEC)),COUNTIF($F10:MV10,MV10))),""))))</f>
        <v/>
      </c>
      <c r="MW9" s="123" t="str">
        <f t="array" ref="MW9">IF($J$2=1,IF(LEN(MW10),INDEX(الغيابات!$F12:$AGA12,SMALL(IF(الغيابات!$F13:$CUU13=MW10,COLUMN(الغيابات!$A:$CEC)),COUNTIF($F10:MW10,MW10))),""),IF($J$2=2,IF(LEN(MW10),INDEX(الغيابات!$AGB12:$BEN12,SMALL(IF(الغيابات!$F13:$CUU13=MW10,COLUMN(الغيابات!$A:$CEC)),COUNTIF($F10:MW10,MW10))),""),IF($J$2=3,IF(LEN(MW10),INDEX(الغيابات!$BEO12:$CEC12,SMALL(IF(الغيابات!$F13:$CUU13=MW10,COLUMN(الغيابات!$A:$CEC)),COUNTIF($F10:MW10,MW10))),""))))</f>
        <v/>
      </c>
      <c r="MX9" s="123" t="str">
        <f t="array" ref="MX9">IF($J$2=1,IF(LEN(MX10),INDEX(الغيابات!$F12:$AGA12,SMALL(IF(الغيابات!$F13:$CUU13=MX10,COLUMN(الغيابات!$A:$CEC)),COUNTIF($F10:MX10,MX10))),""),IF($J$2=2,IF(LEN(MX10),INDEX(الغيابات!$AGB12:$BEN12,SMALL(IF(الغيابات!$F13:$CUU13=MX10,COLUMN(الغيابات!$A:$CEC)),COUNTIF($F10:MX10,MX10))),""),IF($J$2=3,IF(LEN(MX10),INDEX(الغيابات!$BEO12:$CEC12,SMALL(IF(الغيابات!$F13:$CUU13=MX10,COLUMN(الغيابات!$A:$CEC)),COUNTIF($F10:MX10,MX10))),""))))</f>
        <v/>
      </c>
      <c r="MY9" s="123" t="str">
        <f t="array" ref="MY9">IF($J$2=1,IF(LEN(MY10),INDEX(الغيابات!$F12:$AGA12,SMALL(IF(الغيابات!$F13:$CUU13=MY10,COLUMN(الغيابات!$A:$CEC)),COUNTIF($F10:MY10,MY10))),""),IF($J$2=2,IF(LEN(MY10),INDEX(الغيابات!$AGB12:$BEN12,SMALL(IF(الغيابات!$F13:$CUU13=MY10,COLUMN(الغيابات!$A:$CEC)),COUNTIF($F10:MY10,MY10))),""),IF($J$2=3,IF(LEN(MY10),INDEX(الغيابات!$BEO12:$CEC12,SMALL(IF(الغيابات!$F13:$CUU13=MY10,COLUMN(الغيابات!$A:$CEC)),COUNTIF($F10:MY10,MY10))),""))))</f>
        <v/>
      </c>
      <c r="MZ9" s="123" t="str">
        <f t="array" ref="MZ9">IF($J$2=1,IF(LEN(MZ10),INDEX(الغيابات!$F12:$AGA12,SMALL(IF(الغيابات!$F13:$CUU13=MZ10,COLUMN(الغيابات!$A:$CEC)),COUNTIF($F10:MZ10,MZ10))),""),IF($J$2=2,IF(LEN(MZ10),INDEX(الغيابات!$AGB12:$BEN12,SMALL(IF(الغيابات!$F13:$CUU13=MZ10,COLUMN(الغيابات!$A:$CEC)),COUNTIF($F10:MZ10,MZ10))),""),IF($J$2=3,IF(LEN(MZ10),INDEX(الغيابات!$BEO12:$CEC12,SMALL(IF(الغيابات!$F13:$CUU13=MZ10,COLUMN(الغيابات!$A:$CEC)),COUNTIF($F10:MZ10,MZ10))),""))))</f>
        <v/>
      </c>
      <c r="NA9" s="123" t="str">
        <f t="array" ref="NA9">IF($J$2=1,IF(LEN(NA10),INDEX(الغيابات!$F12:$AGA12,SMALL(IF(الغيابات!$F13:$CUU13=NA10,COLUMN(الغيابات!$A:$CEC)),COUNTIF($F10:NA10,NA10))),""),IF($J$2=2,IF(LEN(NA10),INDEX(الغيابات!$AGB12:$BEN12,SMALL(IF(الغيابات!$F13:$CUU13=NA10,COLUMN(الغيابات!$A:$CEC)),COUNTIF($F10:NA10,NA10))),""),IF($J$2=3,IF(LEN(NA10),INDEX(الغيابات!$BEO12:$CEC12,SMALL(IF(الغيابات!$F13:$CUU13=NA10,COLUMN(الغيابات!$A:$CEC)),COUNTIF($F10:NA10,NA10))),""))))</f>
        <v/>
      </c>
      <c r="NB9" s="123" t="str">
        <f t="array" ref="NB9">IF($J$2=1,IF(LEN(NB10),INDEX(الغيابات!$F12:$AGA12,SMALL(IF(الغيابات!$F13:$CUU13=NB10,COLUMN(الغيابات!$A:$CEC)),COUNTIF($F10:NB10,NB10))),""),IF($J$2=2,IF(LEN(NB10),INDEX(الغيابات!$AGB12:$BEN12,SMALL(IF(الغيابات!$F13:$CUU13=NB10,COLUMN(الغيابات!$A:$CEC)),COUNTIF($F10:NB10,NB10))),""),IF($J$2=3,IF(LEN(NB10),INDEX(الغيابات!$BEO12:$CEC12,SMALL(IF(الغيابات!$F13:$CUU13=NB10,COLUMN(الغيابات!$A:$CEC)),COUNTIF($F10:NB10,NB10))),""))))</f>
        <v/>
      </c>
      <c r="NC9" s="123" t="str">
        <f t="array" ref="NC9">IF($J$2=1,IF(LEN(NC10),INDEX(الغيابات!$F12:$AGA12,SMALL(IF(الغيابات!$F13:$CUU13=NC10,COLUMN(الغيابات!$A:$CEC)),COUNTIF($F10:NC10,NC10))),""),IF($J$2=2,IF(LEN(NC10),INDEX(الغيابات!$AGB12:$BEN12,SMALL(IF(الغيابات!$F13:$CUU13=NC10,COLUMN(الغيابات!$A:$CEC)),COUNTIF($F10:NC10,NC10))),""),IF($J$2=3,IF(LEN(NC10),INDEX(الغيابات!$BEO12:$CEC12,SMALL(IF(الغيابات!$F13:$CUU13=NC10,COLUMN(الغيابات!$A:$CEC)),COUNTIF($F10:NC10,NC10))),""))))</f>
        <v/>
      </c>
      <c r="ND9" s="123" t="str">
        <f t="array" ref="ND9">IF($J$2=1,IF(LEN(ND10),INDEX(الغيابات!$F12:$AGA12,SMALL(IF(الغيابات!$F13:$CUU13=ND10,COLUMN(الغيابات!$A:$CEC)),COUNTIF($F10:ND10,ND10))),""),IF($J$2=2,IF(LEN(ND10),INDEX(الغيابات!$AGB12:$BEN12,SMALL(IF(الغيابات!$F13:$CUU13=ND10,COLUMN(الغيابات!$A:$CEC)),COUNTIF($F10:ND10,ND10))),""),IF($J$2=3,IF(LEN(ND10),INDEX(الغيابات!$BEO12:$CEC12,SMALL(IF(الغيابات!$F13:$CUU13=ND10,COLUMN(الغيابات!$A:$CEC)),COUNTIF($F10:ND10,ND10))),""))))</f>
        <v/>
      </c>
      <c r="NE9" s="123" t="str">
        <f t="array" ref="NE9">IF($J$2=1,IF(LEN(NE10),INDEX(الغيابات!$F12:$AGA12,SMALL(IF(الغيابات!$F13:$CUU13=NE10,COLUMN(الغيابات!$A:$CEC)),COUNTIF($F10:NE10,NE10))),""),IF($J$2=2,IF(LEN(NE10),INDEX(الغيابات!$AGB12:$BEN12,SMALL(IF(الغيابات!$F13:$CUU13=NE10,COLUMN(الغيابات!$A:$CEC)),COUNTIF($F10:NE10,NE10))),""),IF($J$2=3,IF(LEN(NE10),INDEX(الغيابات!$BEO12:$CEC12,SMALL(IF(الغيابات!$F13:$CUU13=NE10,COLUMN(الغيابات!$A:$CEC)),COUNTIF($F10:NE10,NE10))),""))))</f>
        <v/>
      </c>
      <c r="NF9" s="123" t="str">
        <f t="array" ref="NF9">IF($J$2=1,IF(LEN(NF10),INDEX(الغيابات!$F12:$AGA12,SMALL(IF(الغيابات!$F13:$CUU13=NF10,COLUMN(الغيابات!$A:$CEC)),COUNTIF($F10:NF10,NF10))),""),IF($J$2=2,IF(LEN(NF10),INDEX(الغيابات!$AGB12:$BEN12,SMALL(IF(الغيابات!$F13:$CUU13=NF10,COLUMN(الغيابات!$A:$CEC)),COUNTIF($F10:NF10,NF10))),""),IF($J$2=3,IF(LEN(NF10),INDEX(الغيابات!$BEO12:$CEC12,SMALL(IF(الغيابات!$F13:$CUU13=NF10,COLUMN(الغيابات!$A:$CEC)),COUNTIF($F10:NF10,NF10))),""))))</f>
        <v/>
      </c>
      <c r="NG9" s="123" t="str">
        <f t="array" ref="NG9">IF($J$2=1,IF(LEN(NG10),INDEX(الغيابات!$F12:$AGA12,SMALL(IF(الغيابات!$F13:$CUU13=NG10,COLUMN(الغيابات!$A:$CEC)),COUNTIF($F10:NG10,NG10))),""),IF($J$2=2,IF(LEN(NG10),INDEX(الغيابات!$AGB12:$BEN12,SMALL(IF(الغيابات!$F13:$CUU13=NG10,COLUMN(الغيابات!$A:$CEC)),COUNTIF($F10:NG10,NG10))),""),IF($J$2=3,IF(LEN(NG10),INDEX(الغيابات!$BEO12:$CEC12,SMALL(IF(الغيابات!$F13:$CUU13=NG10,COLUMN(الغيابات!$A:$CEC)),COUNTIF($F10:NG10,NG10))),""))))</f>
        <v/>
      </c>
      <c r="NH9" s="123" t="str">
        <f t="array" ref="NH9">IF($J$2=1,IF(LEN(NH10),INDEX(الغيابات!$F12:$AGA12,SMALL(IF(الغيابات!$F13:$CUU13=NH10,COLUMN(الغيابات!$A:$CEC)),COUNTIF($F10:NH10,NH10))),""),IF($J$2=2,IF(LEN(NH10),INDEX(الغيابات!$AGB12:$BEN12,SMALL(IF(الغيابات!$F13:$CUU13=NH10,COLUMN(الغيابات!$A:$CEC)),COUNTIF($F10:NH10,NH10))),""),IF($J$2=3,IF(LEN(NH10),INDEX(الغيابات!$BEO12:$CEC12,SMALL(IF(الغيابات!$F13:$CUU13=NH10,COLUMN(الغيابات!$A:$CEC)),COUNTIF($F10:NH10,NH10))),""))))</f>
        <v/>
      </c>
      <c r="NI9" s="123" t="str">
        <f t="array" ref="NI9">IF($J$2=1,IF(LEN(NI10),INDEX(الغيابات!$F12:$AGA12,SMALL(IF(الغيابات!$F13:$CUU13=NI10,COLUMN(الغيابات!$A:$CEC)),COUNTIF($F10:NI10,NI10))),""),IF($J$2=2,IF(LEN(NI10),INDEX(الغيابات!$AGB12:$BEN12,SMALL(IF(الغيابات!$F13:$CUU13=NI10,COLUMN(الغيابات!$A:$CEC)),COUNTIF($F10:NI10,NI10))),""),IF($J$2=3,IF(LEN(NI10),INDEX(الغيابات!$BEO12:$CEC12,SMALL(IF(الغيابات!$F13:$CUU13=NI10,COLUMN(الغيابات!$A:$CEC)),COUNTIF($F10:NI10,NI10))),""))))</f>
        <v/>
      </c>
      <c r="NJ9" s="123" t="str">
        <f t="array" ref="NJ9">IF($J$2=1,IF(LEN(NJ10),INDEX(الغيابات!$F12:$AGA12,SMALL(IF(الغيابات!$F13:$CUU13=NJ10,COLUMN(الغيابات!$A:$CEC)),COUNTIF($F10:NJ10,NJ10))),""),IF($J$2=2,IF(LEN(NJ10),INDEX(الغيابات!$AGB12:$BEN12,SMALL(IF(الغيابات!$F13:$CUU13=NJ10,COLUMN(الغيابات!$A:$CEC)),COUNTIF($F10:NJ10,NJ10))),""),IF($J$2=3,IF(LEN(NJ10),INDEX(الغيابات!$BEO12:$CEC12,SMALL(IF(الغيابات!$F13:$CUU13=NJ10,COLUMN(الغيابات!$A:$CEC)),COUNTIF($F10:NJ10,NJ10))),""))))</f>
        <v/>
      </c>
      <c r="NK9" s="123" t="str">
        <f t="array" ref="NK9">IF($J$2=1,IF(LEN(NK10),INDEX(الغيابات!$F12:$AGA12,SMALL(IF(الغيابات!$F13:$CUU13=NK10,COLUMN(الغيابات!$A:$CEC)),COUNTIF($F10:NK10,NK10))),""),IF($J$2=2,IF(LEN(NK10),INDEX(الغيابات!$AGB12:$BEN12,SMALL(IF(الغيابات!$F13:$CUU13=NK10,COLUMN(الغيابات!$A:$CEC)),COUNTIF($F10:NK10,NK10))),""),IF($J$2=3,IF(LEN(NK10),INDEX(الغيابات!$BEO12:$CEC12,SMALL(IF(الغيابات!$F13:$CUU13=NK10,COLUMN(الغيابات!$A:$CEC)),COUNTIF($F10:NK10,NK10))),""))))</f>
        <v/>
      </c>
      <c r="NL9" s="123" t="str">
        <f t="array" ref="NL9">IF($J$2=1,IF(LEN(NL10),INDEX(الغيابات!$F12:$AGA12,SMALL(IF(الغيابات!$F13:$CUU13=NL10,COLUMN(الغيابات!$A:$CEC)),COUNTIF($F10:NL10,NL10))),""),IF($J$2=2,IF(LEN(NL10),INDEX(الغيابات!$AGB12:$BEN12,SMALL(IF(الغيابات!$F13:$CUU13=NL10,COLUMN(الغيابات!$A:$CEC)),COUNTIF($F10:NL10,NL10))),""),IF($J$2=3,IF(LEN(NL10),INDEX(الغيابات!$BEO12:$CEC12,SMALL(IF(الغيابات!$F13:$CUU13=NL10,COLUMN(الغيابات!$A:$CEC)),COUNTIF($F10:NL10,NL10))),""))))</f>
        <v/>
      </c>
      <c r="NM9" s="123" t="str">
        <f t="array" ref="NM9">IF($J$2=1,IF(LEN(NM10),INDEX(الغيابات!$F12:$AGA12,SMALL(IF(الغيابات!$F13:$CUU13=NM10,COLUMN(الغيابات!$A:$CEC)),COUNTIF($F10:NM10,NM10))),""),IF($J$2=2,IF(LEN(NM10),INDEX(الغيابات!$AGB12:$BEN12,SMALL(IF(الغيابات!$F13:$CUU13=NM10,COLUMN(الغيابات!$A:$CEC)),COUNTIF($F10:NM10,NM10))),""),IF($J$2=3,IF(LEN(NM10),INDEX(الغيابات!$BEO12:$CEC12,SMALL(IF(الغيابات!$F13:$CUU13=NM10,COLUMN(الغيابات!$A:$CEC)),COUNTIF($F10:NM10,NM10))),""))))</f>
        <v/>
      </c>
      <c r="NN9" s="123" t="str">
        <f t="array" ref="NN9">IF($J$2=1,IF(LEN(NN10),INDEX(الغيابات!$F12:$AGA12,SMALL(IF(الغيابات!$F13:$CUU13=NN10,COLUMN(الغيابات!$A:$CEC)),COUNTIF($F10:NN10,NN10))),""),IF($J$2=2,IF(LEN(NN10),INDEX(الغيابات!$AGB12:$BEN12,SMALL(IF(الغيابات!$F13:$CUU13=NN10,COLUMN(الغيابات!$A:$CEC)),COUNTIF($F10:NN10,NN10))),""),IF($J$2=3,IF(LEN(NN10),INDEX(الغيابات!$BEO12:$CEC12,SMALL(IF(الغيابات!$F13:$CUU13=NN10,COLUMN(الغيابات!$A:$CEC)),COUNTIF($F10:NN10,NN10))),""))))</f>
        <v/>
      </c>
      <c r="NO9" s="123" t="str">
        <f t="array" ref="NO9">IF($J$2=1,IF(LEN(NO10),INDEX(الغيابات!$F12:$AGA12,SMALL(IF(الغيابات!$F13:$CUU13=NO10,COLUMN(الغيابات!$A:$CEC)),COUNTIF($F10:NO10,NO10))),""),IF($J$2=2,IF(LEN(NO10),INDEX(الغيابات!$AGB12:$BEN12,SMALL(IF(الغيابات!$F13:$CUU13=NO10,COLUMN(الغيابات!$A:$CEC)),COUNTIF($F10:NO10,NO10))),""),IF($J$2=3,IF(LEN(NO10),INDEX(الغيابات!$BEO12:$CEC12,SMALL(IF(الغيابات!$F13:$CUU13=NO10,COLUMN(الغيابات!$A:$CEC)),COUNTIF($F10:NO10,NO10))),""))))</f>
        <v/>
      </c>
      <c r="NP9" s="123" t="str">
        <f t="array" ref="NP9">IF($J$2=1,IF(LEN(NP10),INDEX(الغيابات!$F12:$AGA12,SMALL(IF(الغيابات!$F13:$CUU13=NP10,COLUMN(الغيابات!$A:$CEC)),COUNTIF($F10:NP10,NP10))),""),IF($J$2=2,IF(LEN(NP10),INDEX(الغيابات!$AGB12:$BEN12,SMALL(IF(الغيابات!$F13:$CUU13=NP10,COLUMN(الغيابات!$A:$CEC)),COUNTIF($F10:NP10,NP10))),""),IF($J$2=3,IF(LEN(NP10),INDEX(الغيابات!$BEO12:$CEC12,SMALL(IF(الغيابات!$F13:$CUU13=NP10,COLUMN(الغيابات!$A:$CEC)),COUNTIF($F10:NP10,NP10))),""))))</f>
        <v/>
      </c>
      <c r="NQ9" s="123" t="str">
        <f t="array" ref="NQ9">IF($J$2=1,IF(LEN(NQ10),INDEX(الغيابات!$F12:$AGA12,SMALL(IF(الغيابات!$F13:$CUU13=NQ10,COLUMN(الغيابات!$A:$CEC)),COUNTIF($F10:NQ10,NQ10))),""),IF($J$2=2,IF(LEN(NQ10),INDEX(الغيابات!$AGB12:$BEN12,SMALL(IF(الغيابات!$F13:$CUU13=NQ10,COLUMN(الغيابات!$A:$CEC)),COUNTIF($F10:NQ10,NQ10))),""),IF($J$2=3,IF(LEN(NQ10),INDEX(الغيابات!$BEO12:$CEC12,SMALL(IF(الغيابات!$F13:$CUU13=NQ10,COLUMN(الغيابات!$A:$CEC)),COUNTIF($F10:NQ10,NQ10))),""))))</f>
        <v/>
      </c>
      <c r="NR9" s="123" t="str">
        <f t="array" ref="NR9">IF($J$2=1,IF(LEN(NR10),INDEX(الغيابات!$F12:$AGA12,SMALL(IF(الغيابات!$F13:$CUU13=NR10,COLUMN(الغيابات!$A:$CEC)),COUNTIF($F10:NR10,NR10))),""),IF($J$2=2,IF(LEN(NR10),INDEX(الغيابات!$AGB12:$BEN12,SMALL(IF(الغيابات!$F13:$CUU13=NR10,COLUMN(الغيابات!$A:$CEC)),COUNTIF($F10:NR10,NR10))),""),IF($J$2=3,IF(LEN(NR10),INDEX(الغيابات!$BEO12:$CEC12,SMALL(IF(الغيابات!$F13:$CUU13=NR10,COLUMN(الغيابات!$A:$CEC)),COUNTIF($F10:NR10,NR10))),""))))</f>
        <v/>
      </c>
      <c r="NS9" s="123" t="str">
        <f t="array" ref="NS9">IF($J$2=1,IF(LEN(NS10),INDEX(الغيابات!$F12:$AGA12,SMALL(IF(الغيابات!$F13:$CUU13=NS10,COLUMN(الغيابات!$A:$CEC)),COUNTIF($F10:NS10,NS10))),""),IF($J$2=2,IF(LEN(NS10),INDEX(الغيابات!$AGB12:$BEN12,SMALL(IF(الغيابات!$F13:$CUU13=NS10,COLUMN(الغيابات!$A:$CEC)),COUNTIF($F10:NS10,NS10))),""),IF($J$2=3,IF(LEN(NS10),INDEX(الغيابات!$BEO12:$CEC12,SMALL(IF(الغيابات!$F13:$CUU13=NS10,COLUMN(الغيابات!$A:$CEC)),COUNTIF($F10:NS10,NS10))),""))))</f>
        <v/>
      </c>
      <c r="NT9" s="123" t="str">
        <f t="array" ref="NT9">IF($J$2=1,IF(LEN(NT10),INDEX(الغيابات!$F12:$AGA12,SMALL(IF(الغيابات!$F13:$CUU13=NT10,COLUMN(الغيابات!$A:$CEC)),COUNTIF($F10:NT10,NT10))),""),IF($J$2=2,IF(LEN(NT10),INDEX(الغيابات!$AGB12:$BEN12,SMALL(IF(الغيابات!$F13:$CUU13=NT10,COLUMN(الغيابات!$A:$CEC)),COUNTIF($F10:NT10,NT10))),""),IF($J$2=3,IF(LEN(NT10),INDEX(الغيابات!$BEO12:$CEC12,SMALL(IF(الغيابات!$F13:$CUU13=NT10,COLUMN(الغيابات!$A:$CEC)),COUNTIF($F10:NT10,NT10))),""))))</f>
        <v/>
      </c>
      <c r="NU9" s="123" t="str">
        <f t="array" ref="NU9">IF($J$2=1,IF(LEN(NU10),INDEX(الغيابات!$F12:$AGA12,SMALL(IF(الغيابات!$F13:$CUU13=NU10,COLUMN(الغيابات!$A:$CEC)),COUNTIF($F10:NU10,NU10))),""),IF($J$2=2,IF(LEN(NU10),INDEX(الغيابات!$AGB12:$BEN12,SMALL(IF(الغيابات!$F13:$CUU13=NU10,COLUMN(الغيابات!$A:$CEC)),COUNTIF($F10:NU10,NU10))),""),IF($J$2=3,IF(LEN(NU10),INDEX(الغيابات!$BEO12:$CEC12,SMALL(IF(الغيابات!$F13:$CUU13=NU10,COLUMN(الغيابات!$A:$CEC)),COUNTIF($F10:NU10,NU10))),""))))</f>
        <v/>
      </c>
      <c r="NV9" s="123" t="str">
        <f t="array" ref="NV9">IF($J$2=1,IF(LEN(NV10),INDEX(الغيابات!$F12:$AGA12,SMALL(IF(الغيابات!$F13:$CUU13=NV10,COLUMN(الغيابات!$A:$CEC)),COUNTIF($F10:NV10,NV10))),""),IF($J$2=2,IF(LEN(NV10),INDEX(الغيابات!$AGB12:$BEN12,SMALL(IF(الغيابات!$F13:$CUU13=NV10,COLUMN(الغيابات!$A:$CEC)),COUNTIF($F10:NV10,NV10))),""),IF($J$2=3,IF(LEN(NV10),INDEX(الغيابات!$BEO12:$CEC12,SMALL(IF(الغيابات!$F13:$CUU13=NV10,COLUMN(الغيابات!$A:$CEC)),COUNTIF($F10:NV10,NV10))),""))))</f>
        <v/>
      </c>
      <c r="NW9" s="123" t="str">
        <f t="array" ref="NW9">IF($J$2=1,IF(LEN(NW10),INDEX(الغيابات!$F12:$AGA12,SMALL(IF(الغيابات!$F13:$CUU13=NW10,COLUMN(الغيابات!$A:$CEC)),COUNTIF($F10:NW10,NW10))),""),IF($J$2=2,IF(LEN(NW10),INDEX(الغيابات!$AGB12:$BEN12,SMALL(IF(الغيابات!$F13:$CUU13=NW10,COLUMN(الغيابات!$A:$CEC)),COUNTIF($F10:NW10,NW10))),""),IF($J$2=3,IF(LEN(NW10),INDEX(الغيابات!$BEO12:$CEC12,SMALL(IF(الغيابات!$F13:$CUU13=NW10,COLUMN(الغيابات!$A:$CEC)),COUNTIF($F10:NW10,NW10))),""))))</f>
        <v/>
      </c>
      <c r="NX9" s="123" t="str">
        <f t="array" ref="NX9">IF($J$2=1,IF(LEN(NX10),INDEX(الغيابات!$F12:$AGA12,SMALL(IF(الغيابات!$F13:$CUU13=NX10,COLUMN(الغيابات!$A:$CEC)),COUNTIF($F10:NX10,NX10))),""),IF($J$2=2,IF(LEN(NX10),INDEX(الغيابات!$AGB12:$BEN12,SMALL(IF(الغيابات!$F13:$CUU13=NX10,COLUMN(الغيابات!$A:$CEC)),COUNTIF($F10:NX10,NX10))),""),IF($J$2=3,IF(LEN(NX10),INDEX(الغيابات!$BEO12:$CEC12,SMALL(IF(الغيابات!$F13:$CUU13=NX10,COLUMN(الغيابات!$A:$CEC)),COUNTIF($F10:NX10,NX10))),""))))</f>
        <v/>
      </c>
      <c r="NY9" s="123" t="str">
        <f t="array" ref="NY9">IF($J$2=1,IF(LEN(NY10),INDEX(الغيابات!$F12:$AGA12,SMALL(IF(الغيابات!$F13:$CUU13=NY10,COLUMN(الغيابات!$A:$CEC)),COUNTIF($F10:NY10,NY10))),""),IF($J$2=2,IF(LEN(NY10),INDEX(الغيابات!$AGB12:$BEN12,SMALL(IF(الغيابات!$F13:$CUU13=NY10,COLUMN(الغيابات!$A:$CEC)),COUNTIF($F10:NY10,NY10))),""),IF($J$2=3,IF(LEN(NY10),INDEX(الغيابات!$BEO12:$CEC12,SMALL(IF(الغيابات!$F13:$CUU13=NY10,COLUMN(الغيابات!$A:$CEC)),COUNTIF($F10:NY10,NY10))),""))))</f>
        <v/>
      </c>
      <c r="NZ9" s="123" t="str">
        <f t="array" ref="NZ9">IF($J$2=1,IF(LEN(NZ10),INDEX(الغيابات!$F12:$AGA12,SMALL(IF(الغيابات!$F13:$CUU13=NZ10,COLUMN(الغيابات!$A:$CEC)),COUNTIF($F10:NZ10,NZ10))),""),IF($J$2=2,IF(LEN(NZ10),INDEX(الغيابات!$AGB12:$BEN12,SMALL(IF(الغيابات!$F13:$CUU13=NZ10,COLUMN(الغيابات!$A:$CEC)),COUNTIF($F10:NZ10,NZ10))),""),IF($J$2=3,IF(LEN(NZ10),INDEX(الغيابات!$BEO12:$CEC12,SMALL(IF(الغيابات!$F13:$CUU13=NZ10,COLUMN(الغيابات!$A:$CEC)),COUNTIF($F10:NZ10,NZ10))),""))))</f>
        <v/>
      </c>
      <c r="OA9" s="123" t="str">
        <f t="array" ref="OA9">IF($J$2=1,IF(LEN(OA10),INDEX(الغيابات!$F12:$AGA12,SMALL(IF(الغيابات!$F13:$CUU13=OA10,COLUMN(الغيابات!$A:$CEC)),COUNTIF($F10:OA10,OA10))),""),IF($J$2=2,IF(LEN(OA10),INDEX(الغيابات!$AGB12:$BEN12,SMALL(IF(الغيابات!$F13:$CUU13=OA10,COLUMN(الغيابات!$A:$CEC)),COUNTIF($F10:OA10,OA10))),""),IF($J$2=3,IF(LEN(OA10),INDEX(الغيابات!$BEO12:$CEC12,SMALL(IF(الغيابات!$F13:$CUU13=OA10,COLUMN(الغيابات!$A:$CEC)),COUNTIF($F10:OA10,OA10))),""))))</f>
        <v/>
      </c>
      <c r="OB9" s="123" t="str">
        <f t="array" ref="OB9">IF($J$2=1,IF(LEN(OB10),INDEX(الغيابات!$F12:$AGA12,SMALL(IF(الغيابات!$F13:$CUU13=OB10,COLUMN(الغيابات!$A:$CEC)),COUNTIF($F10:OB10,OB10))),""),IF($J$2=2,IF(LEN(OB10),INDEX(الغيابات!$AGB12:$BEN12,SMALL(IF(الغيابات!$F13:$CUU13=OB10,COLUMN(الغيابات!$A:$CEC)),COUNTIF($F10:OB10,OB10))),""),IF($J$2=3,IF(LEN(OB10),INDEX(الغيابات!$BEO12:$CEC12,SMALL(IF(الغيابات!$F13:$CUU13=OB10,COLUMN(الغيابات!$A:$CEC)),COUNTIF($F10:OB10,OB10))),""))))</f>
        <v/>
      </c>
      <c r="OC9" s="123" t="str">
        <f t="array" ref="OC9">IF($J$2=1,IF(LEN(OC10),INDEX(الغيابات!$F12:$AGA12,SMALL(IF(الغيابات!$F13:$CUU13=OC10,COLUMN(الغيابات!$A:$CEC)),COUNTIF($F10:OC10,OC10))),""),IF($J$2=2,IF(LEN(OC10),INDEX(الغيابات!$AGB12:$BEN12,SMALL(IF(الغيابات!$F13:$CUU13=OC10,COLUMN(الغيابات!$A:$CEC)),COUNTIF($F10:OC10,OC10))),""),IF($J$2=3,IF(LEN(OC10),INDEX(الغيابات!$BEO12:$CEC12,SMALL(IF(الغيابات!$F13:$CUU13=OC10,COLUMN(الغيابات!$A:$CEC)),COUNTIF($F10:OC10,OC10))),""))))</f>
        <v/>
      </c>
      <c r="OD9" s="123" t="str">
        <f t="array" ref="OD9">IF($J$2=1,IF(LEN(OD10),INDEX(الغيابات!$F12:$AGA12,SMALL(IF(الغيابات!$F13:$CUU13=OD10,COLUMN(الغيابات!$A:$CEC)),COUNTIF($F10:OD10,OD10))),""),IF($J$2=2,IF(LEN(OD10),INDEX(الغيابات!$AGB12:$BEN12,SMALL(IF(الغيابات!$F13:$CUU13=OD10,COLUMN(الغيابات!$A:$CEC)),COUNTIF($F10:OD10,OD10))),""),IF($J$2=3,IF(LEN(OD10),INDEX(الغيابات!$BEO12:$CEC12,SMALL(IF(الغيابات!$F13:$CUU13=OD10,COLUMN(الغيابات!$A:$CEC)),COUNTIF($F10:OD10,OD10))),""))))</f>
        <v/>
      </c>
      <c r="OE9" s="123" t="str">
        <f t="array" ref="OE9">IF($J$2=1,IF(LEN(OE10),INDEX(الغيابات!$F12:$AGA12,SMALL(IF(الغيابات!$F13:$CUU13=OE10,COLUMN(الغيابات!$A:$CEC)),COUNTIF($F10:OE10,OE10))),""),IF($J$2=2,IF(LEN(OE10),INDEX(الغيابات!$AGB12:$BEN12,SMALL(IF(الغيابات!$F13:$CUU13=OE10,COLUMN(الغيابات!$A:$CEC)),COUNTIF($F10:OE10,OE10))),""),IF($J$2=3,IF(LEN(OE10),INDEX(الغيابات!$BEO12:$CEC12,SMALL(IF(الغيابات!$F13:$CUU13=OE10,COLUMN(الغيابات!$A:$CEC)),COUNTIF($F10:OE10,OE10))),""))))</f>
        <v/>
      </c>
      <c r="OF9" s="123" t="str">
        <f t="array" ref="OF9">IF($J$2=1,IF(LEN(OF10),INDEX(الغيابات!$F12:$AGA12,SMALL(IF(الغيابات!$F13:$CUU13=OF10,COLUMN(الغيابات!$A:$CEC)),COUNTIF($F10:OF10,OF10))),""),IF($J$2=2,IF(LEN(OF10),INDEX(الغيابات!$AGB12:$BEN12,SMALL(IF(الغيابات!$F13:$CUU13=OF10,COLUMN(الغيابات!$A:$CEC)),COUNTIF($F10:OF10,OF10))),""),IF($J$2=3,IF(LEN(OF10),INDEX(الغيابات!$BEO12:$CEC12,SMALL(IF(الغيابات!$F13:$CUU13=OF10,COLUMN(الغيابات!$A:$CEC)),COUNTIF($F10:OF10,OF10))),""))))</f>
        <v/>
      </c>
      <c r="OG9" s="123" t="str">
        <f t="array" ref="OG9">IF($J$2=1,IF(LEN(OG10),INDEX(الغيابات!$F12:$AGA12,SMALL(IF(الغيابات!$F13:$CUU13=OG10,COLUMN(الغيابات!$A:$CEC)),COUNTIF($F10:OG10,OG10))),""),IF($J$2=2,IF(LEN(OG10),INDEX(الغيابات!$AGB12:$BEN12,SMALL(IF(الغيابات!$F13:$CUU13=OG10,COLUMN(الغيابات!$A:$CEC)),COUNTIF($F10:OG10,OG10))),""),IF($J$2=3,IF(LEN(OG10),INDEX(الغيابات!$BEO12:$CEC12,SMALL(IF(الغيابات!$F13:$CUU13=OG10,COLUMN(الغيابات!$A:$CEC)),COUNTIF($F10:OG10,OG10))),""))))</f>
        <v/>
      </c>
      <c r="OH9" s="123" t="str">
        <f t="array" ref="OH9">IF($J$2=1,IF(LEN(OH10),INDEX(الغيابات!$F12:$AGA12,SMALL(IF(الغيابات!$F13:$CUU13=OH10,COLUMN(الغيابات!$A:$CEC)),COUNTIF($F10:OH10,OH10))),""),IF($J$2=2,IF(LEN(OH10),INDEX(الغيابات!$AGB12:$BEN12,SMALL(IF(الغيابات!$F13:$CUU13=OH10,COLUMN(الغيابات!$A:$CEC)),COUNTIF($F10:OH10,OH10))),""),IF($J$2=3,IF(LEN(OH10),INDEX(الغيابات!$BEO12:$CEC12,SMALL(IF(الغيابات!$F13:$CUU13=OH10,COLUMN(الغيابات!$A:$CEC)),COUNTIF($F10:OH10,OH10))),""))))</f>
        <v/>
      </c>
      <c r="OI9" s="123" t="str">
        <f t="array" ref="OI9">IF($J$2=1,IF(LEN(OI10),INDEX(الغيابات!$F12:$AGA12,SMALL(IF(الغيابات!$F13:$CUU13=OI10,COLUMN(الغيابات!$A:$CEC)),COUNTIF($F10:OI10,OI10))),""),IF($J$2=2,IF(LEN(OI10),INDEX(الغيابات!$AGB12:$BEN12,SMALL(IF(الغيابات!$F13:$CUU13=OI10,COLUMN(الغيابات!$A:$CEC)),COUNTIF($F10:OI10,OI10))),""),IF($J$2=3,IF(LEN(OI10),INDEX(الغيابات!$BEO12:$CEC12,SMALL(IF(الغيابات!$F13:$CUU13=OI10,COLUMN(الغيابات!$A:$CEC)),COUNTIF($F10:OI10,OI10))),""))))</f>
        <v/>
      </c>
      <c r="OJ9" s="123" t="str">
        <f t="array" ref="OJ9">IF($J$2=1,IF(LEN(OJ10),INDEX(الغيابات!$F12:$AGA12,SMALL(IF(الغيابات!$F13:$CUU13=OJ10,COLUMN(الغيابات!$A:$CEC)),COUNTIF($F10:OJ10,OJ10))),""),IF($J$2=2,IF(LEN(OJ10),INDEX(الغيابات!$AGB12:$BEN12,SMALL(IF(الغيابات!$F13:$CUU13=OJ10,COLUMN(الغيابات!$A:$CEC)),COUNTIF($F10:OJ10,OJ10))),""),IF($J$2=3,IF(LEN(OJ10),INDEX(الغيابات!$BEO12:$CEC12,SMALL(IF(الغيابات!$F13:$CUU13=OJ10,COLUMN(الغيابات!$A:$CEC)),COUNTIF($F10:OJ10,OJ10))),""))))</f>
        <v/>
      </c>
      <c r="OK9" s="123" t="str">
        <f t="array" ref="OK9">IF($J$2=1,IF(LEN(OK10),INDEX(الغيابات!$F12:$AGA12,SMALL(IF(الغيابات!$F13:$CUU13=OK10,COLUMN(الغيابات!$A:$CEC)),COUNTIF($F10:OK10,OK10))),""),IF($J$2=2,IF(LEN(OK10),INDEX(الغيابات!$AGB12:$BEN12,SMALL(IF(الغيابات!$F13:$CUU13=OK10,COLUMN(الغيابات!$A:$CEC)),COUNTIF($F10:OK10,OK10))),""),IF($J$2=3,IF(LEN(OK10),INDEX(الغيابات!$BEO12:$CEC12,SMALL(IF(الغيابات!$F13:$CUU13=OK10,COLUMN(الغيابات!$A:$CEC)),COUNTIF($F10:OK10,OK10))),""))))</f>
        <v/>
      </c>
      <c r="OL9" s="123" t="str">
        <f t="array" ref="OL9">IF($J$2=1,IF(LEN(OL10),INDEX(الغيابات!$F12:$AGA12,SMALL(IF(الغيابات!$F13:$CUU13=OL10,COLUMN(الغيابات!$A:$CEC)),COUNTIF($F10:OL10,OL10))),""),IF($J$2=2,IF(LEN(OL10),INDEX(الغيابات!$AGB12:$BEN12,SMALL(IF(الغيابات!$F13:$CUU13=OL10,COLUMN(الغيابات!$A:$CEC)),COUNTIF($F10:OL10,OL10))),""),IF($J$2=3,IF(LEN(OL10),INDEX(الغيابات!$BEO12:$CEC12,SMALL(IF(الغيابات!$F13:$CUU13=OL10,COLUMN(الغيابات!$A:$CEC)),COUNTIF($F10:OL10,OL10))),""))))</f>
        <v/>
      </c>
      <c r="OM9" s="123" t="str">
        <f t="array" ref="OM9">IF($J$2=1,IF(LEN(OM10),INDEX(الغيابات!$F12:$AGA12,SMALL(IF(الغيابات!$F13:$CUU13=OM10,COLUMN(الغيابات!$A:$CEC)),COUNTIF($F10:OM10,OM10))),""),IF($J$2=2,IF(LEN(OM10),INDEX(الغيابات!$AGB12:$BEN12,SMALL(IF(الغيابات!$F13:$CUU13=OM10,COLUMN(الغيابات!$A:$CEC)),COUNTIF($F10:OM10,OM10))),""),IF($J$2=3,IF(LEN(OM10),INDEX(الغيابات!$BEO12:$CEC12,SMALL(IF(الغيابات!$F13:$CUU13=OM10,COLUMN(الغيابات!$A:$CEC)),COUNTIF($F10:OM10,OM10))),""))))</f>
        <v/>
      </c>
      <c r="ON9" s="123" t="str">
        <f t="array" ref="ON9">IF($J$2=1,IF(LEN(ON10),INDEX(الغيابات!$F12:$AGA12,SMALL(IF(الغيابات!$F13:$CUU13=ON10,COLUMN(الغيابات!$A:$CEC)),COUNTIF($F10:ON10,ON10))),""),IF($J$2=2,IF(LEN(ON10),INDEX(الغيابات!$AGB12:$BEN12,SMALL(IF(الغيابات!$F13:$CUU13=ON10,COLUMN(الغيابات!$A:$CEC)),COUNTIF($F10:ON10,ON10))),""),IF($J$2=3,IF(LEN(ON10),INDEX(الغيابات!$BEO12:$CEC12,SMALL(IF(الغيابات!$F13:$CUU13=ON10,COLUMN(الغيابات!$A:$CEC)),COUNTIF($F10:ON10,ON10))),""))))</f>
        <v/>
      </c>
      <c r="OO9" s="123" t="str">
        <f t="array" ref="OO9">IF($J$2=1,IF(LEN(OO10),INDEX(الغيابات!$F12:$AGA12,SMALL(IF(الغيابات!$F13:$CUU13=OO10,COLUMN(الغيابات!$A:$CEC)),COUNTIF($F10:OO10,OO10))),""),IF($J$2=2,IF(LEN(OO10),INDEX(الغيابات!$AGB12:$BEN12,SMALL(IF(الغيابات!$F13:$CUU13=OO10,COLUMN(الغيابات!$A:$CEC)),COUNTIF($F10:OO10,OO10))),""),IF($J$2=3,IF(LEN(OO10),INDEX(الغيابات!$BEO12:$CEC12,SMALL(IF(الغيابات!$F13:$CUU13=OO10,COLUMN(الغيابات!$A:$CEC)),COUNTIF($F10:OO10,OO10))),""))))</f>
        <v/>
      </c>
      <c r="OP9" s="123" t="str">
        <f t="array" ref="OP9">IF($J$2=1,IF(LEN(OP10),INDEX(الغيابات!$F12:$AGA12,SMALL(IF(الغيابات!$F13:$CUU13=OP10,COLUMN(الغيابات!$A:$CEC)),COUNTIF($F10:OP10,OP10))),""),IF($J$2=2,IF(LEN(OP10),INDEX(الغيابات!$AGB12:$BEN12,SMALL(IF(الغيابات!$F13:$CUU13=OP10,COLUMN(الغيابات!$A:$CEC)),COUNTIF($F10:OP10,OP10))),""),IF($J$2=3,IF(LEN(OP10),INDEX(الغيابات!$BEO12:$CEC12,SMALL(IF(الغيابات!$F13:$CUU13=OP10,COLUMN(الغيابات!$A:$CEC)),COUNTIF($F10:OP10,OP10))),""))))</f>
        <v/>
      </c>
      <c r="OQ9" s="123" t="str">
        <f t="array" ref="OQ9">IF($J$2=1,IF(LEN(OQ10),INDEX(الغيابات!$F12:$AGA12,SMALL(IF(الغيابات!$F13:$CUU13=OQ10,COLUMN(الغيابات!$A:$CEC)),COUNTIF($F10:OQ10,OQ10))),""),IF($J$2=2,IF(LEN(OQ10),INDEX(الغيابات!$AGB12:$BEN12,SMALL(IF(الغيابات!$F13:$CUU13=OQ10,COLUMN(الغيابات!$A:$CEC)),COUNTIF($F10:OQ10,OQ10))),""),IF($J$2=3,IF(LEN(OQ10),INDEX(الغيابات!$BEO12:$CEC12,SMALL(IF(الغيابات!$F13:$CUU13=OQ10,COLUMN(الغيابات!$A:$CEC)),COUNTIF($F10:OQ10,OQ10))),""))))</f>
        <v/>
      </c>
      <c r="OR9" s="123" t="str">
        <f t="array" ref="OR9">IF($J$2=1,IF(LEN(OR10),INDEX(الغيابات!$F12:$AGA12,SMALL(IF(الغيابات!$F13:$CUU13=OR10,COLUMN(الغيابات!$A:$CEC)),COUNTIF($F10:OR10,OR10))),""),IF($J$2=2,IF(LEN(OR10),INDEX(الغيابات!$AGB12:$BEN12,SMALL(IF(الغيابات!$F13:$CUU13=OR10,COLUMN(الغيابات!$A:$CEC)),COUNTIF($F10:OR10,OR10))),""),IF($J$2=3,IF(LEN(OR10),INDEX(الغيابات!$BEO12:$CEC12,SMALL(IF(الغيابات!$F13:$CUU13=OR10,COLUMN(الغيابات!$A:$CEC)),COUNTIF($F10:OR10,OR10))),""))))</f>
        <v/>
      </c>
      <c r="OS9" s="123" t="str">
        <f t="array" ref="OS9">IF($J$2=1,IF(LEN(OS10),INDEX(الغيابات!$F12:$AGA12,SMALL(IF(الغيابات!$F13:$CUU13=OS10,COLUMN(الغيابات!$A:$CEC)),COUNTIF($F10:OS10,OS10))),""),IF($J$2=2,IF(LEN(OS10),INDEX(الغيابات!$AGB12:$BEN12,SMALL(IF(الغيابات!$F13:$CUU13=OS10,COLUMN(الغيابات!$A:$CEC)),COUNTIF($F10:OS10,OS10))),""),IF($J$2=3,IF(LEN(OS10),INDEX(الغيابات!$BEO12:$CEC12,SMALL(IF(الغيابات!$F13:$CUU13=OS10,COLUMN(الغيابات!$A:$CEC)),COUNTIF($F10:OS10,OS10))),""))))</f>
        <v/>
      </c>
      <c r="OT9" s="123" t="str">
        <f t="array" ref="OT9">IF($J$2=1,IF(LEN(OT10),INDEX(الغيابات!$F12:$AGA12,SMALL(IF(الغيابات!$F13:$CUU13=OT10,COLUMN(الغيابات!$A:$CEC)),COUNTIF($F10:OT10,OT10))),""),IF($J$2=2,IF(LEN(OT10),INDEX(الغيابات!$AGB12:$BEN12,SMALL(IF(الغيابات!$F13:$CUU13=OT10,COLUMN(الغيابات!$A:$CEC)),COUNTIF($F10:OT10,OT10))),""),IF($J$2=3,IF(LEN(OT10),INDEX(الغيابات!$BEO12:$CEC12,SMALL(IF(الغيابات!$F13:$CUU13=OT10,COLUMN(الغيابات!$A:$CEC)),COUNTIF($F10:OT10,OT10))),""))))</f>
        <v/>
      </c>
      <c r="OU9" s="123" t="str">
        <f t="array" ref="OU9">IF($J$2=1,IF(LEN(OU10),INDEX(الغيابات!$F12:$AGA12,SMALL(IF(الغيابات!$F13:$CUU13=OU10,COLUMN(الغيابات!$A:$CEC)),COUNTIF($F10:OU10,OU10))),""),IF($J$2=2,IF(LEN(OU10),INDEX(الغيابات!$AGB12:$BEN12,SMALL(IF(الغيابات!$F13:$CUU13=OU10,COLUMN(الغيابات!$A:$CEC)),COUNTIF($F10:OU10,OU10))),""),IF($J$2=3,IF(LEN(OU10),INDEX(الغيابات!$BEO12:$CEC12,SMALL(IF(الغيابات!$F13:$CUU13=OU10,COLUMN(الغيابات!$A:$CEC)),COUNTIF($F10:OU10,OU10))),""))))</f>
        <v/>
      </c>
      <c r="OV9" s="123" t="str">
        <f t="array" ref="OV9">IF($J$2=1,IF(LEN(OV10),INDEX(الغيابات!$F12:$AGA12,SMALL(IF(الغيابات!$F13:$CUU13=OV10,COLUMN(الغيابات!$A:$CEC)),COUNTIF($F10:OV10,OV10))),""),IF($J$2=2,IF(LEN(OV10),INDEX(الغيابات!$AGB12:$BEN12,SMALL(IF(الغيابات!$F13:$CUU13=OV10,COLUMN(الغيابات!$A:$CEC)),COUNTIF($F10:OV10,OV10))),""),IF($J$2=3,IF(LEN(OV10),INDEX(الغيابات!$BEO12:$CEC12,SMALL(IF(الغيابات!$F13:$CUU13=OV10,COLUMN(الغيابات!$A:$CEC)),COUNTIF($F10:OV10,OV10))),""))))</f>
        <v/>
      </c>
      <c r="OW9" s="123" t="str">
        <f t="array" ref="OW9">IF($J$2=1,IF(LEN(OW10),INDEX(الغيابات!$F12:$AGA12,SMALL(IF(الغيابات!$F13:$CUU13=OW10,COLUMN(الغيابات!$A:$CEC)),COUNTIF($F10:OW10,OW10))),""),IF($J$2=2,IF(LEN(OW10),INDEX(الغيابات!$AGB12:$BEN12,SMALL(IF(الغيابات!$F13:$CUU13=OW10,COLUMN(الغيابات!$A:$CEC)),COUNTIF($F10:OW10,OW10))),""),IF($J$2=3,IF(LEN(OW10),INDEX(الغيابات!$BEO12:$CEC12,SMALL(IF(الغيابات!$F13:$CUU13=OW10,COLUMN(الغيابات!$A:$CEC)),COUNTIF($F10:OW10,OW10))),""))))</f>
        <v/>
      </c>
      <c r="OX9" s="123" t="str">
        <f t="array" ref="OX9">IF($J$2=1,IF(LEN(OX10),INDEX(الغيابات!$F12:$AGA12,SMALL(IF(الغيابات!$F13:$CUU13=OX10,COLUMN(الغيابات!$A:$CEC)),COUNTIF($F10:OX10,OX10))),""),IF($J$2=2,IF(LEN(OX10),INDEX(الغيابات!$AGB12:$BEN12,SMALL(IF(الغيابات!$F13:$CUU13=OX10,COLUMN(الغيابات!$A:$CEC)),COUNTIF($F10:OX10,OX10))),""),IF($J$2=3,IF(LEN(OX10),INDEX(الغيابات!$BEO12:$CEC12,SMALL(IF(الغيابات!$F13:$CUU13=OX10,COLUMN(الغيابات!$A:$CEC)),COUNTIF($F10:OX10,OX10))),""))))</f>
        <v/>
      </c>
      <c r="OY9" s="123" t="str">
        <f t="array" ref="OY9">IF($J$2=1,IF(LEN(OY10),INDEX(الغيابات!$F12:$AGA12,SMALL(IF(الغيابات!$F13:$CUU13=OY10,COLUMN(الغيابات!$A:$CEC)),COUNTIF($F10:OY10,OY10))),""),IF($J$2=2,IF(LEN(OY10),INDEX(الغيابات!$AGB12:$BEN12,SMALL(IF(الغيابات!$F13:$CUU13=OY10,COLUMN(الغيابات!$A:$CEC)),COUNTIF($F10:OY10,OY10))),""),IF($J$2=3,IF(LEN(OY10),INDEX(الغيابات!$BEO12:$CEC12,SMALL(IF(الغيابات!$F13:$CUU13=OY10,COLUMN(الغيابات!$A:$CEC)),COUNTIF($F10:OY10,OY10))),""))))</f>
        <v/>
      </c>
      <c r="OZ9" s="123" t="str">
        <f t="array" ref="OZ9">IF($J$2=1,IF(LEN(OZ10),INDEX(الغيابات!$F12:$AGA12,SMALL(IF(الغيابات!$F13:$CUU13=OZ10,COLUMN(الغيابات!$A:$CEC)),COUNTIF($F10:OZ10,OZ10))),""),IF($J$2=2,IF(LEN(OZ10),INDEX(الغيابات!$AGB12:$BEN12,SMALL(IF(الغيابات!$F13:$CUU13=OZ10,COLUMN(الغيابات!$A:$CEC)),COUNTIF($F10:OZ10,OZ10))),""),IF($J$2=3,IF(LEN(OZ10),INDEX(الغيابات!$BEO12:$CEC12,SMALL(IF(الغيابات!$F13:$CUU13=OZ10,COLUMN(الغيابات!$A:$CEC)),COUNTIF($F10:OZ10,OZ10))),""))))</f>
        <v/>
      </c>
      <c r="PA9" s="123" t="str">
        <f t="array" ref="PA9">IF($J$2=1,IF(LEN(PA10),INDEX(الغيابات!$F12:$AGA12,SMALL(IF(الغيابات!$F13:$CUU13=PA10,COLUMN(الغيابات!$A:$CEC)),COUNTIF($F10:PA10,PA10))),""),IF($J$2=2,IF(LEN(PA10),INDEX(الغيابات!$AGB12:$BEN12,SMALL(IF(الغيابات!$F13:$CUU13=PA10,COLUMN(الغيابات!$A:$CEC)),COUNTIF($F10:PA10,PA10))),""),IF($J$2=3,IF(LEN(PA10),INDEX(الغيابات!$BEO12:$CEC12,SMALL(IF(الغيابات!$F13:$CUU13=PA10,COLUMN(الغيابات!$A:$CEC)),COUNTIF($F10:PA10,PA10))),""))))</f>
        <v/>
      </c>
      <c r="PB9" s="123" t="str">
        <f t="array" ref="PB9">IF($J$2=1,IF(LEN(PB10),INDEX(الغيابات!$F12:$AGA12,SMALL(IF(الغيابات!$F13:$CUU13=PB10,COLUMN(الغيابات!$A:$CEC)),COUNTIF($F10:PB10,PB10))),""),IF($J$2=2,IF(LEN(PB10),INDEX(الغيابات!$AGB12:$BEN12,SMALL(IF(الغيابات!$F13:$CUU13=PB10,COLUMN(الغيابات!$A:$CEC)),COUNTIF($F10:PB10,PB10))),""),IF($J$2=3,IF(LEN(PB10),INDEX(الغيابات!$BEO12:$CEC12,SMALL(IF(الغيابات!$F13:$CUU13=PB10,COLUMN(الغيابات!$A:$CEC)),COUNTIF($F10:PB10,PB10))),""))))</f>
        <v/>
      </c>
      <c r="PC9" s="123" t="str">
        <f t="array" ref="PC9">IF($J$2=1,IF(LEN(PC10),INDEX(الغيابات!$F12:$AGA12,SMALL(IF(الغيابات!$F13:$CUU13=PC10,COLUMN(الغيابات!$A:$CEC)),COUNTIF($F10:PC10,PC10))),""),IF($J$2=2,IF(LEN(PC10),INDEX(الغيابات!$AGB12:$BEN12,SMALL(IF(الغيابات!$F13:$CUU13=PC10,COLUMN(الغيابات!$A:$CEC)),COUNTIF($F10:PC10,PC10))),""),IF($J$2=3,IF(LEN(PC10),INDEX(الغيابات!$BEO12:$CEC12,SMALL(IF(الغيابات!$F13:$CUU13=PC10,COLUMN(الغيابات!$A:$CEC)),COUNTIF($F10:PC10,PC10))),""))))</f>
        <v/>
      </c>
      <c r="PD9" s="123" t="str">
        <f t="array" ref="PD9">IF($J$2=1,IF(LEN(PD10),INDEX(الغيابات!$F12:$AGA12,SMALL(IF(الغيابات!$F13:$CUU13=PD10,COLUMN(الغيابات!$A:$CEC)),COUNTIF($F10:PD10,PD10))),""),IF($J$2=2,IF(LEN(PD10),INDEX(الغيابات!$AGB12:$BEN12,SMALL(IF(الغيابات!$F13:$CUU13=PD10,COLUMN(الغيابات!$A:$CEC)),COUNTIF($F10:PD10,PD10))),""),IF($J$2=3,IF(LEN(PD10),INDEX(الغيابات!$BEO12:$CEC12,SMALL(IF(الغيابات!$F13:$CUU13=PD10,COLUMN(الغيابات!$A:$CEC)),COUNTIF($F10:PD10,PD10))),""))))</f>
        <v/>
      </c>
      <c r="PE9" s="123" t="str">
        <f t="array" ref="PE9">IF($J$2=1,IF(LEN(PE10),INDEX(الغيابات!$F12:$AGA12,SMALL(IF(الغيابات!$F13:$CUU13=PE10,COLUMN(الغيابات!$A:$CEC)),COUNTIF($F10:PE10,PE10))),""),IF($J$2=2,IF(LEN(PE10),INDEX(الغيابات!$AGB12:$BEN12,SMALL(IF(الغيابات!$F13:$CUU13=PE10,COLUMN(الغيابات!$A:$CEC)),COUNTIF($F10:PE10,PE10))),""),IF($J$2=3,IF(LEN(PE10),INDEX(الغيابات!$BEO12:$CEC12,SMALL(IF(الغيابات!$F13:$CUU13=PE10,COLUMN(الغيابات!$A:$CEC)),COUNTIF($F10:PE10,PE10))),""))))</f>
        <v/>
      </c>
      <c r="PF9" s="123" t="str">
        <f t="array" ref="PF9">IF($J$2=1,IF(LEN(PF10),INDEX(الغيابات!$F12:$AGA12,SMALL(IF(الغيابات!$F13:$CUU13=PF10,COLUMN(الغيابات!$A:$CEC)),COUNTIF($F10:PF10,PF10))),""),IF($J$2=2,IF(LEN(PF10),INDEX(الغيابات!$AGB12:$BEN12,SMALL(IF(الغيابات!$F13:$CUU13=PF10,COLUMN(الغيابات!$A:$CEC)),COUNTIF($F10:PF10,PF10))),""),IF($J$2=3,IF(LEN(PF10),INDEX(الغيابات!$BEO12:$CEC12,SMALL(IF(الغيابات!$F13:$CUU13=PF10,COLUMN(الغيابات!$A:$CEC)),COUNTIF($F10:PF10,PF10))),""))))</f>
        <v/>
      </c>
      <c r="PG9" s="123" t="str">
        <f t="array" ref="PG9">IF($J$2=1,IF(LEN(PG10),INDEX(الغيابات!$F12:$AGA12,SMALL(IF(الغيابات!$F13:$CUU13=PG10,COLUMN(الغيابات!$A:$CEC)),COUNTIF($F10:PG10,PG10))),""),IF($J$2=2,IF(LEN(PG10),INDEX(الغيابات!$AGB12:$BEN12,SMALL(IF(الغيابات!$F13:$CUU13=PG10,COLUMN(الغيابات!$A:$CEC)),COUNTIF($F10:PG10,PG10))),""),IF($J$2=3,IF(LEN(PG10),INDEX(الغيابات!$BEO12:$CEC12,SMALL(IF(الغيابات!$F13:$CUU13=PG10,COLUMN(الغيابات!$A:$CEC)),COUNTIF($F10:PG10,PG10))),""))))</f>
        <v/>
      </c>
      <c r="PH9" s="123" t="str">
        <f t="array" ref="PH9">IF($J$2=1,IF(LEN(PH10),INDEX(الغيابات!$F12:$AGA12,SMALL(IF(الغيابات!$F13:$CUU13=PH10,COLUMN(الغيابات!$A:$CEC)),COUNTIF($F10:PH10,PH10))),""),IF($J$2=2,IF(LEN(PH10),INDEX(الغيابات!$AGB12:$BEN12,SMALL(IF(الغيابات!$F13:$CUU13=PH10,COLUMN(الغيابات!$A:$CEC)),COUNTIF($F10:PH10,PH10))),""),IF($J$2=3,IF(LEN(PH10),INDEX(الغيابات!$BEO12:$CEC12,SMALL(IF(الغيابات!$F13:$CUU13=PH10,COLUMN(الغيابات!$A:$CEC)),COUNTIF($F10:PH10,PH10))),""))))</f>
        <v/>
      </c>
      <c r="PI9" s="123" t="str">
        <f t="array" ref="PI9">IF($J$2=1,IF(LEN(PI10),INDEX(الغيابات!$F12:$AGA12,SMALL(IF(الغيابات!$F13:$CUU13=PI10,COLUMN(الغيابات!$A:$CEC)),COUNTIF($F10:PI10,PI10))),""),IF($J$2=2,IF(LEN(PI10),INDEX(الغيابات!$AGB12:$BEN12,SMALL(IF(الغيابات!$F13:$CUU13=PI10,COLUMN(الغيابات!$A:$CEC)),COUNTIF($F10:PI10,PI10))),""),IF($J$2=3,IF(LEN(PI10),INDEX(الغيابات!$BEO12:$CEC12,SMALL(IF(الغيابات!$F13:$CUU13=PI10,COLUMN(الغيابات!$A:$CEC)),COUNTIF($F10:PI10,PI10))),""))))</f>
        <v/>
      </c>
      <c r="PJ9" s="123" t="str">
        <f t="array" ref="PJ9">IF($J$2=1,IF(LEN(PJ10),INDEX(الغيابات!$F12:$AGA12,SMALL(IF(الغيابات!$F13:$CUU13=PJ10,COLUMN(الغيابات!$A:$CEC)),COUNTIF($F10:PJ10,PJ10))),""),IF($J$2=2,IF(LEN(PJ10),INDEX(الغيابات!$AGB12:$BEN12,SMALL(IF(الغيابات!$F13:$CUU13=PJ10,COLUMN(الغيابات!$A:$CEC)),COUNTIF($F10:PJ10,PJ10))),""),IF($J$2=3,IF(LEN(PJ10),INDEX(الغيابات!$BEO12:$CEC12,SMALL(IF(الغيابات!$F13:$CUU13=PJ10,COLUMN(الغيابات!$A:$CEC)),COUNTIF($F10:PJ10,PJ10))),""))))</f>
        <v/>
      </c>
      <c r="PK9" s="123" t="str">
        <f t="array" ref="PK9">IF($J$2=1,IF(LEN(PK10),INDEX(الغيابات!$F12:$AGA12,SMALL(IF(الغيابات!$F13:$CUU13=PK10,COLUMN(الغيابات!$A:$CEC)),COUNTIF($F10:PK10,PK10))),""),IF($J$2=2,IF(LEN(PK10),INDEX(الغيابات!$AGB12:$BEN12,SMALL(IF(الغيابات!$F13:$CUU13=PK10,COLUMN(الغيابات!$A:$CEC)),COUNTIF($F10:PK10,PK10))),""),IF($J$2=3,IF(LEN(PK10),INDEX(الغيابات!$BEO12:$CEC12,SMALL(IF(الغيابات!$F13:$CUU13=PK10,COLUMN(الغيابات!$A:$CEC)),COUNTIF($F10:PK10,PK10))),""))))</f>
        <v/>
      </c>
      <c r="PL9" s="123" t="str">
        <f t="array" ref="PL9">IF($J$2=1,IF(LEN(PL10),INDEX(الغيابات!$F12:$AGA12,SMALL(IF(الغيابات!$F13:$CUU13=PL10,COLUMN(الغيابات!$A:$CEC)),COUNTIF($F10:PL10,PL10))),""),IF($J$2=2,IF(LEN(PL10),INDEX(الغيابات!$AGB12:$BEN12,SMALL(IF(الغيابات!$F13:$CUU13=PL10,COLUMN(الغيابات!$A:$CEC)),COUNTIF($F10:PL10,PL10))),""),IF($J$2=3,IF(LEN(PL10),INDEX(الغيابات!$BEO12:$CEC12,SMALL(IF(الغيابات!$F13:$CUU13=PL10,COLUMN(الغيابات!$A:$CEC)),COUNTIF($F10:PL10,PL10))),""))))</f>
        <v/>
      </c>
      <c r="PM9" s="123" t="str">
        <f t="array" ref="PM9">IF($J$2=1,IF(LEN(PM10),INDEX(الغيابات!$F12:$AGA12,SMALL(IF(الغيابات!$F13:$CUU13=PM10,COLUMN(الغيابات!$A:$CEC)),COUNTIF($F10:PM10,PM10))),""),IF($J$2=2,IF(LEN(PM10),INDEX(الغيابات!$AGB12:$BEN12,SMALL(IF(الغيابات!$F13:$CUU13=PM10,COLUMN(الغيابات!$A:$CEC)),COUNTIF($F10:PM10,PM10))),""),IF($J$2=3,IF(LEN(PM10),INDEX(الغيابات!$BEO12:$CEC12,SMALL(IF(الغيابات!$F13:$CUU13=PM10,COLUMN(الغيابات!$A:$CEC)),COUNTIF($F10:PM10,PM10))),""))))</f>
        <v/>
      </c>
      <c r="PN9" s="123" t="str">
        <f t="array" ref="PN9">IF($J$2=1,IF(LEN(PN10),INDEX(الغيابات!$F12:$AGA12,SMALL(IF(الغيابات!$F13:$CUU13=PN10,COLUMN(الغيابات!$A:$CEC)),COUNTIF($F10:PN10,PN10))),""),IF($J$2=2,IF(LEN(PN10),INDEX(الغيابات!$AGB12:$BEN12,SMALL(IF(الغيابات!$F13:$CUU13=PN10,COLUMN(الغيابات!$A:$CEC)),COUNTIF($F10:PN10,PN10))),""),IF($J$2=3,IF(LEN(PN10),INDEX(الغيابات!$BEO12:$CEC12,SMALL(IF(الغيابات!$F13:$CUU13=PN10,COLUMN(الغيابات!$A:$CEC)),COUNTIF($F10:PN10,PN10))),""))))</f>
        <v/>
      </c>
      <c r="PO9" s="123" t="str">
        <f t="array" ref="PO9">IF($J$2=1,IF(LEN(PO10),INDEX(الغيابات!$F12:$AGA12,SMALL(IF(الغيابات!$F13:$CUU13=PO10,COLUMN(الغيابات!$A:$CEC)),COUNTIF($F10:PO10,PO10))),""),IF($J$2=2,IF(LEN(PO10),INDEX(الغيابات!$AGB12:$BEN12,SMALL(IF(الغيابات!$F13:$CUU13=PO10,COLUMN(الغيابات!$A:$CEC)),COUNTIF($F10:PO10,PO10))),""),IF($J$2=3,IF(LEN(PO10),INDEX(الغيابات!$BEO12:$CEC12,SMALL(IF(الغيابات!$F13:$CUU13=PO10,COLUMN(الغيابات!$A:$CEC)),COUNTIF($F10:PO10,PO10))),""))))</f>
        <v/>
      </c>
      <c r="PP9" s="123" t="str">
        <f t="array" ref="PP9">IF($J$2=1,IF(LEN(PP10),INDEX(الغيابات!$F12:$AGA12,SMALL(IF(الغيابات!$F13:$CUU13=PP10,COLUMN(الغيابات!$A:$CEC)),COUNTIF($F10:PP10,PP10))),""),IF($J$2=2,IF(LEN(PP10),INDEX(الغيابات!$AGB12:$BEN12,SMALL(IF(الغيابات!$F13:$CUU13=PP10,COLUMN(الغيابات!$A:$CEC)),COUNTIF($F10:PP10,PP10))),""),IF($J$2=3,IF(LEN(PP10),INDEX(الغيابات!$BEO12:$CEC12,SMALL(IF(الغيابات!$F13:$CUU13=PP10,COLUMN(الغيابات!$A:$CEC)),COUNTIF($F10:PP10,PP10))),""))))</f>
        <v/>
      </c>
      <c r="PQ9" s="123" t="str">
        <f t="array" ref="PQ9">IF($J$2=1,IF(LEN(PQ10),INDEX(الغيابات!$F12:$AGA12,SMALL(IF(الغيابات!$F13:$CUU13=PQ10,COLUMN(الغيابات!$A:$CEC)),COUNTIF($F10:PQ10,PQ10))),""),IF($J$2=2,IF(LEN(PQ10),INDEX(الغيابات!$AGB12:$BEN12,SMALL(IF(الغيابات!$F13:$CUU13=PQ10,COLUMN(الغيابات!$A:$CEC)),COUNTIF($F10:PQ10,PQ10))),""),IF($J$2=3,IF(LEN(PQ10),INDEX(الغيابات!$BEO12:$CEC12,SMALL(IF(الغيابات!$F13:$CUU13=PQ10,COLUMN(الغيابات!$A:$CEC)),COUNTIF($F10:PQ10,PQ10))),""))))</f>
        <v/>
      </c>
      <c r="PR9" s="123" t="str">
        <f t="array" ref="PR9">IF($J$2=1,IF(LEN(PR10),INDEX(الغيابات!$F12:$AGA12,SMALL(IF(الغيابات!$F13:$CUU13=PR10,COLUMN(الغيابات!$A:$CEC)),COUNTIF($F10:PR10,PR10))),""),IF($J$2=2,IF(LEN(PR10),INDEX(الغيابات!$AGB12:$BEN12,SMALL(IF(الغيابات!$F13:$CUU13=PR10,COLUMN(الغيابات!$A:$CEC)),COUNTIF($F10:PR10,PR10))),""),IF($J$2=3,IF(LEN(PR10),INDEX(الغيابات!$BEO12:$CEC12,SMALL(IF(الغيابات!$F13:$CUU13=PR10,COLUMN(الغيابات!$A:$CEC)),COUNTIF($F10:PR10,PR10))),""))))</f>
        <v/>
      </c>
      <c r="PS9" s="123" t="str">
        <f t="array" ref="PS9">IF($J$2=1,IF(LEN(PS10),INDEX(الغيابات!$F12:$AGA12,SMALL(IF(الغيابات!$F13:$CUU13=PS10,COLUMN(الغيابات!$A:$CEC)),COUNTIF($F10:PS10,PS10))),""),IF($J$2=2,IF(LEN(PS10),INDEX(الغيابات!$AGB12:$BEN12,SMALL(IF(الغيابات!$F13:$CUU13=PS10,COLUMN(الغيابات!$A:$CEC)),COUNTIF($F10:PS10,PS10))),""),IF($J$2=3,IF(LEN(PS10),INDEX(الغيابات!$BEO12:$CEC12,SMALL(IF(الغيابات!$F13:$CUU13=PS10,COLUMN(الغيابات!$A:$CEC)),COUNTIF($F10:PS10,PS10))),""))))</f>
        <v/>
      </c>
      <c r="PT9" s="123" t="str">
        <f t="array" ref="PT9">IF($J$2=1,IF(LEN(PT10),INDEX(الغيابات!$F12:$AGA12,SMALL(IF(الغيابات!$F13:$CUU13=PT10,COLUMN(الغيابات!$A:$CEC)),COUNTIF($F10:PT10,PT10))),""),IF($J$2=2,IF(LEN(PT10),INDEX(الغيابات!$AGB12:$BEN12,SMALL(IF(الغيابات!$F13:$CUU13=PT10,COLUMN(الغيابات!$A:$CEC)),COUNTIF($F10:PT10,PT10))),""),IF($J$2=3,IF(LEN(PT10),INDEX(الغيابات!$BEO12:$CEC12,SMALL(IF(الغيابات!$F13:$CUU13=PT10,COLUMN(الغيابات!$A:$CEC)),COUNTIF($F10:PT10,PT10))),""))))</f>
        <v/>
      </c>
      <c r="PU9" s="123" t="str">
        <f t="array" ref="PU9">IF($J$2=1,IF(LEN(PU10),INDEX(الغيابات!$F12:$AGA12,SMALL(IF(الغيابات!$F13:$CUU13=PU10,COLUMN(الغيابات!$A:$CEC)),COUNTIF($F10:PU10,PU10))),""),IF($J$2=2,IF(LEN(PU10),INDEX(الغيابات!$AGB12:$BEN12,SMALL(IF(الغيابات!$F13:$CUU13=PU10,COLUMN(الغيابات!$A:$CEC)),COUNTIF($F10:PU10,PU10))),""),IF($J$2=3,IF(LEN(PU10),INDEX(الغيابات!$BEO12:$CEC12,SMALL(IF(الغيابات!$F13:$CUU13=PU10,COLUMN(الغيابات!$A:$CEC)),COUNTIF($F10:PU10,PU10))),""))))</f>
        <v/>
      </c>
      <c r="PV9" s="123" t="str">
        <f t="array" ref="PV9">IF($J$2=1,IF(LEN(PV10),INDEX(الغيابات!$F12:$AGA12,SMALL(IF(الغيابات!$F13:$CUU13=PV10,COLUMN(الغيابات!$A:$CEC)),COUNTIF($F10:PV10,PV10))),""),IF($J$2=2,IF(LEN(PV10),INDEX(الغيابات!$AGB12:$BEN12,SMALL(IF(الغيابات!$F13:$CUU13=PV10,COLUMN(الغيابات!$A:$CEC)),COUNTIF($F10:PV10,PV10))),""),IF($J$2=3,IF(LEN(PV10),INDEX(الغيابات!$BEO12:$CEC12,SMALL(IF(الغيابات!$F13:$CUU13=PV10,COLUMN(الغيابات!$A:$CEC)),COUNTIF($F10:PV10,PV10))),""))))</f>
        <v/>
      </c>
      <c r="PW9" s="123" t="str">
        <f t="array" ref="PW9">IF($J$2=1,IF(LEN(PW10),INDEX(الغيابات!$F12:$AGA12,SMALL(IF(الغيابات!$F13:$CUU13=PW10,COLUMN(الغيابات!$A:$CEC)),COUNTIF($F10:PW10,PW10))),""),IF($J$2=2,IF(LEN(PW10),INDEX(الغيابات!$AGB12:$BEN12,SMALL(IF(الغيابات!$F13:$CUU13=PW10,COLUMN(الغيابات!$A:$CEC)),COUNTIF($F10:PW10,PW10))),""),IF($J$2=3,IF(LEN(PW10),INDEX(الغيابات!$BEO12:$CEC12,SMALL(IF(الغيابات!$F13:$CUU13=PW10,COLUMN(الغيابات!$A:$CEC)),COUNTIF($F10:PW10,PW10))),""))))</f>
        <v/>
      </c>
      <c r="PX9" s="123" t="str">
        <f t="array" ref="PX9">IF($J$2=1,IF(LEN(PX10),INDEX(الغيابات!$F12:$AGA12,SMALL(IF(الغيابات!$F13:$CUU13=PX10,COLUMN(الغيابات!$A:$CEC)),COUNTIF($F10:PX10,PX10))),""),IF($J$2=2,IF(LEN(PX10),INDEX(الغيابات!$AGB12:$BEN12,SMALL(IF(الغيابات!$F13:$CUU13=PX10,COLUMN(الغيابات!$A:$CEC)),COUNTIF($F10:PX10,PX10))),""),IF($J$2=3,IF(LEN(PX10),INDEX(الغيابات!$BEO12:$CEC12,SMALL(IF(الغيابات!$F13:$CUU13=PX10,COLUMN(الغيابات!$A:$CEC)),COUNTIF($F10:PX10,PX10))),""))))</f>
        <v/>
      </c>
      <c r="PY9" s="123" t="str">
        <f t="array" ref="PY9">IF($J$2=1,IF(LEN(PY10),INDEX(الغيابات!$F12:$AGA12,SMALL(IF(الغيابات!$F13:$CUU13=PY10,COLUMN(الغيابات!$A:$CEC)),COUNTIF($F10:PY10,PY10))),""),IF($J$2=2,IF(LEN(PY10),INDEX(الغيابات!$AGB12:$BEN12,SMALL(IF(الغيابات!$F13:$CUU13=PY10,COLUMN(الغيابات!$A:$CEC)),COUNTIF($F10:PY10,PY10))),""),IF($J$2=3,IF(LEN(PY10),INDEX(الغيابات!$BEO12:$CEC12,SMALL(IF(الغيابات!$F13:$CUU13=PY10,COLUMN(الغيابات!$A:$CEC)),COUNTIF($F10:PY10,PY10))),""))))</f>
        <v/>
      </c>
      <c r="PZ9" s="123" t="str">
        <f t="array" ref="PZ9">IF($J$2=1,IF(LEN(PZ10),INDEX(الغيابات!$F12:$AGA12,SMALL(IF(الغيابات!$F13:$CUU13=PZ10,COLUMN(الغيابات!$A:$CEC)),COUNTIF($F10:PZ10,PZ10))),""),IF($J$2=2,IF(LEN(PZ10),INDEX(الغيابات!$AGB12:$BEN12,SMALL(IF(الغيابات!$F13:$CUU13=PZ10,COLUMN(الغيابات!$A:$CEC)),COUNTIF($F10:PZ10,PZ10))),""),IF($J$2=3,IF(LEN(PZ10),INDEX(الغيابات!$BEO12:$CEC12,SMALL(IF(الغيابات!$F13:$CUU13=PZ10,COLUMN(الغيابات!$A:$CEC)),COUNTIF($F10:PZ10,PZ10))),""))))</f>
        <v/>
      </c>
      <c r="QA9" s="123" t="str">
        <f t="array" ref="QA9">IF($J$2=1,IF(LEN(QA10),INDEX(الغيابات!$F12:$AGA12,SMALL(IF(الغيابات!$F13:$CUU13=QA10,COLUMN(الغيابات!$A:$CEC)),COUNTIF($F10:QA10,QA10))),""),IF($J$2=2,IF(LEN(QA10),INDEX(الغيابات!$AGB12:$BEN12,SMALL(IF(الغيابات!$F13:$CUU13=QA10,COLUMN(الغيابات!$A:$CEC)),COUNTIF($F10:QA10,QA10))),""),IF($J$2=3,IF(LEN(QA10),INDEX(الغيابات!$BEO12:$CEC12,SMALL(IF(الغيابات!$F13:$CUU13=QA10,COLUMN(الغيابات!$A:$CEC)),COUNTIF($F10:QA10,QA10))),""))))</f>
        <v/>
      </c>
      <c r="QB9" s="123" t="str">
        <f t="array" ref="QB9">IF($J$2=1,IF(LEN(QB10),INDEX(الغيابات!$F12:$AGA12,SMALL(IF(الغيابات!$F13:$CUU13=QB10,COLUMN(الغيابات!$A:$CEC)),COUNTIF($F10:QB10,QB10))),""),IF($J$2=2,IF(LEN(QB10),INDEX(الغيابات!$AGB12:$BEN12,SMALL(IF(الغيابات!$F13:$CUU13=QB10,COLUMN(الغيابات!$A:$CEC)),COUNTIF($F10:QB10,QB10))),""),IF($J$2=3,IF(LEN(QB10),INDEX(الغيابات!$BEO12:$CEC12,SMALL(IF(الغيابات!$F13:$CUU13=QB10,COLUMN(الغيابات!$A:$CEC)),COUNTIF($F10:QB10,QB10))),""))))</f>
        <v/>
      </c>
      <c r="QC9" s="123" t="str">
        <f t="array" ref="QC9">IF($J$2=1,IF(LEN(QC10),INDEX(الغيابات!$F12:$AGA12,SMALL(IF(الغيابات!$F13:$CUU13=QC10,COLUMN(الغيابات!$A:$CEC)),COUNTIF($F10:QC10,QC10))),""),IF($J$2=2,IF(LEN(QC10),INDEX(الغيابات!$AGB12:$BEN12,SMALL(IF(الغيابات!$F13:$CUU13=QC10,COLUMN(الغيابات!$A:$CEC)),COUNTIF($F10:QC10,QC10))),""),IF($J$2=3,IF(LEN(QC10),INDEX(الغيابات!$BEO12:$CEC12,SMALL(IF(الغيابات!$F13:$CUU13=QC10,COLUMN(الغيابات!$A:$CEC)),COUNTIF($F10:QC10,QC10))),""))))</f>
        <v/>
      </c>
      <c r="QD9" s="123" t="str">
        <f t="array" ref="QD9">IF($J$2=1,IF(LEN(QD10),INDEX(الغيابات!$F12:$AGA12,SMALL(IF(الغيابات!$F13:$CUU13=QD10,COLUMN(الغيابات!$A:$CEC)),COUNTIF($F10:QD10,QD10))),""),IF($J$2=2,IF(LEN(QD10),INDEX(الغيابات!$AGB12:$BEN12,SMALL(IF(الغيابات!$F13:$CUU13=QD10,COLUMN(الغيابات!$A:$CEC)),COUNTIF($F10:QD10,QD10))),""),IF($J$2=3,IF(LEN(QD10),INDEX(الغيابات!$BEO12:$CEC12,SMALL(IF(الغيابات!$F13:$CUU13=QD10,COLUMN(الغيابات!$A:$CEC)),COUNTIF($F10:QD10,QD10))),""))))</f>
        <v/>
      </c>
      <c r="QE9" s="123" t="str">
        <f t="array" ref="QE9">IF($J$2=1,IF(LEN(QE10),INDEX(الغيابات!$F12:$AGA12,SMALL(IF(الغيابات!$F13:$CUU13=QE10,COLUMN(الغيابات!$A:$CEC)),COUNTIF($F10:QE10,QE10))),""),IF($J$2=2,IF(LEN(QE10),INDEX(الغيابات!$AGB12:$BEN12,SMALL(IF(الغيابات!$F13:$CUU13=QE10,COLUMN(الغيابات!$A:$CEC)),COUNTIF($F10:QE10,QE10))),""),IF($J$2=3,IF(LEN(QE10),INDEX(الغيابات!$BEO12:$CEC12,SMALL(IF(الغيابات!$F13:$CUU13=QE10,COLUMN(الغيابات!$A:$CEC)),COUNTIF($F10:QE10,QE10))),""))))</f>
        <v/>
      </c>
      <c r="QF9" s="123" t="str">
        <f t="array" ref="QF9">IF($J$2=1,IF(LEN(QF10),INDEX(الغيابات!$F12:$AGA12,SMALL(IF(الغيابات!$F13:$CUU13=QF10,COLUMN(الغيابات!$A:$CEC)),COUNTIF($F10:QF10,QF10))),""),IF($J$2=2,IF(LEN(QF10),INDEX(الغيابات!$AGB12:$BEN12,SMALL(IF(الغيابات!$F13:$CUU13=QF10,COLUMN(الغيابات!$A:$CEC)),COUNTIF($F10:QF10,QF10))),""),IF($J$2=3,IF(LEN(QF10),INDEX(الغيابات!$BEO12:$CEC12,SMALL(IF(الغيابات!$F13:$CUU13=QF10,COLUMN(الغيابات!$A:$CEC)),COUNTIF($F10:QF10,QF10))),""))))</f>
        <v/>
      </c>
      <c r="QG9" s="123" t="str">
        <f t="array" ref="QG9">IF($J$2=1,IF(LEN(QG10),INDEX(الغيابات!$F12:$AGA12,SMALL(IF(الغيابات!$F13:$CUU13=QG10,COLUMN(الغيابات!$A:$CEC)),COUNTIF($F10:QG10,QG10))),""),IF($J$2=2,IF(LEN(QG10),INDEX(الغيابات!$AGB12:$BEN12,SMALL(IF(الغيابات!$F13:$CUU13=QG10,COLUMN(الغيابات!$A:$CEC)),COUNTIF($F10:QG10,QG10))),""),IF($J$2=3,IF(LEN(QG10),INDEX(الغيابات!$BEO12:$CEC12,SMALL(IF(الغيابات!$F13:$CUU13=QG10,COLUMN(الغيابات!$A:$CEC)),COUNTIF($F10:QG10,QG10))),""))))</f>
        <v/>
      </c>
      <c r="QH9" s="123" t="str">
        <f t="array" ref="QH9">IF($J$2=1,IF(LEN(QH10),INDEX(الغيابات!$F12:$AGA12,SMALL(IF(الغيابات!$F13:$CUU13=QH10,COLUMN(الغيابات!$A:$CEC)),COUNTIF($F10:QH10,QH10))),""),IF($J$2=2,IF(LEN(QH10),INDEX(الغيابات!$AGB12:$BEN12,SMALL(IF(الغيابات!$F13:$CUU13=QH10,COLUMN(الغيابات!$A:$CEC)),COUNTIF($F10:QH10,QH10))),""),IF($J$2=3,IF(LEN(QH10),INDEX(الغيابات!$BEO12:$CEC12,SMALL(IF(الغيابات!$F13:$CUU13=QH10,COLUMN(الغيابات!$A:$CEC)),COUNTIF($F10:QH10,QH10))),""))))</f>
        <v/>
      </c>
      <c r="QI9" s="123" t="str">
        <f t="array" ref="QI9">IF($J$2=1,IF(LEN(QI10),INDEX(الغيابات!$F12:$AGA12,SMALL(IF(الغيابات!$F13:$CUU13=QI10,COLUMN(الغيابات!$A:$CEC)),COUNTIF($F10:QI10,QI10))),""),IF($J$2=2,IF(LEN(QI10),INDEX(الغيابات!$AGB12:$BEN12,SMALL(IF(الغيابات!$F13:$CUU13=QI10,COLUMN(الغيابات!$A:$CEC)),COUNTIF($F10:QI10,QI10))),""),IF($J$2=3,IF(LEN(QI10),INDEX(الغيابات!$BEO12:$CEC12,SMALL(IF(الغيابات!$F13:$CUU13=QI10,COLUMN(الغيابات!$A:$CEC)),COUNTIF($F10:QI10,QI10))),""))))</f>
        <v/>
      </c>
      <c r="QJ9" s="123" t="str">
        <f t="array" ref="QJ9">IF($J$2=1,IF(LEN(QJ10),INDEX(الغيابات!$F12:$AGA12,SMALL(IF(الغيابات!$F13:$CUU13=QJ10,COLUMN(الغيابات!$A:$CEC)),COUNTIF($F10:QJ10,QJ10))),""),IF($J$2=2,IF(LEN(QJ10),INDEX(الغيابات!$AGB12:$BEN12,SMALL(IF(الغيابات!$F13:$CUU13=QJ10,COLUMN(الغيابات!$A:$CEC)),COUNTIF($F10:QJ10,QJ10))),""),IF($J$2=3,IF(LEN(QJ10),INDEX(الغيابات!$BEO12:$CEC12,SMALL(IF(الغيابات!$F13:$CUU13=QJ10,COLUMN(الغيابات!$A:$CEC)),COUNTIF($F10:QJ10,QJ10))),""))))</f>
        <v/>
      </c>
      <c r="QK9" s="123" t="str">
        <f t="array" ref="QK9">IF($J$2=1,IF(LEN(QK10),INDEX(الغيابات!$F12:$AGA12,SMALL(IF(الغيابات!$F13:$CUU13=QK10,COLUMN(الغيابات!$A:$CEC)),COUNTIF($F10:QK10,QK10))),""),IF($J$2=2,IF(LEN(QK10),INDEX(الغيابات!$AGB12:$BEN12,SMALL(IF(الغيابات!$F13:$CUU13=QK10,COLUMN(الغيابات!$A:$CEC)),COUNTIF($F10:QK10,QK10))),""),IF($J$2=3,IF(LEN(QK10),INDEX(الغيابات!$BEO12:$CEC12,SMALL(IF(الغيابات!$F13:$CUU13=QK10,COLUMN(الغيابات!$A:$CEC)),COUNTIF($F10:QK10,QK10))),""))))</f>
        <v/>
      </c>
      <c r="QL9" s="123" t="str">
        <f t="array" ref="QL9">IF($J$2=1,IF(LEN(QL10),INDEX(الغيابات!$F12:$AGA12,SMALL(IF(الغيابات!$F13:$CUU13=QL10,COLUMN(الغيابات!$A:$CEC)),COUNTIF($F10:QL10,QL10))),""),IF($J$2=2,IF(LEN(QL10),INDEX(الغيابات!$AGB12:$BEN12,SMALL(IF(الغيابات!$F13:$CUU13=QL10,COLUMN(الغيابات!$A:$CEC)),COUNTIF($F10:QL10,QL10))),""),IF($J$2=3,IF(LEN(QL10),INDEX(الغيابات!$BEO12:$CEC12,SMALL(IF(الغيابات!$F13:$CUU13=QL10,COLUMN(الغيابات!$A:$CEC)),COUNTIF($F10:QL10,QL10))),""))))</f>
        <v/>
      </c>
      <c r="QM9" s="123" t="str">
        <f t="array" ref="QM9">IF($J$2=1,IF(LEN(QM10),INDEX(الغيابات!$F12:$AGA12,SMALL(IF(الغيابات!$F13:$CUU13=QM10,COLUMN(الغيابات!$A:$CEC)),COUNTIF($F10:QM10,QM10))),""),IF($J$2=2,IF(LEN(QM10),INDEX(الغيابات!$AGB12:$BEN12,SMALL(IF(الغيابات!$F13:$CUU13=QM10,COLUMN(الغيابات!$A:$CEC)),COUNTIF($F10:QM10,QM10))),""),IF($J$2=3,IF(LEN(QM10),INDEX(الغيابات!$BEO12:$CEC12,SMALL(IF(الغيابات!$F13:$CUU13=QM10,COLUMN(الغيابات!$A:$CEC)),COUNTIF($F10:QM10,QM10))),""))))</f>
        <v/>
      </c>
      <c r="QN9" s="123" t="str">
        <f t="array" ref="QN9">IF($J$2=1,IF(LEN(QN10),INDEX(الغيابات!$F12:$AGA12,SMALL(IF(الغيابات!$F13:$CUU13=QN10,COLUMN(الغيابات!$A:$CEC)),COUNTIF($F10:QN10,QN10))),""),IF($J$2=2,IF(LEN(QN10),INDEX(الغيابات!$AGB12:$BEN12,SMALL(IF(الغيابات!$F13:$CUU13=QN10,COLUMN(الغيابات!$A:$CEC)),COUNTIF($F10:QN10,QN10))),""),IF($J$2=3,IF(LEN(QN10),INDEX(الغيابات!$BEO12:$CEC12,SMALL(IF(الغيابات!$F13:$CUU13=QN10,COLUMN(الغيابات!$A:$CEC)),COUNTIF($F10:QN10,QN10))),""))))</f>
        <v/>
      </c>
      <c r="QO9" s="123" t="str">
        <f t="array" ref="QO9">IF($J$2=1,IF(LEN(QO10),INDEX(الغيابات!$F12:$AGA12,SMALL(IF(الغيابات!$F13:$CUU13=QO10,COLUMN(الغيابات!$A:$CEC)),COUNTIF($F10:QO10,QO10))),""),IF($J$2=2,IF(LEN(QO10),INDEX(الغيابات!$AGB12:$BEN12,SMALL(IF(الغيابات!$F13:$CUU13=QO10,COLUMN(الغيابات!$A:$CEC)),COUNTIF($F10:QO10,QO10))),""),IF($J$2=3,IF(LEN(QO10),INDEX(الغيابات!$BEO12:$CEC12,SMALL(IF(الغيابات!$F13:$CUU13=QO10,COLUMN(الغيابات!$A:$CEC)),COUNTIF($F10:QO10,QO10))),""))))</f>
        <v/>
      </c>
      <c r="QP9" s="123" t="str">
        <f t="array" ref="QP9">IF($J$2=1,IF(LEN(QP10),INDEX(الغيابات!$F12:$AGA12,SMALL(IF(الغيابات!$F13:$CUU13=QP10,COLUMN(الغيابات!$A:$CEC)),COUNTIF($F10:QP10,QP10))),""),IF($J$2=2,IF(LEN(QP10),INDEX(الغيابات!$AGB12:$BEN12,SMALL(IF(الغيابات!$F13:$CUU13=QP10,COLUMN(الغيابات!$A:$CEC)),COUNTIF($F10:QP10,QP10))),""),IF($J$2=3,IF(LEN(QP10),INDEX(الغيابات!$BEO12:$CEC12,SMALL(IF(الغيابات!$F13:$CUU13=QP10,COLUMN(الغيابات!$A:$CEC)),COUNTIF($F10:QP10,QP10))),""))))</f>
        <v/>
      </c>
      <c r="QQ9" s="123" t="str">
        <f t="array" ref="QQ9">IF($J$2=1,IF(LEN(QQ10),INDEX(الغيابات!$F12:$AGA12,SMALL(IF(الغيابات!$F13:$CUU13=QQ10,COLUMN(الغيابات!$A:$CEC)),COUNTIF($F10:QQ10,QQ10))),""),IF($J$2=2,IF(LEN(QQ10),INDEX(الغيابات!$AGB12:$BEN12,SMALL(IF(الغيابات!$F13:$CUU13=QQ10,COLUMN(الغيابات!$A:$CEC)),COUNTIF($F10:QQ10,QQ10))),""),IF($J$2=3,IF(LEN(QQ10),INDEX(الغيابات!$BEO12:$CEC12,SMALL(IF(الغيابات!$F13:$CUU13=QQ10,COLUMN(الغيابات!$A:$CEC)),COUNTIF($F10:QQ10,QQ10))),""))))</f>
        <v/>
      </c>
      <c r="QR9" s="123" t="str">
        <f t="array" ref="QR9">IF($J$2=1,IF(LEN(QR10),INDEX(الغيابات!$F12:$AGA12,SMALL(IF(الغيابات!$F13:$CUU13=QR10,COLUMN(الغيابات!$A:$CEC)),COUNTIF($F10:QR10,QR10))),""),IF($J$2=2,IF(LEN(QR10),INDEX(الغيابات!$AGB12:$BEN12,SMALL(IF(الغيابات!$F13:$CUU13=QR10,COLUMN(الغيابات!$A:$CEC)),COUNTIF($F10:QR10,QR10))),""),IF($J$2=3,IF(LEN(QR10),INDEX(الغيابات!$BEO12:$CEC12,SMALL(IF(الغيابات!$F13:$CUU13=QR10,COLUMN(الغيابات!$A:$CEC)),COUNTIF($F10:QR10,QR10))),""))))</f>
        <v/>
      </c>
      <c r="QS9" s="123" t="str">
        <f t="array" ref="QS9">IF($J$2=1,IF(LEN(QS10),INDEX(الغيابات!$F12:$AGA12,SMALL(IF(الغيابات!$F13:$CUU13=QS10,COLUMN(الغيابات!$A:$CEC)),COUNTIF($F10:QS10,QS10))),""),IF($J$2=2,IF(LEN(QS10),INDEX(الغيابات!$AGB12:$BEN12,SMALL(IF(الغيابات!$F13:$CUU13=QS10,COLUMN(الغيابات!$A:$CEC)),COUNTIF($F10:QS10,QS10))),""),IF($J$2=3,IF(LEN(QS10),INDEX(الغيابات!$BEO12:$CEC12,SMALL(IF(الغيابات!$F13:$CUU13=QS10,COLUMN(الغيابات!$A:$CEC)),COUNTIF($F10:QS10,QS10))),""))))</f>
        <v/>
      </c>
      <c r="QT9" s="123" t="str">
        <f t="array" ref="QT9">IF($J$2=1,IF(LEN(QT10),INDEX(الغيابات!$F12:$AGA12,SMALL(IF(الغيابات!$F13:$CUU13=QT10,COLUMN(الغيابات!$A:$CEC)),COUNTIF($F10:QT10,QT10))),""),IF($J$2=2,IF(LEN(QT10),INDEX(الغيابات!$AGB12:$BEN12,SMALL(IF(الغيابات!$F13:$CUU13=QT10,COLUMN(الغيابات!$A:$CEC)),COUNTIF($F10:QT10,QT10))),""),IF($J$2=3,IF(LEN(QT10),INDEX(الغيابات!$BEO12:$CEC12,SMALL(IF(الغيابات!$F13:$CUU13=QT10,COLUMN(الغيابات!$A:$CEC)),COUNTIF($F10:QT10,QT10))),""))))</f>
        <v/>
      </c>
      <c r="QU9" s="123" t="str">
        <f t="array" ref="QU9">IF($J$2=1,IF(LEN(QU10),INDEX(الغيابات!$F12:$AGA12,SMALL(IF(الغيابات!$F13:$CUU13=QU10,COLUMN(الغيابات!$A:$CEC)),COUNTIF($F10:QU10,QU10))),""),IF($J$2=2,IF(LEN(QU10),INDEX(الغيابات!$AGB12:$BEN12,SMALL(IF(الغيابات!$F13:$CUU13=QU10,COLUMN(الغيابات!$A:$CEC)),COUNTIF($F10:QU10,QU10))),""),IF($J$2=3,IF(LEN(QU10),INDEX(الغيابات!$BEO12:$CEC12,SMALL(IF(الغيابات!$F13:$CUU13=QU10,COLUMN(الغيابات!$A:$CEC)),COUNTIF($F10:QU10,QU10))),""))))</f>
        <v/>
      </c>
      <c r="QV9" s="123" t="str">
        <f t="array" ref="QV9">IF($J$2=1,IF(LEN(QV10),INDEX(الغيابات!$F12:$AGA12,SMALL(IF(الغيابات!$F13:$CUU13=QV10,COLUMN(الغيابات!$A:$CEC)),COUNTIF($F10:QV10,QV10))),""),IF($J$2=2,IF(LEN(QV10),INDEX(الغيابات!$AGB12:$BEN12,SMALL(IF(الغيابات!$F13:$CUU13=QV10,COLUMN(الغيابات!$A:$CEC)),COUNTIF($F10:QV10,QV10))),""),IF($J$2=3,IF(LEN(QV10),INDEX(الغيابات!$BEO12:$CEC12,SMALL(IF(الغيابات!$F13:$CUU13=QV10,COLUMN(الغيابات!$A:$CEC)),COUNTIF($F10:QV10,QV10))),""))))</f>
        <v/>
      </c>
      <c r="QW9" s="123" t="str">
        <f t="array" ref="QW9">IF($J$2=1,IF(LEN(QW10),INDEX(الغيابات!$F12:$AGA12,SMALL(IF(الغيابات!$F13:$CUU13=QW10,COLUMN(الغيابات!$A:$CEC)),COUNTIF($F10:QW10,QW10))),""),IF($J$2=2,IF(LEN(QW10),INDEX(الغيابات!$AGB12:$BEN12,SMALL(IF(الغيابات!$F13:$CUU13=QW10,COLUMN(الغيابات!$A:$CEC)),COUNTIF($F10:QW10,QW10))),""),IF($J$2=3,IF(LEN(QW10),INDEX(الغيابات!$BEO12:$CEC12,SMALL(IF(الغيابات!$F13:$CUU13=QW10,COLUMN(الغيابات!$A:$CEC)),COUNTIF($F10:QW10,QW10))),""))))</f>
        <v/>
      </c>
      <c r="QX9" s="123" t="str">
        <f t="array" ref="QX9">IF($J$2=1,IF(LEN(QX10),INDEX(الغيابات!$F12:$AGA12,SMALL(IF(الغيابات!$F13:$CUU13=QX10,COLUMN(الغيابات!$A:$CEC)),COUNTIF($F10:QX10,QX10))),""),IF($J$2=2,IF(LEN(QX10),INDEX(الغيابات!$AGB12:$BEN12,SMALL(IF(الغيابات!$F13:$CUU13=QX10,COLUMN(الغيابات!$A:$CEC)),COUNTIF($F10:QX10,QX10))),""),IF($J$2=3,IF(LEN(QX10),INDEX(الغيابات!$BEO12:$CEC12,SMALL(IF(الغيابات!$F13:$CUU13=QX10,COLUMN(الغيابات!$A:$CEC)),COUNTIF($F10:QX10,QX10))),""))))</f>
        <v/>
      </c>
      <c r="QY9" s="123" t="str">
        <f t="array" ref="QY9">IF($J$2=1,IF(LEN(QY10),INDEX(الغيابات!$F12:$AGA12,SMALL(IF(الغيابات!$F13:$CUU13=QY10,COLUMN(الغيابات!$A:$CEC)),COUNTIF($F10:QY10,QY10))),""),IF($J$2=2,IF(LEN(QY10),INDEX(الغيابات!$AGB12:$BEN12,SMALL(IF(الغيابات!$F13:$CUU13=QY10,COLUMN(الغيابات!$A:$CEC)),COUNTIF($F10:QY10,QY10))),""),IF($J$2=3,IF(LEN(QY10),INDEX(الغيابات!$BEO12:$CEC12,SMALL(IF(الغيابات!$F13:$CUU13=QY10,COLUMN(الغيابات!$A:$CEC)),COUNTIF($F10:QY10,QY10))),""))))</f>
        <v/>
      </c>
      <c r="QZ9" s="123" t="str">
        <f t="array" ref="QZ9">IF($J$2=1,IF(LEN(QZ10),INDEX(الغيابات!$F12:$AGA12,SMALL(IF(الغيابات!$F13:$CUU13=QZ10,COLUMN(الغيابات!$A:$CEC)),COUNTIF($F10:QZ10,QZ10))),""),IF($J$2=2,IF(LEN(QZ10),INDEX(الغيابات!$AGB12:$BEN12,SMALL(IF(الغيابات!$F13:$CUU13=QZ10,COLUMN(الغيابات!$A:$CEC)),COUNTIF($F10:QZ10,QZ10))),""),IF($J$2=3,IF(LEN(QZ10),INDEX(الغيابات!$BEO12:$CEC12,SMALL(IF(الغيابات!$F13:$CUU13=QZ10,COLUMN(الغيابات!$A:$CEC)),COUNTIF($F10:QZ10,QZ10))),""))))</f>
        <v/>
      </c>
      <c r="RA9" s="123" t="str">
        <f t="array" ref="RA9">IF($J$2=1,IF(LEN(RA10),INDEX(الغيابات!$F12:$AGA12,SMALL(IF(الغيابات!$F13:$CUU13=RA10,COLUMN(الغيابات!$A:$CEC)),COUNTIF($F10:RA10,RA10))),""),IF($J$2=2,IF(LEN(RA10),INDEX(الغيابات!$AGB12:$BEN12,SMALL(IF(الغيابات!$F13:$CUU13=RA10,COLUMN(الغيابات!$A:$CEC)),COUNTIF($F10:RA10,RA10))),""),IF($J$2=3,IF(LEN(RA10),INDEX(الغيابات!$BEO12:$CEC12,SMALL(IF(الغيابات!$F13:$CUU13=RA10,COLUMN(الغيابات!$A:$CEC)),COUNTIF($F10:RA10,RA10))),""))))</f>
        <v/>
      </c>
      <c r="RB9" s="123" t="str">
        <f t="array" ref="RB9">IF($J$2=1,IF(LEN(RB10),INDEX(الغيابات!$F12:$AGA12,SMALL(IF(الغيابات!$F13:$CUU13=RB10,COLUMN(الغيابات!$A:$CEC)),COUNTIF($F10:RB10,RB10))),""),IF($J$2=2,IF(LEN(RB10),INDEX(الغيابات!$AGB12:$BEN12,SMALL(IF(الغيابات!$F13:$CUU13=RB10,COLUMN(الغيابات!$A:$CEC)),COUNTIF($F10:RB10,RB10))),""),IF($J$2=3,IF(LEN(RB10),INDEX(الغيابات!$BEO12:$CEC12,SMALL(IF(الغيابات!$F13:$CUU13=RB10,COLUMN(الغيابات!$A:$CEC)),COUNTIF($F10:RB10,RB10))),""))))</f>
        <v/>
      </c>
      <c r="RC9" s="123" t="str">
        <f t="array" ref="RC9">IF($J$2=1,IF(LEN(RC10),INDEX(الغيابات!$F12:$AGA12,SMALL(IF(الغيابات!$F13:$CUU13=RC10,COLUMN(الغيابات!$A:$CEC)),COUNTIF($F10:RC10,RC10))),""),IF($J$2=2,IF(LEN(RC10),INDEX(الغيابات!$AGB12:$BEN12,SMALL(IF(الغيابات!$F13:$CUU13=RC10,COLUMN(الغيابات!$A:$CEC)),COUNTIF($F10:RC10,RC10))),""),IF($J$2=3,IF(LEN(RC10),INDEX(الغيابات!$BEO12:$CEC12,SMALL(IF(الغيابات!$F13:$CUU13=RC10,COLUMN(الغيابات!$A:$CEC)),COUNTIF($F10:RC10,RC10))),""))))</f>
        <v/>
      </c>
      <c r="RD9" s="123" t="str">
        <f t="array" ref="RD9">IF($J$2=1,IF(LEN(RD10),INDEX(الغيابات!$F12:$AGA12,SMALL(IF(الغيابات!$F13:$CUU13=RD10,COLUMN(الغيابات!$A:$CEC)),COUNTIF($F10:RD10,RD10))),""),IF($J$2=2,IF(LEN(RD10),INDEX(الغيابات!$AGB12:$BEN12,SMALL(IF(الغيابات!$F13:$CUU13=RD10,COLUMN(الغيابات!$A:$CEC)),COUNTIF($F10:RD10,RD10))),""),IF($J$2=3,IF(LEN(RD10),INDEX(الغيابات!$BEO12:$CEC12,SMALL(IF(الغيابات!$F13:$CUU13=RD10,COLUMN(الغيابات!$A:$CEC)),COUNTIF($F10:RD10,RD10))),""))))</f>
        <v/>
      </c>
      <c r="RE9" s="123" t="str">
        <f t="array" ref="RE9">IF($J$2=1,IF(LEN(RE10),INDEX(الغيابات!$F12:$AGA12,SMALL(IF(الغيابات!$F13:$CUU13=RE10,COLUMN(الغيابات!$A:$CEC)),COUNTIF($F10:RE10,RE10))),""),IF($J$2=2,IF(LEN(RE10),INDEX(الغيابات!$AGB12:$BEN12,SMALL(IF(الغيابات!$F13:$CUU13=RE10,COLUMN(الغيابات!$A:$CEC)),COUNTIF($F10:RE10,RE10))),""),IF($J$2=3,IF(LEN(RE10),INDEX(الغيابات!$BEO12:$CEC12,SMALL(IF(الغيابات!$F13:$CUU13=RE10,COLUMN(الغيابات!$A:$CEC)),COUNTIF($F10:RE10,RE10))),""))))</f>
        <v/>
      </c>
      <c r="RF9" s="123" t="str">
        <f t="array" ref="RF9">IF($J$2=1,IF(LEN(RF10),INDEX(الغيابات!$F12:$AGA12,SMALL(IF(الغيابات!$F13:$CUU13=RF10,COLUMN(الغيابات!$A:$CEC)),COUNTIF($F10:RF10,RF10))),""),IF($J$2=2,IF(LEN(RF10),INDEX(الغيابات!$AGB12:$BEN12,SMALL(IF(الغيابات!$F13:$CUU13=RF10,COLUMN(الغيابات!$A:$CEC)),COUNTIF($F10:RF10,RF10))),""),IF($J$2=3,IF(LEN(RF10),INDEX(الغيابات!$BEO12:$CEC12,SMALL(IF(الغيابات!$F13:$CUU13=RF10,COLUMN(الغيابات!$A:$CEC)),COUNTIF($F10:RF10,RF10))),""))))</f>
        <v/>
      </c>
      <c r="RG9" s="123" t="str">
        <f t="array" ref="RG9">IF($J$2=1,IF(LEN(RG10),INDEX(الغيابات!$F12:$AGA12,SMALL(IF(الغيابات!$F13:$CUU13=RG10,COLUMN(الغيابات!$A:$CEC)),COUNTIF($F10:RG10,RG10))),""),IF($J$2=2,IF(LEN(RG10),INDEX(الغيابات!$AGB12:$BEN12,SMALL(IF(الغيابات!$F13:$CUU13=RG10,COLUMN(الغيابات!$A:$CEC)),COUNTIF($F10:RG10,RG10))),""),IF($J$2=3,IF(LEN(RG10),INDEX(الغيابات!$BEO12:$CEC12,SMALL(IF(الغيابات!$F13:$CUU13=RG10,COLUMN(الغيابات!$A:$CEC)),COUNTIF($F10:RG10,RG10))),""))))</f>
        <v/>
      </c>
      <c r="RH9" s="123" t="str">
        <f t="array" ref="RH9">IF($J$2=1,IF(LEN(RH10),INDEX(الغيابات!$F12:$AGA12,SMALL(IF(الغيابات!$F13:$CUU13=RH10,COLUMN(الغيابات!$A:$CEC)),COUNTIF($F10:RH10,RH10))),""),IF($J$2=2,IF(LEN(RH10),INDEX(الغيابات!$AGB12:$BEN12,SMALL(IF(الغيابات!$F13:$CUU13=RH10,COLUMN(الغيابات!$A:$CEC)),COUNTIF($F10:RH10,RH10))),""),IF($J$2=3,IF(LEN(RH10),INDEX(الغيابات!$BEO12:$CEC12,SMALL(IF(الغيابات!$F13:$CUU13=RH10,COLUMN(الغيابات!$A:$CEC)),COUNTIF($F10:RH10,RH10))),""))))</f>
        <v/>
      </c>
      <c r="RI9" s="123" t="str">
        <f t="array" ref="RI9">IF($J$2=1,IF(LEN(RI10),INDEX(الغيابات!$F12:$AGA12,SMALL(IF(الغيابات!$F13:$CUU13=RI10,COLUMN(الغيابات!$A:$CEC)),COUNTIF($F10:RI10,RI10))),""),IF($J$2=2,IF(LEN(RI10),INDEX(الغيابات!$AGB12:$BEN12,SMALL(IF(الغيابات!$F13:$CUU13=RI10,COLUMN(الغيابات!$A:$CEC)),COUNTIF($F10:RI10,RI10))),""),IF($J$2=3,IF(LEN(RI10),INDEX(الغيابات!$BEO12:$CEC12,SMALL(IF(الغيابات!$F13:$CUU13=RI10,COLUMN(الغيابات!$A:$CEC)),COUNTIF($F10:RI10,RI10))),""))))</f>
        <v/>
      </c>
      <c r="RJ9" s="123" t="str">
        <f t="array" ref="RJ9">IF($J$2=1,IF(LEN(RJ10),INDEX(الغيابات!$F12:$AGA12,SMALL(IF(الغيابات!$F13:$CUU13=RJ10,COLUMN(الغيابات!$A:$CEC)),COUNTIF($F10:RJ10,RJ10))),""),IF($J$2=2,IF(LEN(RJ10),INDEX(الغيابات!$AGB12:$BEN12,SMALL(IF(الغيابات!$F13:$CUU13=RJ10,COLUMN(الغيابات!$A:$CEC)),COUNTIF($F10:RJ10,RJ10))),""),IF($J$2=3,IF(LEN(RJ10),INDEX(الغيابات!$BEO12:$CEC12,SMALL(IF(الغيابات!$F13:$CUU13=RJ10,COLUMN(الغيابات!$A:$CEC)),COUNTIF($F10:RJ10,RJ10))),""))))</f>
        <v/>
      </c>
      <c r="RK9" s="123" t="str">
        <f t="array" ref="RK9">IF($J$2=1,IF(LEN(RK10),INDEX(الغيابات!$F12:$AGA12,SMALL(IF(الغيابات!$F13:$CUU13=RK10,COLUMN(الغيابات!$A:$CEC)),COUNTIF($F10:RK10,RK10))),""),IF($J$2=2,IF(LEN(RK10),INDEX(الغيابات!$AGB12:$BEN12,SMALL(IF(الغيابات!$F13:$CUU13=RK10,COLUMN(الغيابات!$A:$CEC)),COUNTIF($F10:RK10,RK10))),""),IF($J$2=3,IF(LEN(RK10),INDEX(الغيابات!$BEO12:$CEC12,SMALL(IF(الغيابات!$F13:$CUU13=RK10,COLUMN(الغيابات!$A:$CEC)),COUNTIF($F10:RK10,RK10))),""))))</f>
        <v/>
      </c>
      <c r="RL9" s="123" t="str">
        <f t="array" ref="RL9">IF($J$2=1,IF(LEN(RL10),INDEX(الغيابات!$F12:$AGA12,SMALL(IF(الغيابات!$F13:$CUU13=RL10,COLUMN(الغيابات!$A:$CEC)),COUNTIF($F10:RL10,RL10))),""),IF($J$2=2,IF(LEN(RL10),INDEX(الغيابات!$AGB12:$BEN12,SMALL(IF(الغيابات!$F13:$CUU13=RL10,COLUMN(الغيابات!$A:$CEC)),COUNTIF($F10:RL10,RL10))),""),IF($J$2=3,IF(LEN(RL10),INDEX(الغيابات!$BEO12:$CEC12,SMALL(IF(الغيابات!$F13:$CUU13=RL10,COLUMN(الغيابات!$A:$CEC)),COUNTIF($F10:RL10,RL10))),""))))</f>
        <v/>
      </c>
      <c r="RM9" s="123" t="str">
        <f t="array" ref="RM9">IF($J$2=1,IF(LEN(RM10),INDEX(الغيابات!$F12:$AGA12,SMALL(IF(الغيابات!$F13:$CUU13=RM10,COLUMN(الغيابات!$A:$CEC)),COUNTIF($F10:RM10,RM10))),""),IF($J$2=2,IF(LEN(RM10),INDEX(الغيابات!$AGB12:$BEN12,SMALL(IF(الغيابات!$F13:$CUU13=RM10,COLUMN(الغيابات!$A:$CEC)),COUNTIF($F10:RM10,RM10))),""),IF($J$2=3,IF(LEN(RM10),INDEX(الغيابات!$BEO12:$CEC12,SMALL(IF(الغيابات!$F13:$CUU13=RM10,COLUMN(الغيابات!$A:$CEC)),COUNTIF($F10:RM10,RM10))),""))))</f>
        <v/>
      </c>
      <c r="RN9" s="123" t="str">
        <f t="array" ref="RN9">IF($J$2=1,IF(LEN(RN10),INDEX(الغيابات!$F12:$AGA12,SMALL(IF(الغيابات!$F13:$CUU13=RN10,COLUMN(الغيابات!$A:$CEC)),COUNTIF($F10:RN10,RN10))),""),IF($J$2=2,IF(LEN(RN10),INDEX(الغيابات!$AGB12:$BEN12,SMALL(IF(الغيابات!$F13:$CUU13=RN10,COLUMN(الغيابات!$A:$CEC)),COUNTIF($F10:RN10,RN10))),""),IF($J$2=3,IF(LEN(RN10),INDEX(الغيابات!$BEO12:$CEC12,SMALL(IF(الغيابات!$F13:$CUU13=RN10,COLUMN(الغيابات!$A:$CEC)),COUNTIF($F10:RN10,RN10))),""))))</f>
        <v/>
      </c>
      <c r="RO9" s="123" t="str">
        <f t="array" ref="RO9">IF($J$2=1,IF(LEN(RO10),INDEX(الغيابات!$F12:$AGA12,SMALL(IF(الغيابات!$F13:$CUU13=RO10,COLUMN(الغيابات!$A:$CEC)),COUNTIF($F10:RO10,RO10))),""),IF($J$2=2,IF(LEN(RO10),INDEX(الغيابات!$AGB12:$BEN12,SMALL(IF(الغيابات!$F13:$CUU13=RO10,COLUMN(الغيابات!$A:$CEC)),COUNTIF($F10:RO10,RO10))),""),IF($J$2=3,IF(LEN(RO10),INDEX(الغيابات!$BEO12:$CEC12,SMALL(IF(الغيابات!$F13:$CUU13=RO10,COLUMN(الغيابات!$A:$CEC)),COUNTIF($F10:RO10,RO10))),""))))</f>
        <v/>
      </c>
      <c r="RP9" s="123" t="str">
        <f t="array" ref="RP9">IF($J$2=1,IF(LEN(RP10),INDEX(الغيابات!$F12:$AGA12,SMALL(IF(الغيابات!$F13:$CUU13=RP10,COLUMN(الغيابات!$A:$CEC)),COUNTIF($F10:RP10,RP10))),""),IF($J$2=2,IF(LEN(RP10),INDEX(الغيابات!$AGB12:$BEN12,SMALL(IF(الغيابات!$F13:$CUU13=RP10,COLUMN(الغيابات!$A:$CEC)),COUNTIF($F10:RP10,RP10))),""),IF($J$2=3,IF(LEN(RP10),INDEX(الغيابات!$BEO12:$CEC12,SMALL(IF(الغيابات!$F13:$CUU13=RP10,COLUMN(الغيابات!$A:$CEC)),COUNTIF($F10:RP10,RP10))),""))))</f>
        <v/>
      </c>
      <c r="RQ9" s="123" t="str">
        <f t="array" ref="RQ9">IF($J$2=1,IF(LEN(RQ10),INDEX(الغيابات!$F12:$AGA12,SMALL(IF(الغيابات!$F13:$CUU13=RQ10,COLUMN(الغيابات!$A:$CEC)),COUNTIF($F10:RQ10,RQ10))),""),IF($J$2=2,IF(LEN(RQ10),INDEX(الغيابات!$AGB12:$BEN12,SMALL(IF(الغيابات!$F13:$CUU13=RQ10,COLUMN(الغيابات!$A:$CEC)),COUNTIF($F10:RQ10,RQ10))),""),IF($J$2=3,IF(LEN(RQ10),INDEX(الغيابات!$BEO12:$CEC12,SMALL(IF(الغيابات!$F13:$CUU13=RQ10,COLUMN(الغيابات!$A:$CEC)),COUNTIF($F10:RQ10,RQ10))),""))))</f>
        <v/>
      </c>
      <c r="RR9" s="123" t="str">
        <f t="array" ref="RR9">IF($J$2=1,IF(LEN(RR10),INDEX(الغيابات!$F12:$AGA12,SMALL(IF(الغيابات!$F13:$CUU13=RR10,COLUMN(الغيابات!$A:$CEC)),COUNTIF($F10:RR10,RR10))),""),IF($J$2=2,IF(LEN(RR10),INDEX(الغيابات!$AGB12:$BEN12,SMALL(IF(الغيابات!$F13:$CUU13=RR10,COLUMN(الغيابات!$A:$CEC)),COUNTIF($F10:RR10,RR10))),""),IF($J$2=3,IF(LEN(RR10),INDEX(الغيابات!$BEO12:$CEC12,SMALL(IF(الغيابات!$F13:$CUU13=RR10,COLUMN(الغيابات!$A:$CEC)),COUNTIF($F10:RR10,RR10))),""))))</f>
        <v/>
      </c>
      <c r="RS9" s="123" t="str">
        <f t="array" ref="RS9">IF($J$2=1,IF(LEN(RS10),INDEX(الغيابات!$F12:$AGA12,SMALL(IF(الغيابات!$F13:$CUU13=RS10,COLUMN(الغيابات!$A:$CEC)),COUNTIF($F10:RS10,RS10))),""),IF($J$2=2,IF(LEN(RS10),INDEX(الغيابات!$AGB12:$BEN12,SMALL(IF(الغيابات!$F13:$CUU13=RS10,COLUMN(الغيابات!$A:$CEC)),COUNTIF($F10:RS10,RS10))),""),IF($J$2=3,IF(LEN(RS10),INDEX(الغيابات!$BEO12:$CEC12,SMALL(IF(الغيابات!$F13:$CUU13=RS10,COLUMN(الغيابات!$A:$CEC)),COUNTIF($F10:RS10,RS10))),""))))</f>
        <v/>
      </c>
      <c r="RT9" s="123" t="str">
        <f t="array" ref="RT9">IF($J$2=1,IF(LEN(RT10),INDEX(الغيابات!$F12:$AGA12,SMALL(IF(الغيابات!$F13:$CUU13=RT10,COLUMN(الغيابات!$A:$CEC)),COUNTIF($F10:RT10,RT10))),""),IF($J$2=2,IF(LEN(RT10),INDEX(الغيابات!$AGB12:$BEN12,SMALL(IF(الغيابات!$F13:$CUU13=RT10,COLUMN(الغيابات!$A:$CEC)),COUNTIF($F10:RT10,RT10))),""),IF($J$2=3,IF(LEN(RT10),INDEX(الغيابات!$BEO12:$CEC12,SMALL(IF(الغيابات!$F13:$CUU13=RT10,COLUMN(الغيابات!$A:$CEC)),COUNTIF($F10:RT10,RT10))),""))))</f>
        <v/>
      </c>
      <c r="RU9" s="123" t="str">
        <f t="array" ref="RU9">IF($J$2=1,IF(LEN(RU10),INDEX(الغيابات!$F12:$AGA12,SMALL(IF(الغيابات!$F13:$CUU13=RU10,COLUMN(الغيابات!$A:$CEC)),COUNTIF($F10:RU10,RU10))),""),IF($J$2=2,IF(LEN(RU10),INDEX(الغيابات!$AGB12:$BEN12,SMALL(IF(الغيابات!$F13:$CUU13=RU10,COLUMN(الغيابات!$A:$CEC)),COUNTIF($F10:RU10,RU10))),""),IF($J$2=3,IF(LEN(RU10),INDEX(الغيابات!$BEO12:$CEC12,SMALL(IF(الغيابات!$F13:$CUU13=RU10,COLUMN(الغيابات!$A:$CEC)),COUNTIF($F10:RU10,RU10))),""))))</f>
        <v/>
      </c>
      <c r="RV9" s="123" t="str">
        <f t="array" ref="RV9">IF($J$2=1,IF(LEN(RV10),INDEX(الغيابات!$F12:$AGA12,SMALL(IF(الغيابات!$F13:$CUU13=RV10,COLUMN(الغيابات!$A:$CEC)),COUNTIF($F10:RV10,RV10))),""),IF($J$2=2,IF(LEN(RV10),INDEX(الغيابات!$AGB12:$BEN12,SMALL(IF(الغيابات!$F13:$CUU13=RV10,COLUMN(الغيابات!$A:$CEC)),COUNTIF($F10:RV10,RV10))),""),IF($J$2=3,IF(LEN(RV10),INDEX(الغيابات!$BEO12:$CEC12,SMALL(IF(الغيابات!$F13:$CUU13=RV10,COLUMN(الغيابات!$A:$CEC)),COUNTIF($F10:RV10,RV10))),""))))</f>
        <v/>
      </c>
      <c r="RW9" s="123" t="str">
        <f t="array" ref="RW9">IF($J$2=1,IF(LEN(RW10),INDEX(الغيابات!$F12:$AGA12,SMALL(IF(الغيابات!$F13:$CUU13=RW10,COLUMN(الغيابات!$A:$CEC)),COUNTIF($F10:RW10,RW10))),""),IF($J$2=2,IF(LEN(RW10),INDEX(الغيابات!$AGB12:$BEN12,SMALL(IF(الغيابات!$F13:$CUU13=RW10,COLUMN(الغيابات!$A:$CEC)),COUNTIF($F10:RW10,RW10))),""),IF($J$2=3,IF(LEN(RW10),INDEX(الغيابات!$BEO12:$CEC12,SMALL(IF(الغيابات!$F13:$CUU13=RW10,COLUMN(الغيابات!$A:$CEC)),COUNTIF($F10:RW10,RW10))),""))))</f>
        <v/>
      </c>
      <c r="RX9" s="123" t="str">
        <f t="array" ref="RX9">IF($J$2=1,IF(LEN(RX10),INDEX(الغيابات!$F12:$AGA12,SMALL(IF(الغيابات!$F13:$CUU13=RX10,COLUMN(الغيابات!$A:$CEC)),COUNTIF($F10:RX10,RX10))),""),IF($J$2=2,IF(LEN(RX10),INDEX(الغيابات!$AGB12:$BEN12,SMALL(IF(الغيابات!$F13:$CUU13=RX10,COLUMN(الغيابات!$A:$CEC)),COUNTIF($F10:RX10,RX10))),""),IF($J$2=3,IF(LEN(RX10),INDEX(الغيابات!$BEO12:$CEC12,SMALL(IF(الغيابات!$F13:$CUU13=RX10,COLUMN(الغيابات!$A:$CEC)),COUNTIF($F10:RX10,RX10))),""))))</f>
        <v/>
      </c>
      <c r="RY9" s="123" t="str">
        <f t="array" ref="RY9">IF($J$2=1,IF(LEN(RY10),INDEX(الغيابات!$F12:$AGA12,SMALL(IF(الغيابات!$F13:$CUU13=RY10,COLUMN(الغيابات!$A:$CEC)),COUNTIF($F10:RY10,RY10))),""),IF($J$2=2,IF(LEN(RY10),INDEX(الغيابات!$AGB12:$BEN12,SMALL(IF(الغيابات!$F13:$CUU13=RY10,COLUMN(الغيابات!$A:$CEC)),COUNTIF($F10:RY10,RY10))),""),IF($J$2=3,IF(LEN(RY10),INDEX(الغيابات!$BEO12:$CEC12,SMALL(IF(الغيابات!$F13:$CUU13=RY10,COLUMN(الغيابات!$A:$CEC)),COUNTIF($F10:RY10,RY10))),""))))</f>
        <v/>
      </c>
      <c r="RZ9" s="123" t="str">
        <f t="array" ref="RZ9">IF($J$2=1,IF(LEN(RZ10),INDEX(الغيابات!$F12:$AGA12,SMALL(IF(الغيابات!$F13:$CUU13=RZ10,COLUMN(الغيابات!$A:$CEC)),COUNTIF($F10:RZ10,RZ10))),""),IF($J$2=2,IF(LEN(RZ10),INDEX(الغيابات!$AGB12:$BEN12,SMALL(IF(الغيابات!$F13:$CUU13=RZ10,COLUMN(الغيابات!$A:$CEC)),COUNTIF($F10:RZ10,RZ10))),""),IF($J$2=3,IF(LEN(RZ10),INDEX(الغيابات!$BEO12:$CEC12,SMALL(IF(الغيابات!$F13:$CUU13=RZ10,COLUMN(الغيابات!$A:$CEC)),COUNTIF($F10:RZ10,RZ10))),""))))</f>
        <v/>
      </c>
      <c r="SA9" s="123" t="str">
        <f t="array" ref="SA9">IF($J$2=1,IF(LEN(SA10),INDEX(الغيابات!$F12:$AGA12,SMALL(IF(الغيابات!$F13:$CUU13=SA10,COLUMN(الغيابات!$A:$CEC)),COUNTIF($F10:SA10,SA10))),""),IF($J$2=2,IF(LEN(SA10),INDEX(الغيابات!$AGB12:$BEN12,SMALL(IF(الغيابات!$F13:$CUU13=SA10,COLUMN(الغيابات!$A:$CEC)),COUNTIF($F10:SA10,SA10))),""),IF($J$2=3,IF(LEN(SA10),INDEX(الغيابات!$BEO12:$CEC12,SMALL(IF(الغيابات!$F13:$CUU13=SA10,COLUMN(الغيابات!$A:$CEC)),COUNTIF($F10:SA10,SA10))),""))))</f>
        <v/>
      </c>
      <c r="SB9" s="123" t="str">
        <f t="array" ref="SB9">IF($J$2=1,IF(LEN(SB10),INDEX(الغيابات!$F12:$AGA12,SMALL(IF(الغيابات!$F13:$CUU13=SB10,COLUMN(الغيابات!$A:$CEC)),COUNTIF($F10:SB10,SB10))),""),IF($J$2=2,IF(LEN(SB10),INDEX(الغيابات!$AGB12:$BEN12,SMALL(IF(الغيابات!$F13:$CUU13=SB10,COLUMN(الغيابات!$A:$CEC)),COUNTIF($F10:SB10,SB10))),""),IF($J$2=3,IF(LEN(SB10),INDEX(الغيابات!$BEO12:$CEC12,SMALL(IF(الغيابات!$F13:$CUU13=SB10,COLUMN(الغيابات!$A:$CEC)),COUNTIF($F10:SB10,SB10))),""))))</f>
        <v/>
      </c>
      <c r="SC9" s="123" t="str">
        <f t="array" ref="SC9">IF($J$2=1,IF(LEN(SC10),INDEX(الغيابات!$F12:$AGA12,SMALL(IF(الغيابات!$F13:$CUU13=SC10,COLUMN(الغيابات!$A:$CEC)),COUNTIF($F10:SC10,SC10))),""),IF($J$2=2,IF(LEN(SC10),INDEX(الغيابات!$AGB12:$BEN12,SMALL(IF(الغيابات!$F13:$CUU13=SC10,COLUMN(الغيابات!$A:$CEC)),COUNTIF($F10:SC10,SC10))),""),IF($J$2=3,IF(LEN(SC10),INDEX(الغيابات!$BEO12:$CEC12,SMALL(IF(الغيابات!$F13:$CUU13=SC10,COLUMN(الغيابات!$A:$CEC)),COUNTIF($F10:SC10,SC10))),""))))</f>
        <v/>
      </c>
      <c r="SD9" s="123" t="str">
        <f t="array" ref="SD9">IF($J$2=1,IF(LEN(SD10),INDEX(الغيابات!$F12:$AGA12,SMALL(IF(الغيابات!$F13:$CUU13=SD10,COLUMN(الغيابات!$A:$CEC)),COUNTIF($F10:SD10,SD10))),""),IF($J$2=2,IF(LEN(SD10),INDEX(الغيابات!$AGB12:$BEN12,SMALL(IF(الغيابات!$F13:$CUU13=SD10,COLUMN(الغيابات!$A:$CEC)),COUNTIF($F10:SD10,SD10))),""),IF($J$2=3,IF(LEN(SD10),INDEX(الغيابات!$BEO12:$CEC12,SMALL(IF(الغيابات!$F13:$CUU13=SD10,COLUMN(الغيابات!$A:$CEC)),COUNTIF($F10:SD10,SD10))),""))))</f>
        <v/>
      </c>
      <c r="SE9" s="123" t="str">
        <f t="array" ref="SE9">IF($J$2=1,IF(LEN(SE10),INDEX(الغيابات!$F12:$AGA12,SMALL(IF(الغيابات!$F13:$CUU13=SE10,COLUMN(الغيابات!$A:$CEC)),COUNTIF($F10:SE10,SE10))),""),IF($J$2=2,IF(LEN(SE10),INDEX(الغيابات!$AGB12:$BEN12,SMALL(IF(الغيابات!$F13:$CUU13=SE10,COLUMN(الغيابات!$A:$CEC)),COUNTIF($F10:SE10,SE10))),""),IF($J$2=3,IF(LEN(SE10),INDEX(الغيابات!$BEO12:$CEC12,SMALL(IF(الغيابات!$F13:$CUU13=SE10,COLUMN(الغيابات!$A:$CEC)),COUNTIF($F10:SE10,SE10))),""))))</f>
        <v/>
      </c>
      <c r="SF9" s="123" t="str">
        <f t="array" ref="SF9">IF($J$2=1,IF(LEN(SF10),INDEX(الغيابات!$F12:$AGA12,SMALL(IF(الغيابات!$F13:$CUU13=SF10,COLUMN(الغيابات!$A:$CEC)),COUNTIF($F10:SF10,SF10))),""),IF($J$2=2,IF(LEN(SF10),INDEX(الغيابات!$AGB12:$BEN12,SMALL(IF(الغيابات!$F13:$CUU13=SF10,COLUMN(الغيابات!$A:$CEC)),COUNTIF($F10:SF10,SF10))),""),IF($J$2=3,IF(LEN(SF10),INDEX(الغيابات!$BEO12:$CEC12,SMALL(IF(الغيابات!$F13:$CUU13=SF10,COLUMN(الغيابات!$A:$CEC)),COUNTIF($F10:SF10,SF10))),""))))</f>
        <v/>
      </c>
      <c r="SG9" s="123" t="str">
        <f t="array" ref="SG9">IF($J$2=1,IF(LEN(SG10),INDEX(الغيابات!$F12:$AGA12,SMALL(IF(الغيابات!$F13:$CUU13=SG10,COLUMN(الغيابات!$A:$CEC)),COUNTIF($F10:SG10,SG10))),""),IF($J$2=2,IF(LEN(SG10),INDEX(الغيابات!$AGB12:$BEN12,SMALL(IF(الغيابات!$F13:$CUU13=SG10,COLUMN(الغيابات!$A:$CEC)),COUNTIF($F10:SG10,SG10))),""),IF($J$2=3,IF(LEN(SG10),INDEX(الغيابات!$BEO12:$CEC12,SMALL(IF(الغيابات!$F13:$CUU13=SG10,COLUMN(الغيابات!$A:$CEC)),COUNTIF($F10:SG10,SG10))),""))))</f>
        <v/>
      </c>
      <c r="SH9" s="123" t="str">
        <f t="array" ref="SH9">IF($J$2=1,IF(LEN(SH10),INDEX(الغيابات!$F12:$AGA12,SMALL(IF(الغيابات!$F13:$CUU13=SH10,COLUMN(الغيابات!$A:$CEC)),COUNTIF($F10:SH10,SH10))),""),IF($J$2=2,IF(LEN(SH10),INDEX(الغيابات!$AGB12:$BEN12,SMALL(IF(الغيابات!$F13:$CUU13=SH10,COLUMN(الغيابات!$A:$CEC)),COUNTIF($F10:SH10,SH10))),""),IF($J$2=3,IF(LEN(SH10),INDEX(الغيابات!$BEO12:$CEC12,SMALL(IF(الغيابات!$F13:$CUU13=SH10,COLUMN(الغيابات!$A:$CEC)),COUNTIF($F10:SH10,SH10))),""))))</f>
        <v/>
      </c>
      <c r="SI9" s="123" t="str">
        <f t="array" ref="SI9">IF($J$2=1,IF(LEN(SI10),INDEX(الغيابات!$F12:$AGA12,SMALL(IF(الغيابات!$F13:$CUU13=SI10,COLUMN(الغيابات!$A:$CEC)),COUNTIF($F10:SI10,SI10))),""),IF($J$2=2,IF(LEN(SI10),INDEX(الغيابات!$AGB12:$BEN12,SMALL(IF(الغيابات!$F13:$CUU13=SI10,COLUMN(الغيابات!$A:$CEC)),COUNTIF($F10:SI10,SI10))),""),IF($J$2=3,IF(LEN(SI10),INDEX(الغيابات!$BEO12:$CEC12,SMALL(IF(الغيابات!$F13:$CUU13=SI10,COLUMN(الغيابات!$A:$CEC)),COUNTIF($F10:SI10,SI10))),""))))</f>
        <v/>
      </c>
      <c r="SJ9" s="123" t="str">
        <f t="array" ref="SJ9">IF($J$2=1,IF(LEN(SJ10),INDEX(الغيابات!$F12:$AGA12,SMALL(IF(الغيابات!$F13:$CUU13=SJ10,COLUMN(الغيابات!$A:$CEC)),COUNTIF($F10:SJ10,SJ10))),""),IF($J$2=2,IF(LEN(SJ10),INDEX(الغيابات!$AGB12:$BEN12,SMALL(IF(الغيابات!$F13:$CUU13=SJ10,COLUMN(الغيابات!$A:$CEC)),COUNTIF($F10:SJ10,SJ10))),""),IF($J$2=3,IF(LEN(SJ10),INDEX(الغيابات!$BEO12:$CEC12,SMALL(IF(الغيابات!$F13:$CUU13=SJ10,COLUMN(الغيابات!$A:$CEC)),COUNTIF($F10:SJ10,SJ10))),""))))</f>
        <v/>
      </c>
      <c r="SK9" s="123" t="str">
        <f t="array" ref="SK9">IF($J$2=1,IF(LEN(SK10),INDEX(الغيابات!$F12:$AGA12,SMALL(IF(الغيابات!$F13:$CUU13=SK10,COLUMN(الغيابات!$A:$CEC)),COUNTIF($F10:SK10,SK10))),""),IF($J$2=2,IF(LEN(SK10),INDEX(الغيابات!$AGB12:$BEN12,SMALL(IF(الغيابات!$F13:$CUU13=SK10,COLUMN(الغيابات!$A:$CEC)),COUNTIF($F10:SK10,SK10))),""),IF($J$2=3,IF(LEN(SK10),INDEX(الغيابات!$BEO12:$CEC12,SMALL(IF(الغيابات!$F13:$CUU13=SK10,COLUMN(الغيابات!$A:$CEC)),COUNTIF($F10:SK10,SK10))),""))))</f>
        <v/>
      </c>
      <c r="SL9" s="123" t="str">
        <f t="array" ref="SL9">IF($J$2=1,IF(LEN(SL10),INDEX(الغيابات!$F12:$AGA12,SMALL(IF(الغيابات!$F13:$CUU13=SL10,COLUMN(الغيابات!$A:$CEC)),COUNTIF($F10:SL10,SL10))),""),IF($J$2=2,IF(LEN(SL10),INDEX(الغيابات!$AGB12:$BEN12,SMALL(IF(الغيابات!$F13:$CUU13=SL10,COLUMN(الغيابات!$A:$CEC)),COUNTIF($F10:SL10,SL10))),""),IF($J$2=3,IF(LEN(SL10),INDEX(الغيابات!$BEO12:$CEC12,SMALL(IF(الغيابات!$F13:$CUU13=SL10,COLUMN(الغيابات!$A:$CEC)),COUNTIF($F10:SL10,SL10))),""))))</f>
        <v/>
      </c>
      <c r="SM9" s="123" t="str">
        <f t="array" ref="SM9">IF($J$2=1,IF(LEN(SM10),INDEX(الغيابات!$F12:$AGA12,SMALL(IF(الغيابات!$F13:$CUU13=SM10,COLUMN(الغيابات!$A:$CEC)),COUNTIF($F10:SM10,SM10))),""),IF($J$2=2,IF(LEN(SM10),INDEX(الغيابات!$AGB12:$BEN12,SMALL(IF(الغيابات!$F13:$CUU13=SM10,COLUMN(الغيابات!$A:$CEC)),COUNTIF($F10:SM10,SM10))),""),IF($J$2=3,IF(LEN(SM10),INDEX(الغيابات!$BEO12:$CEC12,SMALL(IF(الغيابات!$F13:$CUU13=SM10,COLUMN(الغيابات!$A:$CEC)),COUNTIF($F10:SM10,SM10))),""))))</f>
        <v/>
      </c>
      <c r="SN9" s="123" t="str">
        <f t="array" ref="SN9">IF($J$2=1,IF(LEN(SN10),INDEX(الغيابات!$F12:$AGA12,SMALL(IF(الغيابات!$F13:$CUU13=SN10,COLUMN(الغيابات!$A:$CEC)),COUNTIF($F10:SN10,SN10))),""),IF($J$2=2,IF(LEN(SN10),INDEX(الغيابات!$AGB12:$BEN12,SMALL(IF(الغيابات!$F13:$CUU13=SN10,COLUMN(الغيابات!$A:$CEC)),COUNTIF($F10:SN10,SN10))),""),IF($J$2=3,IF(LEN(SN10),INDEX(الغيابات!$BEO12:$CEC12,SMALL(IF(الغيابات!$F13:$CUU13=SN10,COLUMN(الغيابات!$A:$CEC)),COUNTIF($F10:SN10,SN10))),""))))</f>
        <v/>
      </c>
      <c r="SO9" s="123" t="str">
        <f t="array" ref="SO9">IF($J$2=1,IF(LEN(SO10),INDEX(الغيابات!$F12:$AGA12,SMALL(IF(الغيابات!$F13:$CUU13=SO10,COLUMN(الغيابات!$A:$CEC)),COUNTIF($F10:SO10,SO10))),""),IF($J$2=2,IF(LEN(SO10),INDEX(الغيابات!$AGB12:$BEN12,SMALL(IF(الغيابات!$F13:$CUU13=SO10,COLUMN(الغيابات!$A:$CEC)),COUNTIF($F10:SO10,SO10))),""),IF($J$2=3,IF(LEN(SO10),INDEX(الغيابات!$BEO12:$CEC12,SMALL(IF(الغيابات!$F13:$CUU13=SO10,COLUMN(الغيابات!$A:$CEC)),COUNTIF($F10:SO10,SO10))),""))))</f>
        <v/>
      </c>
      <c r="SP9" s="123" t="str">
        <f t="array" ref="SP9">IF($J$2=1,IF(LEN(SP10),INDEX(الغيابات!$F12:$AGA12,SMALL(IF(الغيابات!$F13:$CUU13=SP10,COLUMN(الغيابات!$A:$CEC)),COUNTIF($F10:SP10,SP10))),""),IF($J$2=2,IF(LEN(SP10),INDEX(الغيابات!$AGB12:$BEN12,SMALL(IF(الغيابات!$F13:$CUU13=SP10,COLUMN(الغيابات!$A:$CEC)),COUNTIF($F10:SP10,SP10))),""),IF($J$2=3,IF(LEN(SP10),INDEX(الغيابات!$BEO12:$CEC12,SMALL(IF(الغيابات!$F13:$CUU13=SP10,COLUMN(الغيابات!$A:$CEC)),COUNTIF($F10:SP10,SP10))),""))))</f>
        <v/>
      </c>
      <c r="SQ9" s="123" t="str">
        <f t="array" ref="SQ9">IF($J$2=1,IF(LEN(SQ10),INDEX(الغيابات!$F12:$AGA12,SMALL(IF(الغيابات!$F13:$CUU13=SQ10,COLUMN(الغيابات!$A:$CEC)),COUNTIF($F10:SQ10,SQ10))),""),IF($J$2=2,IF(LEN(SQ10),INDEX(الغيابات!$AGB12:$BEN12,SMALL(IF(الغيابات!$F13:$CUU13=SQ10,COLUMN(الغيابات!$A:$CEC)),COUNTIF($F10:SQ10,SQ10))),""),IF($J$2=3,IF(LEN(SQ10),INDEX(الغيابات!$BEO12:$CEC12,SMALL(IF(الغيابات!$F13:$CUU13=SQ10,COLUMN(الغيابات!$A:$CEC)),COUNTIF($F10:SQ10,SQ10))),""))))</f>
        <v/>
      </c>
      <c r="SR9" s="123" t="str">
        <f t="array" ref="SR9">IF($J$2=1,IF(LEN(SR10),INDEX(الغيابات!$F12:$AGA12,SMALL(IF(الغيابات!$F13:$CUU13=SR10,COLUMN(الغيابات!$A:$CEC)),COUNTIF($F10:SR10,SR10))),""),IF($J$2=2,IF(LEN(SR10),INDEX(الغيابات!$AGB12:$BEN12,SMALL(IF(الغيابات!$F13:$CUU13=SR10,COLUMN(الغيابات!$A:$CEC)),COUNTIF($F10:SR10,SR10))),""),IF($J$2=3,IF(LEN(SR10),INDEX(الغيابات!$BEO12:$CEC12,SMALL(IF(الغيابات!$F13:$CUU13=SR10,COLUMN(الغيابات!$A:$CEC)),COUNTIF($F10:SR10,SR10))),""))))</f>
        <v/>
      </c>
      <c r="SS9" s="123" t="str">
        <f t="array" ref="SS9">IF($J$2=1,IF(LEN(SS10),INDEX(الغيابات!$F12:$AGA12,SMALL(IF(الغيابات!$F13:$CUU13=SS10,COLUMN(الغيابات!$A:$CEC)),COUNTIF($F10:SS10,SS10))),""),IF($J$2=2,IF(LEN(SS10),INDEX(الغيابات!$AGB12:$BEN12,SMALL(IF(الغيابات!$F13:$CUU13=SS10,COLUMN(الغيابات!$A:$CEC)),COUNTIF($F10:SS10,SS10))),""),IF($J$2=3,IF(LEN(SS10),INDEX(الغيابات!$BEO12:$CEC12,SMALL(IF(الغيابات!$F13:$CUU13=SS10,COLUMN(الغيابات!$A:$CEC)),COUNTIF($F10:SS10,SS10))),""))))</f>
        <v/>
      </c>
      <c r="ST9" s="123" t="str">
        <f t="array" ref="ST9">IF($J$2=1,IF(LEN(ST10),INDEX(الغيابات!$F12:$AGA12,SMALL(IF(الغيابات!$F13:$CUU13=ST10,COLUMN(الغيابات!$A:$CEC)),COUNTIF($F10:ST10,ST10))),""),IF($J$2=2,IF(LEN(ST10),INDEX(الغيابات!$AGB12:$BEN12,SMALL(IF(الغيابات!$F13:$CUU13=ST10,COLUMN(الغيابات!$A:$CEC)),COUNTIF($F10:ST10,ST10))),""),IF($J$2=3,IF(LEN(ST10),INDEX(الغيابات!$BEO12:$CEC12,SMALL(IF(الغيابات!$F13:$CUU13=ST10,COLUMN(الغيابات!$A:$CEC)),COUNTIF($F10:ST10,ST10))),""))))</f>
        <v/>
      </c>
      <c r="SU9" s="123" t="str">
        <f t="array" ref="SU9">IF($J$2=1,IF(LEN(SU10),INDEX(الغيابات!$F12:$AGA12,SMALL(IF(الغيابات!$F13:$CUU13=SU10,COLUMN(الغيابات!$A:$CEC)),COUNTIF($F10:SU10,SU10))),""),IF($J$2=2,IF(LEN(SU10),INDEX(الغيابات!$AGB12:$BEN12,SMALL(IF(الغيابات!$F13:$CUU13=SU10,COLUMN(الغيابات!$A:$CEC)),COUNTIF($F10:SU10,SU10))),""),IF($J$2=3,IF(LEN(SU10),INDEX(الغيابات!$BEO12:$CEC12,SMALL(IF(الغيابات!$F13:$CUU13=SU10,COLUMN(الغيابات!$A:$CEC)),COUNTIF($F10:SU10,SU10))),""))))</f>
        <v/>
      </c>
      <c r="SV9" s="123" t="str">
        <f t="array" ref="SV9">IF($J$2=1,IF(LEN(SV10),INDEX(الغيابات!$F12:$AGA12,SMALL(IF(الغيابات!$F13:$CUU13=SV10,COLUMN(الغيابات!$A:$CEC)),COUNTIF($F10:SV10,SV10))),""),IF($J$2=2,IF(LEN(SV10),INDEX(الغيابات!$AGB12:$BEN12,SMALL(IF(الغيابات!$F13:$CUU13=SV10,COLUMN(الغيابات!$A:$CEC)),COUNTIF($F10:SV10,SV10))),""),IF($J$2=3,IF(LEN(SV10),INDEX(الغيابات!$BEO12:$CEC12,SMALL(IF(الغيابات!$F13:$CUU13=SV10,COLUMN(الغيابات!$A:$CEC)),COUNTIF($F10:SV10,SV10))),""))))</f>
        <v/>
      </c>
      <c r="SW9" s="123" t="str">
        <f t="array" ref="SW9">IF($J$2=1,IF(LEN(SW10),INDEX(الغيابات!$F12:$AGA12,SMALL(IF(الغيابات!$F13:$CUU13=SW10,COLUMN(الغيابات!$A:$CEC)),COUNTIF($F10:SW10,SW10))),""),IF($J$2=2,IF(LEN(SW10),INDEX(الغيابات!$AGB12:$BEN12,SMALL(IF(الغيابات!$F13:$CUU13=SW10,COLUMN(الغيابات!$A:$CEC)),COUNTIF($F10:SW10,SW10))),""),IF($J$2=3,IF(LEN(SW10),INDEX(الغيابات!$BEO12:$CEC12,SMALL(IF(الغيابات!$F13:$CUU13=SW10,COLUMN(الغيابات!$A:$CEC)),COUNTIF($F10:SW10,SW10))),""))))</f>
        <v/>
      </c>
      <c r="SX9" s="123" t="str">
        <f t="array" ref="SX9">IF($J$2=1,IF(LEN(SX10),INDEX(الغيابات!$F12:$AGA12,SMALL(IF(الغيابات!$F13:$CUU13=SX10,COLUMN(الغيابات!$A:$CEC)),COUNTIF($F10:SX10,SX10))),""),IF($J$2=2,IF(LEN(SX10),INDEX(الغيابات!$AGB12:$BEN12,SMALL(IF(الغيابات!$F13:$CUU13=SX10,COLUMN(الغيابات!$A:$CEC)),COUNTIF($F10:SX10,SX10))),""),IF($J$2=3,IF(LEN(SX10),INDEX(الغيابات!$BEO12:$CEC12,SMALL(IF(الغيابات!$F13:$CUU13=SX10,COLUMN(الغيابات!$A:$CEC)),COUNTIF($F10:SX10,SX10))),""))))</f>
        <v/>
      </c>
      <c r="SY9" s="123" t="str">
        <f t="array" ref="SY9">IF($J$2=1,IF(LEN(SY10),INDEX(الغيابات!$F12:$AGA12,SMALL(IF(الغيابات!$F13:$CUU13=SY10,COLUMN(الغيابات!$A:$CEC)),COUNTIF($F10:SY10,SY10))),""),IF($J$2=2,IF(LEN(SY10),INDEX(الغيابات!$AGB12:$BEN12,SMALL(IF(الغيابات!$F13:$CUU13=SY10,COLUMN(الغيابات!$A:$CEC)),COUNTIF($F10:SY10,SY10))),""),IF($J$2=3,IF(LEN(SY10),INDEX(الغيابات!$BEO12:$CEC12,SMALL(IF(الغيابات!$F13:$CUU13=SY10,COLUMN(الغيابات!$A:$CEC)),COUNTIF($F10:SY10,SY10))),""))))</f>
        <v/>
      </c>
      <c r="SZ9" s="123" t="str">
        <f t="array" ref="SZ9">IF($J$2=1,IF(LEN(SZ10),INDEX(الغيابات!$F12:$AGA12,SMALL(IF(الغيابات!$F13:$CUU13=SZ10,COLUMN(الغيابات!$A:$CEC)),COUNTIF($F10:SZ10,SZ10))),""),IF($J$2=2,IF(LEN(SZ10),INDEX(الغيابات!$AGB12:$BEN12,SMALL(IF(الغيابات!$F13:$CUU13=SZ10,COLUMN(الغيابات!$A:$CEC)),COUNTIF($F10:SZ10,SZ10))),""),IF($J$2=3,IF(LEN(SZ10),INDEX(الغيابات!$BEO12:$CEC12,SMALL(IF(الغيابات!$F13:$CUU13=SZ10,COLUMN(الغيابات!$A:$CEC)),COUNTIF($F10:SZ10,SZ10))),""))))</f>
        <v/>
      </c>
      <c r="TA9" s="123" t="str">
        <f t="array" ref="TA9">IF($J$2=1,IF(LEN(TA10),INDEX(الغيابات!$F12:$AGA12,SMALL(IF(الغيابات!$F13:$CUU13=TA10,COLUMN(الغيابات!$A:$CEC)),COUNTIF($F10:TA10,TA10))),""),IF($J$2=2,IF(LEN(TA10),INDEX(الغيابات!$AGB12:$BEN12,SMALL(IF(الغيابات!$F13:$CUU13=TA10,COLUMN(الغيابات!$A:$CEC)),COUNTIF($F10:TA10,TA10))),""),IF($J$2=3,IF(LEN(TA10),INDEX(الغيابات!$BEO12:$CEC12,SMALL(IF(الغيابات!$F13:$CUU13=TA10,COLUMN(الغيابات!$A:$CEC)),COUNTIF($F10:TA10,TA10))),""))))</f>
        <v/>
      </c>
      <c r="TB9" s="123" t="str">
        <f t="array" ref="TB9">IF($J$2=1,IF(LEN(TB10),INDEX(الغيابات!$F12:$AGA12,SMALL(IF(الغيابات!$F13:$CUU13=TB10,COLUMN(الغيابات!$A:$CEC)),COUNTIF($F10:TB10,TB10))),""),IF($J$2=2,IF(LEN(TB10),INDEX(الغيابات!$AGB12:$BEN12,SMALL(IF(الغيابات!$F13:$CUU13=TB10,COLUMN(الغيابات!$A:$CEC)),COUNTIF($F10:TB10,TB10))),""),IF($J$2=3,IF(LEN(TB10),INDEX(الغيابات!$BEO12:$CEC12,SMALL(IF(الغيابات!$F13:$CUU13=TB10,COLUMN(الغيابات!$A:$CEC)),COUNTIF($F10:TB10,TB10))),""))))</f>
        <v/>
      </c>
      <c r="TC9" s="123" t="str">
        <f t="array" ref="TC9">IF($J$2=1,IF(LEN(TC10),INDEX(الغيابات!$F12:$AGA12,SMALL(IF(الغيابات!$F13:$CUU13=TC10,COLUMN(الغيابات!$A:$CEC)),COUNTIF($F10:TC10,TC10))),""),IF($J$2=2,IF(LEN(TC10),INDEX(الغيابات!$AGB12:$BEN12,SMALL(IF(الغيابات!$F13:$CUU13=TC10,COLUMN(الغيابات!$A:$CEC)),COUNTIF($F10:TC10,TC10))),""),IF($J$2=3,IF(LEN(TC10),INDEX(الغيابات!$BEO12:$CEC12,SMALL(IF(الغيابات!$F13:$CUU13=TC10,COLUMN(الغيابات!$A:$CEC)),COUNTIF($F10:TC10,TC10))),""))))</f>
        <v/>
      </c>
      <c r="TD9" s="123" t="str">
        <f t="array" ref="TD9">IF($J$2=1,IF(LEN(TD10),INDEX(الغيابات!$F12:$AGA12,SMALL(IF(الغيابات!$F13:$CUU13=TD10,COLUMN(الغيابات!$A:$CEC)),COUNTIF($F10:TD10,TD10))),""),IF($J$2=2,IF(LEN(TD10),INDEX(الغيابات!$AGB12:$BEN12,SMALL(IF(الغيابات!$F13:$CUU13=TD10,COLUMN(الغيابات!$A:$CEC)),COUNTIF($F10:TD10,TD10))),""),IF($J$2=3,IF(LEN(TD10),INDEX(الغيابات!$BEO12:$CEC12,SMALL(IF(الغيابات!$F13:$CUU13=TD10,COLUMN(الغيابات!$A:$CEC)),COUNTIF($F10:TD10,TD10))),""))))</f>
        <v/>
      </c>
      <c r="TE9" s="123" t="str">
        <f t="array" ref="TE9">IF($J$2=1,IF(LEN(TE10),INDEX(الغيابات!$F12:$AGA12,SMALL(IF(الغيابات!$F13:$CUU13=TE10,COLUMN(الغيابات!$A:$CEC)),COUNTIF($F10:TE10,TE10))),""),IF($J$2=2,IF(LEN(TE10),INDEX(الغيابات!$AGB12:$BEN12,SMALL(IF(الغيابات!$F13:$CUU13=TE10,COLUMN(الغيابات!$A:$CEC)),COUNTIF($F10:TE10,TE10))),""),IF($J$2=3,IF(LEN(TE10),INDEX(الغيابات!$BEO12:$CEC12,SMALL(IF(الغيابات!$F13:$CUU13=TE10,COLUMN(الغيابات!$A:$CEC)),COUNTIF($F10:TE10,TE10))),""))))</f>
        <v/>
      </c>
      <c r="TF9" s="123" t="str">
        <f t="array" ref="TF9">IF($J$2=1,IF(LEN(TF10),INDEX(الغيابات!$F12:$AGA12,SMALL(IF(الغيابات!$F13:$CUU13=TF10,COLUMN(الغيابات!$A:$CEC)),COUNTIF($F10:TF10,TF10))),""),IF($J$2=2,IF(LEN(TF10),INDEX(الغيابات!$AGB12:$BEN12,SMALL(IF(الغيابات!$F13:$CUU13=TF10,COLUMN(الغيابات!$A:$CEC)),COUNTIF($F10:TF10,TF10))),""),IF($J$2=3,IF(LEN(TF10),INDEX(الغيابات!$BEO12:$CEC12,SMALL(IF(الغيابات!$F13:$CUU13=TF10,COLUMN(الغيابات!$A:$CEC)),COUNTIF($F10:TF10,TF10))),""))))</f>
        <v/>
      </c>
      <c r="TG9" s="123" t="str">
        <f t="array" ref="TG9">IF($J$2=1,IF(LEN(TG10),INDEX(الغيابات!$F12:$AGA12,SMALL(IF(الغيابات!$F13:$CUU13=TG10,COLUMN(الغيابات!$A:$CEC)),COUNTIF($F10:TG10,TG10))),""),IF($J$2=2,IF(LEN(TG10),INDEX(الغيابات!$AGB12:$BEN12,SMALL(IF(الغيابات!$F13:$CUU13=TG10,COLUMN(الغيابات!$A:$CEC)),COUNTIF($F10:TG10,TG10))),""),IF($J$2=3,IF(LEN(TG10),INDEX(الغيابات!$BEO12:$CEC12,SMALL(IF(الغيابات!$F13:$CUU13=TG10,COLUMN(الغيابات!$A:$CEC)),COUNTIF($F10:TG10,TG10))),""))))</f>
        <v/>
      </c>
      <c r="TH9" s="123" t="str">
        <f t="array" ref="TH9">IF($J$2=1,IF(LEN(TH10),INDEX(الغيابات!$F12:$AGA12,SMALL(IF(الغيابات!$F13:$CUU13=TH10,COLUMN(الغيابات!$A:$CEC)),COUNTIF($F10:TH10,TH10))),""),IF($J$2=2,IF(LEN(TH10),INDEX(الغيابات!$AGB12:$BEN12,SMALL(IF(الغيابات!$F13:$CUU13=TH10,COLUMN(الغيابات!$A:$CEC)),COUNTIF($F10:TH10,TH10))),""),IF($J$2=3,IF(LEN(TH10),INDEX(الغيابات!$BEO12:$CEC12,SMALL(IF(الغيابات!$F13:$CUU13=TH10,COLUMN(الغيابات!$A:$CEC)),COUNTIF($F10:TH10,TH10))),""))))</f>
        <v/>
      </c>
      <c r="TI9" s="123" t="str">
        <f t="array" ref="TI9">IF($J$2=1,IF(LEN(TI10),INDEX(الغيابات!$F12:$AGA12,SMALL(IF(الغيابات!$F13:$CUU13=TI10,COLUMN(الغيابات!$A:$CEC)),COUNTIF($F10:TI10,TI10))),""),IF($J$2=2,IF(LEN(TI10),INDEX(الغيابات!$AGB12:$BEN12,SMALL(IF(الغيابات!$F13:$CUU13=TI10,COLUMN(الغيابات!$A:$CEC)),COUNTIF($F10:TI10,TI10))),""),IF($J$2=3,IF(LEN(TI10),INDEX(الغيابات!$BEO12:$CEC12,SMALL(IF(الغيابات!$F13:$CUU13=TI10,COLUMN(الغيابات!$A:$CEC)),COUNTIF($F10:TI10,TI10))),""))))</f>
        <v/>
      </c>
      <c r="TJ9" s="123" t="str">
        <f t="array" ref="TJ9">IF($J$2=1,IF(LEN(TJ10),INDEX(الغيابات!$F12:$AGA12,SMALL(IF(الغيابات!$F13:$CUU13=TJ10,COLUMN(الغيابات!$A:$CEC)),COUNTIF($F10:TJ10,TJ10))),""),IF($J$2=2,IF(LEN(TJ10),INDEX(الغيابات!$AGB12:$BEN12,SMALL(IF(الغيابات!$F13:$CUU13=TJ10,COLUMN(الغيابات!$A:$CEC)),COUNTIF($F10:TJ10,TJ10))),""),IF($J$2=3,IF(LEN(TJ10),INDEX(الغيابات!$BEO12:$CEC12,SMALL(IF(الغيابات!$F13:$CUU13=TJ10,COLUMN(الغيابات!$A:$CEC)),COUNTIF($F10:TJ10,TJ10))),""))))</f>
        <v/>
      </c>
      <c r="TK9" s="123" t="str">
        <f t="array" ref="TK9">IF($J$2=1,IF(LEN(TK10),INDEX(الغيابات!$F12:$AGA12,SMALL(IF(الغيابات!$F13:$CUU13=TK10,COLUMN(الغيابات!$A:$CEC)),COUNTIF($F10:TK10,TK10))),""),IF($J$2=2,IF(LEN(TK10),INDEX(الغيابات!$AGB12:$BEN12,SMALL(IF(الغيابات!$F13:$CUU13=TK10,COLUMN(الغيابات!$A:$CEC)),COUNTIF($F10:TK10,TK10))),""),IF($J$2=3,IF(LEN(TK10),INDEX(الغيابات!$BEO12:$CEC12,SMALL(IF(الغيابات!$F13:$CUU13=TK10,COLUMN(الغيابات!$A:$CEC)),COUNTIF($F10:TK10,TK10))),""))))</f>
        <v/>
      </c>
      <c r="TL9" s="123" t="str">
        <f t="array" ref="TL9">IF($J$2=1,IF(LEN(TL10),INDEX(الغيابات!$F12:$AGA12,SMALL(IF(الغيابات!$F13:$CUU13=TL10,COLUMN(الغيابات!$A:$CEC)),COUNTIF($F10:TL10,TL10))),""),IF($J$2=2,IF(LEN(TL10),INDEX(الغيابات!$AGB12:$BEN12,SMALL(IF(الغيابات!$F13:$CUU13=TL10,COLUMN(الغيابات!$A:$CEC)),COUNTIF($F10:TL10,TL10))),""),IF($J$2=3,IF(LEN(TL10),INDEX(الغيابات!$BEO12:$CEC12,SMALL(IF(الغيابات!$F13:$CUU13=TL10,COLUMN(الغيابات!$A:$CEC)),COUNTIF($F10:TL10,TL10))),""))))</f>
        <v/>
      </c>
      <c r="TM9" s="123" t="str">
        <f t="array" ref="TM9">IF($J$2=1,IF(LEN(TM10),INDEX(الغيابات!$F12:$AGA12,SMALL(IF(الغيابات!$F13:$CUU13=TM10,COLUMN(الغيابات!$A:$CEC)),COUNTIF($F10:TM10,TM10))),""),IF($J$2=2,IF(LEN(TM10),INDEX(الغيابات!$AGB12:$BEN12,SMALL(IF(الغيابات!$F13:$CUU13=TM10,COLUMN(الغيابات!$A:$CEC)),COUNTIF($F10:TM10,TM10))),""),IF($J$2=3,IF(LEN(TM10),INDEX(الغيابات!$BEO12:$CEC12,SMALL(IF(الغيابات!$F13:$CUU13=TM10,COLUMN(الغيابات!$A:$CEC)),COUNTIF($F10:TM10,TM10))),""))))</f>
        <v/>
      </c>
      <c r="TN9" s="123" t="str">
        <f t="array" ref="TN9">IF($J$2=1,IF(LEN(TN10),INDEX(الغيابات!$F12:$AGA12,SMALL(IF(الغيابات!$F13:$CUU13=TN10,COLUMN(الغيابات!$A:$CEC)),COUNTIF($F10:TN10,TN10))),""),IF($J$2=2,IF(LEN(TN10),INDEX(الغيابات!$AGB12:$BEN12,SMALL(IF(الغيابات!$F13:$CUU13=TN10,COLUMN(الغيابات!$A:$CEC)),COUNTIF($F10:TN10,TN10))),""),IF($J$2=3,IF(LEN(TN10),INDEX(الغيابات!$BEO12:$CEC12,SMALL(IF(الغيابات!$F13:$CUU13=TN10,COLUMN(الغيابات!$A:$CEC)),COUNTIF($F10:TN10,TN10))),""))))</f>
        <v/>
      </c>
      <c r="TO9" s="123" t="str">
        <f t="array" ref="TO9">IF($J$2=1,IF(LEN(TO10),INDEX(الغيابات!$F12:$AGA12,SMALL(IF(الغيابات!$F13:$CUU13=TO10,COLUMN(الغيابات!$A:$CEC)),COUNTIF($F10:TO10,TO10))),""),IF($J$2=2,IF(LEN(TO10),INDEX(الغيابات!$AGB12:$BEN12,SMALL(IF(الغيابات!$F13:$CUU13=TO10,COLUMN(الغيابات!$A:$CEC)),COUNTIF($F10:TO10,TO10))),""),IF($J$2=3,IF(LEN(TO10),INDEX(الغيابات!$BEO12:$CEC12,SMALL(IF(الغيابات!$F13:$CUU13=TO10,COLUMN(الغيابات!$A:$CEC)),COUNTIF($F10:TO10,TO10))),""))))</f>
        <v/>
      </c>
      <c r="TP9" s="123" t="str">
        <f t="array" ref="TP9">IF($J$2=1,IF(LEN(TP10),INDEX(الغيابات!$F12:$AGA12,SMALL(IF(الغيابات!$F13:$CUU13=TP10,COLUMN(الغيابات!$A:$CEC)),COUNTIF($F10:TP10,TP10))),""),IF($J$2=2,IF(LEN(TP10),INDEX(الغيابات!$AGB12:$BEN12,SMALL(IF(الغيابات!$F13:$CUU13=TP10,COLUMN(الغيابات!$A:$CEC)),COUNTIF($F10:TP10,TP10))),""),IF($J$2=3,IF(LEN(TP10),INDEX(الغيابات!$BEO12:$CEC12,SMALL(IF(الغيابات!$F13:$CUU13=TP10,COLUMN(الغيابات!$A:$CEC)),COUNTIF($F10:TP10,TP10))),""))))</f>
        <v/>
      </c>
      <c r="TQ9" s="123" t="str">
        <f t="array" ref="TQ9">IF($J$2=1,IF(LEN(TQ10),INDEX(الغيابات!$F12:$AGA12,SMALL(IF(الغيابات!$F13:$CUU13=TQ10,COLUMN(الغيابات!$A:$CEC)),COUNTIF($F10:TQ10,TQ10))),""),IF($J$2=2,IF(LEN(TQ10),INDEX(الغيابات!$AGB12:$BEN12,SMALL(IF(الغيابات!$F13:$CUU13=TQ10,COLUMN(الغيابات!$A:$CEC)),COUNTIF($F10:TQ10,TQ10))),""),IF($J$2=3,IF(LEN(TQ10),INDEX(الغيابات!$BEO12:$CEC12,SMALL(IF(الغيابات!$F13:$CUU13=TQ10,COLUMN(الغيابات!$A:$CEC)),COUNTIF($F10:TQ10,TQ10))),""))))</f>
        <v/>
      </c>
      <c r="TR9" s="123" t="str">
        <f t="array" ref="TR9">IF($J$2=1,IF(LEN(TR10),INDEX(الغيابات!$F12:$AGA12,SMALL(IF(الغيابات!$F13:$CUU13=TR10,COLUMN(الغيابات!$A:$CEC)),COUNTIF($F10:TR10,TR10))),""),IF($J$2=2,IF(LEN(TR10),INDEX(الغيابات!$AGB12:$BEN12,SMALL(IF(الغيابات!$F13:$CUU13=TR10,COLUMN(الغيابات!$A:$CEC)),COUNTIF($F10:TR10,TR10))),""),IF($J$2=3,IF(LEN(TR10),INDEX(الغيابات!$BEO12:$CEC12,SMALL(IF(الغيابات!$F13:$CUU13=TR10,COLUMN(الغيابات!$A:$CEC)),COUNTIF($F10:TR10,TR10))),""))))</f>
        <v/>
      </c>
      <c r="TS9" s="123" t="str">
        <f t="array" ref="TS9">IF($J$2=1,IF(LEN(TS10),INDEX(الغيابات!$F12:$AGA12,SMALL(IF(الغيابات!$F13:$CUU13=TS10,COLUMN(الغيابات!$A:$CEC)),COUNTIF($F10:TS10,TS10))),""),IF($J$2=2,IF(LEN(TS10),INDEX(الغيابات!$AGB12:$BEN12,SMALL(IF(الغيابات!$F13:$CUU13=TS10,COLUMN(الغيابات!$A:$CEC)),COUNTIF($F10:TS10,TS10))),""),IF($J$2=3,IF(LEN(TS10),INDEX(الغيابات!$BEO12:$CEC12,SMALL(IF(الغيابات!$F13:$CUU13=TS10,COLUMN(الغيابات!$A:$CEC)),COUNTIF($F10:TS10,TS10))),""))))</f>
        <v/>
      </c>
      <c r="TT9" s="123" t="str">
        <f t="array" ref="TT9">IF($J$2=1,IF(LEN(TT10),INDEX(الغيابات!$F12:$AGA12,SMALL(IF(الغيابات!$F13:$CUU13=TT10,COLUMN(الغيابات!$A:$CEC)),COUNTIF($F10:TT10,TT10))),""),IF($J$2=2,IF(LEN(TT10),INDEX(الغيابات!$AGB12:$BEN12,SMALL(IF(الغيابات!$F13:$CUU13=TT10,COLUMN(الغيابات!$A:$CEC)),COUNTIF($F10:TT10,TT10))),""),IF($J$2=3,IF(LEN(TT10),INDEX(الغيابات!$BEO12:$CEC12,SMALL(IF(الغيابات!$F13:$CUU13=TT10,COLUMN(الغيابات!$A:$CEC)),COUNTIF($F10:TT10,TT10))),""))))</f>
        <v/>
      </c>
      <c r="TU9" s="123" t="str">
        <f t="array" ref="TU9">IF($J$2=1,IF(LEN(TU10),INDEX(الغيابات!$F12:$AGA12,SMALL(IF(الغيابات!$F13:$CUU13=TU10,COLUMN(الغيابات!$A:$CEC)),COUNTIF($F10:TU10,TU10))),""),IF($J$2=2,IF(LEN(TU10),INDEX(الغيابات!$AGB12:$BEN12,SMALL(IF(الغيابات!$F13:$CUU13=TU10,COLUMN(الغيابات!$A:$CEC)),COUNTIF($F10:TU10,TU10))),""),IF($J$2=3,IF(LEN(TU10),INDEX(الغيابات!$BEO12:$CEC12,SMALL(IF(الغيابات!$F13:$CUU13=TU10,COLUMN(الغيابات!$A:$CEC)),COUNTIF($F10:TU10,TU10))),""))))</f>
        <v/>
      </c>
      <c r="TV9" s="123" t="str">
        <f t="array" ref="TV9">IF($J$2=1,IF(LEN(TV10),INDEX(الغيابات!$F12:$AGA12,SMALL(IF(الغيابات!$F13:$CUU13=TV10,COLUMN(الغيابات!$A:$CEC)),COUNTIF($F10:TV10,TV10))),""),IF($J$2=2,IF(LEN(TV10),INDEX(الغيابات!$AGB12:$BEN12,SMALL(IF(الغيابات!$F13:$CUU13=TV10,COLUMN(الغيابات!$A:$CEC)),COUNTIF($F10:TV10,TV10))),""),IF($J$2=3,IF(LEN(TV10),INDEX(الغيابات!$BEO12:$CEC12,SMALL(IF(الغيابات!$F13:$CUU13=TV10,COLUMN(الغيابات!$A:$CEC)),COUNTIF($F10:TV10,TV10))),""))))</f>
        <v/>
      </c>
      <c r="TW9" s="123" t="str">
        <f t="array" ref="TW9">IF($J$2=1,IF(LEN(TW10),INDEX(الغيابات!$F12:$AGA12,SMALL(IF(الغيابات!$F13:$CUU13=TW10,COLUMN(الغيابات!$A:$CEC)),COUNTIF($F10:TW10,TW10))),""),IF($J$2=2,IF(LEN(TW10),INDEX(الغيابات!$AGB12:$BEN12,SMALL(IF(الغيابات!$F13:$CUU13=TW10,COLUMN(الغيابات!$A:$CEC)),COUNTIF($F10:TW10,TW10))),""),IF($J$2=3,IF(LEN(TW10),INDEX(الغيابات!$BEO12:$CEC12,SMALL(IF(الغيابات!$F13:$CUU13=TW10,COLUMN(الغيابات!$A:$CEC)),COUNTIF($F10:TW10,TW10))),""))))</f>
        <v/>
      </c>
      <c r="TX9" s="123" t="str">
        <f t="array" ref="TX9">IF($J$2=1,IF(LEN(TX10),INDEX(الغيابات!$F12:$AGA12,SMALL(IF(الغيابات!$F13:$CUU13=TX10,COLUMN(الغيابات!$A:$CEC)),COUNTIF($F10:TX10,TX10))),""),IF($J$2=2,IF(LEN(TX10),INDEX(الغيابات!$AGB12:$BEN12,SMALL(IF(الغيابات!$F13:$CUU13=TX10,COLUMN(الغيابات!$A:$CEC)),COUNTIF($F10:TX10,TX10))),""),IF($J$2=3,IF(LEN(TX10),INDEX(الغيابات!$BEO12:$CEC12,SMALL(IF(الغيابات!$F13:$CUU13=TX10,COLUMN(الغيابات!$A:$CEC)),COUNTIF($F10:TX10,TX10))),""))))</f>
        <v/>
      </c>
      <c r="TY9" s="123" t="str">
        <f t="array" ref="TY9">IF($J$2=1,IF(LEN(TY10),INDEX(الغيابات!$F12:$AGA12,SMALL(IF(الغيابات!$F13:$CUU13=TY10,COLUMN(الغيابات!$A:$CEC)),COUNTIF($F10:TY10,TY10))),""),IF($J$2=2,IF(LEN(TY10),INDEX(الغيابات!$AGB12:$BEN12,SMALL(IF(الغيابات!$F13:$CUU13=TY10,COLUMN(الغيابات!$A:$CEC)),COUNTIF($F10:TY10,TY10))),""),IF($J$2=3,IF(LEN(TY10),INDEX(الغيابات!$BEO12:$CEC12,SMALL(IF(الغيابات!$F13:$CUU13=TY10,COLUMN(الغيابات!$A:$CEC)),COUNTIF($F10:TY10,TY10))),""))))</f>
        <v/>
      </c>
      <c r="TZ9" s="123" t="str">
        <f t="array" ref="TZ9">IF($J$2=1,IF(LEN(TZ10),INDEX(الغيابات!$F12:$AGA12,SMALL(IF(الغيابات!$F13:$CUU13=TZ10,COLUMN(الغيابات!$A:$CEC)),COUNTIF($F10:TZ10,TZ10))),""),IF($J$2=2,IF(LEN(TZ10),INDEX(الغيابات!$AGB12:$BEN12,SMALL(IF(الغيابات!$F13:$CUU13=TZ10,COLUMN(الغيابات!$A:$CEC)),COUNTIF($F10:TZ10,TZ10))),""),IF($J$2=3,IF(LEN(TZ10),INDEX(الغيابات!$BEO12:$CEC12,SMALL(IF(الغيابات!$F13:$CUU13=TZ10,COLUMN(الغيابات!$A:$CEC)),COUNTIF($F10:TZ10,TZ10))),""))))</f>
        <v/>
      </c>
      <c r="UA9" s="123" t="str">
        <f t="array" ref="UA9">IF($J$2=1,IF(LEN(UA10),INDEX(الغيابات!$F12:$AGA12,SMALL(IF(الغيابات!$F13:$CUU13=UA10,COLUMN(الغيابات!$A:$CEC)),COUNTIF($F10:UA10,UA10))),""),IF($J$2=2,IF(LEN(UA10),INDEX(الغيابات!$AGB12:$BEN12,SMALL(IF(الغيابات!$F13:$CUU13=UA10,COLUMN(الغيابات!$A:$CEC)),COUNTIF($F10:UA10,UA10))),""),IF($J$2=3,IF(LEN(UA10),INDEX(الغيابات!$BEO12:$CEC12,SMALL(IF(الغيابات!$F13:$CUU13=UA10,COLUMN(الغيابات!$A:$CEC)),COUNTIF($F10:UA10,UA10))),""))))</f>
        <v/>
      </c>
      <c r="UB9" s="123" t="str">
        <f t="array" ref="UB9">IF($J$2=1,IF(LEN(UB10),INDEX(الغيابات!$F12:$AGA12,SMALL(IF(الغيابات!$F13:$CUU13=UB10,COLUMN(الغيابات!$A:$CEC)),COUNTIF($F10:UB10,UB10))),""),IF($J$2=2,IF(LEN(UB10),INDEX(الغيابات!$AGB12:$BEN12,SMALL(IF(الغيابات!$F13:$CUU13=UB10,COLUMN(الغيابات!$A:$CEC)),COUNTIF($F10:UB10,UB10))),""),IF($J$2=3,IF(LEN(UB10),INDEX(الغيابات!$BEO12:$CEC12,SMALL(IF(الغيابات!$F13:$CUU13=UB10,COLUMN(الغيابات!$A:$CEC)),COUNTIF($F10:UB10,UB10))),""))))</f>
        <v/>
      </c>
      <c r="UC9" s="123" t="str">
        <f t="array" ref="UC9">IF($J$2=1,IF(LEN(UC10),INDEX(الغيابات!$F12:$AGA12,SMALL(IF(الغيابات!$F13:$CUU13=UC10,COLUMN(الغيابات!$A:$CEC)),COUNTIF($F10:UC10,UC10))),""),IF($J$2=2,IF(LEN(UC10),INDEX(الغيابات!$AGB12:$BEN12,SMALL(IF(الغيابات!$F13:$CUU13=UC10,COLUMN(الغيابات!$A:$CEC)),COUNTIF($F10:UC10,UC10))),""),IF($J$2=3,IF(LEN(UC10),INDEX(الغيابات!$BEO12:$CEC12,SMALL(IF(الغيابات!$F13:$CUU13=UC10,COLUMN(الغيابات!$A:$CEC)),COUNTIF($F10:UC10,UC10))),""))))</f>
        <v/>
      </c>
      <c r="UD9" s="123" t="str">
        <f t="array" ref="UD9">IF($J$2=1,IF(LEN(UD10),INDEX(الغيابات!$F12:$AGA12,SMALL(IF(الغيابات!$F13:$CUU13=UD10,COLUMN(الغيابات!$A:$CEC)),COUNTIF($F10:UD10,UD10))),""),IF($J$2=2,IF(LEN(UD10),INDEX(الغيابات!$AGB12:$BEN12,SMALL(IF(الغيابات!$F13:$CUU13=UD10,COLUMN(الغيابات!$A:$CEC)),COUNTIF($F10:UD10,UD10))),""),IF($J$2=3,IF(LEN(UD10),INDEX(الغيابات!$BEO12:$CEC12,SMALL(IF(الغيابات!$F13:$CUU13=UD10,COLUMN(الغيابات!$A:$CEC)),COUNTIF($F10:UD10,UD10))),""))))</f>
        <v/>
      </c>
      <c r="UE9" s="123" t="str">
        <f t="array" ref="UE9">IF($J$2=1,IF(LEN(UE10),INDEX(الغيابات!$F12:$AGA12,SMALL(IF(الغيابات!$F13:$CUU13=UE10,COLUMN(الغيابات!$A:$CEC)),COUNTIF($F10:UE10,UE10))),""),IF($J$2=2,IF(LEN(UE10),INDEX(الغيابات!$AGB12:$BEN12,SMALL(IF(الغيابات!$F13:$CUU13=UE10,COLUMN(الغيابات!$A:$CEC)),COUNTIF($F10:UE10,UE10))),""),IF($J$2=3,IF(LEN(UE10),INDEX(الغيابات!$BEO12:$CEC12,SMALL(IF(الغيابات!$F13:$CUU13=UE10,COLUMN(الغيابات!$A:$CEC)),COUNTIF($F10:UE10,UE10))),""))))</f>
        <v/>
      </c>
      <c r="UF9" s="123" t="str">
        <f t="array" ref="UF9">IF($J$2=1,IF(LEN(UF10),INDEX(الغيابات!$F12:$AGA12,SMALL(IF(الغيابات!$F13:$CUU13=UF10,COLUMN(الغيابات!$A:$CEC)),COUNTIF($F10:UF10,UF10))),""),IF($J$2=2,IF(LEN(UF10),INDEX(الغيابات!$AGB12:$BEN12,SMALL(IF(الغيابات!$F13:$CUU13=UF10,COLUMN(الغيابات!$A:$CEC)),COUNTIF($F10:UF10,UF10))),""),IF($J$2=3,IF(LEN(UF10),INDEX(الغيابات!$BEO12:$CEC12,SMALL(IF(الغيابات!$F13:$CUU13=UF10,COLUMN(الغيابات!$A:$CEC)),COUNTIF($F10:UF10,UF10))),""))))</f>
        <v/>
      </c>
      <c r="UG9" s="123" t="str">
        <f t="array" ref="UG9">IF($J$2=1,IF(LEN(UG10),INDEX(الغيابات!$F12:$AGA12,SMALL(IF(الغيابات!$F13:$CUU13=UG10,COLUMN(الغيابات!$A:$CEC)),COUNTIF($F10:UG10,UG10))),""),IF($J$2=2,IF(LEN(UG10),INDEX(الغيابات!$AGB12:$BEN12,SMALL(IF(الغيابات!$F13:$CUU13=UG10,COLUMN(الغيابات!$A:$CEC)),COUNTIF($F10:UG10,UG10))),""),IF($J$2=3,IF(LEN(UG10),INDEX(الغيابات!$BEO12:$CEC12,SMALL(IF(الغيابات!$F13:$CUU13=UG10,COLUMN(الغيابات!$A:$CEC)),COUNTIF($F10:UG10,UG10))),""))))</f>
        <v/>
      </c>
      <c r="UH9" s="123" t="str">
        <f t="array" ref="UH9">IF($J$2=1,IF(LEN(UH10),INDEX(الغيابات!$F12:$AGA12,SMALL(IF(الغيابات!$F13:$CUU13=UH10,COLUMN(الغيابات!$A:$CEC)),COUNTIF($F10:UH10,UH10))),""),IF($J$2=2,IF(LEN(UH10),INDEX(الغيابات!$AGB12:$BEN12,SMALL(IF(الغيابات!$F13:$CUU13=UH10,COLUMN(الغيابات!$A:$CEC)),COUNTIF($F10:UH10,UH10))),""),IF($J$2=3,IF(LEN(UH10),INDEX(الغيابات!$BEO12:$CEC12,SMALL(IF(الغيابات!$F13:$CUU13=UH10,COLUMN(الغيابات!$A:$CEC)),COUNTIF($F10:UH10,UH10))),""))))</f>
        <v/>
      </c>
    </row>
    <row r="10" spans="1:554" s="35" customFormat="1" ht="15.75">
      <c r="A10"/>
      <c r="B10"/>
      <c r="C10"/>
      <c r="D10" s="51" t="str">
        <f>الغيابات!D13</f>
        <v xml:space="preserve">ساعات </v>
      </c>
      <c r="E10" s="53" t="str">
        <f>الغيابات!E13</f>
        <v>الغياب</v>
      </c>
      <c r="F10" s="124">
        <f>IFERROR(IF($J$2=1,LARGE(الغيابات!$F13:$AGA13,COLUMN(A:A)),IF($J$2=2,LARGE(الغيابات!$AGB13:$BEN13,COLUMN(A:A)),IF($J$2=3,LARGE(الغيابات!$BEO13:$CEC13,COLUMN(A:A))))),"")</f>
        <v>1</v>
      </c>
      <c r="G10" s="124">
        <f>IFERROR(IF($J$2=1,LARGE(الغيابات!$F13:$AGA13,COLUMN(B:B)),IF($J$2=2,LARGE(الغيابات!$AGB13:$BEN13,COLUMN(B:B)),IF($J$2=3,LARGE(الغيابات!$BEO13:$CEC13,COLUMN(B:B))))),"")</f>
        <v>1</v>
      </c>
      <c r="H10" s="124">
        <f>IFERROR(IF($J$2=1,LARGE(الغيابات!$F13:$AGA13,COLUMN(C:C)),IF($J$2=2,LARGE(الغيابات!$AGB13:$BEN13,COLUMN(C:C)),IF($J$2=3,LARGE(الغيابات!$BEO13:$CEC13,COLUMN(C:C))))),"")</f>
        <v>1</v>
      </c>
      <c r="I10" s="124" t="str">
        <f>IFERROR(IF($J$2=1,LARGE(الغيابات!$F13:$AGA13,COLUMN(D:D)),IF($J$2=2,LARGE(الغيابات!$AGB13:$BEN13,COLUMN(D:D)),IF($J$2=3,LARGE(الغيابات!$BEO13:$CEC13,COLUMN(D:D))))),"")</f>
        <v/>
      </c>
      <c r="J10" s="124" t="str">
        <f>IFERROR(IF($J$2=1,LARGE(الغيابات!$F13:$AGA13,COLUMN(E:E)),IF($J$2=2,LARGE(الغيابات!$AGB13:$BEN13,COLUMN(E:E)),IF($J$2=3,LARGE(الغيابات!$BEO13:$CEC13,COLUMN(E:E))))),"")</f>
        <v/>
      </c>
      <c r="K10" s="124" t="str">
        <f>IFERROR(IF($J$2=1,LARGE(الغيابات!$F13:$AGA13,COLUMN(F:F)),IF($J$2=2,LARGE(الغيابات!$AGB13:$BEN13,COLUMN(F:F)),IF($J$2=3,LARGE(الغيابات!$BEO13:$CEC13,COLUMN(F:F))))),"")</f>
        <v/>
      </c>
      <c r="L10" s="124" t="str">
        <f>IFERROR(IF($J$2=1,LARGE(الغيابات!$F13:$AGA13,COLUMN(G:G)),IF($J$2=2,LARGE(الغيابات!$AGB13:$BEN13,COLUMN(G:G)),IF($J$2=3,LARGE(الغيابات!$BEO13:$CEC13,COLUMN(G:G))))),"")</f>
        <v/>
      </c>
      <c r="M10" s="124" t="str">
        <f>IFERROR(IF($J$2=1,LARGE(الغيابات!$F13:$AGA13,COLUMN(H:H)),IF($J$2=2,LARGE(الغيابات!$AGB13:$BEN13,COLUMN(H:H)),IF($J$2=3,LARGE(الغيابات!$BEO13:$CEC13,COLUMN(H:H))))),"")</f>
        <v/>
      </c>
      <c r="N10" s="124" t="str">
        <f>IFERROR(IF($J$2=1,LARGE(الغيابات!$F13:$AGA13,COLUMN(I:I)),IF($J$2=2,LARGE(الغيابات!$AGB13:$BEN13,COLUMN(I:I)),IF($J$2=3,LARGE(الغيابات!$BEO13:$CEC13,COLUMN(I:I))))),"")</f>
        <v/>
      </c>
      <c r="O10" s="124" t="str">
        <f>IFERROR(IF($J$2=1,LARGE(الغيابات!$F13:$AGA13,COLUMN(J:J)),IF($J$2=2,LARGE(الغيابات!$AGB13:$BEN13,COLUMN(J:J)),IF($J$2=3,LARGE(الغيابات!$BEO13:$CEC13,COLUMN(J:J))))),"")</f>
        <v/>
      </c>
      <c r="P10" s="124" t="str">
        <f>IFERROR(IF($J$2=1,LARGE(الغيابات!$F13:$AGA13,COLUMN(K:K)),IF($J$2=2,LARGE(الغيابات!$AGB13:$BEN13,COLUMN(K:K)),IF($J$2=3,LARGE(الغيابات!$BEO13:$CEC13,COLUMN(K:K))))),"")</f>
        <v/>
      </c>
      <c r="Q10" s="124" t="str">
        <f>IFERROR(IF($J$2=1,LARGE(الغيابات!$F13:$AGA13,COLUMN(L:L)),IF($J$2=2,LARGE(الغيابات!$AGB13:$BEN13,COLUMN(L:L)),IF($J$2=3,LARGE(الغيابات!$BEO13:$CEC13,COLUMN(L:L))))),"")</f>
        <v/>
      </c>
      <c r="R10" s="124" t="str">
        <f>IFERROR(IF($J$2=1,LARGE(الغيابات!$F13:$AGA13,COLUMN(M:M)),IF($J$2=2,LARGE(الغيابات!$AGB13:$BEN13,COLUMN(M:M)),IF($J$2=3,LARGE(الغيابات!$BEO13:$CEC13,COLUMN(M:M))))),"")</f>
        <v/>
      </c>
      <c r="S10" s="124" t="str">
        <f>IFERROR(IF($J$2=1,LARGE(الغيابات!$F13:$AGA13,COLUMN(N:N)),IF($J$2=2,LARGE(الغيابات!$AGB13:$BEN13,COLUMN(N:N)),IF($J$2=3,LARGE(الغيابات!$BEO13:$CEC13,COLUMN(N:N))))),"")</f>
        <v/>
      </c>
      <c r="T10" s="124" t="str">
        <f>IFERROR(IF($J$2=1,LARGE(الغيابات!$F13:$AGA13,COLUMN(O:O)),IF($J$2=2,LARGE(الغيابات!$AGB13:$BEN13,COLUMN(O:O)),IF($J$2=3,LARGE(الغيابات!$BEO13:$CEC13,COLUMN(O:O))))),"")</f>
        <v/>
      </c>
      <c r="U10" s="124" t="str">
        <f>IFERROR(IF($J$2=1,LARGE(الغيابات!$F13:$AGA13,COLUMN(P:P)),IF($J$2=2,LARGE(الغيابات!$AGB13:$BEN13,COLUMN(P:P)),IF($J$2=3,LARGE(الغيابات!$BEO13:$CEC13,COLUMN(P:P))))),"")</f>
        <v/>
      </c>
      <c r="V10" s="124" t="str">
        <f>IFERROR(IF($J$2=1,LARGE(الغيابات!$F13:$AGA13,COLUMN(Q:Q)),IF($J$2=2,LARGE(الغيابات!$AGB13:$BEN13,COLUMN(Q:Q)),IF($J$2=3,LARGE(الغيابات!$BEO13:$CEC13,COLUMN(Q:Q))))),"")</f>
        <v/>
      </c>
      <c r="W10" s="124" t="str">
        <f>IFERROR(IF($J$2=1,LARGE(الغيابات!$F13:$AGA13,COLUMN(R:R)),IF($J$2=2,LARGE(الغيابات!$AGB13:$BEN13,COLUMN(R:R)),IF($J$2=3,LARGE(الغيابات!$BEO13:$CEC13,COLUMN(R:R))))),"")</f>
        <v/>
      </c>
      <c r="X10" s="124" t="str">
        <f>IFERROR(IF($J$2=1,LARGE(الغيابات!$F13:$AGA13,COLUMN(S:S)),IF($J$2=2,LARGE(الغيابات!$AGB13:$BEN13,COLUMN(S:S)),IF($J$2=3,LARGE(الغيابات!$BEO13:$CEC13,COLUMN(S:S))))),"")</f>
        <v/>
      </c>
      <c r="Y10" s="124" t="str">
        <f>IFERROR(IF($J$2=1,LARGE(الغيابات!$F13:$AGA13,COLUMN(T:T)),IF($J$2=2,LARGE(الغيابات!$AGB13:$BEN13,COLUMN(T:T)),IF($J$2=3,LARGE(الغيابات!$BEO13:$CEC13,COLUMN(T:T))))),"")</f>
        <v/>
      </c>
      <c r="Z10" s="124" t="str">
        <f>IFERROR(IF($J$2=1,LARGE(الغيابات!$F13:$AGA13,COLUMN(U:U)),IF($J$2=2,LARGE(الغيابات!$AGB13:$BEN13,COLUMN(U:U)),IF($J$2=3,LARGE(الغيابات!$BEO13:$CEC13,COLUMN(U:U))))),"")</f>
        <v/>
      </c>
      <c r="AA10" s="124" t="str">
        <f>IFERROR(IF($J$2=1,LARGE(الغيابات!$F13:$AGA13,COLUMN(V:V)),IF($J$2=2,LARGE(الغيابات!$AGB13:$BEN13,COLUMN(V:V)),IF($J$2=3,LARGE(الغيابات!$BEO13:$CEC13,COLUMN(V:V))))),"")</f>
        <v/>
      </c>
      <c r="AB10" s="124" t="str">
        <f>IFERROR(IF($J$2=1,LARGE(الغيابات!$F13:$AGA13,COLUMN(W:W)),IF($J$2=2,LARGE(الغيابات!$AGB13:$BEN13,COLUMN(W:W)),IF($J$2=3,LARGE(الغيابات!$BEO13:$CEC13,COLUMN(W:W))))),"")</f>
        <v/>
      </c>
      <c r="AC10" s="124" t="str">
        <f>IFERROR(IF($J$2=1,LARGE(الغيابات!$F13:$AGA13,COLUMN(X:X)),IF($J$2=2,LARGE(الغيابات!$AGB13:$BEN13,COLUMN(X:X)),IF($J$2=3,LARGE(الغيابات!$BEO13:$CEC13,COLUMN(X:X))))),"")</f>
        <v/>
      </c>
      <c r="AD10" s="124" t="str">
        <f>IFERROR(IF($J$2=1,LARGE(الغيابات!$F13:$AGA13,COLUMN(Y:Y)),IF($J$2=2,LARGE(الغيابات!$AGB13:$BEN13,COLUMN(Y:Y)),IF($J$2=3,LARGE(الغيابات!$BEO13:$CEC13,COLUMN(Y:Y))))),"")</f>
        <v/>
      </c>
      <c r="AE10" s="124" t="str">
        <f>IFERROR(IF($J$2=1,LARGE(الغيابات!$F13:$AGA13,COLUMN(Z:Z)),IF($J$2=2,LARGE(الغيابات!$AGB13:$BEN13,COLUMN(Z:Z)),IF($J$2=3,LARGE(الغيابات!$BEO13:$CEC13,COLUMN(Z:Z))))),"")</f>
        <v/>
      </c>
      <c r="AF10" s="124" t="str">
        <f>IFERROR(IF($J$2=1,LARGE(الغيابات!$F13:$AGA13,COLUMN(AA:AA)),IF($J$2=2,LARGE(الغيابات!$AGB13:$BEN13,COLUMN(AA:AA)),IF($J$2=3,LARGE(الغيابات!$BEO13:$CEC13,COLUMN(AA:AA))))),"")</f>
        <v/>
      </c>
      <c r="AG10" s="124" t="str">
        <f>IFERROR(IF($J$2=1,LARGE(الغيابات!$F13:$AGA13,COLUMN(AB:AB)),IF($J$2=2,LARGE(الغيابات!$AGB13:$BEN13,COLUMN(AB:AB)),IF($J$2=3,LARGE(الغيابات!$BEO13:$CEC13,COLUMN(AB:AB))))),"")</f>
        <v/>
      </c>
      <c r="AH10" s="124" t="str">
        <f>IFERROR(IF($J$2=1,LARGE(الغيابات!$F13:$AGA13,COLUMN(AC:AC)),IF($J$2=2,LARGE(الغيابات!$AGB13:$BEN13,COLUMN(AC:AC)),IF($J$2=3,LARGE(الغيابات!$BEO13:$CEC13,COLUMN(AC:AC))))),"")</f>
        <v/>
      </c>
      <c r="AI10" s="124" t="str">
        <f>IFERROR(IF($J$2=1,LARGE(الغيابات!$F13:$AGA13,COLUMN(AD:AD)),IF($J$2=2,LARGE(الغيابات!$AGB13:$BEN13,COLUMN(AD:AD)),IF($J$2=3,LARGE(الغيابات!$BEO13:$CEC13,COLUMN(AD:AD))))),"")</f>
        <v/>
      </c>
      <c r="AJ10" s="124" t="str">
        <f>IFERROR(IF($J$2=1,LARGE(الغيابات!$F13:$AGA13,COLUMN(AE:AE)),IF($J$2=2,LARGE(الغيابات!$AGB13:$BEN13,COLUMN(AE:AE)),IF($J$2=3,LARGE(الغيابات!$BEO13:$CEC13,COLUMN(AE:AE))))),"")</f>
        <v/>
      </c>
      <c r="AK10" s="124" t="str">
        <f>IFERROR(IF($J$2=1,LARGE(الغيابات!$F13:$AGA13,COLUMN(AF:AF)),IF($J$2=2,LARGE(الغيابات!$AGB13:$BEN13,COLUMN(AF:AF)),IF($J$2=3,LARGE(الغيابات!$BEO13:$CEC13,COLUMN(AF:AF))))),"")</f>
        <v/>
      </c>
      <c r="AL10" s="124" t="str">
        <f>IFERROR(IF($J$2=1,LARGE(الغيابات!$F13:$AGA13,COLUMN(AG:AG)),IF($J$2=2,LARGE(الغيابات!$AGB13:$BEN13,COLUMN(AG:AG)),IF($J$2=3,LARGE(الغيابات!$BEO13:$CEC13,COLUMN(AG:AG))))),"")</f>
        <v/>
      </c>
      <c r="AM10" s="124" t="str">
        <f>IFERROR(IF($J$2=1,LARGE(الغيابات!$F13:$AGA13,COLUMN(AH:AH)),IF($J$2=2,LARGE(الغيابات!$AGB13:$BEN13,COLUMN(AH:AH)),IF($J$2=3,LARGE(الغيابات!$BEO13:$CEC13,COLUMN(AH:AH))))),"")</f>
        <v/>
      </c>
      <c r="AN10" s="124" t="str">
        <f>IFERROR(IF($J$2=1,LARGE(الغيابات!$F13:$AGA13,COLUMN(AI:AI)),IF($J$2=2,LARGE(الغيابات!$AGB13:$BEN13,COLUMN(AI:AI)),IF($J$2=3,LARGE(الغيابات!$BEO13:$CEC13,COLUMN(AI:AI))))),"")</f>
        <v/>
      </c>
      <c r="AO10" s="124" t="str">
        <f>IFERROR(IF($J$2=1,LARGE(الغيابات!$F13:$AGA13,COLUMN(AJ:AJ)),IF($J$2=2,LARGE(الغيابات!$AGB13:$BEN13,COLUMN(AJ:AJ)),IF($J$2=3,LARGE(الغيابات!$BEO13:$CEC13,COLUMN(AJ:AJ))))),"")</f>
        <v/>
      </c>
      <c r="AP10" s="124" t="str">
        <f>IFERROR(IF($J$2=1,LARGE(الغيابات!$F13:$AGA13,COLUMN(AK:AK)),IF($J$2=2,LARGE(الغيابات!$AGB13:$BEN13,COLUMN(AK:AK)),IF($J$2=3,LARGE(الغيابات!$BEO13:$CEC13,COLUMN(AK:AK))))),"")</f>
        <v/>
      </c>
      <c r="AQ10" s="124" t="str">
        <f>IFERROR(IF($J$2=1,LARGE(الغيابات!$F13:$AGA13,COLUMN(AL:AL)),IF($J$2=2,LARGE(الغيابات!$AGB13:$BEN13,COLUMN(AL:AL)),IF($J$2=3,LARGE(الغيابات!$BEO13:$CEC13,COLUMN(AL:AL))))),"")</f>
        <v/>
      </c>
      <c r="AR10" s="124" t="str">
        <f>IFERROR(IF($J$2=1,LARGE(الغيابات!$F13:$AGA13,COLUMN(AM:AM)),IF($J$2=2,LARGE(الغيابات!$AGB13:$BEN13,COLUMN(AM:AM)),IF($J$2=3,LARGE(الغيابات!$BEO13:$CEC13,COLUMN(AM:AM))))),"")</f>
        <v/>
      </c>
      <c r="AS10" s="124" t="str">
        <f>IFERROR(IF($J$2=1,LARGE(الغيابات!$F13:$AGA13,COLUMN(AN:AN)),IF($J$2=2,LARGE(الغيابات!$AGB13:$BEN13,COLUMN(AN:AN)),IF($J$2=3,LARGE(الغيابات!$BEO13:$CEC13,COLUMN(AN:AN))))),"")</f>
        <v/>
      </c>
      <c r="AT10" s="124" t="str">
        <f>IFERROR(IF($J$2=1,LARGE(الغيابات!$F13:$AGA13,COLUMN(AO:AO)),IF($J$2=2,LARGE(الغيابات!$AGB13:$BEN13,COLUMN(AO:AO)),IF($J$2=3,LARGE(الغيابات!$BEO13:$CEC13,COLUMN(AO:AO))))),"")</f>
        <v/>
      </c>
      <c r="AU10" s="124" t="str">
        <f>IFERROR(IF($J$2=1,LARGE(الغيابات!$F13:$AGA13,COLUMN(AP:AP)),IF($J$2=2,LARGE(الغيابات!$AGB13:$BEN13,COLUMN(AP:AP)),IF($J$2=3,LARGE(الغيابات!$BEO13:$CEC13,COLUMN(AP:AP))))),"")</f>
        <v/>
      </c>
      <c r="AV10" s="124" t="str">
        <f>IFERROR(IF($J$2=1,LARGE(الغيابات!$F13:$AGA13,COLUMN(AQ:AQ)),IF($J$2=2,LARGE(الغيابات!$AGB13:$BEN13,COLUMN(AQ:AQ)),IF($J$2=3,LARGE(الغيابات!$BEO13:$CEC13,COLUMN(AQ:AQ))))),"")</f>
        <v/>
      </c>
      <c r="AW10" s="124" t="str">
        <f>IFERROR(IF($J$2=1,LARGE(الغيابات!$F13:$AGA13,COLUMN(AR:AR)),IF($J$2=2,LARGE(الغيابات!$AGB13:$BEN13,COLUMN(AR:AR)),IF($J$2=3,LARGE(الغيابات!$BEO13:$CEC13,COLUMN(AR:AR))))),"")</f>
        <v/>
      </c>
      <c r="AX10" s="124" t="str">
        <f>IFERROR(IF($J$2=1,LARGE(الغيابات!$F13:$AGA13,COLUMN(AS:AS)),IF($J$2=2,LARGE(الغيابات!$AGB13:$BEN13,COLUMN(AS:AS)),IF($J$2=3,LARGE(الغيابات!$BEO13:$CEC13,COLUMN(AS:AS))))),"")</f>
        <v/>
      </c>
      <c r="AY10" s="124" t="str">
        <f>IFERROR(IF($J$2=1,LARGE(الغيابات!$F13:$AGA13,COLUMN(AT:AT)),IF($J$2=2,LARGE(الغيابات!$AGB13:$BEN13,COLUMN(AT:AT)),IF($J$2=3,LARGE(الغيابات!$BEO13:$CEC13,COLUMN(AT:AT))))),"")</f>
        <v/>
      </c>
      <c r="AZ10" s="124" t="str">
        <f>IFERROR(IF($J$2=1,LARGE(الغيابات!$F13:$AGA13,COLUMN(AU:AU)),IF($J$2=2,LARGE(الغيابات!$AGB13:$BEN13,COLUMN(AU:AU)),IF($J$2=3,LARGE(الغيابات!$BEO13:$CEC13,COLUMN(AU:AU))))),"")</f>
        <v/>
      </c>
      <c r="BA10" s="124" t="str">
        <f>IFERROR(IF($J$2=1,LARGE(الغيابات!$F13:$AGA13,COLUMN(AV:AV)),IF($J$2=2,LARGE(الغيابات!$AGB13:$BEN13,COLUMN(AV:AV)),IF($J$2=3,LARGE(الغيابات!$BEO13:$CEC13,COLUMN(AV:AV))))),"")</f>
        <v/>
      </c>
      <c r="BB10" s="124" t="str">
        <f>IFERROR(IF($J$2=1,LARGE(الغيابات!$F13:$AGA13,COLUMN(AW:AW)),IF($J$2=2,LARGE(الغيابات!$AGB13:$BEN13,COLUMN(AW:AW)),IF($J$2=3,LARGE(الغيابات!$BEO13:$CEC13,COLUMN(AW:AW))))),"")</f>
        <v/>
      </c>
      <c r="BC10" s="124" t="str">
        <f>IFERROR(IF($J$2=1,LARGE(الغيابات!$F13:$AGA13,COLUMN(AX:AX)),IF($J$2=2,LARGE(الغيابات!$AGB13:$BEN13,COLUMN(AX:AX)),IF($J$2=3,LARGE(الغيابات!$BEO13:$CEC13,COLUMN(AX:AX))))),"")</f>
        <v/>
      </c>
      <c r="BD10" s="124" t="str">
        <f>IFERROR(IF($J$2=1,LARGE(الغيابات!$F13:$AGA13,COLUMN(AY:AY)),IF($J$2=2,LARGE(الغيابات!$AGB13:$BEN13,COLUMN(AY:AY)),IF($J$2=3,LARGE(الغيابات!$BEO13:$CEC13,COLUMN(AY:AY))))),"")</f>
        <v/>
      </c>
      <c r="BE10" s="124" t="str">
        <f>IFERROR(IF($J$2=1,LARGE(الغيابات!$F13:$AGA13,COLUMN(AZ:AZ)),IF($J$2=2,LARGE(الغيابات!$AGB13:$BEN13,COLUMN(AZ:AZ)),IF($J$2=3,LARGE(الغيابات!$BEO13:$CEC13,COLUMN(AZ:AZ))))),"")</f>
        <v/>
      </c>
      <c r="BF10" s="124" t="str">
        <f>IFERROR(IF($J$2=1,LARGE(الغيابات!$F13:$AGA13,COLUMN(BA:BA)),IF($J$2=2,LARGE(الغيابات!$AGB13:$BEN13,COLUMN(BA:BA)),IF($J$2=3,LARGE(الغيابات!$BEO13:$CEC13,COLUMN(BA:BA))))),"")</f>
        <v/>
      </c>
      <c r="BG10" s="124" t="str">
        <f>IFERROR(IF($J$2=1,LARGE(الغيابات!$F13:$AGA13,COLUMN(BB:BB)),IF($J$2=2,LARGE(الغيابات!$AGB13:$BEN13,COLUMN(BB:BB)),IF($J$2=3,LARGE(الغيابات!$BEO13:$CEC13,COLUMN(BB:BB))))),"")</f>
        <v/>
      </c>
      <c r="BH10" s="124" t="str">
        <f>IFERROR(IF($J$2=1,LARGE(الغيابات!$F13:$AGA13,COLUMN(BC:BC)),IF($J$2=2,LARGE(الغيابات!$AGB13:$BEN13,COLUMN(BC:BC)),IF($J$2=3,LARGE(الغيابات!$BEO13:$CEC13,COLUMN(BC:BC))))),"")</f>
        <v/>
      </c>
      <c r="BI10" s="124" t="str">
        <f>IFERROR(IF($J$2=1,LARGE(الغيابات!$F13:$AGA13,COLUMN(BD:BD)),IF($J$2=2,LARGE(الغيابات!$AGB13:$BEN13,COLUMN(BD:BD)),IF($J$2=3,LARGE(الغيابات!$BEO13:$CEC13,COLUMN(BD:BD))))),"")</f>
        <v/>
      </c>
      <c r="BJ10" s="124" t="str">
        <f>IFERROR(IF($J$2=1,LARGE(الغيابات!$F13:$AGA13,COLUMN(BE:BE)),IF($J$2=2,LARGE(الغيابات!$AGB13:$BEN13,COLUMN(BE:BE)),IF($J$2=3,LARGE(الغيابات!$BEO13:$CEC13,COLUMN(BE:BE))))),"")</f>
        <v/>
      </c>
      <c r="BK10" s="124" t="str">
        <f>IFERROR(IF($J$2=1,LARGE(الغيابات!$F13:$AGA13,COLUMN(BF:BF)),IF($J$2=2,LARGE(الغيابات!$AGB13:$BEN13,COLUMN(BF:BF)),IF($J$2=3,LARGE(الغيابات!$BEO13:$CEC13,COLUMN(BF:BF))))),"")</f>
        <v/>
      </c>
      <c r="BL10" s="124" t="str">
        <f>IFERROR(IF($J$2=1,LARGE(الغيابات!$F13:$AGA13,COLUMN(BG:BG)),IF($J$2=2,LARGE(الغيابات!$AGB13:$BEN13,COLUMN(BG:BG)),IF($J$2=3,LARGE(الغيابات!$BEO13:$CEC13,COLUMN(BG:BG))))),"")</f>
        <v/>
      </c>
      <c r="BM10" s="124" t="str">
        <f>IFERROR(IF($J$2=1,LARGE(الغيابات!$F13:$AGA13,COLUMN(BH:BH)),IF($J$2=2,LARGE(الغيابات!$AGB13:$BEN13,COLUMN(BH:BH)),IF($J$2=3,LARGE(الغيابات!$BEO13:$CEC13,COLUMN(BH:BH))))),"")</f>
        <v/>
      </c>
      <c r="BN10" s="124" t="str">
        <f>IFERROR(IF($J$2=1,LARGE(الغيابات!$F13:$AGA13,COLUMN(BI:BI)),IF($J$2=2,LARGE(الغيابات!$AGB13:$BEN13,COLUMN(BI:BI)),IF($J$2=3,LARGE(الغيابات!$BEO13:$CEC13,COLUMN(BI:BI))))),"")</f>
        <v/>
      </c>
      <c r="BO10" s="124" t="str">
        <f>IFERROR(IF($J$2=1,LARGE(الغيابات!$F13:$AGA13,COLUMN(BJ:BJ)),IF($J$2=2,LARGE(الغيابات!$AGB13:$BEN13,COLUMN(BJ:BJ)),IF($J$2=3,LARGE(الغيابات!$BEO13:$CEC13,COLUMN(BJ:BJ))))),"")</f>
        <v/>
      </c>
      <c r="BP10" s="124" t="str">
        <f>IFERROR(IF($J$2=1,LARGE(الغيابات!$F13:$AGA13,COLUMN(BK:BK)),IF($J$2=2,LARGE(الغيابات!$AGB13:$BEN13,COLUMN(BK:BK)),IF($J$2=3,LARGE(الغيابات!$BEO13:$CEC13,COLUMN(BK:BK))))),"")</f>
        <v/>
      </c>
      <c r="BQ10" s="124" t="str">
        <f>IFERROR(IF($J$2=1,LARGE(الغيابات!$F13:$AGA13,COLUMN(BL:BL)),IF($J$2=2,LARGE(الغيابات!$AGB13:$BEN13,COLUMN(BL:BL)),IF($J$2=3,LARGE(الغيابات!$BEO13:$CEC13,COLUMN(BL:BL))))),"")</f>
        <v/>
      </c>
      <c r="BR10" s="124" t="str">
        <f>IFERROR(IF($J$2=1,LARGE(الغيابات!$F13:$AGA13,COLUMN(BM:BM)),IF($J$2=2,LARGE(الغيابات!$AGB13:$BEN13,COLUMN(BM:BM)),IF($J$2=3,LARGE(الغيابات!$BEO13:$CEC13,COLUMN(BM:BM))))),"")</f>
        <v/>
      </c>
      <c r="BS10" s="124" t="str">
        <f>IFERROR(IF($J$2=1,LARGE(الغيابات!$F13:$AGA13,COLUMN(BN:BN)),IF($J$2=2,LARGE(الغيابات!$AGB13:$BEN13,COLUMN(BN:BN)),IF($J$2=3,LARGE(الغيابات!$BEO13:$CEC13,COLUMN(BN:BN))))),"")</f>
        <v/>
      </c>
      <c r="BT10" s="124" t="str">
        <f>IFERROR(IF($J$2=1,LARGE(الغيابات!$F13:$AGA13,COLUMN(BO:BO)),IF($J$2=2,LARGE(الغيابات!$AGB13:$BEN13,COLUMN(BO:BO)),IF($J$2=3,LARGE(الغيابات!$BEO13:$CEC13,COLUMN(BO:BO))))),"")</f>
        <v/>
      </c>
      <c r="BU10" s="124" t="str">
        <f>IFERROR(IF($J$2=1,LARGE(الغيابات!$F13:$AGA13,COLUMN(BP:BP)),IF($J$2=2,LARGE(الغيابات!$AGB13:$BEN13,COLUMN(BP:BP)),IF($J$2=3,LARGE(الغيابات!$BEO13:$CEC13,COLUMN(BP:BP))))),"")</f>
        <v/>
      </c>
      <c r="BV10" s="124" t="str">
        <f>IFERROR(IF($J$2=1,LARGE(الغيابات!$F13:$AGA13,COLUMN(BQ:BQ)),IF($J$2=2,LARGE(الغيابات!$AGB13:$BEN13,COLUMN(BQ:BQ)),IF($J$2=3,LARGE(الغيابات!$BEO13:$CEC13,COLUMN(BQ:BQ))))),"")</f>
        <v/>
      </c>
      <c r="BW10" s="124" t="str">
        <f>IFERROR(IF($J$2=1,LARGE(الغيابات!$F13:$AGA13,COLUMN(BR:BR)),IF($J$2=2,LARGE(الغيابات!$AGB13:$BEN13,COLUMN(BR:BR)),IF($J$2=3,LARGE(الغيابات!$BEO13:$CEC13,COLUMN(BR:BR))))),"")</f>
        <v/>
      </c>
      <c r="BX10" s="124" t="str">
        <f>IFERROR(IF($J$2=1,LARGE(الغيابات!$F13:$AGA13,COLUMN(BS:BS)),IF($J$2=2,LARGE(الغيابات!$AGB13:$BEN13,COLUMN(BS:BS)),IF($J$2=3,LARGE(الغيابات!$BEO13:$CEC13,COLUMN(BS:BS))))),"")</f>
        <v/>
      </c>
      <c r="BY10" s="124" t="str">
        <f>IFERROR(IF($J$2=1,LARGE(الغيابات!$F13:$AGA13,COLUMN(BT:BT)),IF($J$2=2,LARGE(الغيابات!$AGB13:$BEN13,COLUMN(BT:BT)),IF($J$2=3,LARGE(الغيابات!$BEO13:$CEC13,COLUMN(BT:BT))))),"")</f>
        <v/>
      </c>
      <c r="BZ10" s="124" t="str">
        <f>IFERROR(IF($J$2=1,LARGE(الغيابات!$F13:$AGA13,COLUMN(BU:BU)),IF($J$2=2,LARGE(الغيابات!$AGB13:$BEN13,COLUMN(BU:BU)),IF($J$2=3,LARGE(الغيابات!$BEO13:$CEC13,COLUMN(BU:BU))))),"")</f>
        <v/>
      </c>
      <c r="CA10" s="124" t="str">
        <f>IFERROR(IF($J$2=1,LARGE(الغيابات!$F13:$AGA13,COLUMN(BV:BV)),IF($J$2=2,LARGE(الغيابات!$AGB13:$BEN13,COLUMN(BV:BV)),IF($J$2=3,LARGE(الغيابات!$BEO13:$CEC13,COLUMN(BV:BV))))),"")</f>
        <v/>
      </c>
      <c r="CB10" s="124" t="str">
        <f>IFERROR(IF($J$2=1,LARGE(الغيابات!$F13:$AGA13,COLUMN(BW:BW)),IF($J$2=2,LARGE(الغيابات!$AGB13:$BEN13,COLUMN(BW:BW)),IF($J$2=3,LARGE(الغيابات!$BEO13:$CEC13,COLUMN(BW:BW))))),"")</f>
        <v/>
      </c>
      <c r="CC10" s="124" t="str">
        <f>IFERROR(IF($J$2=1,LARGE(الغيابات!$F13:$AGA13,COLUMN(BX:BX)),IF($J$2=2,LARGE(الغيابات!$AGB13:$BEN13,COLUMN(BX:BX)),IF($J$2=3,LARGE(الغيابات!$BEO13:$CEC13,COLUMN(BX:BX))))),"")</f>
        <v/>
      </c>
      <c r="CD10" s="124" t="str">
        <f>IFERROR(IF($J$2=1,LARGE(الغيابات!$F13:$AGA13,COLUMN(BY:BY)),IF($J$2=2,LARGE(الغيابات!$AGB13:$BEN13,COLUMN(BY:BY)),IF($J$2=3,LARGE(الغيابات!$BEO13:$CEC13,COLUMN(BY:BY))))),"")</f>
        <v/>
      </c>
      <c r="CE10" s="124" t="str">
        <f>IFERROR(IF($J$2=1,LARGE(الغيابات!$F13:$AGA13,COLUMN(BZ:BZ)),IF($J$2=2,LARGE(الغيابات!$AGB13:$BEN13,COLUMN(BZ:BZ)),IF($J$2=3,LARGE(الغيابات!$BEO13:$CEC13,COLUMN(BZ:BZ))))),"")</f>
        <v/>
      </c>
      <c r="CF10" s="124" t="str">
        <f>IFERROR(IF($J$2=1,LARGE(الغيابات!$F13:$AGA13,COLUMN(CA:CA)),IF($J$2=2,LARGE(الغيابات!$AGB13:$BEN13,COLUMN(CA:CA)),IF($J$2=3,LARGE(الغيابات!$BEO13:$CEC13,COLUMN(CA:CA))))),"")</f>
        <v/>
      </c>
      <c r="CG10" s="124" t="str">
        <f>IFERROR(IF($J$2=1,LARGE(الغيابات!$F13:$AGA13,COLUMN(CB:CB)),IF($J$2=2,LARGE(الغيابات!$AGB13:$BEN13,COLUMN(CB:CB)),IF($J$2=3,LARGE(الغيابات!$BEO13:$CEC13,COLUMN(CB:CB))))),"")</f>
        <v/>
      </c>
      <c r="CH10" s="124" t="str">
        <f>IFERROR(IF($J$2=1,LARGE(الغيابات!$F13:$AGA13,COLUMN(CC:CC)),IF($J$2=2,LARGE(الغيابات!$AGB13:$BEN13,COLUMN(CC:CC)),IF($J$2=3,LARGE(الغيابات!$BEO13:$CEC13,COLUMN(CC:CC))))),"")</f>
        <v/>
      </c>
      <c r="CI10" s="124" t="str">
        <f>IFERROR(IF($J$2=1,LARGE(الغيابات!$F13:$AGA13,COLUMN(CD:CD)),IF($J$2=2,LARGE(الغيابات!$AGB13:$BEN13,COLUMN(CD:CD)),IF($J$2=3,LARGE(الغيابات!$BEO13:$CEC13,COLUMN(CD:CD))))),"")</f>
        <v/>
      </c>
      <c r="CJ10" s="124" t="str">
        <f>IFERROR(IF($J$2=1,LARGE(الغيابات!$F13:$AGA13,COLUMN(CE:CE)),IF($J$2=2,LARGE(الغيابات!$AGB13:$BEN13,COLUMN(CE:CE)),IF($J$2=3,LARGE(الغيابات!$BEO13:$CEC13,COLUMN(CE:CE))))),"")</f>
        <v/>
      </c>
      <c r="CK10" s="124" t="str">
        <f>IFERROR(IF($J$2=1,LARGE(الغيابات!$F13:$AGA13,COLUMN(CF:CF)),IF($J$2=2,LARGE(الغيابات!$AGB13:$BEN13,COLUMN(CF:CF)),IF($J$2=3,LARGE(الغيابات!$BEO13:$CEC13,COLUMN(CF:CF))))),"")</f>
        <v/>
      </c>
      <c r="CL10" s="124" t="str">
        <f>IFERROR(IF($J$2=1,LARGE(الغيابات!$F13:$AGA13,COLUMN(CG:CG)),IF($J$2=2,LARGE(الغيابات!$AGB13:$BEN13,COLUMN(CG:CG)),IF($J$2=3,LARGE(الغيابات!$BEO13:$CEC13,COLUMN(CG:CG))))),"")</f>
        <v/>
      </c>
      <c r="CM10" s="124" t="str">
        <f>IFERROR(IF($J$2=1,LARGE(الغيابات!$F13:$AGA13,COLUMN(CH:CH)),IF($J$2=2,LARGE(الغيابات!$AGB13:$BEN13,COLUMN(CH:CH)),IF($J$2=3,LARGE(الغيابات!$BEO13:$CEC13,COLUMN(CH:CH))))),"")</f>
        <v/>
      </c>
      <c r="CN10" s="124" t="str">
        <f>IFERROR(IF($J$2=1,LARGE(الغيابات!$F13:$AGA13,COLUMN(CI:CI)),IF($J$2=2,LARGE(الغيابات!$AGB13:$BEN13,COLUMN(CI:CI)),IF($J$2=3,LARGE(الغيابات!$BEO13:$CEC13,COLUMN(CI:CI))))),"")</f>
        <v/>
      </c>
      <c r="CO10" s="124" t="str">
        <f>IFERROR(IF($J$2=1,LARGE(الغيابات!$F13:$AGA13,COLUMN(CJ:CJ)),IF($J$2=2,LARGE(الغيابات!$AGB13:$BEN13,COLUMN(CJ:CJ)),IF($J$2=3,LARGE(الغيابات!$BEO13:$CEC13,COLUMN(CJ:CJ))))),"")</f>
        <v/>
      </c>
      <c r="CP10" s="124" t="str">
        <f>IFERROR(IF($J$2=1,LARGE(الغيابات!$F13:$AGA13,COLUMN(CK:CK)),IF($J$2=2,LARGE(الغيابات!$AGB13:$BEN13,COLUMN(CK:CK)),IF($J$2=3,LARGE(الغيابات!$BEO13:$CEC13,COLUMN(CK:CK))))),"")</f>
        <v/>
      </c>
      <c r="CQ10" s="124" t="str">
        <f>IFERROR(IF($J$2=1,LARGE(الغيابات!$F13:$AGA13,COLUMN(CL:CL)),IF($J$2=2,LARGE(الغيابات!$AGB13:$BEN13,COLUMN(CL:CL)),IF($J$2=3,LARGE(الغيابات!$BEO13:$CEC13,COLUMN(CL:CL))))),"")</f>
        <v/>
      </c>
      <c r="CR10" s="124" t="str">
        <f>IFERROR(IF($J$2=1,LARGE(الغيابات!$F13:$AGA13,COLUMN(CM:CM)),IF($J$2=2,LARGE(الغيابات!$AGB13:$BEN13,COLUMN(CM:CM)),IF($J$2=3,LARGE(الغيابات!$BEO13:$CEC13,COLUMN(CM:CM))))),"")</f>
        <v/>
      </c>
      <c r="CS10" s="124" t="str">
        <f>IFERROR(IF($J$2=1,LARGE(الغيابات!$F13:$AGA13,COLUMN(CN:CN)),IF($J$2=2,LARGE(الغيابات!$AGB13:$BEN13,COLUMN(CN:CN)),IF($J$2=3,LARGE(الغيابات!$BEO13:$CEC13,COLUMN(CN:CN))))),"")</f>
        <v/>
      </c>
      <c r="CT10" s="124" t="str">
        <f>IFERROR(IF($J$2=1,LARGE(الغيابات!$F13:$AGA13,COLUMN(CO:CO)),IF($J$2=2,LARGE(الغيابات!$AGB13:$BEN13,COLUMN(CO:CO)),IF($J$2=3,LARGE(الغيابات!$BEO13:$CEC13,COLUMN(CO:CO))))),"")</f>
        <v/>
      </c>
      <c r="CU10" s="124" t="str">
        <f>IFERROR(IF($J$2=1,LARGE(الغيابات!$F13:$AGA13,COLUMN(CP:CP)),IF($J$2=2,LARGE(الغيابات!$AGB13:$BEN13,COLUMN(CP:CP)),IF($J$2=3,LARGE(الغيابات!$BEO13:$CEC13,COLUMN(CP:CP))))),"")</f>
        <v/>
      </c>
      <c r="CV10" s="124" t="str">
        <f>IFERROR(IF($J$2=1,LARGE(الغيابات!$F13:$AGA13,COLUMN(CQ:CQ)),IF($J$2=2,LARGE(الغيابات!$AGB13:$BEN13,COLUMN(CQ:CQ)),IF($J$2=3,LARGE(الغيابات!$BEO13:$CEC13,COLUMN(CQ:CQ))))),"")</f>
        <v/>
      </c>
      <c r="CW10" s="124" t="str">
        <f>IFERROR(IF($J$2=1,LARGE(الغيابات!$F13:$AGA13,COLUMN(CR:CR)),IF($J$2=2,LARGE(الغيابات!$AGB13:$BEN13,COLUMN(CR:CR)),IF($J$2=3,LARGE(الغيابات!$BEO13:$CEC13,COLUMN(CR:CR))))),"")</f>
        <v/>
      </c>
      <c r="CX10" s="124" t="str">
        <f>IFERROR(IF($J$2=1,LARGE(الغيابات!$F13:$AGA13,COLUMN(CS:CS)),IF($J$2=2,LARGE(الغيابات!$AGB13:$BEN13,COLUMN(CS:CS)),IF($J$2=3,LARGE(الغيابات!$BEO13:$CEC13,COLUMN(CS:CS))))),"")</f>
        <v/>
      </c>
      <c r="CY10" s="124" t="str">
        <f>IFERROR(IF($J$2=1,LARGE(الغيابات!$F13:$AGA13,COLUMN(CT:CT)),IF($J$2=2,LARGE(الغيابات!$AGB13:$BEN13,COLUMN(CT:CT)),IF($J$2=3,LARGE(الغيابات!$BEO13:$CEC13,COLUMN(CT:CT))))),"")</f>
        <v/>
      </c>
      <c r="CZ10" s="124" t="str">
        <f>IFERROR(IF($J$2=1,LARGE(الغيابات!$F13:$AGA13,COLUMN(CU:CU)),IF($J$2=2,LARGE(الغيابات!$AGB13:$BEN13,COLUMN(CU:CU)),IF($J$2=3,LARGE(الغيابات!$BEO13:$CEC13,COLUMN(CU:CU))))),"")</f>
        <v/>
      </c>
      <c r="DA10" s="124" t="str">
        <f>IFERROR(IF($J$2=1,LARGE(الغيابات!$F13:$AGA13,COLUMN(CV:CV)),IF($J$2=2,LARGE(الغيابات!$AGB13:$BEN13,COLUMN(CV:CV)),IF($J$2=3,LARGE(الغيابات!$BEO13:$CEC13,COLUMN(CV:CV))))),"")</f>
        <v/>
      </c>
      <c r="DB10" s="124" t="str">
        <f>IFERROR(IF($J$2=1,LARGE(الغيابات!$F13:$AGA13,COLUMN(CW:CW)),IF($J$2=2,LARGE(الغيابات!$AGB13:$BEN13,COLUMN(CW:CW)),IF($J$2=3,LARGE(الغيابات!$BEO13:$CEC13,COLUMN(CW:CW))))),"")</f>
        <v/>
      </c>
      <c r="DC10" s="124" t="str">
        <f>IFERROR(IF($J$2=1,LARGE(الغيابات!$F13:$AGA13,COLUMN(CX:CX)),IF($J$2=2,LARGE(الغيابات!$AGB13:$BEN13,COLUMN(CX:CX)),IF($J$2=3,LARGE(الغيابات!$BEO13:$CEC13,COLUMN(CX:CX))))),"")</f>
        <v/>
      </c>
      <c r="DD10" s="124" t="str">
        <f>IFERROR(IF($J$2=1,LARGE(الغيابات!$F13:$AGA13,COLUMN(CY:CY)),IF($J$2=2,LARGE(الغيابات!$AGB13:$BEN13,COLUMN(CY:CY)),IF($J$2=3,LARGE(الغيابات!$BEO13:$CEC13,COLUMN(CY:CY))))),"")</f>
        <v/>
      </c>
      <c r="DE10" s="124" t="str">
        <f>IFERROR(IF($J$2=1,LARGE(الغيابات!$F13:$AGA13,COLUMN(CZ:CZ)),IF($J$2=2,LARGE(الغيابات!$AGB13:$BEN13,COLUMN(CZ:CZ)),IF($J$2=3,LARGE(الغيابات!$BEO13:$CEC13,COLUMN(CZ:CZ))))),"")</f>
        <v/>
      </c>
      <c r="DF10" s="124" t="str">
        <f>IFERROR(IF($J$2=1,LARGE(الغيابات!$F13:$AGA13,COLUMN(DA:DA)),IF($J$2=2,LARGE(الغيابات!$AGB13:$BEN13,COLUMN(DA:DA)),IF($J$2=3,LARGE(الغيابات!$BEO13:$CEC13,COLUMN(DA:DA))))),"")</f>
        <v/>
      </c>
      <c r="DG10" s="124" t="str">
        <f>IFERROR(IF($J$2=1,LARGE(الغيابات!$F13:$AGA13,COLUMN(DB:DB)),IF($J$2=2,LARGE(الغيابات!$AGB13:$BEN13,COLUMN(DB:DB)),IF($J$2=3,LARGE(الغيابات!$BEO13:$CEC13,COLUMN(DB:DB))))),"")</f>
        <v/>
      </c>
      <c r="DH10" s="124" t="str">
        <f>IFERROR(IF($J$2=1,LARGE(الغيابات!$F13:$AGA13,COLUMN(DC:DC)),IF($J$2=2,LARGE(الغيابات!$AGB13:$BEN13,COLUMN(DC:DC)),IF($J$2=3,LARGE(الغيابات!$BEO13:$CEC13,COLUMN(DC:DC))))),"")</f>
        <v/>
      </c>
      <c r="DI10" s="124" t="str">
        <f>IFERROR(IF($J$2=1,LARGE(الغيابات!$F13:$AGA13,COLUMN(DD:DD)),IF($J$2=2,LARGE(الغيابات!$AGB13:$BEN13,COLUMN(DD:DD)),IF($J$2=3,LARGE(الغيابات!$BEO13:$CEC13,COLUMN(DD:DD))))),"")</f>
        <v/>
      </c>
      <c r="DJ10" s="124" t="str">
        <f>IFERROR(IF($J$2=1,LARGE(الغيابات!$F13:$AGA13,COLUMN(DE:DE)),IF($J$2=2,LARGE(الغيابات!$AGB13:$BEN13,COLUMN(DE:DE)),IF($J$2=3,LARGE(الغيابات!$BEO13:$CEC13,COLUMN(DE:DE))))),"")</f>
        <v/>
      </c>
      <c r="DK10" s="124" t="str">
        <f>IFERROR(IF($J$2=1,LARGE(الغيابات!$F13:$AGA13,COLUMN(DF:DF)),IF($J$2=2,LARGE(الغيابات!$AGB13:$BEN13,COLUMN(DF:DF)),IF($J$2=3,LARGE(الغيابات!$BEO13:$CEC13,COLUMN(DF:DF))))),"")</f>
        <v/>
      </c>
      <c r="DL10" s="124" t="str">
        <f>IFERROR(IF($J$2=1,LARGE(الغيابات!$F13:$AGA13,COLUMN(DG:DG)),IF($J$2=2,LARGE(الغيابات!$AGB13:$BEN13,COLUMN(DG:DG)),IF($J$2=3,LARGE(الغيابات!$BEO13:$CEC13,COLUMN(DG:DG))))),"")</f>
        <v/>
      </c>
      <c r="DM10" s="124" t="str">
        <f>IFERROR(IF($J$2=1,LARGE(الغيابات!$F13:$AGA13,COLUMN(DH:DH)),IF($J$2=2,LARGE(الغيابات!$AGB13:$BEN13,COLUMN(DH:DH)),IF($J$2=3,LARGE(الغيابات!$BEO13:$CEC13,COLUMN(DH:DH))))),"")</f>
        <v/>
      </c>
      <c r="DN10" s="124" t="str">
        <f>IFERROR(IF($J$2=1,LARGE(الغيابات!$F13:$AGA13,COLUMN(DI:DI)),IF($J$2=2,LARGE(الغيابات!$AGB13:$BEN13,COLUMN(DI:DI)),IF($J$2=3,LARGE(الغيابات!$BEO13:$CEC13,COLUMN(DI:DI))))),"")</f>
        <v/>
      </c>
      <c r="DO10" s="124" t="str">
        <f>IFERROR(IF($J$2=1,LARGE(الغيابات!$F13:$AGA13,COLUMN(DJ:DJ)),IF($J$2=2,LARGE(الغيابات!$AGB13:$BEN13,COLUMN(DJ:DJ)),IF($J$2=3,LARGE(الغيابات!$BEO13:$CEC13,COLUMN(DJ:DJ))))),"")</f>
        <v/>
      </c>
      <c r="DP10" s="124" t="str">
        <f>IFERROR(IF($J$2=1,LARGE(الغيابات!$F13:$AGA13,COLUMN(DK:DK)),IF($J$2=2,LARGE(الغيابات!$AGB13:$BEN13,COLUMN(DK:DK)),IF($J$2=3,LARGE(الغيابات!$BEO13:$CEC13,COLUMN(DK:DK))))),"")</f>
        <v/>
      </c>
      <c r="DQ10" s="124" t="str">
        <f>IFERROR(IF($J$2=1,LARGE(الغيابات!$F13:$AGA13,COLUMN(DL:DL)),IF($J$2=2,LARGE(الغيابات!$AGB13:$BEN13,COLUMN(DL:DL)),IF($J$2=3,LARGE(الغيابات!$BEO13:$CEC13,COLUMN(DL:DL))))),"")</f>
        <v/>
      </c>
      <c r="DR10" s="124" t="str">
        <f>IFERROR(IF($J$2=1,LARGE(الغيابات!$F13:$AGA13,COLUMN(DM:DM)),IF($J$2=2,LARGE(الغيابات!$AGB13:$BEN13,COLUMN(DM:DM)),IF($J$2=3,LARGE(الغيابات!$BEO13:$CEC13,COLUMN(DM:DM))))),"")</f>
        <v/>
      </c>
      <c r="DS10" s="124" t="str">
        <f>IFERROR(IF($J$2=1,LARGE(الغيابات!$F13:$AGA13,COLUMN(DN:DN)),IF($J$2=2,LARGE(الغيابات!$AGB13:$BEN13,COLUMN(DN:DN)),IF($J$2=3,LARGE(الغيابات!$BEO13:$CEC13,COLUMN(DN:DN))))),"")</f>
        <v/>
      </c>
      <c r="DT10" s="124" t="str">
        <f>IFERROR(IF($J$2=1,LARGE(الغيابات!$F13:$AGA13,COLUMN(DO:DO)),IF($J$2=2,LARGE(الغيابات!$AGB13:$BEN13,COLUMN(DO:DO)),IF($J$2=3,LARGE(الغيابات!$BEO13:$CEC13,COLUMN(DO:DO))))),"")</f>
        <v/>
      </c>
      <c r="DU10" s="124" t="str">
        <f>IFERROR(IF($J$2=1,LARGE(الغيابات!$F13:$AGA13,COLUMN(DP:DP)),IF($J$2=2,LARGE(الغيابات!$AGB13:$BEN13,COLUMN(DP:DP)),IF($J$2=3,LARGE(الغيابات!$BEO13:$CEC13,COLUMN(DP:DP))))),"")</f>
        <v/>
      </c>
      <c r="DV10" s="124" t="str">
        <f>IFERROR(IF($J$2=1,LARGE(الغيابات!$F13:$AGA13,COLUMN(DQ:DQ)),IF($J$2=2,LARGE(الغيابات!$AGB13:$BEN13,COLUMN(DQ:DQ)),IF($J$2=3,LARGE(الغيابات!$BEO13:$CEC13,COLUMN(DQ:DQ))))),"")</f>
        <v/>
      </c>
      <c r="DW10" s="124" t="str">
        <f>IFERROR(IF($J$2=1,LARGE(الغيابات!$F13:$AGA13,COLUMN(DR:DR)),IF($J$2=2,LARGE(الغيابات!$AGB13:$BEN13,COLUMN(DR:DR)),IF($J$2=3,LARGE(الغيابات!$BEO13:$CEC13,COLUMN(DR:DR))))),"")</f>
        <v/>
      </c>
      <c r="DX10" s="124" t="str">
        <f>IFERROR(IF($J$2=1,LARGE(الغيابات!$F13:$AGA13,COLUMN(DS:DS)),IF($J$2=2,LARGE(الغيابات!$AGB13:$BEN13,COLUMN(DS:DS)),IF($J$2=3,LARGE(الغيابات!$BEO13:$CEC13,COLUMN(DS:DS))))),"")</f>
        <v/>
      </c>
      <c r="DY10" s="124" t="str">
        <f>IFERROR(IF($J$2=1,LARGE(الغيابات!$F13:$AGA13,COLUMN(DT:DT)),IF($J$2=2,LARGE(الغيابات!$AGB13:$BEN13,COLUMN(DT:DT)),IF($J$2=3,LARGE(الغيابات!$BEO13:$CEC13,COLUMN(DT:DT))))),"")</f>
        <v/>
      </c>
      <c r="DZ10" s="124" t="str">
        <f>IFERROR(IF($J$2=1,LARGE(الغيابات!$F13:$AGA13,COLUMN(DU:DU)),IF($J$2=2,LARGE(الغيابات!$AGB13:$BEN13,COLUMN(DU:DU)),IF($J$2=3,LARGE(الغيابات!$BEO13:$CEC13,COLUMN(DU:DU))))),"")</f>
        <v/>
      </c>
      <c r="EA10" s="124" t="str">
        <f>IFERROR(IF($J$2=1,LARGE(الغيابات!$F13:$AGA13,COLUMN(DV:DV)),IF($J$2=2,LARGE(الغيابات!$AGB13:$BEN13,COLUMN(DV:DV)),IF($J$2=3,LARGE(الغيابات!$BEO13:$CEC13,COLUMN(DV:DV))))),"")</f>
        <v/>
      </c>
      <c r="EB10" s="124" t="str">
        <f>IFERROR(IF($J$2=1,LARGE(الغيابات!$F13:$AGA13,COLUMN(DW:DW)),IF($J$2=2,LARGE(الغيابات!$AGB13:$BEN13,COLUMN(DW:DW)),IF($J$2=3,LARGE(الغيابات!$BEO13:$CEC13,COLUMN(DW:DW))))),"")</f>
        <v/>
      </c>
      <c r="EC10" s="124" t="str">
        <f>IFERROR(IF($J$2=1,LARGE(الغيابات!$F13:$AGA13,COLUMN(DX:DX)),IF($J$2=2,LARGE(الغيابات!$AGB13:$BEN13,COLUMN(DX:DX)),IF($J$2=3,LARGE(الغيابات!$BEO13:$CEC13,COLUMN(DX:DX))))),"")</f>
        <v/>
      </c>
      <c r="ED10" s="124" t="str">
        <f>IFERROR(IF($J$2=1,LARGE(الغيابات!$F13:$AGA13,COLUMN(DY:DY)),IF($J$2=2,LARGE(الغيابات!$AGB13:$BEN13,COLUMN(DY:DY)),IF($J$2=3,LARGE(الغيابات!$BEO13:$CEC13,COLUMN(DY:DY))))),"")</f>
        <v/>
      </c>
      <c r="EE10" s="124" t="str">
        <f>IFERROR(IF($J$2=1,LARGE(الغيابات!$F13:$AGA13,COLUMN(DZ:DZ)),IF($J$2=2,LARGE(الغيابات!$AGB13:$BEN13,COLUMN(DZ:DZ)),IF($J$2=3,LARGE(الغيابات!$BEO13:$CEC13,COLUMN(DZ:DZ))))),"")</f>
        <v/>
      </c>
      <c r="EF10" s="124" t="str">
        <f>IFERROR(IF($J$2=1,LARGE(الغيابات!$F13:$AGA13,COLUMN(EA:EA)),IF($J$2=2,LARGE(الغيابات!$AGB13:$BEN13,COLUMN(EA:EA)),IF($J$2=3,LARGE(الغيابات!$BEO13:$CEC13,COLUMN(EA:EA))))),"")</f>
        <v/>
      </c>
      <c r="EG10" s="124" t="str">
        <f>IFERROR(IF($J$2=1,LARGE(الغيابات!$F13:$AGA13,COLUMN(EB:EB)),IF($J$2=2,LARGE(الغيابات!$AGB13:$BEN13,COLUMN(EB:EB)),IF($J$2=3,LARGE(الغيابات!$BEO13:$CEC13,COLUMN(EB:EB))))),"")</f>
        <v/>
      </c>
      <c r="EH10" s="124" t="str">
        <f>IFERROR(IF($J$2=1,LARGE(الغيابات!$F13:$AGA13,COLUMN(EC:EC)),IF($J$2=2,LARGE(الغيابات!$AGB13:$BEN13,COLUMN(EC:EC)),IF($J$2=3,LARGE(الغيابات!$BEO13:$CEC13,COLUMN(EC:EC))))),"")</f>
        <v/>
      </c>
      <c r="EI10" s="124" t="str">
        <f>IFERROR(IF($J$2=1,LARGE(الغيابات!$F13:$AGA13,COLUMN(ED:ED)),IF($J$2=2,LARGE(الغيابات!$AGB13:$BEN13,COLUMN(ED:ED)),IF($J$2=3,LARGE(الغيابات!$BEO13:$CEC13,COLUMN(ED:ED))))),"")</f>
        <v/>
      </c>
      <c r="EJ10" s="124" t="str">
        <f>IFERROR(IF($J$2=1,LARGE(الغيابات!$F13:$AGA13,COLUMN(EE:EE)),IF($J$2=2,LARGE(الغيابات!$AGB13:$BEN13,COLUMN(EE:EE)),IF($J$2=3,LARGE(الغيابات!$BEO13:$CEC13,COLUMN(EE:EE))))),"")</f>
        <v/>
      </c>
      <c r="EK10" s="124" t="str">
        <f>IFERROR(IF($J$2=1,LARGE(الغيابات!$F13:$AGA13,COLUMN(EF:EF)),IF($J$2=2,LARGE(الغيابات!$AGB13:$BEN13,COLUMN(EF:EF)),IF($J$2=3,LARGE(الغيابات!$BEO13:$CEC13,COLUMN(EF:EF))))),"")</f>
        <v/>
      </c>
      <c r="EL10" s="124" t="str">
        <f>IFERROR(IF($J$2=1,LARGE(الغيابات!$F13:$AGA13,COLUMN(EG:EG)),IF($J$2=2,LARGE(الغيابات!$AGB13:$BEN13,COLUMN(EG:EG)),IF($J$2=3,LARGE(الغيابات!$BEO13:$CEC13,COLUMN(EG:EG))))),"")</f>
        <v/>
      </c>
      <c r="EM10" s="124" t="str">
        <f>IFERROR(IF($J$2=1,LARGE(الغيابات!$F13:$AGA13,COLUMN(EH:EH)),IF($J$2=2,LARGE(الغيابات!$AGB13:$BEN13,COLUMN(EH:EH)),IF($J$2=3,LARGE(الغيابات!$BEO13:$CEC13,COLUMN(EH:EH))))),"")</f>
        <v/>
      </c>
      <c r="EN10" s="124" t="str">
        <f>IFERROR(IF($J$2=1,LARGE(الغيابات!$F13:$AGA13,COLUMN(EI:EI)),IF($J$2=2,LARGE(الغيابات!$AGB13:$BEN13,COLUMN(EI:EI)),IF($J$2=3,LARGE(الغيابات!$BEO13:$CEC13,COLUMN(EI:EI))))),"")</f>
        <v/>
      </c>
      <c r="EO10" s="124" t="str">
        <f>IFERROR(IF($J$2=1,LARGE(الغيابات!$F13:$AGA13,COLUMN(EJ:EJ)),IF($J$2=2,LARGE(الغيابات!$AGB13:$BEN13,COLUMN(EJ:EJ)),IF($J$2=3,LARGE(الغيابات!$BEO13:$CEC13,COLUMN(EJ:EJ))))),"")</f>
        <v/>
      </c>
      <c r="EP10" s="124" t="str">
        <f>IFERROR(IF($J$2=1,LARGE(الغيابات!$F13:$AGA13,COLUMN(EK:EK)),IF($J$2=2,LARGE(الغيابات!$AGB13:$BEN13,COLUMN(EK:EK)),IF($J$2=3,LARGE(الغيابات!$BEO13:$CEC13,COLUMN(EK:EK))))),"")</f>
        <v/>
      </c>
      <c r="EQ10" s="124" t="str">
        <f>IFERROR(IF($J$2=1,LARGE(الغيابات!$F13:$AGA13,COLUMN(EL:EL)),IF($J$2=2,LARGE(الغيابات!$AGB13:$BEN13,COLUMN(EL:EL)),IF($J$2=3,LARGE(الغيابات!$BEO13:$CEC13,COLUMN(EL:EL))))),"")</f>
        <v/>
      </c>
      <c r="ER10" s="124" t="str">
        <f>IFERROR(IF($J$2=1,LARGE(الغيابات!$F13:$AGA13,COLUMN(EM:EM)),IF($J$2=2,LARGE(الغيابات!$AGB13:$BEN13,COLUMN(EM:EM)),IF($J$2=3,LARGE(الغيابات!$BEO13:$CEC13,COLUMN(EM:EM))))),"")</f>
        <v/>
      </c>
      <c r="ES10" s="124" t="str">
        <f>IFERROR(IF($J$2=1,LARGE(الغيابات!$F13:$AGA13,COLUMN(EN:EN)),IF($J$2=2,LARGE(الغيابات!$AGB13:$BEN13,COLUMN(EN:EN)),IF($J$2=3,LARGE(الغيابات!$BEO13:$CEC13,COLUMN(EN:EN))))),"")</f>
        <v/>
      </c>
      <c r="ET10" s="124" t="str">
        <f>IFERROR(IF($J$2=1,LARGE(الغيابات!$F13:$AGA13,COLUMN(EO:EO)),IF($J$2=2,LARGE(الغيابات!$AGB13:$BEN13,COLUMN(EO:EO)),IF($J$2=3,LARGE(الغيابات!$BEO13:$CEC13,COLUMN(EO:EO))))),"")</f>
        <v/>
      </c>
      <c r="EU10" s="124" t="str">
        <f>IFERROR(IF($J$2=1,LARGE(الغيابات!$F13:$AGA13,COLUMN(EP:EP)),IF($J$2=2,LARGE(الغيابات!$AGB13:$BEN13,COLUMN(EP:EP)),IF($J$2=3,LARGE(الغيابات!$BEO13:$CEC13,COLUMN(EP:EP))))),"")</f>
        <v/>
      </c>
      <c r="EV10" s="124" t="str">
        <f>IFERROR(IF($J$2=1,LARGE(الغيابات!$F13:$AGA13,COLUMN(EQ:EQ)),IF($J$2=2,LARGE(الغيابات!$AGB13:$BEN13,COLUMN(EQ:EQ)),IF($J$2=3,LARGE(الغيابات!$BEO13:$CEC13,COLUMN(EQ:EQ))))),"")</f>
        <v/>
      </c>
      <c r="EW10" s="124" t="str">
        <f>IFERROR(IF($J$2=1,LARGE(الغيابات!$F13:$AGA13,COLUMN(ER:ER)),IF($J$2=2,LARGE(الغيابات!$AGB13:$BEN13,COLUMN(ER:ER)),IF($J$2=3,LARGE(الغيابات!$BEO13:$CEC13,COLUMN(ER:ER))))),"")</f>
        <v/>
      </c>
      <c r="EX10" s="124" t="str">
        <f>IFERROR(IF($J$2=1,LARGE(الغيابات!$F13:$AGA13,COLUMN(ES:ES)),IF($J$2=2,LARGE(الغيابات!$AGB13:$BEN13,COLUMN(ES:ES)),IF($J$2=3,LARGE(الغيابات!$BEO13:$CEC13,COLUMN(ES:ES))))),"")</f>
        <v/>
      </c>
      <c r="EY10" s="124" t="str">
        <f>IFERROR(IF($J$2=1,LARGE(الغيابات!$F13:$AGA13,COLUMN(ET:ET)),IF($J$2=2,LARGE(الغيابات!$AGB13:$BEN13,COLUMN(ET:ET)),IF($J$2=3,LARGE(الغيابات!$BEO13:$CEC13,COLUMN(ET:ET))))),"")</f>
        <v/>
      </c>
      <c r="EZ10" s="124" t="str">
        <f>IFERROR(IF($J$2=1,LARGE(الغيابات!$F13:$AGA13,COLUMN(EU:EU)),IF($J$2=2,LARGE(الغيابات!$AGB13:$BEN13,COLUMN(EU:EU)),IF($J$2=3,LARGE(الغيابات!$BEO13:$CEC13,COLUMN(EU:EU))))),"")</f>
        <v/>
      </c>
      <c r="FA10" s="124" t="str">
        <f>IFERROR(IF($J$2=1,LARGE(الغيابات!$F13:$AGA13,COLUMN(EV:EV)),IF($J$2=2,LARGE(الغيابات!$AGB13:$BEN13,COLUMN(EV:EV)),IF($J$2=3,LARGE(الغيابات!$BEO13:$CEC13,COLUMN(EV:EV))))),"")</f>
        <v/>
      </c>
      <c r="FB10" s="124" t="str">
        <f>IFERROR(IF($J$2=1,LARGE(الغيابات!$F13:$AGA13,COLUMN(EW:EW)),IF($J$2=2,LARGE(الغيابات!$AGB13:$BEN13,COLUMN(EW:EW)),IF($J$2=3,LARGE(الغيابات!$BEO13:$CEC13,COLUMN(EW:EW))))),"")</f>
        <v/>
      </c>
      <c r="FC10" s="124" t="str">
        <f>IFERROR(IF($J$2=1,LARGE(الغيابات!$F13:$AGA13,COLUMN(EX:EX)),IF($J$2=2,LARGE(الغيابات!$AGB13:$BEN13,COLUMN(EX:EX)),IF($J$2=3,LARGE(الغيابات!$BEO13:$CEC13,COLUMN(EX:EX))))),"")</f>
        <v/>
      </c>
      <c r="FD10" s="124" t="str">
        <f>IFERROR(IF($J$2=1,LARGE(الغيابات!$F13:$AGA13,COLUMN(EY:EY)),IF($J$2=2,LARGE(الغيابات!$AGB13:$BEN13,COLUMN(EY:EY)),IF($J$2=3,LARGE(الغيابات!$BEO13:$CEC13,COLUMN(EY:EY))))),"")</f>
        <v/>
      </c>
      <c r="FE10" s="124" t="str">
        <f>IFERROR(IF($J$2=1,LARGE(الغيابات!$F13:$AGA13,COLUMN(EZ:EZ)),IF($J$2=2,LARGE(الغيابات!$AGB13:$BEN13,COLUMN(EZ:EZ)),IF($J$2=3,LARGE(الغيابات!$BEO13:$CEC13,COLUMN(EZ:EZ))))),"")</f>
        <v/>
      </c>
      <c r="FF10" s="124" t="str">
        <f>IFERROR(IF($J$2=1,LARGE(الغيابات!$F13:$AGA13,COLUMN(FA:FA)),IF($J$2=2,LARGE(الغيابات!$AGB13:$BEN13,COLUMN(FA:FA)),IF($J$2=3,LARGE(الغيابات!$BEO13:$CEC13,COLUMN(FA:FA))))),"")</f>
        <v/>
      </c>
      <c r="FG10" s="124" t="str">
        <f>IFERROR(IF($J$2=1,LARGE(الغيابات!$F13:$AGA13,COLUMN(FB:FB)),IF($J$2=2,LARGE(الغيابات!$AGB13:$BEN13,COLUMN(FB:FB)),IF($J$2=3,LARGE(الغيابات!$BEO13:$CEC13,COLUMN(FB:FB))))),"")</f>
        <v/>
      </c>
      <c r="FH10" s="124" t="str">
        <f>IFERROR(IF($J$2=1,LARGE(الغيابات!$F13:$AGA13,COLUMN(FC:FC)),IF($J$2=2,LARGE(الغيابات!$AGB13:$BEN13,COLUMN(FC:FC)),IF($J$2=3,LARGE(الغيابات!$BEO13:$CEC13,COLUMN(FC:FC))))),"")</f>
        <v/>
      </c>
      <c r="FI10" s="124" t="str">
        <f>IFERROR(IF($J$2=1,LARGE(الغيابات!$F13:$AGA13,COLUMN(FD:FD)),IF($J$2=2,LARGE(الغيابات!$AGB13:$BEN13,COLUMN(FD:FD)),IF($J$2=3,LARGE(الغيابات!$BEO13:$CEC13,COLUMN(FD:FD))))),"")</f>
        <v/>
      </c>
      <c r="FJ10" s="124" t="str">
        <f>IFERROR(IF($J$2=1,LARGE(الغيابات!$F13:$AGA13,COLUMN(FE:FE)),IF($J$2=2,LARGE(الغيابات!$AGB13:$BEN13,COLUMN(FE:FE)),IF($J$2=3,LARGE(الغيابات!$BEO13:$CEC13,COLUMN(FE:FE))))),"")</f>
        <v/>
      </c>
      <c r="FK10" s="124" t="str">
        <f>IFERROR(IF($J$2=1,LARGE(الغيابات!$F13:$AGA13,COLUMN(FF:FF)),IF($J$2=2,LARGE(الغيابات!$AGB13:$BEN13,COLUMN(FF:FF)),IF($J$2=3,LARGE(الغيابات!$BEO13:$CEC13,COLUMN(FF:FF))))),"")</f>
        <v/>
      </c>
      <c r="FL10" s="124" t="str">
        <f>IFERROR(IF($J$2=1,LARGE(الغيابات!$F13:$AGA13,COLUMN(FG:FG)),IF($J$2=2,LARGE(الغيابات!$AGB13:$BEN13,COLUMN(FG:FG)),IF($J$2=3,LARGE(الغيابات!$BEO13:$CEC13,COLUMN(FG:FG))))),"")</f>
        <v/>
      </c>
      <c r="FM10" s="124" t="str">
        <f>IFERROR(IF($J$2=1,LARGE(الغيابات!$F13:$AGA13,COLUMN(FH:FH)),IF($J$2=2,LARGE(الغيابات!$AGB13:$BEN13,COLUMN(FH:FH)),IF($J$2=3,LARGE(الغيابات!$BEO13:$CEC13,COLUMN(FH:FH))))),"")</f>
        <v/>
      </c>
      <c r="FN10" s="124" t="str">
        <f>IFERROR(IF($J$2=1,LARGE(الغيابات!$F13:$AGA13,COLUMN(FI:FI)),IF($J$2=2,LARGE(الغيابات!$AGB13:$BEN13,COLUMN(FI:FI)),IF($J$2=3,LARGE(الغيابات!$BEO13:$CEC13,COLUMN(FI:FI))))),"")</f>
        <v/>
      </c>
      <c r="FO10" s="124" t="str">
        <f>IFERROR(IF($J$2=1,LARGE(الغيابات!$F13:$AGA13,COLUMN(FJ:FJ)),IF($J$2=2,LARGE(الغيابات!$AGB13:$BEN13,COLUMN(FJ:FJ)),IF($J$2=3,LARGE(الغيابات!$BEO13:$CEC13,COLUMN(FJ:FJ))))),"")</f>
        <v/>
      </c>
      <c r="FP10" s="124" t="str">
        <f>IFERROR(IF($J$2=1,LARGE(الغيابات!$F13:$AGA13,COLUMN(FK:FK)),IF($J$2=2,LARGE(الغيابات!$AGB13:$BEN13,COLUMN(FK:FK)),IF($J$2=3,LARGE(الغيابات!$BEO13:$CEC13,COLUMN(FK:FK))))),"")</f>
        <v/>
      </c>
      <c r="FQ10" s="124" t="str">
        <f>IFERROR(IF($J$2=1,LARGE(الغيابات!$F13:$AGA13,COLUMN(FL:FL)),IF($J$2=2,LARGE(الغيابات!$AGB13:$BEN13,COLUMN(FL:FL)),IF($J$2=3,LARGE(الغيابات!$BEO13:$CEC13,COLUMN(FL:FL))))),"")</f>
        <v/>
      </c>
      <c r="FR10" s="124" t="str">
        <f>IFERROR(IF($J$2=1,LARGE(الغيابات!$F13:$AGA13,COLUMN(FM:FM)),IF($J$2=2,LARGE(الغيابات!$AGB13:$BEN13,COLUMN(FM:FM)),IF($J$2=3,LARGE(الغيابات!$BEO13:$CEC13,COLUMN(FM:FM))))),"")</f>
        <v/>
      </c>
      <c r="FS10" s="124" t="str">
        <f>IFERROR(IF($J$2=1,LARGE(الغيابات!$F13:$AGA13,COLUMN(FN:FN)),IF($J$2=2,LARGE(الغيابات!$AGB13:$BEN13,COLUMN(FN:FN)),IF($J$2=3,LARGE(الغيابات!$BEO13:$CEC13,COLUMN(FN:FN))))),"")</f>
        <v/>
      </c>
      <c r="FT10" s="124" t="str">
        <f>IFERROR(IF($J$2=1,LARGE(الغيابات!$F13:$AGA13,COLUMN(FO:FO)),IF($J$2=2,LARGE(الغيابات!$AGB13:$BEN13,COLUMN(FO:FO)),IF($J$2=3,LARGE(الغيابات!$BEO13:$CEC13,COLUMN(FO:FO))))),"")</f>
        <v/>
      </c>
      <c r="FU10" s="124" t="str">
        <f>IFERROR(IF($J$2=1,LARGE(الغيابات!$F13:$AGA13,COLUMN(FP:FP)),IF($J$2=2,LARGE(الغيابات!$AGB13:$BEN13,COLUMN(FP:FP)),IF($J$2=3,LARGE(الغيابات!$BEO13:$CEC13,COLUMN(FP:FP))))),"")</f>
        <v/>
      </c>
      <c r="FV10" s="124" t="str">
        <f>IFERROR(IF($J$2=1,LARGE(الغيابات!$F13:$AGA13,COLUMN(FQ:FQ)),IF($J$2=2,LARGE(الغيابات!$AGB13:$BEN13,COLUMN(FQ:FQ)),IF($J$2=3,LARGE(الغيابات!$BEO13:$CEC13,COLUMN(FQ:FQ))))),"")</f>
        <v/>
      </c>
      <c r="FW10" s="124" t="str">
        <f>IFERROR(IF($J$2=1,LARGE(الغيابات!$F13:$AGA13,COLUMN(FR:FR)),IF($J$2=2,LARGE(الغيابات!$AGB13:$BEN13,COLUMN(FR:FR)),IF($J$2=3,LARGE(الغيابات!$BEO13:$CEC13,COLUMN(FR:FR))))),"")</f>
        <v/>
      </c>
      <c r="FX10" s="124" t="str">
        <f>IFERROR(IF($J$2=1,LARGE(الغيابات!$F13:$AGA13,COLUMN(FS:FS)),IF($J$2=2,LARGE(الغيابات!$AGB13:$BEN13,COLUMN(FS:FS)),IF($J$2=3,LARGE(الغيابات!$BEO13:$CEC13,COLUMN(FS:FS))))),"")</f>
        <v/>
      </c>
      <c r="FY10" s="124" t="str">
        <f>IFERROR(IF($J$2=1,LARGE(الغيابات!$F13:$AGA13,COLUMN(FT:FT)),IF($J$2=2,LARGE(الغيابات!$AGB13:$BEN13,COLUMN(FT:FT)),IF($J$2=3,LARGE(الغيابات!$BEO13:$CEC13,COLUMN(FT:FT))))),"")</f>
        <v/>
      </c>
      <c r="FZ10" s="124" t="str">
        <f>IFERROR(IF($J$2=1,LARGE(الغيابات!$F13:$AGA13,COLUMN(FU:FU)),IF($J$2=2,LARGE(الغيابات!$AGB13:$BEN13,COLUMN(FU:FU)),IF($J$2=3,LARGE(الغيابات!$BEO13:$CEC13,COLUMN(FU:FU))))),"")</f>
        <v/>
      </c>
      <c r="GA10" s="124" t="str">
        <f>IFERROR(IF($J$2=1,LARGE(الغيابات!$F13:$AGA13,COLUMN(FV:FV)),IF($J$2=2,LARGE(الغيابات!$AGB13:$BEN13,COLUMN(FV:FV)),IF($J$2=3,LARGE(الغيابات!$BEO13:$CEC13,COLUMN(FV:FV))))),"")</f>
        <v/>
      </c>
      <c r="GB10" s="124" t="str">
        <f>IFERROR(IF($J$2=1,LARGE(الغيابات!$F13:$AGA13,COLUMN(FW:FW)),IF($J$2=2,LARGE(الغيابات!$AGB13:$BEN13,COLUMN(FW:FW)),IF($J$2=3,LARGE(الغيابات!$BEO13:$CEC13,COLUMN(FW:FW))))),"")</f>
        <v/>
      </c>
      <c r="GC10" s="124" t="str">
        <f>IFERROR(IF($J$2=1,LARGE(الغيابات!$F13:$AGA13,COLUMN(FX:FX)),IF($J$2=2,LARGE(الغيابات!$AGB13:$BEN13,COLUMN(FX:FX)),IF($J$2=3,LARGE(الغيابات!$BEO13:$CEC13,COLUMN(FX:FX))))),"")</f>
        <v/>
      </c>
      <c r="GD10" s="124" t="str">
        <f>IFERROR(IF($J$2=1,LARGE(الغيابات!$F13:$AGA13,COLUMN(FY:FY)),IF($J$2=2,LARGE(الغيابات!$AGB13:$BEN13,COLUMN(FY:FY)),IF($J$2=3,LARGE(الغيابات!$BEO13:$CEC13,COLUMN(FY:FY))))),"")</f>
        <v/>
      </c>
      <c r="GE10" s="124" t="str">
        <f>IFERROR(IF($J$2=1,LARGE(الغيابات!$F13:$AGA13,COLUMN(FZ:FZ)),IF($J$2=2,LARGE(الغيابات!$AGB13:$BEN13,COLUMN(FZ:FZ)),IF($J$2=3,LARGE(الغيابات!$BEO13:$CEC13,COLUMN(FZ:FZ))))),"")</f>
        <v/>
      </c>
      <c r="GF10" s="124" t="str">
        <f>IFERROR(IF($J$2=1,LARGE(الغيابات!$F13:$AGA13,COLUMN(GA:GA)),IF($J$2=2,LARGE(الغيابات!$AGB13:$BEN13,COLUMN(GA:GA)),IF($J$2=3,LARGE(الغيابات!$BEO13:$CEC13,COLUMN(GA:GA))))),"")</f>
        <v/>
      </c>
      <c r="GG10" s="124" t="str">
        <f>IFERROR(IF($J$2=1,LARGE(الغيابات!$F13:$AGA13,COLUMN(GB:GB)),IF($J$2=2,LARGE(الغيابات!$AGB13:$BEN13,COLUMN(GB:GB)),IF($J$2=3,LARGE(الغيابات!$BEO13:$CEC13,COLUMN(GB:GB))))),"")</f>
        <v/>
      </c>
      <c r="GH10" s="124" t="str">
        <f>IFERROR(IF($J$2=1,LARGE(الغيابات!$F13:$AGA13,COLUMN(GC:GC)),IF($J$2=2,LARGE(الغيابات!$AGB13:$BEN13,COLUMN(GC:GC)),IF($J$2=3,LARGE(الغيابات!$BEO13:$CEC13,COLUMN(GC:GC))))),"")</f>
        <v/>
      </c>
      <c r="GI10" s="124" t="str">
        <f>IFERROR(IF($J$2=1,LARGE(الغيابات!$F13:$AGA13,COLUMN(GD:GD)),IF($J$2=2,LARGE(الغيابات!$AGB13:$BEN13,COLUMN(GD:GD)),IF($J$2=3,LARGE(الغيابات!$BEO13:$CEC13,COLUMN(GD:GD))))),"")</f>
        <v/>
      </c>
      <c r="GJ10" s="124" t="str">
        <f>IFERROR(IF($J$2=1,LARGE(الغيابات!$F13:$AGA13,COLUMN(GE:GE)),IF($J$2=2,LARGE(الغيابات!$AGB13:$BEN13,COLUMN(GE:GE)),IF($J$2=3,LARGE(الغيابات!$BEO13:$CEC13,COLUMN(GE:GE))))),"")</f>
        <v/>
      </c>
      <c r="GK10" s="124" t="str">
        <f>IFERROR(IF($J$2=1,LARGE(الغيابات!$F13:$AGA13,COLUMN(GF:GF)),IF($J$2=2,LARGE(الغيابات!$AGB13:$BEN13,COLUMN(GF:GF)),IF($J$2=3,LARGE(الغيابات!$BEO13:$CEC13,COLUMN(GF:GF))))),"")</f>
        <v/>
      </c>
      <c r="GL10" s="124" t="str">
        <f>IFERROR(IF($J$2=1,LARGE(الغيابات!$F13:$AGA13,COLUMN(GG:GG)),IF($J$2=2,LARGE(الغيابات!$AGB13:$BEN13,COLUMN(GG:GG)),IF($J$2=3,LARGE(الغيابات!$BEO13:$CEC13,COLUMN(GG:GG))))),"")</f>
        <v/>
      </c>
      <c r="GM10" s="124" t="str">
        <f>IFERROR(IF($J$2=1,LARGE(الغيابات!$F13:$AGA13,COLUMN(GH:GH)),IF($J$2=2,LARGE(الغيابات!$AGB13:$BEN13,COLUMN(GH:GH)),IF($J$2=3,LARGE(الغيابات!$BEO13:$CEC13,COLUMN(GH:GH))))),"")</f>
        <v/>
      </c>
      <c r="GN10" s="124" t="str">
        <f>IFERROR(IF($J$2=1,LARGE(الغيابات!$F13:$AGA13,COLUMN(GI:GI)),IF($J$2=2,LARGE(الغيابات!$AGB13:$BEN13,COLUMN(GI:GI)),IF($J$2=3,LARGE(الغيابات!$BEO13:$CEC13,COLUMN(GI:GI))))),"")</f>
        <v/>
      </c>
      <c r="GO10" s="124" t="str">
        <f>IFERROR(IF($J$2=1,LARGE(الغيابات!$F13:$AGA13,COLUMN(GJ:GJ)),IF($J$2=2,LARGE(الغيابات!$AGB13:$BEN13,COLUMN(GJ:GJ)),IF($J$2=3,LARGE(الغيابات!$BEO13:$CEC13,COLUMN(GJ:GJ))))),"")</f>
        <v/>
      </c>
      <c r="GP10" s="124" t="str">
        <f>IFERROR(IF($J$2=1,LARGE(الغيابات!$F13:$AGA13,COLUMN(GK:GK)),IF($J$2=2,LARGE(الغيابات!$AGB13:$BEN13,COLUMN(GK:GK)),IF($J$2=3,LARGE(الغيابات!$BEO13:$CEC13,COLUMN(GK:GK))))),"")</f>
        <v/>
      </c>
      <c r="GQ10" s="124" t="str">
        <f>IFERROR(IF($J$2=1,LARGE(الغيابات!$F13:$AGA13,COLUMN(GL:GL)),IF($J$2=2,LARGE(الغيابات!$AGB13:$BEN13,COLUMN(GL:GL)),IF($J$2=3,LARGE(الغيابات!$BEO13:$CEC13,COLUMN(GL:GL))))),"")</f>
        <v/>
      </c>
      <c r="GR10" s="124" t="str">
        <f>IFERROR(IF($J$2=1,LARGE(الغيابات!$F13:$AGA13,COLUMN(GM:GM)),IF($J$2=2,LARGE(الغيابات!$AGB13:$BEN13,COLUMN(GM:GM)),IF($J$2=3,LARGE(الغيابات!$BEO13:$CEC13,COLUMN(GM:GM))))),"")</f>
        <v/>
      </c>
      <c r="GS10" s="124" t="str">
        <f>IFERROR(IF($J$2=1,LARGE(الغيابات!$F13:$AGA13,COLUMN(GN:GN)),IF($J$2=2,LARGE(الغيابات!$AGB13:$BEN13,COLUMN(GN:GN)),IF($J$2=3,LARGE(الغيابات!$BEO13:$CEC13,COLUMN(GN:GN))))),"")</f>
        <v/>
      </c>
      <c r="GT10" s="124" t="str">
        <f>IFERROR(IF($J$2=1,LARGE(الغيابات!$F13:$AGA13,COLUMN(GO:GO)),IF($J$2=2,LARGE(الغيابات!$AGB13:$BEN13,COLUMN(GO:GO)),IF($J$2=3,LARGE(الغيابات!$BEO13:$CEC13,COLUMN(GO:GO))))),"")</f>
        <v/>
      </c>
      <c r="GU10" s="124" t="str">
        <f>IFERROR(IF($J$2=1,LARGE(الغيابات!$F13:$AGA13,COLUMN(GP:GP)),IF($J$2=2,LARGE(الغيابات!$AGB13:$BEN13,COLUMN(GP:GP)),IF($J$2=3,LARGE(الغيابات!$BEO13:$CEC13,COLUMN(GP:GP))))),"")</f>
        <v/>
      </c>
      <c r="GV10" s="124" t="str">
        <f>IFERROR(IF($J$2=1,LARGE(الغيابات!$F13:$AGA13,COLUMN(GQ:GQ)),IF($J$2=2,LARGE(الغيابات!$AGB13:$BEN13,COLUMN(GQ:GQ)),IF($J$2=3,LARGE(الغيابات!$BEO13:$CEC13,COLUMN(GQ:GQ))))),"")</f>
        <v/>
      </c>
      <c r="GW10" s="124" t="str">
        <f>IFERROR(IF($J$2=1,LARGE(الغيابات!$F13:$AGA13,COLUMN(GR:GR)),IF($J$2=2,LARGE(الغيابات!$AGB13:$BEN13,COLUMN(GR:GR)),IF($J$2=3,LARGE(الغيابات!$BEO13:$CEC13,COLUMN(GR:GR))))),"")</f>
        <v/>
      </c>
      <c r="GX10" s="124" t="str">
        <f>IFERROR(IF($J$2=1,LARGE(الغيابات!$F13:$AGA13,COLUMN(GS:GS)),IF($J$2=2,LARGE(الغيابات!$AGB13:$BEN13,COLUMN(GS:GS)),IF($J$2=3,LARGE(الغيابات!$BEO13:$CEC13,COLUMN(GS:GS))))),"")</f>
        <v/>
      </c>
      <c r="GY10" s="124" t="str">
        <f>IFERROR(IF($J$2=1,LARGE(الغيابات!$F13:$AGA13,COLUMN(GT:GT)),IF($J$2=2,LARGE(الغيابات!$AGB13:$BEN13,COLUMN(GT:GT)),IF($J$2=3,LARGE(الغيابات!$BEO13:$CEC13,COLUMN(GT:GT))))),"")</f>
        <v/>
      </c>
      <c r="GZ10" s="124" t="str">
        <f>IFERROR(IF($J$2=1,LARGE(الغيابات!$F13:$AGA13,COLUMN(GU:GU)),IF($J$2=2,LARGE(الغيابات!$AGB13:$BEN13,COLUMN(GU:GU)),IF($J$2=3,LARGE(الغيابات!$BEO13:$CEC13,COLUMN(GU:GU))))),"")</f>
        <v/>
      </c>
      <c r="HA10" s="124" t="str">
        <f>IFERROR(IF($J$2=1,LARGE(الغيابات!$F13:$AGA13,COLUMN(GV:GV)),IF($J$2=2,LARGE(الغيابات!$AGB13:$BEN13,COLUMN(GV:GV)),IF($J$2=3,LARGE(الغيابات!$BEO13:$CEC13,COLUMN(GV:GV))))),"")</f>
        <v/>
      </c>
      <c r="HB10" s="124" t="str">
        <f>IFERROR(IF($J$2=1,LARGE(الغيابات!$F13:$AGA13,COLUMN(GW:GW)),IF($J$2=2,LARGE(الغيابات!$AGB13:$BEN13,COLUMN(GW:GW)),IF($J$2=3,LARGE(الغيابات!$BEO13:$CEC13,COLUMN(GW:GW))))),"")</f>
        <v/>
      </c>
      <c r="HC10" s="124" t="str">
        <f>IFERROR(IF($J$2=1,LARGE(الغيابات!$F13:$AGA13,COLUMN(GX:GX)),IF($J$2=2,LARGE(الغيابات!$AGB13:$BEN13,COLUMN(GX:GX)),IF($J$2=3,LARGE(الغيابات!$BEO13:$CEC13,COLUMN(GX:GX))))),"")</f>
        <v/>
      </c>
      <c r="HD10" s="124" t="str">
        <f>IFERROR(IF($J$2=1,LARGE(الغيابات!$F13:$AGA13,COLUMN(GY:GY)),IF($J$2=2,LARGE(الغيابات!$AGB13:$BEN13,COLUMN(GY:GY)),IF($J$2=3,LARGE(الغيابات!$BEO13:$CEC13,COLUMN(GY:GY))))),"")</f>
        <v/>
      </c>
      <c r="HE10" s="124" t="str">
        <f>IFERROR(IF($J$2=1,LARGE(الغيابات!$F13:$AGA13,COLUMN(GZ:GZ)),IF($J$2=2,LARGE(الغيابات!$AGB13:$BEN13,COLUMN(GZ:GZ)),IF($J$2=3,LARGE(الغيابات!$BEO13:$CEC13,COLUMN(GZ:GZ))))),"")</f>
        <v/>
      </c>
      <c r="HF10" s="124" t="str">
        <f>IFERROR(IF($J$2=1,LARGE(الغيابات!$F13:$AGA13,COLUMN(HA:HA)),IF($J$2=2,LARGE(الغيابات!$AGB13:$BEN13,COLUMN(HA:HA)),IF($J$2=3,LARGE(الغيابات!$BEO13:$CEC13,COLUMN(HA:HA))))),"")</f>
        <v/>
      </c>
      <c r="HG10" s="124" t="str">
        <f>IFERROR(IF($J$2=1,LARGE(الغيابات!$F13:$AGA13,COLUMN(HB:HB)),IF($J$2=2,LARGE(الغيابات!$AGB13:$BEN13,COLUMN(HB:HB)),IF($J$2=3,LARGE(الغيابات!$BEO13:$CEC13,COLUMN(HB:HB))))),"")</f>
        <v/>
      </c>
      <c r="HH10" s="124" t="str">
        <f>IFERROR(IF($J$2=1,LARGE(الغيابات!$F13:$AGA13,COLUMN(HC:HC)),IF($J$2=2,LARGE(الغيابات!$AGB13:$BEN13,COLUMN(HC:HC)),IF($J$2=3,LARGE(الغيابات!$BEO13:$CEC13,COLUMN(HC:HC))))),"")</f>
        <v/>
      </c>
      <c r="HI10" s="124" t="str">
        <f>IFERROR(IF($J$2=1,LARGE(الغيابات!$F13:$AGA13,COLUMN(HD:HD)),IF($J$2=2,LARGE(الغيابات!$AGB13:$BEN13,COLUMN(HD:HD)),IF($J$2=3,LARGE(الغيابات!$BEO13:$CEC13,COLUMN(HD:HD))))),"")</f>
        <v/>
      </c>
      <c r="HJ10" s="124" t="str">
        <f>IFERROR(IF($J$2=1,LARGE(الغيابات!$F13:$AGA13,COLUMN(HE:HE)),IF($J$2=2,LARGE(الغيابات!$AGB13:$BEN13,COLUMN(HE:HE)),IF($J$2=3,LARGE(الغيابات!$BEO13:$CEC13,COLUMN(HE:HE))))),"")</f>
        <v/>
      </c>
      <c r="HK10" s="124" t="str">
        <f>IFERROR(IF($J$2=1,LARGE(الغيابات!$F13:$AGA13,COLUMN(HF:HF)),IF($J$2=2,LARGE(الغيابات!$AGB13:$BEN13,COLUMN(HF:HF)),IF($J$2=3,LARGE(الغيابات!$BEO13:$CEC13,COLUMN(HF:HF))))),"")</f>
        <v/>
      </c>
      <c r="HL10" s="124" t="str">
        <f>IFERROR(IF($J$2=1,LARGE(الغيابات!$F13:$AGA13,COLUMN(HG:HG)),IF($J$2=2,LARGE(الغيابات!$AGB13:$BEN13,COLUMN(HG:HG)),IF($J$2=3,LARGE(الغيابات!$BEO13:$CEC13,COLUMN(HG:HG))))),"")</f>
        <v/>
      </c>
      <c r="HM10" s="124" t="str">
        <f>IFERROR(IF($J$2=1,LARGE(الغيابات!$F13:$AGA13,COLUMN(HH:HH)),IF($J$2=2,LARGE(الغيابات!$AGB13:$BEN13,COLUMN(HH:HH)),IF($J$2=3,LARGE(الغيابات!$BEO13:$CEC13,COLUMN(HH:HH))))),"")</f>
        <v/>
      </c>
      <c r="HN10" s="124" t="str">
        <f>IFERROR(IF($J$2=1,LARGE(الغيابات!$F13:$AGA13,COLUMN(HI:HI)),IF($J$2=2,LARGE(الغيابات!$AGB13:$BEN13,COLUMN(HI:HI)),IF($J$2=3,LARGE(الغيابات!$BEO13:$CEC13,COLUMN(HI:HI))))),"")</f>
        <v/>
      </c>
      <c r="HO10" s="124" t="str">
        <f>IFERROR(IF($J$2=1,LARGE(الغيابات!$F13:$AGA13,COLUMN(HJ:HJ)),IF($J$2=2,LARGE(الغيابات!$AGB13:$BEN13,COLUMN(HJ:HJ)),IF($J$2=3,LARGE(الغيابات!$BEO13:$CEC13,COLUMN(HJ:HJ))))),"")</f>
        <v/>
      </c>
      <c r="HP10" s="124" t="str">
        <f>IFERROR(IF($J$2=1,LARGE(الغيابات!$F13:$AGA13,COLUMN(HK:HK)),IF($J$2=2,LARGE(الغيابات!$AGB13:$BEN13,COLUMN(HK:HK)),IF($J$2=3,LARGE(الغيابات!$BEO13:$CEC13,COLUMN(HK:HK))))),"")</f>
        <v/>
      </c>
      <c r="HQ10" s="124" t="str">
        <f>IFERROR(IF($J$2=1,LARGE(الغيابات!$F13:$AGA13,COLUMN(HL:HL)),IF($J$2=2,LARGE(الغيابات!$AGB13:$BEN13,COLUMN(HL:HL)),IF($J$2=3,LARGE(الغيابات!$BEO13:$CEC13,COLUMN(HL:HL))))),"")</f>
        <v/>
      </c>
      <c r="HR10" s="124" t="str">
        <f>IFERROR(IF($J$2=1,LARGE(الغيابات!$F13:$AGA13,COLUMN(HM:HM)),IF($J$2=2,LARGE(الغيابات!$AGB13:$BEN13,COLUMN(HM:HM)),IF($J$2=3,LARGE(الغيابات!$BEO13:$CEC13,COLUMN(HM:HM))))),"")</f>
        <v/>
      </c>
      <c r="HS10" s="124" t="str">
        <f>IFERROR(IF($J$2=1,LARGE(الغيابات!$F13:$AGA13,COLUMN(HN:HN)),IF($J$2=2,LARGE(الغيابات!$AGB13:$BEN13,COLUMN(HN:HN)),IF($J$2=3,LARGE(الغيابات!$BEO13:$CEC13,COLUMN(HN:HN))))),"")</f>
        <v/>
      </c>
      <c r="HT10" s="124" t="str">
        <f>IFERROR(IF($J$2=1,LARGE(الغيابات!$F13:$AGA13,COLUMN(HO:HO)),IF($J$2=2,LARGE(الغيابات!$AGB13:$BEN13,COLUMN(HO:HO)),IF($J$2=3,LARGE(الغيابات!$BEO13:$CEC13,COLUMN(HO:HO))))),"")</f>
        <v/>
      </c>
      <c r="HU10" s="124" t="str">
        <f>IFERROR(IF($J$2=1,LARGE(الغيابات!$F13:$AGA13,COLUMN(HP:HP)),IF($J$2=2,LARGE(الغيابات!$AGB13:$BEN13,COLUMN(HP:HP)),IF($J$2=3,LARGE(الغيابات!$BEO13:$CEC13,COLUMN(HP:HP))))),"")</f>
        <v/>
      </c>
      <c r="HV10" s="124" t="str">
        <f>IFERROR(IF($J$2=1,LARGE(الغيابات!$F13:$AGA13,COLUMN(HQ:HQ)),IF($J$2=2,LARGE(الغيابات!$AGB13:$BEN13,COLUMN(HQ:HQ)),IF($J$2=3,LARGE(الغيابات!$BEO13:$CEC13,COLUMN(HQ:HQ))))),"")</f>
        <v/>
      </c>
      <c r="HW10" s="124" t="str">
        <f>IFERROR(IF($J$2=1,LARGE(الغيابات!$F13:$AGA13,COLUMN(HR:HR)),IF($J$2=2,LARGE(الغيابات!$AGB13:$BEN13,COLUMN(HR:HR)),IF($J$2=3,LARGE(الغيابات!$BEO13:$CEC13,COLUMN(HR:HR))))),"")</f>
        <v/>
      </c>
      <c r="HX10" s="124" t="str">
        <f>IFERROR(IF($J$2=1,LARGE(الغيابات!$F13:$AGA13,COLUMN(HS:HS)),IF($J$2=2,LARGE(الغيابات!$AGB13:$BEN13,COLUMN(HS:HS)),IF($J$2=3,LARGE(الغيابات!$BEO13:$CEC13,COLUMN(HS:HS))))),"")</f>
        <v/>
      </c>
      <c r="HY10" s="124" t="str">
        <f>IFERROR(IF($J$2=1,LARGE(الغيابات!$F13:$AGA13,COLUMN(HT:HT)),IF($J$2=2,LARGE(الغيابات!$AGB13:$BEN13,COLUMN(HT:HT)),IF($J$2=3,LARGE(الغيابات!$BEO13:$CEC13,COLUMN(HT:HT))))),"")</f>
        <v/>
      </c>
      <c r="HZ10" s="124" t="str">
        <f>IFERROR(IF($J$2=1,LARGE(الغيابات!$F13:$AGA13,COLUMN(HU:HU)),IF($J$2=2,LARGE(الغيابات!$AGB13:$BEN13,COLUMN(HU:HU)),IF($J$2=3,LARGE(الغيابات!$BEO13:$CEC13,COLUMN(HU:HU))))),"")</f>
        <v/>
      </c>
      <c r="IA10" s="124" t="str">
        <f>IFERROR(IF($J$2=1,LARGE(الغيابات!$F13:$AGA13,COLUMN(HV:HV)),IF($J$2=2,LARGE(الغيابات!$AGB13:$BEN13,COLUMN(HV:HV)),IF($J$2=3,LARGE(الغيابات!$BEO13:$CEC13,COLUMN(HV:HV))))),"")</f>
        <v/>
      </c>
      <c r="IB10" s="124" t="str">
        <f>IFERROR(IF($J$2=1,LARGE(الغيابات!$F13:$AGA13,COLUMN(HW:HW)),IF($J$2=2,LARGE(الغيابات!$AGB13:$BEN13,COLUMN(HW:HW)),IF($J$2=3,LARGE(الغيابات!$BEO13:$CEC13,COLUMN(HW:HW))))),"")</f>
        <v/>
      </c>
      <c r="IC10" s="124" t="str">
        <f>IFERROR(IF($J$2=1,LARGE(الغيابات!$F13:$AGA13,COLUMN(HX:HX)),IF($J$2=2,LARGE(الغيابات!$AGB13:$BEN13,COLUMN(HX:HX)),IF($J$2=3,LARGE(الغيابات!$BEO13:$CEC13,COLUMN(HX:HX))))),"")</f>
        <v/>
      </c>
      <c r="ID10" s="124" t="str">
        <f>IFERROR(IF($J$2=1,LARGE(الغيابات!$F13:$AGA13,COLUMN(HY:HY)),IF($J$2=2,LARGE(الغيابات!$AGB13:$BEN13,COLUMN(HY:HY)),IF($J$2=3,LARGE(الغيابات!$BEO13:$CEC13,COLUMN(HY:HY))))),"")</f>
        <v/>
      </c>
      <c r="IE10" s="124" t="str">
        <f>IFERROR(IF($J$2=1,LARGE(الغيابات!$F13:$AGA13,COLUMN(HZ:HZ)),IF($J$2=2,LARGE(الغيابات!$AGB13:$BEN13,COLUMN(HZ:HZ)),IF($J$2=3,LARGE(الغيابات!$BEO13:$CEC13,COLUMN(HZ:HZ))))),"")</f>
        <v/>
      </c>
      <c r="IF10" s="124" t="str">
        <f>IFERROR(IF($J$2=1,LARGE(الغيابات!$F13:$AGA13,COLUMN(IA:IA)),IF($J$2=2,LARGE(الغيابات!$AGB13:$BEN13,COLUMN(IA:IA)),IF($J$2=3,LARGE(الغيابات!$BEO13:$CEC13,COLUMN(IA:IA))))),"")</f>
        <v/>
      </c>
      <c r="IG10" s="124" t="str">
        <f>IFERROR(IF($J$2=1,LARGE(الغيابات!$F13:$AGA13,COLUMN(IB:IB)),IF($J$2=2,LARGE(الغيابات!$AGB13:$BEN13,COLUMN(IB:IB)),IF($J$2=3,LARGE(الغيابات!$BEO13:$CEC13,COLUMN(IB:IB))))),"")</f>
        <v/>
      </c>
      <c r="IH10" s="124" t="str">
        <f>IFERROR(IF($J$2=1,LARGE(الغيابات!$F13:$AGA13,COLUMN(IC:IC)),IF($J$2=2,LARGE(الغيابات!$AGB13:$BEN13,COLUMN(IC:IC)),IF($J$2=3,LARGE(الغيابات!$BEO13:$CEC13,COLUMN(IC:IC))))),"")</f>
        <v/>
      </c>
      <c r="II10" s="124" t="str">
        <f>IFERROR(IF($J$2=1,LARGE(الغيابات!$F13:$AGA13,COLUMN(ID:ID)),IF($J$2=2,LARGE(الغيابات!$AGB13:$BEN13,COLUMN(ID:ID)),IF($J$2=3,LARGE(الغيابات!$BEO13:$CEC13,COLUMN(ID:ID))))),"")</f>
        <v/>
      </c>
      <c r="IJ10" s="124" t="str">
        <f>IFERROR(IF($J$2=1,LARGE(الغيابات!$F13:$AGA13,COLUMN(IE:IE)),IF($J$2=2,LARGE(الغيابات!$AGB13:$BEN13,COLUMN(IE:IE)),IF($J$2=3,LARGE(الغيابات!$BEO13:$CEC13,COLUMN(IE:IE))))),"")</f>
        <v/>
      </c>
      <c r="IK10" s="124" t="str">
        <f>IFERROR(IF($J$2=1,LARGE(الغيابات!$F13:$AGA13,COLUMN(IF:IF)),IF($J$2=2,LARGE(الغيابات!$AGB13:$BEN13,COLUMN(IF:IF)),IF($J$2=3,LARGE(الغيابات!$BEO13:$CEC13,COLUMN(IF:IF))))),"")</f>
        <v/>
      </c>
      <c r="IL10" s="124" t="str">
        <f>IFERROR(IF($J$2=1,LARGE(الغيابات!$F13:$AGA13,COLUMN(IG:IG)),IF($J$2=2,LARGE(الغيابات!$AGB13:$BEN13,COLUMN(IG:IG)),IF($J$2=3,LARGE(الغيابات!$BEO13:$CEC13,COLUMN(IG:IG))))),"")</f>
        <v/>
      </c>
      <c r="IM10" s="124" t="str">
        <f>IFERROR(IF($J$2=1,LARGE(الغيابات!$F13:$AGA13,COLUMN(IH:IH)),IF($J$2=2,LARGE(الغيابات!$AGB13:$BEN13,COLUMN(IH:IH)),IF($J$2=3,LARGE(الغيابات!$BEO13:$CEC13,COLUMN(IH:IH))))),"")</f>
        <v/>
      </c>
      <c r="IN10" s="124" t="str">
        <f>IFERROR(IF($J$2=1,LARGE(الغيابات!$F13:$AGA13,COLUMN(II:II)),IF($J$2=2,LARGE(الغيابات!$AGB13:$BEN13,COLUMN(II:II)),IF($J$2=3,LARGE(الغيابات!$BEO13:$CEC13,COLUMN(II:II))))),"")</f>
        <v/>
      </c>
      <c r="IO10" s="124" t="str">
        <f>IFERROR(IF($J$2=1,LARGE(الغيابات!$F13:$AGA13,COLUMN(IJ:IJ)),IF($J$2=2,LARGE(الغيابات!$AGB13:$BEN13,COLUMN(IJ:IJ)),IF($J$2=3,LARGE(الغيابات!$BEO13:$CEC13,COLUMN(IJ:IJ))))),"")</f>
        <v/>
      </c>
      <c r="IP10" s="124" t="str">
        <f>IFERROR(IF($J$2=1,LARGE(الغيابات!$F13:$AGA13,COLUMN(IK:IK)),IF($J$2=2,LARGE(الغيابات!$AGB13:$BEN13,COLUMN(IK:IK)),IF($J$2=3,LARGE(الغيابات!$BEO13:$CEC13,COLUMN(IK:IK))))),"")</f>
        <v/>
      </c>
      <c r="IQ10" s="124" t="str">
        <f>IFERROR(IF($J$2=1,LARGE(الغيابات!$F13:$AGA13,COLUMN(IL:IL)),IF($J$2=2,LARGE(الغيابات!$AGB13:$BEN13,COLUMN(IL:IL)),IF($J$2=3,LARGE(الغيابات!$BEO13:$CEC13,COLUMN(IL:IL))))),"")</f>
        <v/>
      </c>
      <c r="IR10" s="124" t="str">
        <f>IFERROR(IF($J$2=1,LARGE(الغيابات!$F13:$AGA13,COLUMN(IM:IM)),IF($J$2=2,LARGE(الغيابات!$AGB13:$BEN13,COLUMN(IM:IM)),IF($J$2=3,LARGE(الغيابات!$BEO13:$CEC13,COLUMN(IM:IM))))),"")</f>
        <v/>
      </c>
      <c r="IS10" s="124" t="str">
        <f>IFERROR(IF($J$2=1,LARGE(الغيابات!$F13:$AGA13,COLUMN(IN:IN)),IF($J$2=2,LARGE(الغيابات!$AGB13:$BEN13,COLUMN(IN:IN)),IF($J$2=3,LARGE(الغيابات!$BEO13:$CEC13,COLUMN(IN:IN))))),"")</f>
        <v/>
      </c>
      <c r="IT10" s="124" t="str">
        <f>IFERROR(IF($J$2=1,LARGE(الغيابات!$F13:$AGA13,COLUMN(IO:IO)),IF($J$2=2,LARGE(الغيابات!$AGB13:$BEN13,COLUMN(IO:IO)),IF($J$2=3,LARGE(الغيابات!$BEO13:$CEC13,COLUMN(IO:IO))))),"")</f>
        <v/>
      </c>
      <c r="IU10" s="124" t="str">
        <f>IFERROR(IF($J$2=1,LARGE(الغيابات!$F13:$AGA13,COLUMN(IP:IP)),IF($J$2=2,LARGE(الغيابات!$AGB13:$BEN13,COLUMN(IP:IP)),IF($J$2=3,LARGE(الغيابات!$BEO13:$CEC13,COLUMN(IP:IP))))),"")</f>
        <v/>
      </c>
      <c r="IV10" s="124" t="str">
        <f>IFERROR(IF($J$2=1,LARGE(الغيابات!$F13:$AGA13,COLUMN(IQ:IQ)),IF($J$2=2,LARGE(الغيابات!$AGB13:$BEN13,COLUMN(IQ:IQ)),IF($J$2=3,LARGE(الغيابات!$BEO13:$CEC13,COLUMN(IQ:IQ))))),"")</f>
        <v/>
      </c>
      <c r="IW10" s="124" t="str">
        <f>IFERROR(IF($J$2=1,LARGE(الغيابات!$F13:$AGA13,COLUMN(IR:IR)),IF($J$2=2,LARGE(الغيابات!$AGB13:$BEN13,COLUMN(IR:IR)),IF($J$2=3,LARGE(الغيابات!$BEO13:$CEC13,COLUMN(IR:IR))))),"")</f>
        <v/>
      </c>
      <c r="IX10" s="124" t="str">
        <f>IFERROR(IF($J$2=1,LARGE(الغيابات!$F13:$AGA13,COLUMN(IS:IS)),IF($J$2=2,LARGE(الغيابات!$AGB13:$BEN13,COLUMN(IS:IS)),IF($J$2=3,LARGE(الغيابات!$BEO13:$CEC13,COLUMN(IS:IS))))),"")</f>
        <v/>
      </c>
      <c r="IY10" s="124" t="str">
        <f>IFERROR(IF($J$2=1,LARGE(الغيابات!$F13:$AGA13,COLUMN(IT:IT)),IF($J$2=2,LARGE(الغيابات!$AGB13:$BEN13,COLUMN(IT:IT)),IF($J$2=3,LARGE(الغيابات!$BEO13:$CEC13,COLUMN(IT:IT))))),"")</f>
        <v/>
      </c>
      <c r="IZ10" s="124" t="str">
        <f>IFERROR(IF($J$2=1,LARGE(الغيابات!$F13:$AGA13,COLUMN(IU:IU)),IF($J$2=2,LARGE(الغيابات!$AGB13:$BEN13,COLUMN(IU:IU)),IF($J$2=3,LARGE(الغيابات!$BEO13:$CEC13,COLUMN(IU:IU))))),"")</f>
        <v/>
      </c>
      <c r="JA10" s="124" t="str">
        <f>IFERROR(IF($J$2=1,LARGE(الغيابات!$F13:$AGA13,COLUMN(IV:IV)),IF($J$2=2,LARGE(الغيابات!$AGB13:$BEN13,COLUMN(IV:IV)),IF($J$2=3,LARGE(الغيابات!$BEO13:$CEC13,COLUMN(IV:IV))))),"")</f>
        <v/>
      </c>
      <c r="JB10" s="124" t="str">
        <f>IFERROR(IF($J$2=1,LARGE(الغيابات!$F13:$AGA13,COLUMN(IW:IW)),IF($J$2=2,LARGE(الغيابات!$AGB13:$BEN13,COLUMN(IW:IW)),IF($J$2=3,LARGE(الغيابات!$BEO13:$CEC13,COLUMN(IW:IW))))),"")</f>
        <v/>
      </c>
      <c r="JC10" s="124" t="str">
        <f>IFERROR(IF($J$2=1,LARGE(الغيابات!$F13:$AGA13,COLUMN(IX:IX)),IF($J$2=2,LARGE(الغيابات!$AGB13:$BEN13,COLUMN(IX:IX)),IF($J$2=3,LARGE(الغيابات!$BEO13:$CEC13,COLUMN(IX:IX))))),"")</f>
        <v/>
      </c>
      <c r="JD10" s="124" t="str">
        <f>IFERROR(IF($J$2=1,LARGE(الغيابات!$F13:$AGA13,COLUMN(IY:IY)),IF($J$2=2,LARGE(الغيابات!$AGB13:$BEN13,COLUMN(IY:IY)),IF($J$2=3,LARGE(الغيابات!$BEO13:$CEC13,COLUMN(IY:IY))))),"")</f>
        <v/>
      </c>
      <c r="JE10" s="124" t="str">
        <f>IFERROR(IF($J$2=1,LARGE(الغيابات!$F13:$AGA13,COLUMN(IZ:IZ)),IF($J$2=2,LARGE(الغيابات!$AGB13:$BEN13,COLUMN(IZ:IZ)),IF($J$2=3,LARGE(الغيابات!$BEO13:$CEC13,COLUMN(IZ:IZ))))),"")</f>
        <v/>
      </c>
      <c r="JF10" s="124" t="str">
        <f>IFERROR(IF($J$2=1,LARGE(الغيابات!$F13:$AGA13,COLUMN(JA:JA)),IF($J$2=2,LARGE(الغيابات!$AGB13:$BEN13,COLUMN(JA:JA)),IF($J$2=3,LARGE(الغيابات!$BEO13:$CEC13,COLUMN(JA:JA))))),"")</f>
        <v/>
      </c>
      <c r="JG10" s="124" t="str">
        <f>IFERROR(IF($J$2=1,LARGE(الغيابات!$F13:$AGA13,COLUMN(JB:JB)),IF($J$2=2,LARGE(الغيابات!$AGB13:$BEN13,COLUMN(JB:JB)),IF($J$2=3,LARGE(الغيابات!$BEO13:$CEC13,COLUMN(JB:JB))))),"")</f>
        <v/>
      </c>
      <c r="JH10" s="124" t="str">
        <f>IFERROR(IF($J$2=1,LARGE(الغيابات!$F13:$AGA13,COLUMN(JC:JC)),IF($J$2=2,LARGE(الغيابات!$AGB13:$BEN13,COLUMN(JC:JC)),IF($J$2=3,LARGE(الغيابات!$BEO13:$CEC13,COLUMN(JC:JC))))),"")</f>
        <v/>
      </c>
      <c r="JI10" s="124" t="str">
        <f>IFERROR(IF($J$2=1,LARGE(الغيابات!$F13:$AGA13,COLUMN(JD:JD)),IF($J$2=2,LARGE(الغيابات!$AGB13:$BEN13,COLUMN(JD:JD)),IF($J$2=3,LARGE(الغيابات!$BEO13:$CEC13,COLUMN(JD:JD))))),"")</f>
        <v/>
      </c>
      <c r="JJ10" s="124" t="str">
        <f>IFERROR(IF($J$2=1,LARGE(الغيابات!$F13:$AGA13,COLUMN(JE:JE)),IF($J$2=2,LARGE(الغيابات!$AGB13:$BEN13,COLUMN(JE:JE)),IF($J$2=3,LARGE(الغيابات!$BEO13:$CEC13,COLUMN(JE:JE))))),"")</f>
        <v/>
      </c>
      <c r="JK10" s="124" t="str">
        <f>IFERROR(IF($J$2=1,LARGE(الغيابات!$F13:$AGA13,COLUMN(JF:JF)),IF($J$2=2,LARGE(الغيابات!$AGB13:$BEN13,COLUMN(JF:JF)),IF($J$2=3,LARGE(الغيابات!$BEO13:$CEC13,COLUMN(JF:JF))))),"")</f>
        <v/>
      </c>
      <c r="JL10" s="124" t="str">
        <f>IFERROR(IF($J$2=1,LARGE(الغيابات!$F13:$AGA13,COLUMN(JG:JG)),IF($J$2=2,LARGE(الغيابات!$AGB13:$BEN13,COLUMN(JG:JG)),IF($J$2=3,LARGE(الغيابات!$BEO13:$CEC13,COLUMN(JG:JG))))),"")</f>
        <v/>
      </c>
      <c r="JM10" s="124" t="str">
        <f>IFERROR(IF($J$2=1,LARGE(الغيابات!$F13:$AGA13,COLUMN(JH:JH)),IF($J$2=2,LARGE(الغيابات!$AGB13:$BEN13,COLUMN(JH:JH)),IF($J$2=3,LARGE(الغيابات!$BEO13:$CEC13,COLUMN(JH:JH))))),"")</f>
        <v/>
      </c>
      <c r="JN10" s="124" t="str">
        <f>IFERROR(IF($J$2=1,LARGE(الغيابات!$F13:$AGA13,COLUMN(JI:JI)),IF($J$2=2,LARGE(الغيابات!$AGB13:$BEN13,COLUMN(JI:JI)),IF($J$2=3,LARGE(الغيابات!$BEO13:$CEC13,COLUMN(JI:JI))))),"")</f>
        <v/>
      </c>
      <c r="JO10" s="124" t="str">
        <f>IFERROR(IF($J$2=1,LARGE(الغيابات!$F13:$AGA13,COLUMN(JJ:JJ)),IF($J$2=2,LARGE(الغيابات!$AGB13:$BEN13,COLUMN(JJ:JJ)),IF($J$2=3,LARGE(الغيابات!$BEO13:$CEC13,COLUMN(JJ:JJ))))),"")</f>
        <v/>
      </c>
      <c r="JP10" s="124" t="str">
        <f>IFERROR(IF($J$2=1,LARGE(الغيابات!$F13:$AGA13,COLUMN(JK:JK)),IF($J$2=2,LARGE(الغيابات!$AGB13:$BEN13,COLUMN(JK:JK)),IF($J$2=3,LARGE(الغيابات!$BEO13:$CEC13,COLUMN(JK:JK))))),"")</f>
        <v/>
      </c>
      <c r="JQ10" s="124" t="str">
        <f>IFERROR(IF($J$2=1,LARGE(الغيابات!$F13:$AGA13,COLUMN(JL:JL)),IF($J$2=2,LARGE(الغيابات!$AGB13:$BEN13,COLUMN(JL:JL)),IF($J$2=3,LARGE(الغيابات!$BEO13:$CEC13,COLUMN(JL:JL))))),"")</f>
        <v/>
      </c>
      <c r="JR10" s="124" t="str">
        <f>IFERROR(IF($J$2=1,LARGE(الغيابات!$F13:$AGA13,COLUMN(JM:JM)),IF($J$2=2,LARGE(الغيابات!$AGB13:$BEN13,COLUMN(JM:JM)),IF($J$2=3,LARGE(الغيابات!$BEO13:$CEC13,COLUMN(JM:JM))))),"")</f>
        <v/>
      </c>
      <c r="JS10" s="124" t="str">
        <f>IFERROR(IF($J$2=1,LARGE(الغيابات!$F13:$AGA13,COLUMN(JN:JN)),IF($J$2=2,LARGE(الغيابات!$AGB13:$BEN13,COLUMN(JN:JN)),IF($J$2=3,LARGE(الغيابات!$BEO13:$CEC13,COLUMN(JN:JN))))),"")</f>
        <v/>
      </c>
      <c r="JT10" s="124" t="str">
        <f>IFERROR(IF($J$2=1,LARGE(الغيابات!$F13:$AGA13,COLUMN(JO:JO)),IF($J$2=2,LARGE(الغيابات!$AGB13:$BEN13,COLUMN(JO:JO)),IF($J$2=3,LARGE(الغيابات!$BEO13:$CEC13,COLUMN(JO:JO))))),"")</f>
        <v/>
      </c>
      <c r="JU10" s="124" t="str">
        <f>IFERROR(IF($J$2=1,LARGE(الغيابات!$F13:$AGA13,COLUMN(JP:JP)),IF($J$2=2,LARGE(الغيابات!$AGB13:$BEN13,COLUMN(JP:JP)),IF($J$2=3,LARGE(الغيابات!$BEO13:$CEC13,COLUMN(JP:JP))))),"")</f>
        <v/>
      </c>
      <c r="JV10" s="124" t="str">
        <f>IFERROR(IF($J$2=1,LARGE(الغيابات!$F13:$AGA13,COLUMN(JQ:JQ)),IF($J$2=2,LARGE(الغيابات!$AGB13:$BEN13,COLUMN(JQ:JQ)),IF($J$2=3,LARGE(الغيابات!$BEO13:$CEC13,COLUMN(JQ:JQ))))),"")</f>
        <v/>
      </c>
      <c r="JW10" s="124" t="str">
        <f>IFERROR(IF($J$2=1,LARGE(الغيابات!$F13:$AGA13,COLUMN(JR:JR)),IF($J$2=2,LARGE(الغيابات!$AGB13:$BEN13,COLUMN(JR:JR)),IF($J$2=3,LARGE(الغيابات!$BEO13:$CEC13,COLUMN(JR:JR))))),"")</f>
        <v/>
      </c>
      <c r="JX10" s="124" t="str">
        <f>IFERROR(IF($J$2=1,LARGE(الغيابات!$F13:$AGA13,COLUMN(JS:JS)),IF($J$2=2,LARGE(الغيابات!$AGB13:$BEN13,COLUMN(JS:JS)),IF($J$2=3,LARGE(الغيابات!$BEO13:$CEC13,COLUMN(JS:JS))))),"")</f>
        <v/>
      </c>
      <c r="JY10" s="124" t="str">
        <f>IFERROR(IF($J$2=1,LARGE(الغيابات!$F13:$AGA13,COLUMN(JT:JT)),IF($J$2=2,LARGE(الغيابات!$AGB13:$BEN13,COLUMN(JT:JT)),IF($J$2=3,LARGE(الغيابات!$BEO13:$CEC13,COLUMN(JT:JT))))),"")</f>
        <v/>
      </c>
      <c r="JZ10" s="124" t="str">
        <f>IFERROR(IF($J$2=1,LARGE(الغيابات!$F13:$AGA13,COLUMN(JU:JU)),IF($J$2=2,LARGE(الغيابات!$AGB13:$BEN13,COLUMN(JU:JU)),IF($J$2=3,LARGE(الغيابات!$BEO13:$CEC13,COLUMN(JU:JU))))),"")</f>
        <v/>
      </c>
      <c r="KA10" s="124" t="str">
        <f>IFERROR(IF($J$2=1,LARGE(الغيابات!$F13:$AGA13,COLUMN(JV:JV)),IF($J$2=2,LARGE(الغيابات!$AGB13:$BEN13,COLUMN(JV:JV)),IF($J$2=3,LARGE(الغيابات!$BEO13:$CEC13,COLUMN(JV:JV))))),"")</f>
        <v/>
      </c>
      <c r="KB10" s="124" t="str">
        <f>IFERROR(IF($J$2=1,LARGE(الغيابات!$F13:$AGA13,COLUMN(JW:JW)),IF($J$2=2,LARGE(الغيابات!$AGB13:$BEN13,COLUMN(JW:JW)),IF($J$2=3,LARGE(الغيابات!$BEO13:$CEC13,COLUMN(JW:JW))))),"")</f>
        <v/>
      </c>
      <c r="KC10" s="124" t="str">
        <f>IFERROR(IF($J$2=1,LARGE(الغيابات!$F13:$AGA13,COLUMN(JX:JX)),IF($J$2=2,LARGE(الغيابات!$AGB13:$BEN13,COLUMN(JX:JX)),IF($J$2=3,LARGE(الغيابات!$BEO13:$CEC13,COLUMN(JX:JX))))),"")</f>
        <v/>
      </c>
      <c r="KD10" s="124" t="str">
        <f>IFERROR(IF($J$2=1,LARGE(الغيابات!$F13:$AGA13,COLUMN(JY:JY)),IF($J$2=2,LARGE(الغيابات!$AGB13:$BEN13,COLUMN(JY:JY)),IF($J$2=3,LARGE(الغيابات!$BEO13:$CEC13,COLUMN(JY:JY))))),"")</f>
        <v/>
      </c>
      <c r="KE10" s="124" t="str">
        <f>IFERROR(IF($J$2=1,LARGE(الغيابات!$F13:$AGA13,COLUMN(JZ:JZ)),IF($J$2=2,LARGE(الغيابات!$AGB13:$BEN13,COLUMN(JZ:JZ)),IF($J$2=3,LARGE(الغيابات!$BEO13:$CEC13,COLUMN(JZ:JZ))))),"")</f>
        <v/>
      </c>
      <c r="KF10" s="124" t="str">
        <f>IFERROR(IF($J$2=1,LARGE(الغيابات!$F13:$AGA13,COLUMN(KA:KA)),IF($J$2=2,LARGE(الغيابات!$AGB13:$BEN13,COLUMN(KA:KA)),IF($J$2=3,LARGE(الغيابات!$BEO13:$CEC13,COLUMN(KA:KA))))),"")</f>
        <v/>
      </c>
      <c r="KG10" s="124" t="str">
        <f>IFERROR(IF($J$2=1,LARGE(الغيابات!$F13:$AGA13,COLUMN(KB:KB)),IF($J$2=2,LARGE(الغيابات!$AGB13:$BEN13,COLUMN(KB:KB)),IF($J$2=3,LARGE(الغيابات!$BEO13:$CEC13,COLUMN(KB:KB))))),"")</f>
        <v/>
      </c>
      <c r="KH10" s="124" t="str">
        <f>IFERROR(IF($J$2=1,LARGE(الغيابات!$F13:$AGA13,COLUMN(KC:KC)),IF($J$2=2,LARGE(الغيابات!$AGB13:$BEN13,COLUMN(KC:KC)),IF($J$2=3,LARGE(الغيابات!$BEO13:$CEC13,COLUMN(KC:KC))))),"")</f>
        <v/>
      </c>
      <c r="KI10" s="124" t="str">
        <f>IFERROR(IF($J$2=1,LARGE(الغيابات!$F13:$AGA13,COLUMN(KD:KD)),IF($J$2=2,LARGE(الغيابات!$AGB13:$BEN13,COLUMN(KD:KD)),IF($J$2=3,LARGE(الغيابات!$BEO13:$CEC13,COLUMN(KD:KD))))),"")</f>
        <v/>
      </c>
      <c r="KJ10" s="124" t="str">
        <f>IFERROR(IF($J$2=1,LARGE(الغيابات!$F13:$AGA13,COLUMN(KE:KE)),IF($J$2=2,LARGE(الغيابات!$AGB13:$BEN13,COLUMN(KE:KE)),IF($J$2=3,LARGE(الغيابات!$BEO13:$CEC13,COLUMN(KE:KE))))),"")</f>
        <v/>
      </c>
      <c r="KK10" s="124" t="str">
        <f>IFERROR(IF($J$2=1,LARGE(الغيابات!$F13:$AGA13,COLUMN(KF:KF)),IF($J$2=2,LARGE(الغيابات!$AGB13:$BEN13,COLUMN(KF:KF)),IF($J$2=3,LARGE(الغيابات!$BEO13:$CEC13,COLUMN(KF:KF))))),"")</f>
        <v/>
      </c>
      <c r="KL10" s="124" t="str">
        <f>IFERROR(IF($J$2=1,LARGE(الغيابات!$F13:$AGA13,COLUMN(KG:KG)),IF($J$2=2,LARGE(الغيابات!$AGB13:$BEN13,COLUMN(KG:KG)),IF($J$2=3,LARGE(الغيابات!$BEO13:$CEC13,COLUMN(KG:KG))))),"")</f>
        <v/>
      </c>
      <c r="KM10" s="124" t="str">
        <f>IFERROR(IF($J$2=1,LARGE(الغيابات!$F13:$AGA13,COLUMN(KH:KH)),IF($J$2=2,LARGE(الغيابات!$AGB13:$BEN13,COLUMN(KH:KH)),IF($J$2=3,LARGE(الغيابات!$BEO13:$CEC13,COLUMN(KH:KH))))),"")</f>
        <v/>
      </c>
      <c r="KN10" s="124" t="str">
        <f>IFERROR(IF($J$2=1,LARGE(الغيابات!$F13:$AGA13,COLUMN(KI:KI)),IF($J$2=2,LARGE(الغيابات!$AGB13:$BEN13,COLUMN(KI:KI)),IF($J$2=3,LARGE(الغيابات!$BEO13:$CEC13,COLUMN(KI:KI))))),"")</f>
        <v/>
      </c>
      <c r="KO10" s="124" t="str">
        <f>IFERROR(IF($J$2=1,LARGE(الغيابات!$F13:$AGA13,COLUMN(KJ:KJ)),IF($J$2=2,LARGE(الغيابات!$AGB13:$BEN13,COLUMN(KJ:KJ)),IF($J$2=3,LARGE(الغيابات!$BEO13:$CEC13,COLUMN(KJ:KJ))))),"")</f>
        <v/>
      </c>
      <c r="KP10" s="124" t="str">
        <f>IFERROR(IF($J$2=1,LARGE(الغيابات!$F13:$AGA13,COLUMN(KK:KK)),IF($J$2=2,LARGE(الغيابات!$AGB13:$BEN13,COLUMN(KK:KK)),IF($J$2=3,LARGE(الغيابات!$BEO13:$CEC13,COLUMN(KK:KK))))),"")</f>
        <v/>
      </c>
      <c r="KQ10" s="124" t="str">
        <f>IFERROR(IF($J$2=1,LARGE(الغيابات!$F13:$AGA13,COLUMN(KL:KL)),IF($J$2=2,LARGE(الغيابات!$AGB13:$BEN13,COLUMN(KL:KL)),IF($J$2=3,LARGE(الغيابات!$BEO13:$CEC13,COLUMN(KL:KL))))),"")</f>
        <v/>
      </c>
      <c r="KR10" s="124" t="str">
        <f>IFERROR(IF($J$2=1,LARGE(الغيابات!$F13:$AGA13,COLUMN(KM:KM)),IF($J$2=2,LARGE(الغيابات!$AGB13:$BEN13,COLUMN(KM:KM)),IF($J$2=3,LARGE(الغيابات!$BEO13:$CEC13,COLUMN(KM:KM))))),"")</f>
        <v/>
      </c>
      <c r="KS10" s="124" t="str">
        <f>IFERROR(IF($J$2=1,LARGE(الغيابات!$F13:$AGA13,COLUMN(KN:KN)),IF($J$2=2,LARGE(الغيابات!$AGB13:$BEN13,COLUMN(KN:KN)),IF($J$2=3,LARGE(الغيابات!$BEO13:$CEC13,COLUMN(KN:KN))))),"")</f>
        <v/>
      </c>
      <c r="KT10" s="124" t="str">
        <f>IFERROR(IF($J$2=1,LARGE(الغيابات!$F13:$AGA13,COLUMN(KO:KO)),IF($J$2=2,LARGE(الغيابات!$AGB13:$BEN13,COLUMN(KO:KO)),IF($J$2=3,LARGE(الغيابات!$BEO13:$CEC13,COLUMN(KO:KO))))),"")</f>
        <v/>
      </c>
      <c r="KU10" s="124" t="str">
        <f>IFERROR(IF($J$2=1,LARGE(الغيابات!$F13:$AGA13,COLUMN(KP:KP)),IF($J$2=2,LARGE(الغيابات!$AGB13:$BEN13,COLUMN(KP:KP)),IF($J$2=3,LARGE(الغيابات!$BEO13:$CEC13,COLUMN(KP:KP))))),"")</f>
        <v/>
      </c>
      <c r="KV10" s="124" t="str">
        <f>IFERROR(IF($J$2=1,LARGE(الغيابات!$F13:$AGA13,COLUMN(KQ:KQ)),IF($J$2=2,LARGE(الغيابات!$AGB13:$BEN13,COLUMN(KQ:KQ)),IF($J$2=3,LARGE(الغيابات!$BEO13:$CEC13,COLUMN(KQ:KQ))))),"")</f>
        <v/>
      </c>
      <c r="KW10" s="124" t="str">
        <f>IFERROR(IF($J$2=1,LARGE(الغيابات!$F13:$AGA13,COLUMN(KR:KR)),IF($J$2=2,LARGE(الغيابات!$AGB13:$BEN13,COLUMN(KR:KR)),IF($J$2=3,LARGE(الغيابات!$BEO13:$CEC13,COLUMN(KR:KR))))),"")</f>
        <v/>
      </c>
      <c r="KX10" s="124" t="str">
        <f>IFERROR(IF($J$2=1,LARGE(الغيابات!$F13:$AGA13,COLUMN(KS:KS)),IF($J$2=2,LARGE(الغيابات!$AGB13:$BEN13,COLUMN(KS:KS)),IF($J$2=3,LARGE(الغيابات!$BEO13:$CEC13,COLUMN(KS:KS))))),"")</f>
        <v/>
      </c>
      <c r="KY10" s="124" t="str">
        <f>IFERROR(IF($J$2=1,LARGE(الغيابات!$F13:$AGA13,COLUMN(KT:KT)),IF($J$2=2,LARGE(الغيابات!$AGB13:$BEN13,COLUMN(KT:KT)),IF($J$2=3,LARGE(الغيابات!$BEO13:$CEC13,COLUMN(KT:KT))))),"")</f>
        <v/>
      </c>
      <c r="KZ10" s="124" t="str">
        <f>IFERROR(IF($J$2=1,LARGE(الغيابات!$F13:$AGA13,COLUMN(KU:KU)),IF($J$2=2,LARGE(الغيابات!$AGB13:$BEN13,COLUMN(KU:KU)),IF($J$2=3,LARGE(الغيابات!$BEO13:$CEC13,COLUMN(KU:KU))))),"")</f>
        <v/>
      </c>
      <c r="LA10" s="124" t="str">
        <f>IFERROR(IF($J$2=1,LARGE(الغيابات!$F13:$AGA13,COLUMN(KV:KV)),IF($J$2=2,LARGE(الغيابات!$AGB13:$BEN13,COLUMN(KV:KV)),IF($J$2=3,LARGE(الغيابات!$BEO13:$CEC13,COLUMN(KV:KV))))),"")</f>
        <v/>
      </c>
      <c r="LB10" s="124" t="str">
        <f>IFERROR(IF($J$2=1,LARGE(الغيابات!$F13:$AGA13,COLUMN(KW:KW)),IF($J$2=2,LARGE(الغيابات!$AGB13:$BEN13,COLUMN(KW:KW)),IF($J$2=3,LARGE(الغيابات!$BEO13:$CEC13,COLUMN(KW:KW))))),"")</f>
        <v/>
      </c>
      <c r="LC10" s="124" t="str">
        <f>IFERROR(IF($J$2=1,LARGE(الغيابات!$F13:$AGA13,COLUMN(KX:KX)),IF($J$2=2,LARGE(الغيابات!$AGB13:$BEN13,COLUMN(KX:KX)),IF($J$2=3,LARGE(الغيابات!$BEO13:$CEC13,COLUMN(KX:KX))))),"")</f>
        <v/>
      </c>
      <c r="LD10" s="124" t="str">
        <f>IFERROR(IF($J$2=1,LARGE(الغيابات!$F13:$AGA13,COLUMN(KY:KY)),IF($J$2=2,LARGE(الغيابات!$AGB13:$BEN13,COLUMN(KY:KY)),IF($J$2=3,LARGE(الغيابات!$BEO13:$CEC13,COLUMN(KY:KY))))),"")</f>
        <v/>
      </c>
      <c r="LE10" s="124" t="str">
        <f>IFERROR(IF($J$2=1,LARGE(الغيابات!$F13:$AGA13,COLUMN(KZ:KZ)),IF($J$2=2,LARGE(الغيابات!$AGB13:$BEN13,COLUMN(KZ:KZ)),IF($J$2=3,LARGE(الغيابات!$BEO13:$CEC13,COLUMN(KZ:KZ))))),"")</f>
        <v/>
      </c>
      <c r="LF10" s="124" t="str">
        <f>IFERROR(IF($J$2=1,LARGE(الغيابات!$F13:$AGA13,COLUMN(LA:LA)),IF($J$2=2,LARGE(الغيابات!$AGB13:$BEN13,COLUMN(LA:LA)),IF($J$2=3,LARGE(الغيابات!$BEO13:$CEC13,COLUMN(LA:LA))))),"")</f>
        <v/>
      </c>
      <c r="LG10" s="124" t="str">
        <f>IFERROR(IF($J$2=1,LARGE(الغيابات!$F13:$AGA13,COLUMN(LB:LB)),IF($J$2=2,LARGE(الغيابات!$AGB13:$BEN13,COLUMN(LB:LB)),IF($J$2=3,LARGE(الغيابات!$BEO13:$CEC13,COLUMN(LB:LB))))),"")</f>
        <v/>
      </c>
      <c r="LH10" s="124" t="str">
        <f>IFERROR(IF($J$2=1,LARGE(الغيابات!$F13:$AGA13,COLUMN(LC:LC)),IF($J$2=2,LARGE(الغيابات!$AGB13:$BEN13,COLUMN(LC:LC)),IF($J$2=3,LARGE(الغيابات!$BEO13:$CEC13,COLUMN(LC:LC))))),"")</f>
        <v/>
      </c>
      <c r="LI10" s="124" t="str">
        <f>IFERROR(IF($J$2=1,LARGE(الغيابات!$F13:$AGA13,COLUMN(LD:LD)),IF($J$2=2,LARGE(الغيابات!$AGB13:$BEN13,COLUMN(LD:LD)),IF($J$2=3,LARGE(الغيابات!$BEO13:$CEC13,COLUMN(LD:LD))))),"")</f>
        <v/>
      </c>
      <c r="LJ10" s="124" t="str">
        <f>IFERROR(IF($J$2=1,LARGE(الغيابات!$F13:$AGA13,COLUMN(LE:LE)),IF($J$2=2,LARGE(الغيابات!$AGB13:$BEN13,COLUMN(LE:LE)),IF($J$2=3,LARGE(الغيابات!$BEO13:$CEC13,COLUMN(LE:LE))))),"")</f>
        <v/>
      </c>
      <c r="LK10" s="124" t="str">
        <f>IFERROR(IF($J$2=1,LARGE(الغيابات!$F13:$AGA13,COLUMN(LF:LF)),IF($J$2=2,LARGE(الغيابات!$AGB13:$BEN13,COLUMN(LF:LF)),IF($J$2=3,LARGE(الغيابات!$BEO13:$CEC13,COLUMN(LF:LF))))),"")</f>
        <v/>
      </c>
      <c r="LL10" s="124" t="str">
        <f>IFERROR(IF($J$2=1,LARGE(الغيابات!$F13:$AGA13,COLUMN(LG:LG)),IF($J$2=2,LARGE(الغيابات!$AGB13:$BEN13,COLUMN(LG:LG)),IF($J$2=3,LARGE(الغيابات!$BEO13:$CEC13,COLUMN(LG:LG))))),"")</f>
        <v/>
      </c>
      <c r="LM10" s="124" t="str">
        <f>IFERROR(IF($J$2=1,LARGE(الغيابات!$F13:$AGA13,COLUMN(LH:LH)),IF($J$2=2,LARGE(الغيابات!$AGB13:$BEN13,COLUMN(LH:LH)),IF($J$2=3,LARGE(الغيابات!$BEO13:$CEC13,COLUMN(LH:LH))))),"")</f>
        <v/>
      </c>
      <c r="LN10" s="124" t="str">
        <f>IFERROR(IF($J$2=1,LARGE(الغيابات!$F13:$AGA13,COLUMN(LI:LI)),IF($J$2=2,LARGE(الغيابات!$AGB13:$BEN13,COLUMN(LI:LI)),IF($J$2=3,LARGE(الغيابات!$BEO13:$CEC13,COLUMN(LI:LI))))),"")</f>
        <v/>
      </c>
      <c r="LO10" s="124" t="str">
        <f>IFERROR(IF($J$2=1,LARGE(الغيابات!$F13:$AGA13,COLUMN(LJ:LJ)),IF($J$2=2,LARGE(الغيابات!$AGB13:$BEN13,COLUMN(LJ:LJ)),IF($J$2=3,LARGE(الغيابات!$BEO13:$CEC13,COLUMN(LJ:LJ))))),"")</f>
        <v/>
      </c>
      <c r="LP10" s="124" t="str">
        <f>IFERROR(IF($J$2=1,LARGE(الغيابات!$F13:$AGA13,COLUMN(LK:LK)),IF($J$2=2,LARGE(الغيابات!$AGB13:$BEN13,COLUMN(LK:LK)),IF($J$2=3,LARGE(الغيابات!$BEO13:$CEC13,COLUMN(LK:LK))))),"")</f>
        <v/>
      </c>
      <c r="LQ10" s="124" t="str">
        <f>IFERROR(IF($J$2=1,LARGE(الغيابات!$F13:$AGA13,COLUMN(LL:LL)),IF($J$2=2,LARGE(الغيابات!$AGB13:$BEN13,COLUMN(LL:LL)),IF($J$2=3,LARGE(الغيابات!$BEO13:$CEC13,COLUMN(LL:LL))))),"")</f>
        <v/>
      </c>
      <c r="LR10" s="124" t="str">
        <f>IFERROR(IF($J$2=1,LARGE(الغيابات!$F13:$AGA13,COLUMN(LM:LM)),IF($J$2=2,LARGE(الغيابات!$AGB13:$BEN13,COLUMN(LM:LM)),IF($J$2=3,LARGE(الغيابات!$BEO13:$CEC13,COLUMN(LM:LM))))),"")</f>
        <v/>
      </c>
      <c r="LS10" s="124" t="str">
        <f>IFERROR(IF($J$2=1,LARGE(الغيابات!$F13:$AGA13,COLUMN(LN:LN)),IF($J$2=2,LARGE(الغيابات!$AGB13:$BEN13,COLUMN(LN:LN)),IF($J$2=3,LARGE(الغيابات!$BEO13:$CEC13,COLUMN(LN:LN))))),"")</f>
        <v/>
      </c>
      <c r="LT10" s="124" t="str">
        <f>IFERROR(IF($J$2=1,LARGE(الغيابات!$F13:$AGA13,COLUMN(LO:LO)),IF($J$2=2,LARGE(الغيابات!$AGB13:$BEN13,COLUMN(LO:LO)),IF($J$2=3,LARGE(الغيابات!$BEO13:$CEC13,COLUMN(LO:LO))))),"")</f>
        <v/>
      </c>
      <c r="LU10" s="124" t="str">
        <f>IFERROR(IF($J$2=1,LARGE(الغيابات!$F13:$AGA13,COLUMN(LP:LP)),IF($J$2=2,LARGE(الغيابات!$AGB13:$BEN13,COLUMN(LP:LP)),IF($J$2=3,LARGE(الغيابات!$BEO13:$CEC13,COLUMN(LP:LP))))),"")</f>
        <v/>
      </c>
      <c r="LV10" s="124" t="str">
        <f>IFERROR(IF($J$2=1,LARGE(الغيابات!$F13:$AGA13,COLUMN(LQ:LQ)),IF($J$2=2,LARGE(الغيابات!$AGB13:$BEN13,COLUMN(LQ:LQ)),IF($J$2=3,LARGE(الغيابات!$BEO13:$CEC13,COLUMN(LQ:LQ))))),"")</f>
        <v/>
      </c>
      <c r="LW10" s="124" t="str">
        <f>IFERROR(IF($J$2=1,LARGE(الغيابات!$F13:$AGA13,COLUMN(LR:LR)),IF($J$2=2,LARGE(الغيابات!$AGB13:$BEN13,COLUMN(LR:LR)),IF($J$2=3,LARGE(الغيابات!$BEO13:$CEC13,COLUMN(LR:LR))))),"")</f>
        <v/>
      </c>
      <c r="LX10" s="124" t="str">
        <f>IFERROR(IF($J$2=1,LARGE(الغيابات!$F13:$AGA13,COLUMN(LS:LS)),IF($J$2=2,LARGE(الغيابات!$AGB13:$BEN13,COLUMN(LS:LS)),IF($J$2=3,LARGE(الغيابات!$BEO13:$CEC13,COLUMN(LS:LS))))),"")</f>
        <v/>
      </c>
      <c r="LY10" s="124" t="str">
        <f>IFERROR(IF($J$2=1,LARGE(الغيابات!$F13:$AGA13,COLUMN(LT:LT)),IF($J$2=2,LARGE(الغيابات!$AGB13:$BEN13,COLUMN(LT:LT)),IF($J$2=3,LARGE(الغيابات!$BEO13:$CEC13,COLUMN(LT:LT))))),"")</f>
        <v/>
      </c>
      <c r="LZ10" s="124" t="str">
        <f>IFERROR(IF($J$2=1,LARGE(الغيابات!$F13:$AGA13,COLUMN(LU:LU)),IF($J$2=2,LARGE(الغيابات!$AGB13:$BEN13,COLUMN(LU:LU)),IF($J$2=3,LARGE(الغيابات!$BEO13:$CEC13,COLUMN(LU:LU))))),"")</f>
        <v/>
      </c>
      <c r="MA10" s="124" t="str">
        <f>IFERROR(IF($J$2=1,LARGE(الغيابات!$F13:$AGA13,COLUMN(LV:LV)),IF($J$2=2,LARGE(الغيابات!$AGB13:$BEN13,COLUMN(LV:LV)),IF($J$2=3,LARGE(الغيابات!$BEO13:$CEC13,COLUMN(LV:LV))))),"")</f>
        <v/>
      </c>
      <c r="MB10" s="124" t="str">
        <f>IFERROR(IF($J$2=1,LARGE(الغيابات!$F13:$AGA13,COLUMN(LW:LW)),IF($J$2=2,LARGE(الغيابات!$AGB13:$BEN13,COLUMN(LW:LW)),IF($J$2=3,LARGE(الغيابات!$BEO13:$CEC13,COLUMN(LW:LW))))),"")</f>
        <v/>
      </c>
      <c r="MC10" s="124" t="str">
        <f>IFERROR(IF($J$2=1,LARGE(الغيابات!$F13:$AGA13,COLUMN(LX:LX)),IF($J$2=2,LARGE(الغيابات!$AGB13:$BEN13,COLUMN(LX:LX)),IF($J$2=3,LARGE(الغيابات!$BEO13:$CEC13,COLUMN(LX:LX))))),"")</f>
        <v/>
      </c>
      <c r="MD10" s="124" t="str">
        <f>IFERROR(IF($J$2=1,LARGE(الغيابات!$F13:$AGA13,COLUMN(LY:LY)),IF($J$2=2,LARGE(الغيابات!$AGB13:$BEN13,COLUMN(LY:LY)),IF($J$2=3,LARGE(الغيابات!$BEO13:$CEC13,COLUMN(LY:LY))))),"")</f>
        <v/>
      </c>
      <c r="ME10" s="124" t="str">
        <f>IFERROR(IF($J$2=1,LARGE(الغيابات!$F13:$AGA13,COLUMN(LZ:LZ)),IF($J$2=2,LARGE(الغيابات!$AGB13:$BEN13,COLUMN(LZ:LZ)),IF($J$2=3,LARGE(الغيابات!$BEO13:$CEC13,COLUMN(LZ:LZ))))),"")</f>
        <v/>
      </c>
      <c r="MF10" s="124" t="str">
        <f>IFERROR(IF($J$2=1,LARGE(الغيابات!$F13:$AGA13,COLUMN(MA:MA)),IF($J$2=2,LARGE(الغيابات!$AGB13:$BEN13,COLUMN(MA:MA)),IF($J$2=3,LARGE(الغيابات!$BEO13:$CEC13,COLUMN(MA:MA))))),"")</f>
        <v/>
      </c>
      <c r="MG10" s="124" t="str">
        <f>IFERROR(IF($J$2=1,LARGE(الغيابات!$F13:$AGA13,COLUMN(MB:MB)),IF($J$2=2,LARGE(الغيابات!$AGB13:$BEN13,COLUMN(MB:MB)),IF($J$2=3,LARGE(الغيابات!$BEO13:$CEC13,COLUMN(MB:MB))))),"")</f>
        <v/>
      </c>
      <c r="MH10" s="124" t="str">
        <f>IFERROR(IF($J$2=1,LARGE(الغيابات!$F13:$AGA13,COLUMN(MC:MC)),IF($J$2=2,LARGE(الغيابات!$AGB13:$BEN13,COLUMN(MC:MC)),IF($J$2=3,LARGE(الغيابات!$BEO13:$CEC13,COLUMN(MC:MC))))),"")</f>
        <v/>
      </c>
      <c r="MI10" s="124" t="str">
        <f>IFERROR(IF($J$2=1,LARGE(الغيابات!$F13:$AGA13,COLUMN(MD:MD)),IF($J$2=2,LARGE(الغيابات!$AGB13:$BEN13,COLUMN(MD:MD)),IF($J$2=3,LARGE(الغيابات!$BEO13:$CEC13,COLUMN(MD:MD))))),"")</f>
        <v/>
      </c>
      <c r="MJ10" s="124" t="str">
        <f>IFERROR(IF($J$2=1,LARGE(الغيابات!$F13:$AGA13,COLUMN(ME:ME)),IF($J$2=2,LARGE(الغيابات!$AGB13:$BEN13,COLUMN(ME:ME)),IF($J$2=3,LARGE(الغيابات!$BEO13:$CEC13,COLUMN(ME:ME))))),"")</f>
        <v/>
      </c>
      <c r="MK10" s="124" t="str">
        <f>IFERROR(IF($J$2=1,LARGE(الغيابات!$F13:$AGA13,COLUMN(MF:MF)),IF($J$2=2,LARGE(الغيابات!$AGB13:$BEN13,COLUMN(MF:MF)),IF($J$2=3,LARGE(الغيابات!$BEO13:$CEC13,COLUMN(MF:MF))))),"")</f>
        <v/>
      </c>
      <c r="ML10" s="124" t="str">
        <f>IFERROR(IF($J$2=1,LARGE(الغيابات!$F13:$AGA13,COLUMN(MG:MG)),IF($J$2=2,LARGE(الغيابات!$AGB13:$BEN13,COLUMN(MG:MG)),IF($J$2=3,LARGE(الغيابات!$BEO13:$CEC13,COLUMN(MG:MG))))),"")</f>
        <v/>
      </c>
      <c r="MM10" s="124" t="str">
        <f>IFERROR(IF($J$2=1,LARGE(الغيابات!$F13:$AGA13,COLUMN(MH:MH)),IF($J$2=2,LARGE(الغيابات!$AGB13:$BEN13,COLUMN(MH:MH)),IF($J$2=3,LARGE(الغيابات!$BEO13:$CEC13,COLUMN(MH:MH))))),"")</f>
        <v/>
      </c>
      <c r="MN10" s="124" t="str">
        <f>IFERROR(IF($J$2=1,LARGE(الغيابات!$F13:$AGA13,COLUMN(MI:MI)),IF($J$2=2,LARGE(الغيابات!$AGB13:$BEN13,COLUMN(MI:MI)),IF($J$2=3,LARGE(الغيابات!$BEO13:$CEC13,COLUMN(MI:MI))))),"")</f>
        <v/>
      </c>
      <c r="MO10" s="124" t="str">
        <f>IFERROR(IF($J$2=1,LARGE(الغيابات!$F13:$AGA13,COLUMN(MJ:MJ)),IF($J$2=2,LARGE(الغيابات!$AGB13:$BEN13,COLUMN(MJ:MJ)),IF($J$2=3,LARGE(الغيابات!$BEO13:$CEC13,COLUMN(MJ:MJ))))),"")</f>
        <v/>
      </c>
      <c r="MP10" s="124" t="str">
        <f>IFERROR(IF($J$2=1,LARGE(الغيابات!$F13:$AGA13,COLUMN(MK:MK)),IF($J$2=2,LARGE(الغيابات!$AGB13:$BEN13,COLUMN(MK:MK)),IF($J$2=3,LARGE(الغيابات!$BEO13:$CEC13,COLUMN(MK:MK))))),"")</f>
        <v/>
      </c>
      <c r="MQ10" s="124" t="str">
        <f>IFERROR(IF($J$2=1,LARGE(الغيابات!$F13:$AGA13,COLUMN(ML:ML)),IF($J$2=2,LARGE(الغيابات!$AGB13:$BEN13,COLUMN(ML:ML)),IF($J$2=3,LARGE(الغيابات!$BEO13:$CEC13,COLUMN(ML:ML))))),"")</f>
        <v/>
      </c>
      <c r="MR10" s="124" t="str">
        <f>IFERROR(IF($J$2=1,LARGE(الغيابات!$F13:$AGA13,COLUMN(MM:MM)),IF($J$2=2,LARGE(الغيابات!$AGB13:$BEN13,COLUMN(MM:MM)),IF($J$2=3,LARGE(الغيابات!$BEO13:$CEC13,COLUMN(MM:MM))))),"")</f>
        <v/>
      </c>
      <c r="MS10" s="124" t="str">
        <f>IFERROR(IF($J$2=1,LARGE(الغيابات!$F13:$AGA13,COLUMN(MN:MN)),IF($J$2=2,LARGE(الغيابات!$AGB13:$BEN13,COLUMN(MN:MN)),IF($J$2=3,LARGE(الغيابات!$BEO13:$CEC13,COLUMN(MN:MN))))),"")</f>
        <v/>
      </c>
      <c r="MT10" s="124" t="str">
        <f>IFERROR(IF($J$2=1,LARGE(الغيابات!$F13:$AGA13,COLUMN(MO:MO)),IF($J$2=2,LARGE(الغيابات!$AGB13:$BEN13,COLUMN(MO:MO)),IF($J$2=3,LARGE(الغيابات!$BEO13:$CEC13,COLUMN(MO:MO))))),"")</f>
        <v/>
      </c>
      <c r="MU10" s="124" t="str">
        <f>IFERROR(IF($J$2=1,LARGE(الغيابات!$F13:$AGA13,COLUMN(MP:MP)),IF($J$2=2,LARGE(الغيابات!$AGB13:$BEN13,COLUMN(MP:MP)),IF($J$2=3,LARGE(الغيابات!$BEO13:$CEC13,COLUMN(MP:MP))))),"")</f>
        <v/>
      </c>
      <c r="MV10" s="124" t="str">
        <f>IFERROR(IF($J$2=1,LARGE(الغيابات!$F13:$AGA13,COLUMN(MQ:MQ)),IF($J$2=2,LARGE(الغيابات!$AGB13:$BEN13,COLUMN(MQ:MQ)),IF($J$2=3,LARGE(الغيابات!$BEO13:$CEC13,COLUMN(MQ:MQ))))),"")</f>
        <v/>
      </c>
      <c r="MW10" s="124" t="str">
        <f>IFERROR(IF($J$2=1,LARGE(الغيابات!$F13:$AGA13,COLUMN(MR:MR)),IF($J$2=2,LARGE(الغيابات!$AGB13:$BEN13,COLUMN(MR:MR)),IF($J$2=3,LARGE(الغيابات!$BEO13:$CEC13,COLUMN(MR:MR))))),"")</f>
        <v/>
      </c>
      <c r="MX10" s="124" t="str">
        <f>IFERROR(IF($J$2=1,LARGE(الغيابات!$F13:$AGA13,COLUMN(MS:MS)),IF($J$2=2,LARGE(الغيابات!$AGB13:$BEN13,COLUMN(MS:MS)),IF($J$2=3,LARGE(الغيابات!$BEO13:$CEC13,COLUMN(MS:MS))))),"")</f>
        <v/>
      </c>
      <c r="MY10" s="124" t="str">
        <f>IFERROR(IF($J$2=1,LARGE(الغيابات!$F13:$AGA13,COLUMN(MT:MT)),IF($J$2=2,LARGE(الغيابات!$AGB13:$BEN13,COLUMN(MT:MT)),IF($J$2=3,LARGE(الغيابات!$BEO13:$CEC13,COLUMN(MT:MT))))),"")</f>
        <v/>
      </c>
      <c r="MZ10" s="124" t="str">
        <f>IFERROR(IF($J$2=1,LARGE(الغيابات!$F13:$AGA13,COLUMN(MU:MU)),IF($J$2=2,LARGE(الغيابات!$AGB13:$BEN13,COLUMN(MU:MU)),IF($J$2=3,LARGE(الغيابات!$BEO13:$CEC13,COLUMN(MU:MU))))),"")</f>
        <v/>
      </c>
      <c r="NA10" s="124" t="str">
        <f>IFERROR(IF($J$2=1,LARGE(الغيابات!$F13:$AGA13,COLUMN(MV:MV)),IF($J$2=2,LARGE(الغيابات!$AGB13:$BEN13,COLUMN(MV:MV)),IF($J$2=3,LARGE(الغيابات!$BEO13:$CEC13,COLUMN(MV:MV))))),"")</f>
        <v/>
      </c>
      <c r="NB10" s="124" t="str">
        <f>IFERROR(IF($J$2=1,LARGE(الغيابات!$F13:$AGA13,COLUMN(MW:MW)),IF($J$2=2,LARGE(الغيابات!$AGB13:$BEN13,COLUMN(MW:MW)),IF($J$2=3,LARGE(الغيابات!$BEO13:$CEC13,COLUMN(MW:MW))))),"")</f>
        <v/>
      </c>
      <c r="NC10" s="124" t="str">
        <f>IFERROR(IF($J$2=1,LARGE(الغيابات!$F13:$AGA13,COLUMN(MX:MX)),IF($J$2=2,LARGE(الغيابات!$AGB13:$BEN13,COLUMN(MX:MX)),IF($J$2=3,LARGE(الغيابات!$BEO13:$CEC13,COLUMN(MX:MX))))),"")</f>
        <v/>
      </c>
      <c r="ND10" s="124" t="str">
        <f>IFERROR(IF($J$2=1,LARGE(الغيابات!$F13:$AGA13,COLUMN(MY:MY)),IF($J$2=2,LARGE(الغيابات!$AGB13:$BEN13,COLUMN(MY:MY)),IF($J$2=3,LARGE(الغيابات!$BEO13:$CEC13,COLUMN(MY:MY))))),"")</f>
        <v/>
      </c>
      <c r="NE10" s="124" t="str">
        <f>IFERROR(IF($J$2=1,LARGE(الغيابات!$F13:$AGA13,COLUMN(MZ:MZ)),IF($J$2=2,LARGE(الغيابات!$AGB13:$BEN13,COLUMN(MZ:MZ)),IF($J$2=3,LARGE(الغيابات!$BEO13:$CEC13,COLUMN(MZ:MZ))))),"")</f>
        <v/>
      </c>
      <c r="NF10" s="124" t="str">
        <f>IFERROR(IF($J$2=1,LARGE(الغيابات!$F13:$AGA13,COLUMN(NA:NA)),IF($J$2=2,LARGE(الغيابات!$AGB13:$BEN13,COLUMN(NA:NA)),IF($J$2=3,LARGE(الغيابات!$BEO13:$CEC13,COLUMN(NA:NA))))),"")</f>
        <v/>
      </c>
      <c r="NG10" s="124" t="str">
        <f>IFERROR(IF($J$2=1,LARGE(الغيابات!$F13:$AGA13,COLUMN(NB:NB)),IF($J$2=2,LARGE(الغيابات!$AGB13:$BEN13,COLUMN(NB:NB)),IF($J$2=3,LARGE(الغيابات!$BEO13:$CEC13,COLUMN(NB:NB))))),"")</f>
        <v/>
      </c>
      <c r="NH10" s="124" t="str">
        <f>IFERROR(IF($J$2=1,LARGE(الغيابات!$F13:$AGA13,COLUMN(NC:NC)),IF($J$2=2,LARGE(الغيابات!$AGB13:$BEN13,COLUMN(NC:NC)),IF($J$2=3,LARGE(الغيابات!$BEO13:$CEC13,COLUMN(NC:NC))))),"")</f>
        <v/>
      </c>
      <c r="NI10" s="124" t="str">
        <f>IFERROR(IF($J$2=1,LARGE(الغيابات!$F13:$AGA13,COLUMN(ND:ND)),IF($J$2=2,LARGE(الغيابات!$AGB13:$BEN13,COLUMN(ND:ND)),IF($J$2=3,LARGE(الغيابات!$BEO13:$CEC13,COLUMN(ND:ND))))),"")</f>
        <v/>
      </c>
      <c r="NJ10" s="124" t="str">
        <f>IFERROR(IF($J$2=1,LARGE(الغيابات!$F13:$AGA13,COLUMN(NE:NE)),IF($J$2=2,LARGE(الغيابات!$AGB13:$BEN13,COLUMN(NE:NE)),IF($J$2=3,LARGE(الغيابات!$BEO13:$CEC13,COLUMN(NE:NE))))),"")</f>
        <v/>
      </c>
      <c r="NK10" s="124" t="str">
        <f>IFERROR(IF($J$2=1,LARGE(الغيابات!$F13:$AGA13,COLUMN(NF:NF)),IF($J$2=2,LARGE(الغيابات!$AGB13:$BEN13,COLUMN(NF:NF)),IF($J$2=3,LARGE(الغيابات!$BEO13:$CEC13,COLUMN(NF:NF))))),"")</f>
        <v/>
      </c>
      <c r="NL10" s="124" t="str">
        <f>IFERROR(IF($J$2=1,LARGE(الغيابات!$F13:$AGA13,COLUMN(NG:NG)),IF($J$2=2,LARGE(الغيابات!$AGB13:$BEN13,COLUMN(NG:NG)),IF($J$2=3,LARGE(الغيابات!$BEO13:$CEC13,COLUMN(NG:NG))))),"")</f>
        <v/>
      </c>
      <c r="NM10" s="124" t="str">
        <f>IFERROR(IF($J$2=1,LARGE(الغيابات!$F13:$AGA13,COLUMN(NH:NH)),IF($J$2=2,LARGE(الغيابات!$AGB13:$BEN13,COLUMN(NH:NH)),IF($J$2=3,LARGE(الغيابات!$BEO13:$CEC13,COLUMN(NH:NH))))),"")</f>
        <v/>
      </c>
      <c r="NN10" s="124" t="str">
        <f>IFERROR(IF($J$2=1,LARGE(الغيابات!$F13:$AGA13,COLUMN(NI:NI)),IF($J$2=2,LARGE(الغيابات!$AGB13:$BEN13,COLUMN(NI:NI)),IF($J$2=3,LARGE(الغيابات!$BEO13:$CEC13,COLUMN(NI:NI))))),"")</f>
        <v/>
      </c>
      <c r="NO10" s="124" t="str">
        <f>IFERROR(IF($J$2=1,LARGE(الغيابات!$F13:$AGA13,COLUMN(NJ:NJ)),IF($J$2=2,LARGE(الغيابات!$AGB13:$BEN13,COLUMN(NJ:NJ)),IF($J$2=3,LARGE(الغيابات!$BEO13:$CEC13,COLUMN(NJ:NJ))))),"")</f>
        <v/>
      </c>
      <c r="NP10" s="124" t="str">
        <f>IFERROR(IF($J$2=1,LARGE(الغيابات!$F13:$AGA13,COLUMN(NK:NK)),IF($J$2=2,LARGE(الغيابات!$AGB13:$BEN13,COLUMN(NK:NK)),IF($J$2=3,LARGE(الغيابات!$BEO13:$CEC13,COLUMN(NK:NK))))),"")</f>
        <v/>
      </c>
      <c r="NQ10" s="124" t="str">
        <f>IFERROR(IF($J$2=1,LARGE(الغيابات!$F13:$AGA13,COLUMN(NL:NL)),IF($J$2=2,LARGE(الغيابات!$AGB13:$BEN13,COLUMN(NL:NL)),IF($J$2=3,LARGE(الغيابات!$BEO13:$CEC13,COLUMN(NL:NL))))),"")</f>
        <v/>
      </c>
      <c r="NR10" s="124" t="str">
        <f>IFERROR(IF($J$2=1,LARGE(الغيابات!$F13:$AGA13,COLUMN(NM:NM)),IF($J$2=2,LARGE(الغيابات!$AGB13:$BEN13,COLUMN(NM:NM)),IF($J$2=3,LARGE(الغيابات!$BEO13:$CEC13,COLUMN(NM:NM))))),"")</f>
        <v/>
      </c>
      <c r="NS10" s="124" t="str">
        <f>IFERROR(IF($J$2=1,LARGE(الغيابات!$F13:$AGA13,COLUMN(NN:NN)),IF($J$2=2,LARGE(الغيابات!$AGB13:$BEN13,COLUMN(NN:NN)),IF($J$2=3,LARGE(الغيابات!$BEO13:$CEC13,COLUMN(NN:NN))))),"")</f>
        <v/>
      </c>
      <c r="NT10" s="124" t="str">
        <f>IFERROR(IF($J$2=1,LARGE(الغيابات!$F13:$AGA13,COLUMN(NO:NO)),IF($J$2=2,LARGE(الغيابات!$AGB13:$BEN13,COLUMN(NO:NO)),IF($J$2=3,LARGE(الغيابات!$BEO13:$CEC13,COLUMN(NO:NO))))),"")</f>
        <v/>
      </c>
      <c r="NU10" s="124" t="str">
        <f>IFERROR(IF($J$2=1,LARGE(الغيابات!$F13:$AGA13,COLUMN(NP:NP)),IF($J$2=2,LARGE(الغيابات!$AGB13:$BEN13,COLUMN(NP:NP)),IF($J$2=3,LARGE(الغيابات!$BEO13:$CEC13,COLUMN(NP:NP))))),"")</f>
        <v/>
      </c>
      <c r="NV10" s="124" t="str">
        <f>IFERROR(IF($J$2=1,LARGE(الغيابات!$F13:$AGA13,COLUMN(NQ:NQ)),IF($J$2=2,LARGE(الغيابات!$AGB13:$BEN13,COLUMN(NQ:NQ)),IF($J$2=3,LARGE(الغيابات!$BEO13:$CEC13,COLUMN(NQ:NQ))))),"")</f>
        <v/>
      </c>
      <c r="NW10" s="124" t="str">
        <f>IFERROR(IF($J$2=1,LARGE(الغيابات!$F13:$AGA13,COLUMN(NR:NR)),IF($J$2=2,LARGE(الغيابات!$AGB13:$BEN13,COLUMN(NR:NR)),IF($J$2=3,LARGE(الغيابات!$BEO13:$CEC13,COLUMN(NR:NR))))),"")</f>
        <v/>
      </c>
      <c r="NX10" s="124" t="str">
        <f>IFERROR(IF($J$2=1,LARGE(الغيابات!$F13:$AGA13,COLUMN(NS:NS)),IF($J$2=2,LARGE(الغيابات!$AGB13:$BEN13,COLUMN(NS:NS)),IF($J$2=3,LARGE(الغيابات!$BEO13:$CEC13,COLUMN(NS:NS))))),"")</f>
        <v/>
      </c>
      <c r="NY10" s="124" t="str">
        <f>IFERROR(IF($J$2=1,LARGE(الغيابات!$F13:$AGA13,COLUMN(NT:NT)),IF($J$2=2,LARGE(الغيابات!$AGB13:$BEN13,COLUMN(NT:NT)),IF($J$2=3,LARGE(الغيابات!$BEO13:$CEC13,COLUMN(NT:NT))))),"")</f>
        <v/>
      </c>
      <c r="NZ10" s="124" t="str">
        <f>IFERROR(IF($J$2=1,LARGE(الغيابات!$F13:$AGA13,COLUMN(NU:NU)),IF($J$2=2,LARGE(الغيابات!$AGB13:$BEN13,COLUMN(NU:NU)),IF($J$2=3,LARGE(الغيابات!$BEO13:$CEC13,COLUMN(NU:NU))))),"")</f>
        <v/>
      </c>
      <c r="OA10" s="124" t="str">
        <f>IFERROR(IF($J$2=1,LARGE(الغيابات!$F13:$AGA13,COLUMN(NV:NV)),IF($J$2=2,LARGE(الغيابات!$AGB13:$BEN13,COLUMN(NV:NV)),IF($J$2=3,LARGE(الغيابات!$BEO13:$CEC13,COLUMN(NV:NV))))),"")</f>
        <v/>
      </c>
      <c r="OB10" s="124" t="str">
        <f>IFERROR(IF($J$2=1,LARGE(الغيابات!$F13:$AGA13,COLUMN(NW:NW)),IF($J$2=2,LARGE(الغيابات!$AGB13:$BEN13,COLUMN(NW:NW)),IF($J$2=3,LARGE(الغيابات!$BEO13:$CEC13,COLUMN(NW:NW))))),"")</f>
        <v/>
      </c>
      <c r="OC10" s="124" t="str">
        <f>IFERROR(IF($J$2=1,LARGE(الغيابات!$F13:$AGA13,COLUMN(NX:NX)),IF($J$2=2,LARGE(الغيابات!$AGB13:$BEN13,COLUMN(NX:NX)),IF($J$2=3,LARGE(الغيابات!$BEO13:$CEC13,COLUMN(NX:NX))))),"")</f>
        <v/>
      </c>
      <c r="OD10" s="124" t="str">
        <f>IFERROR(IF($J$2=1,LARGE(الغيابات!$F13:$AGA13,COLUMN(NY:NY)),IF($J$2=2,LARGE(الغيابات!$AGB13:$BEN13,COLUMN(NY:NY)),IF($J$2=3,LARGE(الغيابات!$BEO13:$CEC13,COLUMN(NY:NY))))),"")</f>
        <v/>
      </c>
      <c r="OE10" s="124" t="str">
        <f>IFERROR(IF($J$2=1,LARGE(الغيابات!$F13:$AGA13,COLUMN(NZ:NZ)),IF($J$2=2,LARGE(الغيابات!$AGB13:$BEN13,COLUMN(NZ:NZ)),IF($J$2=3,LARGE(الغيابات!$BEO13:$CEC13,COLUMN(NZ:NZ))))),"")</f>
        <v/>
      </c>
      <c r="OF10" s="124" t="str">
        <f>IFERROR(IF($J$2=1,LARGE(الغيابات!$F13:$AGA13,COLUMN(OA:OA)),IF($J$2=2,LARGE(الغيابات!$AGB13:$BEN13,COLUMN(OA:OA)),IF($J$2=3,LARGE(الغيابات!$BEO13:$CEC13,COLUMN(OA:OA))))),"")</f>
        <v/>
      </c>
      <c r="OG10" s="124" t="str">
        <f>IFERROR(IF($J$2=1,LARGE(الغيابات!$F13:$AGA13,COLUMN(OB:OB)),IF($J$2=2,LARGE(الغيابات!$AGB13:$BEN13,COLUMN(OB:OB)),IF($J$2=3,LARGE(الغيابات!$BEO13:$CEC13,COLUMN(OB:OB))))),"")</f>
        <v/>
      </c>
      <c r="OH10" s="124" t="str">
        <f>IFERROR(IF($J$2=1,LARGE(الغيابات!$F13:$AGA13,COLUMN(OC:OC)),IF($J$2=2,LARGE(الغيابات!$AGB13:$BEN13,COLUMN(OC:OC)),IF($J$2=3,LARGE(الغيابات!$BEO13:$CEC13,COLUMN(OC:OC))))),"")</f>
        <v/>
      </c>
      <c r="OI10" s="124" t="str">
        <f>IFERROR(IF($J$2=1,LARGE(الغيابات!$F13:$AGA13,COLUMN(OD:OD)),IF($J$2=2,LARGE(الغيابات!$AGB13:$BEN13,COLUMN(OD:OD)),IF($J$2=3,LARGE(الغيابات!$BEO13:$CEC13,COLUMN(OD:OD))))),"")</f>
        <v/>
      </c>
      <c r="OJ10" s="124" t="str">
        <f>IFERROR(IF($J$2=1,LARGE(الغيابات!$F13:$AGA13,COLUMN(OE:OE)),IF($J$2=2,LARGE(الغيابات!$AGB13:$BEN13,COLUMN(OE:OE)),IF($J$2=3,LARGE(الغيابات!$BEO13:$CEC13,COLUMN(OE:OE))))),"")</f>
        <v/>
      </c>
      <c r="OK10" s="124" t="str">
        <f>IFERROR(IF($J$2=1,LARGE(الغيابات!$F13:$AGA13,COLUMN(OF:OF)),IF($J$2=2,LARGE(الغيابات!$AGB13:$BEN13,COLUMN(OF:OF)),IF($J$2=3,LARGE(الغيابات!$BEO13:$CEC13,COLUMN(OF:OF))))),"")</f>
        <v/>
      </c>
      <c r="OL10" s="124" t="str">
        <f>IFERROR(IF($J$2=1,LARGE(الغيابات!$F13:$AGA13,COLUMN(OG:OG)),IF($J$2=2,LARGE(الغيابات!$AGB13:$BEN13,COLUMN(OG:OG)),IF($J$2=3,LARGE(الغيابات!$BEO13:$CEC13,COLUMN(OG:OG))))),"")</f>
        <v/>
      </c>
      <c r="OM10" s="124" t="str">
        <f>IFERROR(IF($J$2=1,LARGE(الغيابات!$F13:$AGA13,COLUMN(OH:OH)),IF($J$2=2,LARGE(الغيابات!$AGB13:$BEN13,COLUMN(OH:OH)),IF($J$2=3,LARGE(الغيابات!$BEO13:$CEC13,COLUMN(OH:OH))))),"")</f>
        <v/>
      </c>
      <c r="ON10" s="124" t="str">
        <f>IFERROR(IF($J$2=1,LARGE(الغيابات!$F13:$AGA13,COLUMN(OI:OI)),IF($J$2=2,LARGE(الغيابات!$AGB13:$BEN13,COLUMN(OI:OI)),IF($J$2=3,LARGE(الغيابات!$BEO13:$CEC13,COLUMN(OI:OI))))),"")</f>
        <v/>
      </c>
      <c r="OO10" s="124" t="str">
        <f>IFERROR(IF($J$2=1,LARGE(الغيابات!$F13:$AGA13,COLUMN(OJ:OJ)),IF($J$2=2,LARGE(الغيابات!$AGB13:$BEN13,COLUMN(OJ:OJ)),IF($J$2=3,LARGE(الغيابات!$BEO13:$CEC13,COLUMN(OJ:OJ))))),"")</f>
        <v/>
      </c>
      <c r="OP10" s="124" t="str">
        <f>IFERROR(IF($J$2=1,LARGE(الغيابات!$F13:$AGA13,COLUMN(OK:OK)),IF($J$2=2,LARGE(الغيابات!$AGB13:$BEN13,COLUMN(OK:OK)),IF($J$2=3,LARGE(الغيابات!$BEO13:$CEC13,COLUMN(OK:OK))))),"")</f>
        <v/>
      </c>
      <c r="OQ10" s="124" t="str">
        <f>IFERROR(IF($J$2=1,LARGE(الغيابات!$F13:$AGA13,COLUMN(OL:OL)),IF($J$2=2,LARGE(الغيابات!$AGB13:$BEN13,COLUMN(OL:OL)),IF($J$2=3,LARGE(الغيابات!$BEO13:$CEC13,COLUMN(OL:OL))))),"")</f>
        <v/>
      </c>
      <c r="OR10" s="124" t="str">
        <f>IFERROR(IF($J$2=1,LARGE(الغيابات!$F13:$AGA13,COLUMN(OM:OM)),IF($J$2=2,LARGE(الغيابات!$AGB13:$BEN13,COLUMN(OM:OM)),IF($J$2=3,LARGE(الغيابات!$BEO13:$CEC13,COLUMN(OM:OM))))),"")</f>
        <v/>
      </c>
      <c r="OS10" s="124" t="str">
        <f>IFERROR(IF($J$2=1,LARGE(الغيابات!$F13:$AGA13,COLUMN(ON:ON)),IF($J$2=2,LARGE(الغيابات!$AGB13:$BEN13,COLUMN(ON:ON)),IF($J$2=3,LARGE(الغيابات!$BEO13:$CEC13,COLUMN(ON:ON))))),"")</f>
        <v/>
      </c>
      <c r="OT10" s="124" t="str">
        <f>IFERROR(IF($J$2=1,LARGE(الغيابات!$F13:$AGA13,COLUMN(OO:OO)),IF($J$2=2,LARGE(الغيابات!$AGB13:$BEN13,COLUMN(OO:OO)),IF($J$2=3,LARGE(الغيابات!$BEO13:$CEC13,COLUMN(OO:OO))))),"")</f>
        <v/>
      </c>
      <c r="OU10" s="124" t="str">
        <f>IFERROR(IF($J$2=1,LARGE(الغيابات!$F13:$AGA13,COLUMN(OP:OP)),IF($J$2=2,LARGE(الغيابات!$AGB13:$BEN13,COLUMN(OP:OP)),IF($J$2=3,LARGE(الغيابات!$BEO13:$CEC13,COLUMN(OP:OP))))),"")</f>
        <v/>
      </c>
      <c r="OV10" s="124" t="str">
        <f>IFERROR(IF($J$2=1,LARGE(الغيابات!$F13:$AGA13,COLUMN(OQ:OQ)),IF($J$2=2,LARGE(الغيابات!$AGB13:$BEN13,COLUMN(OQ:OQ)),IF($J$2=3,LARGE(الغيابات!$BEO13:$CEC13,COLUMN(OQ:OQ))))),"")</f>
        <v/>
      </c>
      <c r="OW10" s="124" t="str">
        <f>IFERROR(IF($J$2=1,LARGE(الغيابات!$F13:$AGA13,COLUMN(OR:OR)),IF($J$2=2,LARGE(الغيابات!$AGB13:$BEN13,COLUMN(OR:OR)),IF($J$2=3,LARGE(الغيابات!$BEO13:$CEC13,COLUMN(OR:OR))))),"")</f>
        <v/>
      </c>
      <c r="OX10" s="124" t="str">
        <f>IFERROR(IF($J$2=1,LARGE(الغيابات!$F13:$AGA13,COLUMN(OS:OS)),IF($J$2=2,LARGE(الغيابات!$AGB13:$BEN13,COLUMN(OS:OS)),IF($J$2=3,LARGE(الغيابات!$BEO13:$CEC13,COLUMN(OS:OS))))),"")</f>
        <v/>
      </c>
      <c r="OY10" s="124" t="str">
        <f>IFERROR(IF($J$2=1,LARGE(الغيابات!$F13:$AGA13,COLUMN(OT:OT)),IF($J$2=2,LARGE(الغيابات!$AGB13:$BEN13,COLUMN(OT:OT)),IF($J$2=3,LARGE(الغيابات!$BEO13:$CEC13,COLUMN(OT:OT))))),"")</f>
        <v/>
      </c>
      <c r="OZ10" s="124" t="str">
        <f>IFERROR(IF($J$2=1,LARGE(الغيابات!$F13:$AGA13,COLUMN(OU:OU)),IF($J$2=2,LARGE(الغيابات!$AGB13:$BEN13,COLUMN(OU:OU)),IF($J$2=3,LARGE(الغيابات!$BEO13:$CEC13,COLUMN(OU:OU))))),"")</f>
        <v/>
      </c>
      <c r="PA10" s="124" t="str">
        <f>IFERROR(IF($J$2=1,LARGE(الغيابات!$F13:$AGA13,COLUMN(OV:OV)),IF($J$2=2,LARGE(الغيابات!$AGB13:$BEN13,COLUMN(OV:OV)),IF($J$2=3,LARGE(الغيابات!$BEO13:$CEC13,COLUMN(OV:OV))))),"")</f>
        <v/>
      </c>
      <c r="PB10" s="124" t="str">
        <f>IFERROR(IF($J$2=1,LARGE(الغيابات!$F13:$AGA13,COLUMN(OW:OW)),IF($J$2=2,LARGE(الغيابات!$AGB13:$BEN13,COLUMN(OW:OW)),IF($J$2=3,LARGE(الغيابات!$BEO13:$CEC13,COLUMN(OW:OW))))),"")</f>
        <v/>
      </c>
      <c r="PC10" s="124" t="str">
        <f>IFERROR(IF($J$2=1,LARGE(الغيابات!$F13:$AGA13,COLUMN(OX:OX)),IF($J$2=2,LARGE(الغيابات!$AGB13:$BEN13,COLUMN(OX:OX)),IF($J$2=3,LARGE(الغيابات!$BEO13:$CEC13,COLUMN(OX:OX))))),"")</f>
        <v/>
      </c>
      <c r="PD10" s="124" t="str">
        <f>IFERROR(IF($J$2=1,LARGE(الغيابات!$F13:$AGA13,COLUMN(OY:OY)),IF($J$2=2,LARGE(الغيابات!$AGB13:$BEN13,COLUMN(OY:OY)),IF($J$2=3,LARGE(الغيابات!$BEO13:$CEC13,COLUMN(OY:OY))))),"")</f>
        <v/>
      </c>
      <c r="PE10" s="124" t="str">
        <f>IFERROR(IF($J$2=1,LARGE(الغيابات!$F13:$AGA13,COLUMN(OZ:OZ)),IF($J$2=2,LARGE(الغيابات!$AGB13:$BEN13,COLUMN(OZ:OZ)),IF($J$2=3,LARGE(الغيابات!$BEO13:$CEC13,COLUMN(OZ:OZ))))),"")</f>
        <v/>
      </c>
      <c r="PF10" s="124" t="str">
        <f>IFERROR(IF($J$2=1,LARGE(الغيابات!$F13:$AGA13,COLUMN(PA:PA)),IF($J$2=2,LARGE(الغيابات!$AGB13:$BEN13,COLUMN(PA:PA)),IF($J$2=3,LARGE(الغيابات!$BEO13:$CEC13,COLUMN(PA:PA))))),"")</f>
        <v/>
      </c>
      <c r="PG10" s="124" t="str">
        <f>IFERROR(IF($J$2=1,LARGE(الغيابات!$F13:$AGA13,COLUMN(PB:PB)),IF($J$2=2,LARGE(الغيابات!$AGB13:$BEN13,COLUMN(PB:PB)),IF($J$2=3,LARGE(الغيابات!$BEO13:$CEC13,COLUMN(PB:PB))))),"")</f>
        <v/>
      </c>
      <c r="PH10" s="124" t="str">
        <f>IFERROR(IF($J$2=1,LARGE(الغيابات!$F13:$AGA13,COLUMN(PC:PC)),IF($J$2=2,LARGE(الغيابات!$AGB13:$BEN13,COLUMN(PC:PC)),IF($J$2=3,LARGE(الغيابات!$BEO13:$CEC13,COLUMN(PC:PC))))),"")</f>
        <v/>
      </c>
      <c r="PI10" s="124" t="str">
        <f>IFERROR(IF($J$2=1,LARGE(الغيابات!$F13:$AGA13,COLUMN(PD:PD)),IF($J$2=2,LARGE(الغيابات!$AGB13:$BEN13,COLUMN(PD:PD)),IF($J$2=3,LARGE(الغيابات!$BEO13:$CEC13,COLUMN(PD:PD))))),"")</f>
        <v/>
      </c>
      <c r="PJ10" s="124" t="str">
        <f>IFERROR(IF($J$2=1,LARGE(الغيابات!$F13:$AGA13,COLUMN(PE:PE)),IF($J$2=2,LARGE(الغيابات!$AGB13:$BEN13,COLUMN(PE:PE)),IF($J$2=3,LARGE(الغيابات!$BEO13:$CEC13,COLUMN(PE:PE))))),"")</f>
        <v/>
      </c>
      <c r="PK10" s="124" t="str">
        <f>IFERROR(IF($J$2=1,LARGE(الغيابات!$F13:$AGA13,COLUMN(PF:PF)),IF($J$2=2,LARGE(الغيابات!$AGB13:$BEN13,COLUMN(PF:PF)),IF($J$2=3,LARGE(الغيابات!$BEO13:$CEC13,COLUMN(PF:PF))))),"")</f>
        <v/>
      </c>
      <c r="PL10" s="124" t="str">
        <f>IFERROR(IF($J$2=1,LARGE(الغيابات!$F13:$AGA13,COLUMN(PG:PG)),IF($J$2=2,LARGE(الغيابات!$AGB13:$BEN13,COLUMN(PG:PG)),IF($J$2=3,LARGE(الغيابات!$BEO13:$CEC13,COLUMN(PG:PG))))),"")</f>
        <v/>
      </c>
      <c r="PM10" s="124" t="str">
        <f>IFERROR(IF($J$2=1,LARGE(الغيابات!$F13:$AGA13,COLUMN(PH:PH)),IF($J$2=2,LARGE(الغيابات!$AGB13:$BEN13,COLUMN(PH:PH)),IF($J$2=3,LARGE(الغيابات!$BEO13:$CEC13,COLUMN(PH:PH))))),"")</f>
        <v/>
      </c>
      <c r="PN10" s="124" t="str">
        <f>IFERROR(IF($J$2=1,LARGE(الغيابات!$F13:$AGA13,COLUMN(PI:PI)),IF($J$2=2,LARGE(الغيابات!$AGB13:$BEN13,COLUMN(PI:PI)),IF($J$2=3,LARGE(الغيابات!$BEO13:$CEC13,COLUMN(PI:PI))))),"")</f>
        <v/>
      </c>
      <c r="PO10" s="124" t="str">
        <f>IFERROR(IF($J$2=1,LARGE(الغيابات!$F13:$AGA13,COLUMN(PJ:PJ)),IF($J$2=2,LARGE(الغيابات!$AGB13:$BEN13,COLUMN(PJ:PJ)),IF($J$2=3,LARGE(الغيابات!$BEO13:$CEC13,COLUMN(PJ:PJ))))),"")</f>
        <v/>
      </c>
      <c r="PP10" s="124" t="str">
        <f>IFERROR(IF($J$2=1,LARGE(الغيابات!$F13:$AGA13,COLUMN(PK:PK)),IF($J$2=2,LARGE(الغيابات!$AGB13:$BEN13,COLUMN(PK:PK)),IF($J$2=3,LARGE(الغيابات!$BEO13:$CEC13,COLUMN(PK:PK))))),"")</f>
        <v/>
      </c>
      <c r="PQ10" s="124" t="str">
        <f>IFERROR(IF($J$2=1,LARGE(الغيابات!$F13:$AGA13,COLUMN(PL:PL)),IF($J$2=2,LARGE(الغيابات!$AGB13:$BEN13,COLUMN(PL:PL)),IF($J$2=3,LARGE(الغيابات!$BEO13:$CEC13,COLUMN(PL:PL))))),"")</f>
        <v/>
      </c>
      <c r="PR10" s="124" t="str">
        <f>IFERROR(IF($J$2=1,LARGE(الغيابات!$F13:$AGA13,COLUMN(PM:PM)),IF($J$2=2,LARGE(الغيابات!$AGB13:$BEN13,COLUMN(PM:PM)),IF($J$2=3,LARGE(الغيابات!$BEO13:$CEC13,COLUMN(PM:PM))))),"")</f>
        <v/>
      </c>
      <c r="PS10" s="124" t="str">
        <f>IFERROR(IF($J$2=1,LARGE(الغيابات!$F13:$AGA13,COLUMN(PN:PN)),IF($J$2=2,LARGE(الغيابات!$AGB13:$BEN13,COLUMN(PN:PN)),IF($J$2=3,LARGE(الغيابات!$BEO13:$CEC13,COLUMN(PN:PN))))),"")</f>
        <v/>
      </c>
      <c r="PT10" s="124" t="str">
        <f>IFERROR(IF($J$2=1,LARGE(الغيابات!$F13:$AGA13,COLUMN(PO:PO)),IF($J$2=2,LARGE(الغيابات!$AGB13:$BEN13,COLUMN(PO:PO)),IF($J$2=3,LARGE(الغيابات!$BEO13:$CEC13,COLUMN(PO:PO))))),"")</f>
        <v/>
      </c>
      <c r="PU10" s="124" t="str">
        <f>IFERROR(IF($J$2=1,LARGE(الغيابات!$F13:$AGA13,COLUMN(PP:PP)),IF($J$2=2,LARGE(الغيابات!$AGB13:$BEN13,COLUMN(PP:PP)),IF($J$2=3,LARGE(الغيابات!$BEO13:$CEC13,COLUMN(PP:PP))))),"")</f>
        <v/>
      </c>
      <c r="PV10" s="124" t="str">
        <f>IFERROR(IF($J$2=1,LARGE(الغيابات!$F13:$AGA13,COLUMN(PQ:PQ)),IF($J$2=2,LARGE(الغيابات!$AGB13:$BEN13,COLUMN(PQ:PQ)),IF($J$2=3,LARGE(الغيابات!$BEO13:$CEC13,COLUMN(PQ:PQ))))),"")</f>
        <v/>
      </c>
      <c r="PW10" s="124" t="str">
        <f>IFERROR(IF($J$2=1,LARGE(الغيابات!$F13:$AGA13,COLUMN(PR:PR)),IF($J$2=2,LARGE(الغيابات!$AGB13:$BEN13,COLUMN(PR:PR)),IF($J$2=3,LARGE(الغيابات!$BEO13:$CEC13,COLUMN(PR:PR))))),"")</f>
        <v/>
      </c>
      <c r="PX10" s="124" t="str">
        <f>IFERROR(IF($J$2=1,LARGE(الغيابات!$F13:$AGA13,COLUMN(PS:PS)),IF($J$2=2,LARGE(الغيابات!$AGB13:$BEN13,COLUMN(PS:PS)),IF($J$2=3,LARGE(الغيابات!$BEO13:$CEC13,COLUMN(PS:PS))))),"")</f>
        <v/>
      </c>
      <c r="PY10" s="124" t="str">
        <f>IFERROR(IF($J$2=1,LARGE(الغيابات!$F13:$AGA13,COLUMN(PT:PT)),IF($J$2=2,LARGE(الغيابات!$AGB13:$BEN13,COLUMN(PT:PT)),IF($J$2=3,LARGE(الغيابات!$BEO13:$CEC13,COLUMN(PT:PT))))),"")</f>
        <v/>
      </c>
      <c r="PZ10" s="124" t="str">
        <f>IFERROR(IF($J$2=1,LARGE(الغيابات!$F13:$AGA13,COLUMN(PU:PU)),IF($J$2=2,LARGE(الغيابات!$AGB13:$BEN13,COLUMN(PU:PU)),IF($J$2=3,LARGE(الغيابات!$BEO13:$CEC13,COLUMN(PU:PU))))),"")</f>
        <v/>
      </c>
      <c r="QA10" s="124" t="str">
        <f>IFERROR(IF($J$2=1,LARGE(الغيابات!$F13:$AGA13,COLUMN(PV:PV)),IF($J$2=2,LARGE(الغيابات!$AGB13:$BEN13,COLUMN(PV:PV)),IF($J$2=3,LARGE(الغيابات!$BEO13:$CEC13,COLUMN(PV:PV))))),"")</f>
        <v/>
      </c>
      <c r="QB10" s="124" t="str">
        <f>IFERROR(IF($J$2=1,LARGE(الغيابات!$F13:$AGA13,COLUMN(PW:PW)),IF($J$2=2,LARGE(الغيابات!$AGB13:$BEN13,COLUMN(PW:PW)),IF($J$2=3,LARGE(الغيابات!$BEO13:$CEC13,COLUMN(PW:PW))))),"")</f>
        <v/>
      </c>
      <c r="QC10" s="124" t="str">
        <f>IFERROR(IF($J$2=1,LARGE(الغيابات!$F13:$AGA13,COLUMN(PX:PX)),IF($J$2=2,LARGE(الغيابات!$AGB13:$BEN13,COLUMN(PX:PX)),IF($J$2=3,LARGE(الغيابات!$BEO13:$CEC13,COLUMN(PX:PX))))),"")</f>
        <v/>
      </c>
      <c r="QD10" s="124" t="str">
        <f>IFERROR(IF($J$2=1,LARGE(الغيابات!$F13:$AGA13,COLUMN(PY:PY)),IF($J$2=2,LARGE(الغيابات!$AGB13:$BEN13,COLUMN(PY:PY)),IF($J$2=3,LARGE(الغيابات!$BEO13:$CEC13,COLUMN(PY:PY))))),"")</f>
        <v/>
      </c>
      <c r="QE10" s="124" t="str">
        <f>IFERROR(IF($J$2=1,LARGE(الغيابات!$F13:$AGA13,COLUMN(PZ:PZ)),IF($J$2=2,LARGE(الغيابات!$AGB13:$BEN13,COLUMN(PZ:PZ)),IF($J$2=3,LARGE(الغيابات!$BEO13:$CEC13,COLUMN(PZ:PZ))))),"")</f>
        <v/>
      </c>
      <c r="QF10" s="124" t="str">
        <f>IFERROR(IF($J$2=1,LARGE(الغيابات!$F13:$AGA13,COLUMN(QA:QA)),IF($J$2=2,LARGE(الغيابات!$AGB13:$BEN13,COLUMN(QA:QA)),IF($J$2=3,LARGE(الغيابات!$BEO13:$CEC13,COLUMN(QA:QA))))),"")</f>
        <v/>
      </c>
      <c r="QG10" s="124" t="str">
        <f>IFERROR(IF($J$2=1,LARGE(الغيابات!$F13:$AGA13,COLUMN(QB:QB)),IF($J$2=2,LARGE(الغيابات!$AGB13:$BEN13,COLUMN(QB:QB)),IF($J$2=3,LARGE(الغيابات!$BEO13:$CEC13,COLUMN(QB:QB))))),"")</f>
        <v/>
      </c>
      <c r="QH10" s="124" t="str">
        <f>IFERROR(IF($J$2=1,LARGE(الغيابات!$F13:$AGA13,COLUMN(QC:QC)),IF($J$2=2,LARGE(الغيابات!$AGB13:$BEN13,COLUMN(QC:QC)),IF($J$2=3,LARGE(الغيابات!$BEO13:$CEC13,COLUMN(QC:QC))))),"")</f>
        <v/>
      </c>
      <c r="QI10" s="124" t="str">
        <f>IFERROR(IF($J$2=1,LARGE(الغيابات!$F13:$AGA13,COLUMN(QD:QD)),IF($J$2=2,LARGE(الغيابات!$AGB13:$BEN13,COLUMN(QD:QD)),IF($J$2=3,LARGE(الغيابات!$BEO13:$CEC13,COLUMN(QD:QD))))),"")</f>
        <v/>
      </c>
      <c r="QJ10" s="124" t="str">
        <f>IFERROR(IF($J$2=1,LARGE(الغيابات!$F13:$AGA13,COLUMN(QE:QE)),IF($J$2=2,LARGE(الغيابات!$AGB13:$BEN13,COLUMN(QE:QE)),IF($J$2=3,LARGE(الغيابات!$BEO13:$CEC13,COLUMN(QE:QE))))),"")</f>
        <v/>
      </c>
      <c r="QK10" s="124" t="str">
        <f>IFERROR(IF($J$2=1,LARGE(الغيابات!$F13:$AGA13,COLUMN(QF:QF)),IF($J$2=2,LARGE(الغيابات!$AGB13:$BEN13,COLUMN(QF:QF)),IF($J$2=3,LARGE(الغيابات!$BEO13:$CEC13,COLUMN(QF:QF))))),"")</f>
        <v/>
      </c>
      <c r="QL10" s="124" t="str">
        <f>IFERROR(IF($J$2=1,LARGE(الغيابات!$F13:$AGA13,COLUMN(QG:QG)),IF($J$2=2,LARGE(الغيابات!$AGB13:$BEN13,COLUMN(QG:QG)),IF($J$2=3,LARGE(الغيابات!$BEO13:$CEC13,COLUMN(QG:QG))))),"")</f>
        <v/>
      </c>
      <c r="QM10" s="124" t="str">
        <f>IFERROR(IF($J$2=1,LARGE(الغيابات!$F13:$AGA13,COLUMN(QH:QH)),IF($J$2=2,LARGE(الغيابات!$AGB13:$BEN13,COLUMN(QH:QH)),IF($J$2=3,LARGE(الغيابات!$BEO13:$CEC13,COLUMN(QH:QH))))),"")</f>
        <v/>
      </c>
      <c r="QN10" s="124" t="str">
        <f>IFERROR(IF($J$2=1,LARGE(الغيابات!$F13:$AGA13,COLUMN(QI:QI)),IF($J$2=2,LARGE(الغيابات!$AGB13:$BEN13,COLUMN(QI:QI)),IF($J$2=3,LARGE(الغيابات!$BEO13:$CEC13,COLUMN(QI:QI))))),"")</f>
        <v/>
      </c>
      <c r="QO10" s="124" t="str">
        <f>IFERROR(IF($J$2=1,LARGE(الغيابات!$F13:$AGA13,COLUMN(QJ:QJ)),IF($J$2=2,LARGE(الغيابات!$AGB13:$BEN13,COLUMN(QJ:QJ)),IF($J$2=3,LARGE(الغيابات!$BEO13:$CEC13,COLUMN(QJ:QJ))))),"")</f>
        <v/>
      </c>
      <c r="QP10" s="124" t="str">
        <f>IFERROR(IF($J$2=1,LARGE(الغيابات!$F13:$AGA13,COLUMN(QK:QK)),IF($J$2=2,LARGE(الغيابات!$AGB13:$BEN13,COLUMN(QK:QK)),IF($J$2=3,LARGE(الغيابات!$BEO13:$CEC13,COLUMN(QK:QK))))),"")</f>
        <v/>
      </c>
      <c r="QQ10" s="124" t="str">
        <f>IFERROR(IF($J$2=1,LARGE(الغيابات!$F13:$AGA13,COLUMN(QL:QL)),IF($J$2=2,LARGE(الغيابات!$AGB13:$BEN13,COLUMN(QL:QL)),IF($J$2=3,LARGE(الغيابات!$BEO13:$CEC13,COLUMN(QL:QL))))),"")</f>
        <v/>
      </c>
      <c r="QR10" s="124" t="str">
        <f>IFERROR(IF($J$2=1,LARGE(الغيابات!$F13:$AGA13,COLUMN(QM:QM)),IF($J$2=2,LARGE(الغيابات!$AGB13:$BEN13,COLUMN(QM:QM)),IF($J$2=3,LARGE(الغيابات!$BEO13:$CEC13,COLUMN(QM:QM))))),"")</f>
        <v/>
      </c>
      <c r="QS10" s="124" t="str">
        <f>IFERROR(IF($J$2=1,LARGE(الغيابات!$F13:$AGA13,COLUMN(QN:QN)),IF($J$2=2,LARGE(الغيابات!$AGB13:$BEN13,COLUMN(QN:QN)),IF($J$2=3,LARGE(الغيابات!$BEO13:$CEC13,COLUMN(QN:QN))))),"")</f>
        <v/>
      </c>
      <c r="QT10" s="124" t="str">
        <f>IFERROR(IF($J$2=1,LARGE(الغيابات!$F13:$AGA13,COLUMN(QO:QO)),IF($J$2=2,LARGE(الغيابات!$AGB13:$BEN13,COLUMN(QO:QO)),IF($J$2=3,LARGE(الغيابات!$BEO13:$CEC13,COLUMN(QO:QO))))),"")</f>
        <v/>
      </c>
      <c r="QU10" s="124" t="str">
        <f>IFERROR(IF($J$2=1,LARGE(الغيابات!$F13:$AGA13,COLUMN(QP:QP)),IF($J$2=2,LARGE(الغيابات!$AGB13:$BEN13,COLUMN(QP:QP)),IF($J$2=3,LARGE(الغيابات!$BEO13:$CEC13,COLUMN(QP:QP))))),"")</f>
        <v/>
      </c>
      <c r="QV10" s="124" t="str">
        <f>IFERROR(IF($J$2=1,LARGE(الغيابات!$F13:$AGA13,COLUMN(QQ:QQ)),IF($J$2=2,LARGE(الغيابات!$AGB13:$BEN13,COLUMN(QQ:QQ)),IF($J$2=3,LARGE(الغيابات!$BEO13:$CEC13,COLUMN(QQ:QQ))))),"")</f>
        <v/>
      </c>
      <c r="QW10" s="124" t="str">
        <f>IFERROR(IF($J$2=1,LARGE(الغيابات!$F13:$AGA13,COLUMN(QR:QR)),IF($J$2=2,LARGE(الغيابات!$AGB13:$BEN13,COLUMN(QR:QR)),IF($J$2=3,LARGE(الغيابات!$BEO13:$CEC13,COLUMN(QR:QR))))),"")</f>
        <v/>
      </c>
      <c r="QX10" s="124" t="str">
        <f>IFERROR(IF($J$2=1,LARGE(الغيابات!$F13:$AGA13,COLUMN(QS:QS)),IF($J$2=2,LARGE(الغيابات!$AGB13:$BEN13,COLUMN(QS:QS)),IF($J$2=3,LARGE(الغيابات!$BEO13:$CEC13,COLUMN(QS:QS))))),"")</f>
        <v/>
      </c>
      <c r="QY10" s="124" t="str">
        <f>IFERROR(IF($J$2=1,LARGE(الغيابات!$F13:$AGA13,COLUMN(QT:QT)),IF($J$2=2,LARGE(الغيابات!$AGB13:$BEN13,COLUMN(QT:QT)),IF($J$2=3,LARGE(الغيابات!$BEO13:$CEC13,COLUMN(QT:QT))))),"")</f>
        <v/>
      </c>
      <c r="QZ10" s="124" t="str">
        <f>IFERROR(IF($J$2=1,LARGE(الغيابات!$F13:$AGA13,COLUMN(QU:QU)),IF($J$2=2,LARGE(الغيابات!$AGB13:$BEN13,COLUMN(QU:QU)),IF($J$2=3,LARGE(الغيابات!$BEO13:$CEC13,COLUMN(QU:QU))))),"")</f>
        <v/>
      </c>
      <c r="RA10" s="124" t="str">
        <f>IFERROR(IF($J$2=1,LARGE(الغيابات!$F13:$AGA13,COLUMN(QV:QV)),IF($J$2=2,LARGE(الغيابات!$AGB13:$BEN13,COLUMN(QV:QV)),IF($J$2=3,LARGE(الغيابات!$BEO13:$CEC13,COLUMN(QV:QV))))),"")</f>
        <v/>
      </c>
      <c r="RB10" s="124" t="str">
        <f>IFERROR(IF($J$2=1,LARGE(الغيابات!$F13:$AGA13,COLUMN(QW:QW)),IF($J$2=2,LARGE(الغيابات!$AGB13:$BEN13,COLUMN(QW:QW)),IF($J$2=3,LARGE(الغيابات!$BEO13:$CEC13,COLUMN(QW:QW))))),"")</f>
        <v/>
      </c>
      <c r="RC10" s="124" t="str">
        <f>IFERROR(IF($J$2=1,LARGE(الغيابات!$F13:$AGA13,COLUMN(QX:QX)),IF($J$2=2,LARGE(الغيابات!$AGB13:$BEN13,COLUMN(QX:QX)),IF($J$2=3,LARGE(الغيابات!$BEO13:$CEC13,COLUMN(QX:QX))))),"")</f>
        <v/>
      </c>
      <c r="RD10" s="124" t="str">
        <f>IFERROR(IF($J$2=1,LARGE(الغيابات!$F13:$AGA13,COLUMN(QY:QY)),IF($J$2=2,LARGE(الغيابات!$AGB13:$BEN13,COLUMN(QY:QY)),IF($J$2=3,LARGE(الغيابات!$BEO13:$CEC13,COLUMN(QY:QY))))),"")</f>
        <v/>
      </c>
      <c r="RE10" s="124" t="str">
        <f>IFERROR(IF($J$2=1,LARGE(الغيابات!$F13:$AGA13,COLUMN(QZ:QZ)),IF($J$2=2,LARGE(الغيابات!$AGB13:$BEN13,COLUMN(QZ:QZ)),IF($J$2=3,LARGE(الغيابات!$BEO13:$CEC13,COLUMN(QZ:QZ))))),"")</f>
        <v/>
      </c>
      <c r="RF10" s="124" t="str">
        <f>IFERROR(IF($J$2=1,LARGE(الغيابات!$F13:$AGA13,COLUMN(RA:RA)),IF($J$2=2,LARGE(الغيابات!$AGB13:$BEN13,COLUMN(RA:RA)),IF($J$2=3,LARGE(الغيابات!$BEO13:$CEC13,COLUMN(RA:RA))))),"")</f>
        <v/>
      </c>
      <c r="RG10" s="124" t="str">
        <f>IFERROR(IF($J$2=1,LARGE(الغيابات!$F13:$AGA13,COLUMN(RB:RB)),IF($J$2=2,LARGE(الغيابات!$AGB13:$BEN13,COLUMN(RB:RB)),IF($J$2=3,LARGE(الغيابات!$BEO13:$CEC13,COLUMN(RB:RB))))),"")</f>
        <v/>
      </c>
      <c r="RH10" s="124" t="str">
        <f>IFERROR(IF($J$2=1,LARGE(الغيابات!$F13:$AGA13,COLUMN(RC:RC)),IF($J$2=2,LARGE(الغيابات!$AGB13:$BEN13,COLUMN(RC:RC)),IF($J$2=3,LARGE(الغيابات!$BEO13:$CEC13,COLUMN(RC:RC))))),"")</f>
        <v/>
      </c>
      <c r="RI10" s="124" t="str">
        <f>IFERROR(IF($J$2=1,LARGE(الغيابات!$F13:$AGA13,COLUMN(RD:RD)),IF($J$2=2,LARGE(الغيابات!$AGB13:$BEN13,COLUMN(RD:RD)),IF($J$2=3,LARGE(الغيابات!$BEO13:$CEC13,COLUMN(RD:RD))))),"")</f>
        <v/>
      </c>
      <c r="RJ10" s="124" t="str">
        <f>IFERROR(IF($J$2=1,LARGE(الغيابات!$F13:$AGA13,COLUMN(RE:RE)),IF($J$2=2,LARGE(الغيابات!$AGB13:$BEN13,COLUMN(RE:RE)),IF($J$2=3,LARGE(الغيابات!$BEO13:$CEC13,COLUMN(RE:RE))))),"")</f>
        <v/>
      </c>
      <c r="RK10" s="124" t="str">
        <f>IFERROR(IF($J$2=1,LARGE(الغيابات!$F13:$AGA13,COLUMN(RF:RF)),IF($J$2=2,LARGE(الغيابات!$AGB13:$BEN13,COLUMN(RF:RF)),IF($J$2=3,LARGE(الغيابات!$BEO13:$CEC13,COLUMN(RF:RF))))),"")</f>
        <v/>
      </c>
      <c r="RL10" s="124" t="str">
        <f>IFERROR(IF($J$2=1,LARGE(الغيابات!$F13:$AGA13,COLUMN(RG:RG)),IF($J$2=2,LARGE(الغيابات!$AGB13:$BEN13,COLUMN(RG:RG)),IF($J$2=3,LARGE(الغيابات!$BEO13:$CEC13,COLUMN(RG:RG))))),"")</f>
        <v/>
      </c>
      <c r="RM10" s="124" t="str">
        <f>IFERROR(IF($J$2=1,LARGE(الغيابات!$F13:$AGA13,COLUMN(RH:RH)),IF($J$2=2,LARGE(الغيابات!$AGB13:$BEN13,COLUMN(RH:RH)),IF($J$2=3,LARGE(الغيابات!$BEO13:$CEC13,COLUMN(RH:RH))))),"")</f>
        <v/>
      </c>
      <c r="RN10" s="124" t="str">
        <f>IFERROR(IF($J$2=1,LARGE(الغيابات!$F13:$AGA13,COLUMN(RI:RI)),IF($J$2=2,LARGE(الغيابات!$AGB13:$BEN13,COLUMN(RI:RI)),IF($J$2=3,LARGE(الغيابات!$BEO13:$CEC13,COLUMN(RI:RI))))),"")</f>
        <v/>
      </c>
      <c r="RO10" s="124" t="str">
        <f>IFERROR(IF($J$2=1,LARGE(الغيابات!$F13:$AGA13,COLUMN(RJ:RJ)),IF($J$2=2,LARGE(الغيابات!$AGB13:$BEN13,COLUMN(RJ:RJ)),IF($J$2=3,LARGE(الغيابات!$BEO13:$CEC13,COLUMN(RJ:RJ))))),"")</f>
        <v/>
      </c>
      <c r="RP10" s="124" t="str">
        <f>IFERROR(IF($J$2=1,LARGE(الغيابات!$F13:$AGA13,COLUMN(RK:RK)),IF($J$2=2,LARGE(الغيابات!$AGB13:$BEN13,COLUMN(RK:RK)),IF($J$2=3,LARGE(الغيابات!$BEO13:$CEC13,COLUMN(RK:RK))))),"")</f>
        <v/>
      </c>
      <c r="RQ10" s="124" t="str">
        <f>IFERROR(IF($J$2=1,LARGE(الغيابات!$F13:$AGA13,COLUMN(RL:RL)),IF($J$2=2,LARGE(الغيابات!$AGB13:$BEN13,COLUMN(RL:RL)),IF($J$2=3,LARGE(الغيابات!$BEO13:$CEC13,COLUMN(RL:RL))))),"")</f>
        <v/>
      </c>
      <c r="RR10" s="124" t="str">
        <f>IFERROR(IF($J$2=1,LARGE(الغيابات!$F13:$AGA13,COLUMN(RM:RM)),IF($J$2=2,LARGE(الغيابات!$AGB13:$BEN13,COLUMN(RM:RM)),IF($J$2=3,LARGE(الغيابات!$BEO13:$CEC13,COLUMN(RM:RM))))),"")</f>
        <v/>
      </c>
      <c r="RS10" s="124" t="str">
        <f>IFERROR(IF($J$2=1,LARGE(الغيابات!$F13:$AGA13,COLUMN(RN:RN)),IF($J$2=2,LARGE(الغيابات!$AGB13:$BEN13,COLUMN(RN:RN)),IF($J$2=3,LARGE(الغيابات!$BEO13:$CEC13,COLUMN(RN:RN))))),"")</f>
        <v/>
      </c>
      <c r="RT10" s="124" t="str">
        <f>IFERROR(IF($J$2=1,LARGE(الغيابات!$F13:$AGA13,COLUMN(RO:RO)),IF($J$2=2,LARGE(الغيابات!$AGB13:$BEN13,COLUMN(RO:RO)),IF($J$2=3,LARGE(الغيابات!$BEO13:$CEC13,COLUMN(RO:RO))))),"")</f>
        <v/>
      </c>
      <c r="RU10" s="124" t="str">
        <f>IFERROR(IF($J$2=1,LARGE(الغيابات!$F13:$AGA13,COLUMN(RP:RP)),IF($J$2=2,LARGE(الغيابات!$AGB13:$BEN13,COLUMN(RP:RP)),IF($J$2=3,LARGE(الغيابات!$BEO13:$CEC13,COLUMN(RP:RP))))),"")</f>
        <v/>
      </c>
      <c r="RV10" s="124" t="str">
        <f>IFERROR(IF($J$2=1,LARGE(الغيابات!$F13:$AGA13,COLUMN(RQ:RQ)),IF($J$2=2,LARGE(الغيابات!$AGB13:$BEN13,COLUMN(RQ:RQ)),IF($J$2=3,LARGE(الغيابات!$BEO13:$CEC13,COLUMN(RQ:RQ))))),"")</f>
        <v/>
      </c>
      <c r="RW10" s="124" t="str">
        <f>IFERROR(IF($J$2=1,LARGE(الغيابات!$F13:$AGA13,COLUMN(RR:RR)),IF($J$2=2,LARGE(الغيابات!$AGB13:$BEN13,COLUMN(RR:RR)),IF($J$2=3,LARGE(الغيابات!$BEO13:$CEC13,COLUMN(RR:RR))))),"")</f>
        <v/>
      </c>
      <c r="RX10" s="124" t="str">
        <f>IFERROR(IF($J$2=1,LARGE(الغيابات!$F13:$AGA13,COLUMN(RS:RS)),IF($J$2=2,LARGE(الغيابات!$AGB13:$BEN13,COLUMN(RS:RS)),IF($J$2=3,LARGE(الغيابات!$BEO13:$CEC13,COLUMN(RS:RS))))),"")</f>
        <v/>
      </c>
      <c r="RY10" s="124" t="str">
        <f>IFERROR(IF($J$2=1,LARGE(الغيابات!$F13:$AGA13,COLUMN(RT:RT)),IF($J$2=2,LARGE(الغيابات!$AGB13:$BEN13,COLUMN(RT:RT)),IF($J$2=3,LARGE(الغيابات!$BEO13:$CEC13,COLUMN(RT:RT))))),"")</f>
        <v/>
      </c>
      <c r="RZ10" s="124" t="str">
        <f>IFERROR(IF($J$2=1,LARGE(الغيابات!$F13:$AGA13,COLUMN(RU:RU)),IF($J$2=2,LARGE(الغيابات!$AGB13:$BEN13,COLUMN(RU:RU)),IF($J$2=3,LARGE(الغيابات!$BEO13:$CEC13,COLUMN(RU:RU))))),"")</f>
        <v/>
      </c>
      <c r="SA10" s="124" t="str">
        <f>IFERROR(IF($J$2=1,LARGE(الغيابات!$F13:$AGA13,COLUMN(RV:RV)),IF($J$2=2,LARGE(الغيابات!$AGB13:$BEN13,COLUMN(RV:RV)),IF($J$2=3,LARGE(الغيابات!$BEO13:$CEC13,COLUMN(RV:RV))))),"")</f>
        <v/>
      </c>
      <c r="SB10" s="124" t="str">
        <f>IFERROR(IF($J$2=1,LARGE(الغيابات!$F13:$AGA13,COLUMN(RW:RW)),IF($J$2=2,LARGE(الغيابات!$AGB13:$BEN13,COLUMN(RW:RW)),IF($J$2=3,LARGE(الغيابات!$BEO13:$CEC13,COLUMN(RW:RW))))),"")</f>
        <v/>
      </c>
      <c r="SC10" s="124" t="str">
        <f>IFERROR(IF($J$2=1,LARGE(الغيابات!$F13:$AGA13,COLUMN(RX:RX)),IF($J$2=2,LARGE(الغيابات!$AGB13:$BEN13,COLUMN(RX:RX)),IF($J$2=3,LARGE(الغيابات!$BEO13:$CEC13,COLUMN(RX:RX))))),"")</f>
        <v/>
      </c>
      <c r="SD10" s="124" t="str">
        <f>IFERROR(IF($J$2=1,LARGE(الغيابات!$F13:$AGA13,COLUMN(RY:RY)),IF($J$2=2,LARGE(الغيابات!$AGB13:$BEN13,COLUMN(RY:RY)),IF($J$2=3,LARGE(الغيابات!$BEO13:$CEC13,COLUMN(RY:RY))))),"")</f>
        <v/>
      </c>
      <c r="SE10" s="124" t="str">
        <f>IFERROR(IF($J$2=1,LARGE(الغيابات!$F13:$AGA13,COLUMN(RZ:RZ)),IF($J$2=2,LARGE(الغيابات!$AGB13:$BEN13,COLUMN(RZ:RZ)),IF($J$2=3,LARGE(الغيابات!$BEO13:$CEC13,COLUMN(RZ:RZ))))),"")</f>
        <v/>
      </c>
      <c r="SF10" s="124" t="str">
        <f>IFERROR(IF($J$2=1,LARGE(الغيابات!$F13:$AGA13,COLUMN(SA:SA)),IF($J$2=2,LARGE(الغيابات!$AGB13:$BEN13,COLUMN(SA:SA)),IF($J$2=3,LARGE(الغيابات!$BEO13:$CEC13,COLUMN(SA:SA))))),"")</f>
        <v/>
      </c>
      <c r="SG10" s="124" t="str">
        <f>IFERROR(IF($J$2=1,LARGE(الغيابات!$F13:$AGA13,COLUMN(SB:SB)),IF($J$2=2,LARGE(الغيابات!$AGB13:$BEN13,COLUMN(SB:SB)),IF($J$2=3,LARGE(الغيابات!$BEO13:$CEC13,COLUMN(SB:SB))))),"")</f>
        <v/>
      </c>
      <c r="SH10" s="124" t="str">
        <f>IFERROR(IF($J$2=1,LARGE(الغيابات!$F13:$AGA13,COLUMN(SC:SC)),IF($J$2=2,LARGE(الغيابات!$AGB13:$BEN13,COLUMN(SC:SC)),IF($J$2=3,LARGE(الغيابات!$BEO13:$CEC13,COLUMN(SC:SC))))),"")</f>
        <v/>
      </c>
      <c r="SI10" s="124" t="str">
        <f>IFERROR(IF($J$2=1,LARGE(الغيابات!$F13:$AGA13,COLUMN(SD:SD)),IF($J$2=2,LARGE(الغيابات!$AGB13:$BEN13,COLUMN(SD:SD)),IF($J$2=3,LARGE(الغيابات!$BEO13:$CEC13,COLUMN(SD:SD))))),"")</f>
        <v/>
      </c>
      <c r="SJ10" s="124" t="str">
        <f>IFERROR(IF($J$2=1,LARGE(الغيابات!$F13:$AGA13,COLUMN(SE:SE)),IF($J$2=2,LARGE(الغيابات!$AGB13:$BEN13,COLUMN(SE:SE)),IF($J$2=3,LARGE(الغيابات!$BEO13:$CEC13,COLUMN(SE:SE))))),"")</f>
        <v/>
      </c>
      <c r="SK10" s="124" t="str">
        <f>IFERROR(IF($J$2=1,LARGE(الغيابات!$F13:$AGA13,COLUMN(SF:SF)),IF($J$2=2,LARGE(الغيابات!$AGB13:$BEN13,COLUMN(SF:SF)),IF($J$2=3,LARGE(الغيابات!$BEO13:$CEC13,COLUMN(SF:SF))))),"")</f>
        <v/>
      </c>
      <c r="SL10" s="124" t="str">
        <f>IFERROR(IF($J$2=1,LARGE(الغيابات!$F13:$AGA13,COLUMN(SG:SG)),IF($J$2=2,LARGE(الغيابات!$AGB13:$BEN13,COLUMN(SG:SG)),IF($J$2=3,LARGE(الغيابات!$BEO13:$CEC13,COLUMN(SG:SG))))),"")</f>
        <v/>
      </c>
      <c r="SM10" s="124" t="str">
        <f>IFERROR(IF($J$2=1,LARGE(الغيابات!$F13:$AGA13,COLUMN(SH:SH)),IF($J$2=2,LARGE(الغيابات!$AGB13:$BEN13,COLUMN(SH:SH)),IF($J$2=3,LARGE(الغيابات!$BEO13:$CEC13,COLUMN(SH:SH))))),"")</f>
        <v/>
      </c>
      <c r="SN10" s="124" t="str">
        <f>IFERROR(IF($J$2=1,LARGE(الغيابات!$F13:$AGA13,COLUMN(SI:SI)),IF($J$2=2,LARGE(الغيابات!$AGB13:$BEN13,COLUMN(SI:SI)),IF($J$2=3,LARGE(الغيابات!$BEO13:$CEC13,COLUMN(SI:SI))))),"")</f>
        <v/>
      </c>
      <c r="SO10" s="124" t="str">
        <f>IFERROR(IF($J$2=1,LARGE(الغيابات!$F13:$AGA13,COLUMN(SJ:SJ)),IF($J$2=2,LARGE(الغيابات!$AGB13:$BEN13,COLUMN(SJ:SJ)),IF($J$2=3,LARGE(الغيابات!$BEO13:$CEC13,COLUMN(SJ:SJ))))),"")</f>
        <v/>
      </c>
      <c r="SP10" s="124" t="str">
        <f>IFERROR(IF($J$2=1,LARGE(الغيابات!$F13:$AGA13,COLUMN(SK:SK)),IF($J$2=2,LARGE(الغيابات!$AGB13:$BEN13,COLUMN(SK:SK)),IF($J$2=3,LARGE(الغيابات!$BEO13:$CEC13,COLUMN(SK:SK))))),"")</f>
        <v/>
      </c>
      <c r="SQ10" s="124" t="str">
        <f>IFERROR(IF($J$2=1,LARGE(الغيابات!$F13:$AGA13,COLUMN(SL:SL)),IF($J$2=2,LARGE(الغيابات!$AGB13:$BEN13,COLUMN(SL:SL)),IF($J$2=3,LARGE(الغيابات!$BEO13:$CEC13,COLUMN(SL:SL))))),"")</f>
        <v/>
      </c>
      <c r="SR10" s="124" t="str">
        <f>IFERROR(IF($J$2=1,LARGE(الغيابات!$F13:$AGA13,COLUMN(SM:SM)),IF($J$2=2,LARGE(الغيابات!$AGB13:$BEN13,COLUMN(SM:SM)),IF($J$2=3,LARGE(الغيابات!$BEO13:$CEC13,COLUMN(SM:SM))))),"")</f>
        <v/>
      </c>
      <c r="SS10" s="124" t="str">
        <f>IFERROR(IF($J$2=1,LARGE(الغيابات!$F13:$AGA13,COLUMN(SN:SN)),IF($J$2=2,LARGE(الغيابات!$AGB13:$BEN13,COLUMN(SN:SN)),IF($J$2=3,LARGE(الغيابات!$BEO13:$CEC13,COLUMN(SN:SN))))),"")</f>
        <v/>
      </c>
      <c r="ST10" s="124" t="str">
        <f>IFERROR(IF($J$2=1,LARGE(الغيابات!$F13:$AGA13,COLUMN(SO:SO)),IF($J$2=2,LARGE(الغيابات!$AGB13:$BEN13,COLUMN(SO:SO)),IF($J$2=3,LARGE(الغيابات!$BEO13:$CEC13,COLUMN(SO:SO))))),"")</f>
        <v/>
      </c>
      <c r="SU10" s="124" t="str">
        <f>IFERROR(IF($J$2=1,LARGE(الغيابات!$F13:$AGA13,COLUMN(SP:SP)),IF($J$2=2,LARGE(الغيابات!$AGB13:$BEN13,COLUMN(SP:SP)),IF($J$2=3,LARGE(الغيابات!$BEO13:$CEC13,COLUMN(SP:SP))))),"")</f>
        <v/>
      </c>
      <c r="SV10" s="124" t="str">
        <f>IFERROR(IF($J$2=1,LARGE(الغيابات!$F13:$AGA13,COLUMN(SQ:SQ)),IF($J$2=2,LARGE(الغيابات!$AGB13:$BEN13,COLUMN(SQ:SQ)),IF($J$2=3,LARGE(الغيابات!$BEO13:$CEC13,COLUMN(SQ:SQ))))),"")</f>
        <v/>
      </c>
      <c r="SW10" s="124" t="str">
        <f>IFERROR(IF($J$2=1,LARGE(الغيابات!$F13:$AGA13,COLUMN(SR:SR)),IF($J$2=2,LARGE(الغيابات!$AGB13:$BEN13,COLUMN(SR:SR)),IF($J$2=3,LARGE(الغيابات!$BEO13:$CEC13,COLUMN(SR:SR))))),"")</f>
        <v/>
      </c>
      <c r="SX10" s="124" t="str">
        <f>IFERROR(IF($J$2=1,LARGE(الغيابات!$F13:$AGA13,COLUMN(SS:SS)),IF($J$2=2,LARGE(الغيابات!$AGB13:$BEN13,COLUMN(SS:SS)),IF($J$2=3,LARGE(الغيابات!$BEO13:$CEC13,COLUMN(SS:SS))))),"")</f>
        <v/>
      </c>
      <c r="SY10" s="124" t="str">
        <f>IFERROR(IF($J$2=1,LARGE(الغيابات!$F13:$AGA13,COLUMN(ST:ST)),IF($J$2=2,LARGE(الغيابات!$AGB13:$BEN13,COLUMN(ST:ST)),IF($J$2=3,LARGE(الغيابات!$BEO13:$CEC13,COLUMN(ST:ST))))),"")</f>
        <v/>
      </c>
      <c r="SZ10" s="124" t="str">
        <f>IFERROR(IF($J$2=1,LARGE(الغيابات!$F13:$AGA13,COLUMN(SU:SU)),IF($J$2=2,LARGE(الغيابات!$AGB13:$BEN13,COLUMN(SU:SU)),IF($J$2=3,LARGE(الغيابات!$BEO13:$CEC13,COLUMN(SU:SU))))),"")</f>
        <v/>
      </c>
      <c r="TA10" s="124" t="str">
        <f>IFERROR(IF($J$2=1,LARGE(الغيابات!$F13:$AGA13,COLUMN(SV:SV)),IF($J$2=2,LARGE(الغيابات!$AGB13:$BEN13,COLUMN(SV:SV)),IF($J$2=3,LARGE(الغيابات!$BEO13:$CEC13,COLUMN(SV:SV))))),"")</f>
        <v/>
      </c>
      <c r="TB10" s="124" t="str">
        <f>IFERROR(IF($J$2=1,LARGE(الغيابات!$F13:$AGA13,COLUMN(SW:SW)),IF($J$2=2,LARGE(الغيابات!$AGB13:$BEN13,COLUMN(SW:SW)),IF($J$2=3,LARGE(الغيابات!$BEO13:$CEC13,COLUMN(SW:SW))))),"")</f>
        <v/>
      </c>
      <c r="TC10" s="124" t="str">
        <f>IFERROR(IF($J$2=1,LARGE(الغيابات!$F13:$AGA13,COLUMN(SX:SX)),IF($J$2=2,LARGE(الغيابات!$AGB13:$BEN13,COLUMN(SX:SX)),IF($J$2=3,LARGE(الغيابات!$BEO13:$CEC13,COLUMN(SX:SX))))),"")</f>
        <v/>
      </c>
      <c r="TD10" s="124" t="str">
        <f>IFERROR(IF($J$2=1,LARGE(الغيابات!$F13:$AGA13,COLUMN(SY:SY)),IF($J$2=2,LARGE(الغيابات!$AGB13:$BEN13,COLUMN(SY:SY)),IF($J$2=3,LARGE(الغيابات!$BEO13:$CEC13,COLUMN(SY:SY))))),"")</f>
        <v/>
      </c>
      <c r="TE10" s="124" t="str">
        <f>IFERROR(IF($J$2=1,LARGE(الغيابات!$F13:$AGA13,COLUMN(SZ:SZ)),IF($J$2=2,LARGE(الغيابات!$AGB13:$BEN13,COLUMN(SZ:SZ)),IF($J$2=3,LARGE(الغيابات!$BEO13:$CEC13,COLUMN(SZ:SZ))))),"")</f>
        <v/>
      </c>
      <c r="TF10" s="124" t="str">
        <f>IFERROR(IF($J$2=1,LARGE(الغيابات!$F13:$AGA13,COLUMN(TA:TA)),IF($J$2=2,LARGE(الغيابات!$AGB13:$BEN13,COLUMN(TA:TA)),IF($J$2=3,LARGE(الغيابات!$BEO13:$CEC13,COLUMN(TA:TA))))),"")</f>
        <v/>
      </c>
      <c r="TG10" s="124" t="str">
        <f>IFERROR(IF($J$2=1,LARGE(الغيابات!$F13:$AGA13,COLUMN(TB:TB)),IF($J$2=2,LARGE(الغيابات!$AGB13:$BEN13,COLUMN(TB:TB)),IF($J$2=3,LARGE(الغيابات!$BEO13:$CEC13,COLUMN(TB:TB))))),"")</f>
        <v/>
      </c>
      <c r="TH10" s="124" t="str">
        <f>IFERROR(IF($J$2=1,LARGE(الغيابات!$F13:$AGA13,COLUMN(TC:TC)),IF($J$2=2,LARGE(الغيابات!$AGB13:$BEN13,COLUMN(TC:TC)),IF($J$2=3,LARGE(الغيابات!$BEO13:$CEC13,COLUMN(TC:TC))))),"")</f>
        <v/>
      </c>
      <c r="TI10" s="124" t="str">
        <f>IFERROR(IF($J$2=1,LARGE(الغيابات!$F13:$AGA13,COLUMN(TD:TD)),IF($J$2=2,LARGE(الغيابات!$AGB13:$BEN13,COLUMN(TD:TD)),IF($J$2=3,LARGE(الغيابات!$BEO13:$CEC13,COLUMN(TD:TD))))),"")</f>
        <v/>
      </c>
      <c r="TJ10" s="124" t="str">
        <f>IFERROR(IF($J$2=1,LARGE(الغيابات!$F13:$AGA13,COLUMN(TE:TE)),IF($J$2=2,LARGE(الغيابات!$AGB13:$BEN13,COLUMN(TE:TE)),IF($J$2=3,LARGE(الغيابات!$BEO13:$CEC13,COLUMN(TE:TE))))),"")</f>
        <v/>
      </c>
      <c r="TK10" s="124" t="str">
        <f>IFERROR(IF($J$2=1,LARGE(الغيابات!$F13:$AGA13,COLUMN(TF:TF)),IF($J$2=2,LARGE(الغيابات!$AGB13:$BEN13,COLUMN(TF:TF)),IF($J$2=3,LARGE(الغيابات!$BEO13:$CEC13,COLUMN(TF:TF))))),"")</f>
        <v/>
      </c>
      <c r="TL10" s="124" t="str">
        <f>IFERROR(IF($J$2=1,LARGE(الغيابات!$F13:$AGA13,COLUMN(TG:TG)),IF($J$2=2,LARGE(الغيابات!$AGB13:$BEN13,COLUMN(TG:TG)),IF($J$2=3,LARGE(الغيابات!$BEO13:$CEC13,COLUMN(TG:TG))))),"")</f>
        <v/>
      </c>
      <c r="TM10" s="124" t="str">
        <f>IFERROR(IF($J$2=1,LARGE(الغيابات!$F13:$AGA13,COLUMN(TH:TH)),IF($J$2=2,LARGE(الغيابات!$AGB13:$BEN13,COLUMN(TH:TH)),IF($J$2=3,LARGE(الغيابات!$BEO13:$CEC13,COLUMN(TH:TH))))),"")</f>
        <v/>
      </c>
      <c r="TN10" s="124" t="str">
        <f>IFERROR(IF($J$2=1,LARGE(الغيابات!$F13:$AGA13,COLUMN(TI:TI)),IF($J$2=2,LARGE(الغيابات!$AGB13:$BEN13,COLUMN(TI:TI)),IF($J$2=3,LARGE(الغيابات!$BEO13:$CEC13,COLUMN(TI:TI))))),"")</f>
        <v/>
      </c>
      <c r="TO10" s="124" t="str">
        <f>IFERROR(IF($J$2=1,LARGE(الغيابات!$F13:$AGA13,COLUMN(TJ:TJ)),IF($J$2=2,LARGE(الغيابات!$AGB13:$BEN13,COLUMN(TJ:TJ)),IF($J$2=3,LARGE(الغيابات!$BEO13:$CEC13,COLUMN(TJ:TJ))))),"")</f>
        <v/>
      </c>
      <c r="TP10" s="124" t="str">
        <f>IFERROR(IF($J$2=1,LARGE(الغيابات!$F13:$AGA13,COLUMN(TK:TK)),IF($J$2=2,LARGE(الغيابات!$AGB13:$BEN13,COLUMN(TK:TK)),IF($J$2=3,LARGE(الغيابات!$BEO13:$CEC13,COLUMN(TK:TK))))),"")</f>
        <v/>
      </c>
      <c r="TQ10" s="124" t="str">
        <f>IFERROR(IF($J$2=1,LARGE(الغيابات!$F13:$AGA13,COLUMN(TL:TL)),IF($J$2=2,LARGE(الغيابات!$AGB13:$BEN13,COLUMN(TL:TL)),IF($J$2=3,LARGE(الغيابات!$BEO13:$CEC13,COLUMN(TL:TL))))),"")</f>
        <v/>
      </c>
      <c r="TR10" s="124" t="str">
        <f>IFERROR(IF($J$2=1,LARGE(الغيابات!$F13:$AGA13,COLUMN(TM:TM)),IF($J$2=2,LARGE(الغيابات!$AGB13:$BEN13,COLUMN(TM:TM)),IF($J$2=3,LARGE(الغيابات!$BEO13:$CEC13,COLUMN(TM:TM))))),"")</f>
        <v/>
      </c>
      <c r="TS10" s="124" t="str">
        <f>IFERROR(IF($J$2=1,LARGE(الغيابات!$F13:$AGA13,COLUMN(TN:TN)),IF($J$2=2,LARGE(الغيابات!$AGB13:$BEN13,COLUMN(TN:TN)),IF($J$2=3,LARGE(الغيابات!$BEO13:$CEC13,COLUMN(TN:TN))))),"")</f>
        <v/>
      </c>
      <c r="TT10" s="124" t="str">
        <f>IFERROR(IF($J$2=1,LARGE(الغيابات!$F13:$AGA13,COLUMN(TO:TO)),IF($J$2=2,LARGE(الغيابات!$AGB13:$BEN13,COLUMN(TO:TO)),IF($J$2=3,LARGE(الغيابات!$BEO13:$CEC13,COLUMN(TO:TO))))),"")</f>
        <v/>
      </c>
      <c r="TU10" s="124" t="str">
        <f>IFERROR(IF($J$2=1,LARGE(الغيابات!$F13:$AGA13,COLUMN(TP:TP)),IF($J$2=2,LARGE(الغيابات!$AGB13:$BEN13,COLUMN(TP:TP)),IF($J$2=3,LARGE(الغيابات!$BEO13:$CEC13,COLUMN(TP:TP))))),"")</f>
        <v/>
      </c>
      <c r="TV10" s="124" t="str">
        <f>IFERROR(IF($J$2=1,LARGE(الغيابات!$F13:$AGA13,COLUMN(TQ:TQ)),IF($J$2=2,LARGE(الغيابات!$AGB13:$BEN13,COLUMN(TQ:TQ)),IF($J$2=3,LARGE(الغيابات!$BEO13:$CEC13,COLUMN(TQ:TQ))))),"")</f>
        <v/>
      </c>
      <c r="TW10" s="124" t="str">
        <f>IFERROR(IF($J$2=1,LARGE(الغيابات!$F13:$AGA13,COLUMN(TR:TR)),IF($J$2=2,LARGE(الغيابات!$AGB13:$BEN13,COLUMN(TR:TR)),IF($J$2=3,LARGE(الغيابات!$BEO13:$CEC13,COLUMN(TR:TR))))),"")</f>
        <v/>
      </c>
      <c r="TX10" s="124" t="str">
        <f>IFERROR(IF($J$2=1,LARGE(الغيابات!$F13:$AGA13,COLUMN(TS:TS)),IF($J$2=2,LARGE(الغيابات!$AGB13:$BEN13,COLUMN(TS:TS)),IF($J$2=3,LARGE(الغيابات!$BEO13:$CEC13,COLUMN(TS:TS))))),"")</f>
        <v/>
      </c>
      <c r="TY10" s="124" t="str">
        <f>IFERROR(IF($J$2=1,LARGE(الغيابات!$F13:$AGA13,COLUMN(TT:TT)),IF($J$2=2,LARGE(الغيابات!$AGB13:$BEN13,COLUMN(TT:TT)),IF($J$2=3,LARGE(الغيابات!$BEO13:$CEC13,COLUMN(TT:TT))))),"")</f>
        <v/>
      </c>
      <c r="TZ10" s="124" t="str">
        <f>IFERROR(IF($J$2=1,LARGE(الغيابات!$F13:$AGA13,COLUMN(TU:TU)),IF($J$2=2,LARGE(الغيابات!$AGB13:$BEN13,COLUMN(TU:TU)),IF($J$2=3,LARGE(الغيابات!$BEO13:$CEC13,COLUMN(TU:TU))))),"")</f>
        <v/>
      </c>
      <c r="UA10" s="124" t="str">
        <f>IFERROR(IF($J$2=1,LARGE(الغيابات!$F13:$AGA13,COLUMN(TV:TV)),IF($J$2=2,LARGE(الغيابات!$AGB13:$BEN13,COLUMN(TV:TV)),IF($J$2=3,LARGE(الغيابات!$BEO13:$CEC13,COLUMN(TV:TV))))),"")</f>
        <v/>
      </c>
      <c r="UB10" s="124" t="str">
        <f>IFERROR(IF($J$2=1,LARGE(الغيابات!$F13:$AGA13,COLUMN(TW:TW)),IF($J$2=2,LARGE(الغيابات!$AGB13:$BEN13,COLUMN(TW:TW)),IF($J$2=3,LARGE(الغيابات!$BEO13:$CEC13,COLUMN(TW:TW))))),"")</f>
        <v/>
      </c>
      <c r="UC10" s="124" t="str">
        <f>IFERROR(IF($J$2=1,LARGE(الغيابات!$F13:$AGA13,COLUMN(TX:TX)),IF($J$2=2,LARGE(الغيابات!$AGB13:$BEN13,COLUMN(TX:TX)),IF($J$2=3,LARGE(الغيابات!$BEO13:$CEC13,COLUMN(TX:TX))))),"")</f>
        <v/>
      </c>
      <c r="UD10" s="124" t="str">
        <f>IFERROR(IF($J$2=1,LARGE(الغيابات!$F13:$AGA13,COLUMN(TY:TY)),IF($J$2=2,LARGE(الغيابات!$AGB13:$BEN13,COLUMN(TY:TY)),IF($J$2=3,LARGE(الغيابات!$BEO13:$CEC13,COLUMN(TY:TY))))),"")</f>
        <v/>
      </c>
      <c r="UE10" s="124" t="str">
        <f>IFERROR(IF($J$2=1,LARGE(الغيابات!$F13:$AGA13,COLUMN(TZ:TZ)),IF($J$2=2,LARGE(الغيابات!$AGB13:$BEN13,COLUMN(TZ:TZ)),IF($J$2=3,LARGE(الغيابات!$BEO13:$CEC13,COLUMN(TZ:TZ))))),"")</f>
        <v/>
      </c>
      <c r="UF10" s="124" t="str">
        <f>IFERROR(IF($J$2=1,LARGE(الغيابات!$F13:$AGA13,COLUMN(UA:UA)),IF($J$2=2,LARGE(الغيابات!$AGB13:$BEN13,COLUMN(UA:UA)),IF($J$2=3,LARGE(الغيابات!$BEO13:$CEC13,COLUMN(UA:UA))))),"")</f>
        <v/>
      </c>
      <c r="UG10" s="124" t="str">
        <f>IFERROR(IF($J$2=1,LARGE(الغيابات!$F13:$AGA13,COLUMN(UB:UB)),IF($J$2=2,LARGE(الغيابات!$AGB13:$BEN13,COLUMN(UB:UB)),IF($J$2=3,LARGE(الغيابات!$BEO13:$CEC13,COLUMN(UB:UB))))),"")</f>
        <v/>
      </c>
      <c r="UH10" s="124" t="str">
        <f>IFERROR(IF($J$2=1,LARGE(الغيابات!$F13:$AGA13,COLUMN(UC:UC)),IF($J$2=2,LARGE(الغيابات!$AGB13:$BEN13,COLUMN(UC:UC)),IF($J$2=3,LARGE(الغيابات!$BEO13:$CEC13,COLUMN(UC:UC))))),"")</f>
        <v/>
      </c>
    </row>
    <row r="11" spans="1:554" ht="15.75">
      <c r="C11">
        <f>C9+1</f>
        <v>2</v>
      </c>
      <c r="D11" s="103" t="str">
        <f>الغيابات!D14</f>
        <v>استاذ2</v>
      </c>
      <c r="E11" s="103" t="str">
        <f>الغيابات!E14</f>
        <v>مادة2</v>
      </c>
      <c r="F11" s="123">
        <f t="array" ref="F11">IF($J$2=1,IF(LEN(F12),INDEX(الغيابات!$F14:$AGA14,SMALL(IF(الغيابات!$F15:$CUU15=F12,COLUMN(الغيابات!$A:$CEC)),COUNTIF($F12:F12,F12))),""),IF($J$2=2,IF(LEN(F12),INDEX(الغيابات!$AGB14:$BEN14,SMALL(IF(الغيابات!$F15:$CUU15=F12,COLUMN(الغيابات!$A:$CEC)),COUNTIF($F12:F12,F12))),""),IF($J$2=3,IF(LEN(F12),INDEX(الغيابات!$BEO14:$CEC14,SMALL(IF(الغيابات!$F15:$CUU15=F12,COLUMN(الغيابات!$A:$CEC)),COUNTIF($F12:F12,F12))),""))))</f>
        <v>0</v>
      </c>
      <c r="G11" s="123">
        <f t="array" ref="G11">IF($J$2=1,IF(LEN(G12),INDEX(الغيابات!$F14:$AGA14,SMALL(IF(الغيابات!$F15:$CUU15=G12,COLUMN(الغيابات!$A:$CEC)),COUNTIF($F12:G12,G12))),""),IF($J$2=2,IF(LEN(G12),INDEX(الغيابات!$AGB14:$BEN14,SMALL(IF(الغيابات!$F15:$CUU15=G12,COLUMN(الغيابات!$A:$CEC)),COUNTIF($F12:G12,G12))),""),IF($J$2=3,IF(LEN(G12),INDEX(الغيابات!$BEO14:$CEC14,SMALL(IF(الغيابات!$F15:$CUU15=G12,COLUMN(الغيابات!$A:$CEC)),COUNTIF($F12:G12,G12))),""))))</f>
        <v>0</v>
      </c>
      <c r="H11" s="123">
        <f t="array" ref="H11">IF($J$2=1,IF(LEN(H12),INDEX(الغيابات!$F14:$AGA14,SMALL(IF(الغيابات!$F15:$CUU15=H12,COLUMN(الغيابات!$A:$CEC)),COUNTIF($F12:H12,H12))),""),IF($J$2=2,IF(LEN(H12),INDEX(الغيابات!$AGB14:$BEN14,SMALL(IF(الغيابات!$F15:$CUU15=H12,COLUMN(الغيابات!$A:$CEC)),COUNTIF($F12:H12,H12))),""),IF($J$2=3,IF(LEN(H12),INDEX(الغيابات!$BEO14:$CEC14,SMALL(IF(الغيابات!$F15:$CUU15=H12,COLUMN(الغيابات!$A:$CEC)),COUNTIF($F12:H12,H12))),""))))</f>
        <v>0</v>
      </c>
      <c r="I11" s="123" t="str">
        <f t="array" ref="I11">IF($J$2=1,IF(LEN(I12),INDEX(الغيابات!$F14:$AGA14,SMALL(IF(الغيابات!$F15:$CUU15=I12,COLUMN(الغيابات!$A:$CEC)),COUNTIF($F12:I12,I12))),""),IF($J$2=2,IF(LEN(I12),INDEX(الغيابات!$AGB14:$BEN14,SMALL(IF(الغيابات!$F15:$CUU15=I12,COLUMN(الغيابات!$A:$CEC)),COUNTIF($F12:I12,I12))),""),IF($J$2=3,IF(LEN(I12),INDEX(الغيابات!$BEO14:$CEC14,SMALL(IF(الغيابات!$F15:$CUU15=I12,COLUMN(الغيابات!$A:$CEC)),COUNTIF($F12:I12,I12))),""))))</f>
        <v/>
      </c>
      <c r="J11" s="123" t="str">
        <f t="array" ref="J11">IF($J$2=1,IF(LEN(J12),INDEX(الغيابات!$F14:$AGA14,SMALL(IF(الغيابات!$F15:$CUU15=J12,COLUMN(الغيابات!$A:$CEC)),COUNTIF($F12:J12,J12))),""),IF($J$2=2,IF(LEN(J12),INDEX(الغيابات!$AGB14:$BEN14,SMALL(IF(الغيابات!$F15:$CUU15=J12,COLUMN(الغيابات!$A:$CEC)),COUNTIF($F12:J12,J12))),""),IF($J$2=3,IF(LEN(J12),INDEX(الغيابات!$BEO14:$CEC14,SMALL(IF(الغيابات!$F15:$CUU15=J12,COLUMN(الغيابات!$A:$CEC)),COUNTIF($F12:J12,J12))),""))))</f>
        <v/>
      </c>
      <c r="K11" s="123" t="str">
        <f t="array" ref="K11">IF($J$2=1,IF(LEN(K12),INDEX(الغيابات!$F14:$AGA14,SMALL(IF(الغيابات!$F15:$CUU15=K12,COLUMN(الغيابات!$A:$CEC)),COUNTIF($F12:K12,K12))),""),IF($J$2=2,IF(LEN(K12),INDEX(الغيابات!$AGB14:$BEN14,SMALL(IF(الغيابات!$F15:$CUU15=K12,COLUMN(الغيابات!$A:$CEC)),COUNTIF($F12:K12,K12))),""),IF($J$2=3,IF(LEN(K12),INDEX(الغيابات!$BEO14:$CEC14,SMALL(IF(الغيابات!$F15:$CUU15=K12,COLUMN(الغيابات!$A:$CEC)),COUNTIF($F12:K12,K12))),""))))</f>
        <v/>
      </c>
      <c r="L11" s="123" t="str">
        <f t="array" ref="L11">IF($J$2=1,IF(LEN(L12),INDEX(الغيابات!$F14:$AGA14,SMALL(IF(الغيابات!$F15:$CUU15=L12,COLUMN(الغيابات!$A:$CEC)),COUNTIF($F12:L12,L12))),""),IF($J$2=2,IF(LEN(L12),INDEX(الغيابات!$AGB14:$BEN14,SMALL(IF(الغيابات!$F15:$CUU15=L12,COLUMN(الغيابات!$A:$CEC)),COUNTIF($F12:L12,L12))),""),IF($J$2=3,IF(LEN(L12),INDEX(الغيابات!$BEO14:$CEC14,SMALL(IF(الغيابات!$F15:$CUU15=L12,COLUMN(الغيابات!$A:$CEC)),COUNTIF($F12:L12,L12))),""))))</f>
        <v/>
      </c>
      <c r="M11" s="123" t="str">
        <f t="array" ref="M11">IF($J$2=1,IF(LEN(M12),INDEX(الغيابات!$F14:$AGA14,SMALL(IF(الغيابات!$F15:$CUU15=M12,COLUMN(الغيابات!$A:$CEC)),COUNTIF($F12:M12,M12))),""),IF($J$2=2,IF(LEN(M12),INDEX(الغيابات!$AGB14:$BEN14,SMALL(IF(الغيابات!$F15:$CUU15=M12,COLUMN(الغيابات!$A:$CEC)),COUNTIF($F12:M12,M12))),""),IF($J$2=3,IF(LEN(M12),INDEX(الغيابات!$BEO14:$CEC14,SMALL(IF(الغيابات!$F15:$CUU15=M12,COLUMN(الغيابات!$A:$CEC)),COUNTIF($F12:M12,M12))),""))))</f>
        <v/>
      </c>
      <c r="N11" s="123" t="str">
        <f t="array" ref="N11">IF($J$2=1,IF(LEN(N12),INDEX(الغيابات!$F14:$AGA14,SMALL(IF(الغيابات!$F15:$CUU15=N12,COLUMN(الغيابات!$A:$CEC)),COUNTIF($F12:N12,N12))),""),IF($J$2=2,IF(LEN(N12),INDEX(الغيابات!$AGB14:$BEN14,SMALL(IF(الغيابات!$F15:$CUU15=N12,COLUMN(الغيابات!$A:$CEC)),COUNTIF($F12:N12,N12))),""),IF($J$2=3,IF(LEN(N12),INDEX(الغيابات!$BEO14:$CEC14,SMALL(IF(الغيابات!$F15:$CUU15=N12,COLUMN(الغيابات!$A:$CEC)),COUNTIF($F12:N12,N12))),""))))</f>
        <v/>
      </c>
      <c r="O11" s="123" t="str">
        <f t="array" ref="O11">IF($J$2=1,IF(LEN(O12),INDEX(الغيابات!$F14:$AGA14,SMALL(IF(الغيابات!$F15:$CUU15=O12,COLUMN(الغيابات!$A:$CEC)),COUNTIF($F12:O12,O12))),""),IF($J$2=2,IF(LEN(O12),INDEX(الغيابات!$AGB14:$BEN14,SMALL(IF(الغيابات!$F15:$CUU15=O12,COLUMN(الغيابات!$A:$CEC)),COUNTIF($F12:O12,O12))),""),IF($J$2=3,IF(LEN(O12),INDEX(الغيابات!$BEO14:$CEC14,SMALL(IF(الغيابات!$F15:$CUU15=O12,COLUMN(الغيابات!$A:$CEC)),COUNTIF($F12:O12,O12))),""))))</f>
        <v/>
      </c>
      <c r="P11" s="123" t="str">
        <f t="array" ref="P11">IF($J$2=1,IF(LEN(P12),INDEX(الغيابات!$F14:$AGA14,SMALL(IF(الغيابات!$F15:$CUU15=P12,COLUMN(الغيابات!$A:$CEC)),COUNTIF($F12:P12,P12))),""),IF($J$2=2,IF(LEN(P12),INDEX(الغيابات!$AGB14:$BEN14,SMALL(IF(الغيابات!$F15:$CUU15=P12,COLUMN(الغيابات!$A:$CEC)),COUNTIF($F12:P12,P12))),""),IF($J$2=3,IF(LEN(P12),INDEX(الغيابات!$BEO14:$CEC14,SMALL(IF(الغيابات!$F15:$CUU15=P12,COLUMN(الغيابات!$A:$CEC)),COUNTIF($F12:P12,P12))),""))))</f>
        <v/>
      </c>
      <c r="Q11" s="123" t="str">
        <f t="array" ref="Q11">IF($J$2=1,IF(LEN(Q12),INDEX(الغيابات!$F14:$AGA14,SMALL(IF(الغيابات!$F15:$CUU15=Q12,COLUMN(الغيابات!$A:$CEC)),COUNTIF($F12:Q12,Q12))),""),IF($J$2=2,IF(LEN(Q12),INDEX(الغيابات!$AGB14:$BEN14,SMALL(IF(الغيابات!$F15:$CUU15=Q12,COLUMN(الغيابات!$A:$CEC)),COUNTIF($F12:Q12,Q12))),""),IF($J$2=3,IF(LEN(Q12),INDEX(الغيابات!$BEO14:$CEC14,SMALL(IF(الغيابات!$F15:$CUU15=Q12,COLUMN(الغيابات!$A:$CEC)),COUNTIF($F12:Q12,Q12))),""))))</f>
        <v/>
      </c>
      <c r="R11" s="123" t="str">
        <f t="array" ref="R11">IF($J$2=1,IF(LEN(R12),INDEX(الغيابات!$F14:$AGA14,SMALL(IF(الغيابات!$F15:$CUU15=R12,COLUMN(الغيابات!$A:$CEC)),COUNTIF($F12:R12,R12))),""),IF($J$2=2,IF(LEN(R12),INDEX(الغيابات!$AGB14:$BEN14,SMALL(IF(الغيابات!$F15:$CUU15=R12,COLUMN(الغيابات!$A:$CEC)),COUNTIF($F12:R12,R12))),""),IF($J$2=3,IF(LEN(R12),INDEX(الغيابات!$BEO14:$CEC14,SMALL(IF(الغيابات!$F15:$CUU15=R12,COLUMN(الغيابات!$A:$CEC)),COUNTIF($F12:R12,R12))),""))))</f>
        <v/>
      </c>
      <c r="S11" s="123" t="str">
        <f t="array" ref="S11">IF($J$2=1,IF(LEN(S12),INDEX(الغيابات!$F14:$AGA14,SMALL(IF(الغيابات!$F15:$CUU15=S12,COLUMN(الغيابات!$A:$CEC)),COUNTIF($F12:S12,S12))),""),IF($J$2=2,IF(LEN(S12),INDEX(الغيابات!$AGB14:$BEN14,SMALL(IF(الغيابات!$F15:$CUU15=S12,COLUMN(الغيابات!$A:$CEC)),COUNTIF($F12:S12,S12))),""),IF($J$2=3,IF(LEN(S12),INDEX(الغيابات!$BEO14:$CEC14,SMALL(IF(الغيابات!$F15:$CUU15=S12,COLUMN(الغيابات!$A:$CEC)),COUNTIF($F12:S12,S12))),""))))</f>
        <v/>
      </c>
      <c r="T11" s="123" t="str">
        <f t="array" ref="T11">IF($J$2=1,IF(LEN(T12),INDEX(الغيابات!$F14:$AGA14,SMALL(IF(الغيابات!$F15:$CUU15=T12,COLUMN(الغيابات!$A:$CEC)),COUNTIF($F12:T12,T12))),""),IF($J$2=2,IF(LEN(T12),INDEX(الغيابات!$AGB14:$BEN14,SMALL(IF(الغيابات!$F15:$CUU15=T12,COLUMN(الغيابات!$A:$CEC)),COUNTIF($F12:T12,T12))),""),IF($J$2=3,IF(LEN(T12),INDEX(الغيابات!$BEO14:$CEC14,SMALL(IF(الغيابات!$F15:$CUU15=T12,COLUMN(الغيابات!$A:$CEC)),COUNTIF($F12:T12,T12))),""))))</f>
        <v/>
      </c>
      <c r="U11" s="123" t="str">
        <f t="array" ref="U11">IF($J$2=1,IF(LEN(U12),INDEX(الغيابات!$F14:$AGA14,SMALL(IF(الغيابات!$F15:$CUU15=U12,COLUMN(الغيابات!$A:$CEC)),COUNTIF($F12:U12,U12))),""),IF($J$2=2,IF(LEN(U12),INDEX(الغيابات!$AGB14:$BEN14,SMALL(IF(الغيابات!$F15:$CUU15=U12,COLUMN(الغيابات!$A:$CEC)),COUNTIF($F12:U12,U12))),""),IF($J$2=3,IF(LEN(U12),INDEX(الغيابات!$BEO14:$CEC14,SMALL(IF(الغيابات!$F15:$CUU15=U12,COLUMN(الغيابات!$A:$CEC)),COUNTIF($F12:U12,U12))),""))))</f>
        <v/>
      </c>
      <c r="V11" s="123" t="str">
        <f t="array" ref="V11">IF($J$2=1,IF(LEN(V12),INDEX(الغيابات!$F14:$AGA14,SMALL(IF(الغيابات!$F15:$CUU15=V12,COLUMN(الغيابات!$A:$CEC)),COUNTIF($F12:V12,V12))),""),IF($J$2=2,IF(LEN(V12),INDEX(الغيابات!$AGB14:$BEN14,SMALL(IF(الغيابات!$F15:$CUU15=V12,COLUMN(الغيابات!$A:$CEC)),COUNTIF($F12:V12,V12))),""),IF($J$2=3,IF(LEN(V12),INDEX(الغيابات!$BEO14:$CEC14,SMALL(IF(الغيابات!$F15:$CUU15=V12,COLUMN(الغيابات!$A:$CEC)),COUNTIF($F12:V12,V12))),""))))</f>
        <v/>
      </c>
      <c r="W11" s="123" t="str">
        <f t="array" ref="W11">IF($J$2=1,IF(LEN(W12),INDEX(الغيابات!$F14:$AGA14,SMALL(IF(الغيابات!$F15:$CUU15=W12,COLUMN(الغيابات!$A:$CEC)),COUNTIF($F12:W12,W12))),""),IF($J$2=2,IF(LEN(W12),INDEX(الغيابات!$AGB14:$BEN14,SMALL(IF(الغيابات!$F15:$CUU15=W12,COLUMN(الغيابات!$A:$CEC)),COUNTIF($F12:W12,W12))),""),IF($J$2=3,IF(LEN(W12),INDEX(الغيابات!$BEO14:$CEC14,SMALL(IF(الغيابات!$F15:$CUU15=W12,COLUMN(الغيابات!$A:$CEC)),COUNTIF($F12:W12,W12))),""))))</f>
        <v/>
      </c>
      <c r="X11" s="123" t="str">
        <f t="array" ref="X11">IF($J$2=1,IF(LEN(X12),INDEX(الغيابات!$F14:$AGA14,SMALL(IF(الغيابات!$F15:$CUU15=X12,COLUMN(الغيابات!$A:$CEC)),COUNTIF($F12:X12,X12))),""),IF($J$2=2,IF(LEN(X12),INDEX(الغيابات!$AGB14:$BEN14,SMALL(IF(الغيابات!$F15:$CUU15=X12,COLUMN(الغيابات!$A:$CEC)),COUNTIF($F12:X12,X12))),""),IF($J$2=3,IF(LEN(X12),INDEX(الغيابات!$BEO14:$CEC14,SMALL(IF(الغيابات!$F15:$CUU15=X12,COLUMN(الغيابات!$A:$CEC)),COUNTIF($F12:X12,X12))),""))))</f>
        <v/>
      </c>
      <c r="Y11" s="123" t="str">
        <f t="array" ref="Y11">IF($J$2=1,IF(LEN(Y12),INDEX(الغيابات!$F14:$AGA14,SMALL(IF(الغيابات!$F15:$CUU15=Y12,COLUMN(الغيابات!$A:$CEC)),COUNTIF($F12:Y12,Y12))),""),IF($J$2=2,IF(LEN(Y12),INDEX(الغيابات!$AGB14:$BEN14,SMALL(IF(الغيابات!$F15:$CUU15=Y12,COLUMN(الغيابات!$A:$CEC)),COUNTIF($F12:Y12,Y12))),""),IF($J$2=3,IF(LEN(Y12),INDEX(الغيابات!$BEO14:$CEC14,SMALL(IF(الغيابات!$F15:$CUU15=Y12,COLUMN(الغيابات!$A:$CEC)),COUNTIF($F12:Y12,Y12))),""))))</f>
        <v/>
      </c>
      <c r="Z11" s="123" t="str">
        <f t="array" ref="Z11">IF($J$2=1,IF(LEN(Z12),INDEX(الغيابات!$F14:$AGA14,SMALL(IF(الغيابات!$F15:$CUU15=Z12,COLUMN(الغيابات!$A:$CEC)),COUNTIF($F12:Z12,Z12))),""),IF($J$2=2,IF(LEN(Z12),INDEX(الغيابات!$AGB14:$BEN14,SMALL(IF(الغيابات!$F15:$CUU15=Z12,COLUMN(الغيابات!$A:$CEC)),COUNTIF($F12:Z12,Z12))),""),IF($J$2=3,IF(LEN(Z12),INDEX(الغيابات!$BEO14:$CEC14,SMALL(IF(الغيابات!$F15:$CUU15=Z12,COLUMN(الغيابات!$A:$CEC)),COUNTIF($F12:Z12,Z12))),""))))</f>
        <v/>
      </c>
      <c r="AA11" s="123" t="str">
        <f t="array" ref="AA11">IF($J$2=1,IF(LEN(AA12),INDEX(الغيابات!$F14:$AGA14,SMALL(IF(الغيابات!$F15:$CUU15=AA12,COLUMN(الغيابات!$A:$CEC)),COUNTIF($F12:AA12,AA12))),""),IF($J$2=2,IF(LEN(AA12),INDEX(الغيابات!$AGB14:$BEN14,SMALL(IF(الغيابات!$F15:$CUU15=AA12,COLUMN(الغيابات!$A:$CEC)),COUNTIF($F12:AA12,AA12))),""),IF($J$2=3,IF(LEN(AA12),INDEX(الغيابات!$BEO14:$CEC14,SMALL(IF(الغيابات!$F15:$CUU15=AA12,COLUMN(الغيابات!$A:$CEC)),COUNTIF($F12:AA12,AA12))),""))))</f>
        <v/>
      </c>
      <c r="AB11" s="123" t="str">
        <f t="array" ref="AB11">IF($J$2=1,IF(LEN(AB12),INDEX(الغيابات!$F14:$AGA14,SMALL(IF(الغيابات!$F15:$CUU15=AB12,COLUMN(الغيابات!$A:$CEC)),COUNTIF($F12:AB12,AB12))),""),IF($J$2=2,IF(LEN(AB12),INDEX(الغيابات!$AGB14:$BEN14,SMALL(IF(الغيابات!$F15:$CUU15=AB12,COLUMN(الغيابات!$A:$CEC)),COUNTIF($F12:AB12,AB12))),""),IF($J$2=3,IF(LEN(AB12),INDEX(الغيابات!$BEO14:$CEC14,SMALL(IF(الغيابات!$F15:$CUU15=AB12,COLUMN(الغيابات!$A:$CEC)),COUNTIF($F12:AB12,AB12))),""))))</f>
        <v/>
      </c>
      <c r="AC11" s="123" t="str">
        <f t="array" ref="AC11">IF($J$2=1,IF(LEN(AC12),INDEX(الغيابات!$F14:$AGA14,SMALL(IF(الغيابات!$F15:$CUU15=AC12,COLUMN(الغيابات!$A:$CEC)),COUNTIF($F12:AC12,AC12))),""),IF($J$2=2,IF(LEN(AC12),INDEX(الغيابات!$AGB14:$BEN14,SMALL(IF(الغيابات!$F15:$CUU15=AC12,COLUMN(الغيابات!$A:$CEC)),COUNTIF($F12:AC12,AC12))),""),IF($J$2=3,IF(LEN(AC12),INDEX(الغيابات!$BEO14:$CEC14,SMALL(IF(الغيابات!$F15:$CUU15=AC12,COLUMN(الغيابات!$A:$CEC)),COUNTIF($F12:AC12,AC12))),""))))</f>
        <v/>
      </c>
      <c r="AD11" s="123" t="str">
        <f t="array" ref="AD11">IF($J$2=1,IF(LEN(AD12),INDEX(الغيابات!$F14:$AGA14,SMALL(IF(الغيابات!$F15:$CUU15=AD12,COLUMN(الغيابات!$A:$CEC)),COUNTIF($F12:AD12,AD12))),""),IF($J$2=2,IF(LEN(AD12),INDEX(الغيابات!$AGB14:$BEN14,SMALL(IF(الغيابات!$F15:$CUU15=AD12,COLUMN(الغيابات!$A:$CEC)),COUNTIF($F12:AD12,AD12))),""),IF($J$2=3,IF(LEN(AD12),INDEX(الغيابات!$BEO14:$CEC14,SMALL(IF(الغيابات!$F15:$CUU15=AD12,COLUMN(الغيابات!$A:$CEC)),COUNTIF($F12:AD12,AD12))),""))))</f>
        <v/>
      </c>
      <c r="AE11" s="123" t="str">
        <f t="array" ref="AE11">IF($J$2=1,IF(LEN(AE12),INDEX(الغيابات!$F14:$AGA14,SMALL(IF(الغيابات!$F15:$CUU15=AE12,COLUMN(الغيابات!$A:$CEC)),COUNTIF($F12:AE12,AE12))),""),IF($J$2=2,IF(LEN(AE12),INDEX(الغيابات!$AGB14:$BEN14,SMALL(IF(الغيابات!$F15:$CUU15=AE12,COLUMN(الغيابات!$A:$CEC)),COUNTIF($F12:AE12,AE12))),""),IF($J$2=3,IF(LEN(AE12),INDEX(الغيابات!$BEO14:$CEC14,SMALL(IF(الغيابات!$F15:$CUU15=AE12,COLUMN(الغيابات!$A:$CEC)),COUNTIF($F12:AE12,AE12))),""))))</f>
        <v/>
      </c>
      <c r="AF11" s="123" t="str">
        <f t="array" ref="AF11">IF($J$2=1,IF(LEN(AF12),INDEX(الغيابات!$F14:$AGA14,SMALL(IF(الغيابات!$F15:$CUU15=AF12,COLUMN(الغيابات!$A:$CEC)),COUNTIF($F12:AF12,AF12))),""),IF($J$2=2,IF(LEN(AF12),INDEX(الغيابات!$AGB14:$BEN14,SMALL(IF(الغيابات!$F15:$CUU15=AF12,COLUMN(الغيابات!$A:$CEC)),COUNTIF($F12:AF12,AF12))),""),IF($J$2=3,IF(LEN(AF12),INDEX(الغيابات!$BEO14:$CEC14,SMALL(IF(الغيابات!$F15:$CUU15=AF12,COLUMN(الغيابات!$A:$CEC)),COUNTIF($F12:AF12,AF12))),""))))</f>
        <v/>
      </c>
      <c r="AG11" s="123" t="str">
        <f t="array" ref="AG11">IF($J$2=1,IF(LEN(AG12),INDEX(الغيابات!$F14:$AGA14,SMALL(IF(الغيابات!$F15:$CUU15=AG12,COLUMN(الغيابات!$A:$CEC)),COUNTIF($F12:AG12,AG12))),""),IF($J$2=2,IF(LEN(AG12),INDEX(الغيابات!$AGB14:$BEN14,SMALL(IF(الغيابات!$F15:$CUU15=AG12,COLUMN(الغيابات!$A:$CEC)),COUNTIF($F12:AG12,AG12))),""),IF($J$2=3,IF(LEN(AG12),INDEX(الغيابات!$BEO14:$CEC14,SMALL(IF(الغيابات!$F15:$CUU15=AG12,COLUMN(الغيابات!$A:$CEC)),COUNTIF($F12:AG12,AG12))),""))))</f>
        <v/>
      </c>
      <c r="AH11" s="123" t="str">
        <f t="array" ref="AH11">IF($J$2=1,IF(LEN(AH12),INDEX(الغيابات!$F14:$AGA14,SMALL(IF(الغيابات!$F15:$CUU15=AH12,COLUMN(الغيابات!$A:$CEC)),COUNTIF($F12:AH12,AH12))),""),IF($J$2=2,IF(LEN(AH12),INDEX(الغيابات!$AGB14:$BEN14,SMALL(IF(الغيابات!$F15:$CUU15=AH12,COLUMN(الغيابات!$A:$CEC)),COUNTIF($F12:AH12,AH12))),""),IF($J$2=3,IF(LEN(AH12),INDEX(الغيابات!$BEO14:$CEC14,SMALL(IF(الغيابات!$F15:$CUU15=AH12,COLUMN(الغيابات!$A:$CEC)),COUNTIF($F12:AH12,AH12))),""))))</f>
        <v/>
      </c>
      <c r="AI11" s="123" t="str">
        <f t="array" ref="AI11">IF($J$2=1,IF(LEN(AI12),INDEX(الغيابات!$F14:$AGA14,SMALL(IF(الغيابات!$F15:$CUU15=AI12,COLUMN(الغيابات!$A:$CEC)),COUNTIF($F12:AI12,AI12))),""),IF($J$2=2,IF(LEN(AI12),INDEX(الغيابات!$AGB14:$BEN14,SMALL(IF(الغيابات!$F15:$CUU15=AI12,COLUMN(الغيابات!$A:$CEC)),COUNTIF($F12:AI12,AI12))),""),IF($J$2=3,IF(LEN(AI12),INDEX(الغيابات!$BEO14:$CEC14,SMALL(IF(الغيابات!$F15:$CUU15=AI12,COLUMN(الغيابات!$A:$CEC)),COUNTIF($F12:AI12,AI12))),""))))</f>
        <v/>
      </c>
      <c r="AJ11" s="123" t="str">
        <f t="array" ref="AJ11">IF($J$2=1,IF(LEN(AJ12),INDEX(الغيابات!$F14:$AGA14,SMALL(IF(الغيابات!$F15:$CUU15=AJ12,COLUMN(الغيابات!$A:$CEC)),COUNTIF($F12:AJ12,AJ12))),""),IF($J$2=2,IF(LEN(AJ12),INDEX(الغيابات!$AGB14:$BEN14,SMALL(IF(الغيابات!$F15:$CUU15=AJ12,COLUMN(الغيابات!$A:$CEC)),COUNTIF($F12:AJ12,AJ12))),""),IF($J$2=3,IF(LEN(AJ12),INDEX(الغيابات!$BEO14:$CEC14,SMALL(IF(الغيابات!$F15:$CUU15=AJ12,COLUMN(الغيابات!$A:$CEC)),COUNTIF($F12:AJ12,AJ12))),""))))</f>
        <v/>
      </c>
      <c r="AK11" s="123" t="str">
        <f t="array" ref="AK11">IF($J$2=1,IF(LEN(AK12),INDEX(الغيابات!$F14:$AGA14,SMALL(IF(الغيابات!$F15:$CUU15=AK12,COLUMN(الغيابات!$A:$CEC)),COUNTIF($F12:AK12,AK12))),""),IF($J$2=2,IF(LEN(AK12),INDEX(الغيابات!$AGB14:$BEN14,SMALL(IF(الغيابات!$F15:$CUU15=AK12,COLUMN(الغيابات!$A:$CEC)),COUNTIF($F12:AK12,AK12))),""),IF($J$2=3,IF(LEN(AK12),INDEX(الغيابات!$BEO14:$CEC14,SMALL(IF(الغيابات!$F15:$CUU15=AK12,COLUMN(الغيابات!$A:$CEC)),COUNTIF($F12:AK12,AK12))),""))))</f>
        <v/>
      </c>
      <c r="AL11" s="123" t="str">
        <f t="array" ref="AL11">IF($J$2=1,IF(LEN(AL12),INDEX(الغيابات!$F14:$AGA14,SMALL(IF(الغيابات!$F15:$CUU15=AL12,COLUMN(الغيابات!$A:$CEC)),COUNTIF($F12:AL12,AL12))),""),IF($J$2=2,IF(LEN(AL12),INDEX(الغيابات!$AGB14:$BEN14,SMALL(IF(الغيابات!$F15:$CUU15=AL12,COLUMN(الغيابات!$A:$CEC)),COUNTIF($F12:AL12,AL12))),""),IF($J$2=3,IF(LEN(AL12),INDEX(الغيابات!$BEO14:$CEC14,SMALL(IF(الغيابات!$F15:$CUU15=AL12,COLUMN(الغيابات!$A:$CEC)),COUNTIF($F12:AL12,AL12))),""))))</f>
        <v/>
      </c>
      <c r="AM11" s="123" t="str">
        <f t="array" ref="AM11">IF($J$2=1,IF(LEN(AM12),INDEX(الغيابات!$F14:$AGA14,SMALL(IF(الغيابات!$F15:$CUU15=AM12,COLUMN(الغيابات!$A:$CEC)),COUNTIF($F12:AM12,AM12))),""),IF($J$2=2,IF(LEN(AM12),INDEX(الغيابات!$AGB14:$BEN14,SMALL(IF(الغيابات!$F15:$CUU15=AM12,COLUMN(الغيابات!$A:$CEC)),COUNTIF($F12:AM12,AM12))),""),IF($J$2=3,IF(LEN(AM12),INDEX(الغيابات!$BEO14:$CEC14,SMALL(IF(الغيابات!$F15:$CUU15=AM12,COLUMN(الغيابات!$A:$CEC)),COUNTIF($F12:AM12,AM12))),""))))</f>
        <v/>
      </c>
      <c r="AN11" s="123" t="str">
        <f t="array" ref="AN11">IF($J$2=1,IF(LEN(AN12),INDEX(الغيابات!$F14:$AGA14,SMALL(IF(الغيابات!$F15:$CUU15=AN12,COLUMN(الغيابات!$A:$CEC)),COUNTIF($F12:AN12,AN12))),""),IF($J$2=2,IF(LEN(AN12),INDEX(الغيابات!$AGB14:$BEN14,SMALL(IF(الغيابات!$F15:$CUU15=AN12,COLUMN(الغيابات!$A:$CEC)),COUNTIF($F12:AN12,AN12))),""),IF($J$2=3,IF(LEN(AN12),INDEX(الغيابات!$BEO14:$CEC14,SMALL(IF(الغيابات!$F15:$CUU15=AN12,COLUMN(الغيابات!$A:$CEC)),COUNTIF($F12:AN12,AN12))),""))))</f>
        <v/>
      </c>
      <c r="AO11" s="123" t="str">
        <f t="array" ref="AO11">IF($J$2=1,IF(LEN(AO12),INDEX(الغيابات!$F14:$AGA14,SMALL(IF(الغيابات!$F15:$CUU15=AO12,COLUMN(الغيابات!$A:$CEC)),COUNTIF($F12:AO12,AO12))),""),IF($J$2=2,IF(LEN(AO12),INDEX(الغيابات!$AGB14:$BEN14,SMALL(IF(الغيابات!$F15:$CUU15=AO12,COLUMN(الغيابات!$A:$CEC)),COUNTIF($F12:AO12,AO12))),""),IF($J$2=3,IF(LEN(AO12),INDEX(الغيابات!$BEO14:$CEC14,SMALL(IF(الغيابات!$F15:$CUU15=AO12,COLUMN(الغيابات!$A:$CEC)),COUNTIF($F12:AO12,AO12))),""))))</f>
        <v/>
      </c>
      <c r="AP11" s="123" t="str">
        <f t="array" ref="AP11">IF($J$2=1,IF(LEN(AP12),INDEX(الغيابات!$F14:$AGA14,SMALL(IF(الغيابات!$F15:$CUU15=AP12,COLUMN(الغيابات!$A:$CEC)),COUNTIF($F12:AP12,AP12))),""),IF($J$2=2,IF(LEN(AP12),INDEX(الغيابات!$AGB14:$BEN14,SMALL(IF(الغيابات!$F15:$CUU15=AP12,COLUMN(الغيابات!$A:$CEC)),COUNTIF($F12:AP12,AP12))),""),IF($J$2=3,IF(LEN(AP12),INDEX(الغيابات!$BEO14:$CEC14,SMALL(IF(الغيابات!$F15:$CUU15=AP12,COLUMN(الغيابات!$A:$CEC)),COUNTIF($F12:AP12,AP12))),""))))</f>
        <v/>
      </c>
      <c r="AQ11" s="123" t="str">
        <f t="array" ref="AQ11">IF($J$2=1,IF(LEN(AQ12),INDEX(الغيابات!$F14:$AGA14,SMALL(IF(الغيابات!$F15:$CUU15=AQ12,COLUMN(الغيابات!$A:$CEC)),COUNTIF($F12:AQ12,AQ12))),""),IF($J$2=2,IF(LEN(AQ12),INDEX(الغيابات!$AGB14:$BEN14,SMALL(IF(الغيابات!$F15:$CUU15=AQ12,COLUMN(الغيابات!$A:$CEC)),COUNTIF($F12:AQ12,AQ12))),""),IF($J$2=3,IF(LEN(AQ12),INDEX(الغيابات!$BEO14:$CEC14,SMALL(IF(الغيابات!$F15:$CUU15=AQ12,COLUMN(الغيابات!$A:$CEC)),COUNTIF($F12:AQ12,AQ12))),""))))</f>
        <v/>
      </c>
      <c r="AR11" s="123" t="str">
        <f t="array" ref="AR11">IF($J$2=1,IF(LEN(AR12),INDEX(الغيابات!$F14:$AGA14,SMALL(IF(الغيابات!$F15:$CUU15=AR12,COLUMN(الغيابات!$A:$CEC)),COUNTIF($F12:AR12,AR12))),""),IF($J$2=2,IF(LEN(AR12),INDEX(الغيابات!$AGB14:$BEN14,SMALL(IF(الغيابات!$F15:$CUU15=AR12,COLUMN(الغيابات!$A:$CEC)),COUNTIF($F12:AR12,AR12))),""),IF($J$2=3,IF(LEN(AR12),INDEX(الغيابات!$BEO14:$CEC14,SMALL(IF(الغيابات!$F15:$CUU15=AR12,COLUMN(الغيابات!$A:$CEC)),COUNTIF($F12:AR12,AR12))),""))))</f>
        <v/>
      </c>
      <c r="AS11" s="123" t="str">
        <f t="array" ref="AS11">IF($J$2=1,IF(LEN(AS12),INDEX(الغيابات!$F14:$AGA14,SMALL(IF(الغيابات!$F15:$CUU15=AS12,COLUMN(الغيابات!$A:$CEC)),COUNTIF($F12:AS12,AS12))),""),IF($J$2=2,IF(LEN(AS12),INDEX(الغيابات!$AGB14:$BEN14,SMALL(IF(الغيابات!$F15:$CUU15=AS12,COLUMN(الغيابات!$A:$CEC)),COUNTIF($F12:AS12,AS12))),""),IF($J$2=3,IF(LEN(AS12),INDEX(الغيابات!$BEO14:$CEC14,SMALL(IF(الغيابات!$F15:$CUU15=AS12,COLUMN(الغيابات!$A:$CEC)),COUNTIF($F12:AS12,AS12))),""))))</f>
        <v/>
      </c>
      <c r="AT11" s="123" t="str">
        <f t="array" ref="AT11">IF($J$2=1,IF(LEN(AT12),INDEX(الغيابات!$F14:$AGA14,SMALL(IF(الغيابات!$F15:$CUU15=AT12,COLUMN(الغيابات!$A:$CEC)),COUNTIF($F12:AT12,AT12))),""),IF($J$2=2,IF(LEN(AT12),INDEX(الغيابات!$AGB14:$BEN14,SMALL(IF(الغيابات!$F15:$CUU15=AT12,COLUMN(الغيابات!$A:$CEC)),COUNTIF($F12:AT12,AT12))),""),IF($J$2=3,IF(LEN(AT12),INDEX(الغيابات!$BEO14:$CEC14,SMALL(IF(الغيابات!$F15:$CUU15=AT12,COLUMN(الغيابات!$A:$CEC)),COUNTIF($F12:AT12,AT12))),""))))</f>
        <v/>
      </c>
      <c r="AU11" s="123" t="str">
        <f t="array" ref="AU11">IF($J$2=1,IF(LEN(AU12),INDEX(الغيابات!$F14:$AGA14,SMALL(IF(الغيابات!$F15:$CUU15=AU12,COLUMN(الغيابات!$A:$CEC)),COUNTIF($F12:AU12,AU12))),""),IF($J$2=2,IF(LEN(AU12),INDEX(الغيابات!$AGB14:$BEN14,SMALL(IF(الغيابات!$F15:$CUU15=AU12,COLUMN(الغيابات!$A:$CEC)),COUNTIF($F12:AU12,AU12))),""),IF($J$2=3,IF(LEN(AU12),INDEX(الغيابات!$BEO14:$CEC14,SMALL(IF(الغيابات!$F15:$CUU15=AU12,COLUMN(الغيابات!$A:$CEC)),COUNTIF($F12:AU12,AU12))),""))))</f>
        <v/>
      </c>
      <c r="AV11" s="123" t="str">
        <f t="array" ref="AV11">IF($J$2=1,IF(LEN(AV12),INDEX(الغيابات!$F14:$AGA14,SMALL(IF(الغيابات!$F15:$CUU15=AV12,COLUMN(الغيابات!$A:$CEC)),COUNTIF($F12:AV12,AV12))),""),IF($J$2=2,IF(LEN(AV12),INDEX(الغيابات!$AGB14:$BEN14,SMALL(IF(الغيابات!$F15:$CUU15=AV12,COLUMN(الغيابات!$A:$CEC)),COUNTIF($F12:AV12,AV12))),""),IF($J$2=3,IF(LEN(AV12),INDEX(الغيابات!$BEO14:$CEC14,SMALL(IF(الغيابات!$F15:$CUU15=AV12,COLUMN(الغيابات!$A:$CEC)),COUNTIF($F12:AV12,AV12))),""))))</f>
        <v/>
      </c>
      <c r="AW11" s="123" t="str">
        <f t="array" ref="AW11">IF($J$2=1,IF(LEN(AW12),INDEX(الغيابات!$F14:$AGA14,SMALL(IF(الغيابات!$F15:$CUU15=AW12,COLUMN(الغيابات!$A:$CEC)),COUNTIF($F12:AW12,AW12))),""),IF($J$2=2,IF(LEN(AW12),INDEX(الغيابات!$AGB14:$BEN14,SMALL(IF(الغيابات!$F15:$CUU15=AW12,COLUMN(الغيابات!$A:$CEC)),COUNTIF($F12:AW12,AW12))),""),IF($J$2=3,IF(LEN(AW12),INDEX(الغيابات!$BEO14:$CEC14,SMALL(IF(الغيابات!$F15:$CUU15=AW12,COLUMN(الغيابات!$A:$CEC)),COUNTIF($F12:AW12,AW12))),""))))</f>
        <v/>
      </c>
      <c r="AX11" s="123" t="str">
        <f t="array" ref="AX11">IF($J$2=1,IF(LEN(AX12),INDEX(الغيابات!$F14:$AGA14,SMALL(IF(الغيابات!$F15:$CUU15=AX12,COLUMN(الغيابات!$A:$CEC)),COUNTIF($F12:AX12,AX12))),""),IF($J$2=2,IF(LEN(AX12),INDEX(الغيابات!$AGB14:$BEN14,SMALL(IF(الغيابات!$F15:$CUU15=AX12,COLUMN(الغيابات!$A:$CEC)),COUNTIF($F12:AX12,AX12))),""),IF($J$2=3,IF(LEN(AX12),INDEX(الغيابات!$BEO14:$CEC14,SMALL(IF(الغيابات!$F15:$CUU15=AX12,COLUMN(الغيابات!$A:$CEC)),COUNTIF($F12:AX12,AX12))),""))))</f>
        <v/>
      </c>
      <c r="AY11" s="123" t="str">
        <f t="array" ref="AY11">IF($J$2=1,IF(LEN(AY12),INDEX(الغيابات!$F14:$AGA14,SMALL(IF(الغيابات!$F15:$CUU15=AY12,COLUMN(الغيابات!$A:$CEC)),COUNTIF($F12:AY12,AY12))),""),IF($J$2=2,IF(LEN(AY12),INDEX(الغيابات!$AGB14:$BEN14,SMALL(IF(الغيابات!$F15:$CUU15=AY12,COLUMN(الغيابات!$A:$CEC)),COUNTIF($F12:AY12,AY12))),""),IF($J$2=3,IF(LEN(AY12),INDEX(الغيابات!$BEO14:$CEC14,SMALL(IF(الغيابات!$F15:$CUU15=AY12,COLUMN(الغيابات!$A:$CEC)),COUNTIF($F12:AY12,AY12))),""))))</f>
        <v/>
      </c>
      <c r="AZ11" s="123" t="str">
        <f t="array" ref="AZ11">IF($J$2=1,IF(LEN(AZ12),INDEX(الغيابات!$F14:$AGA14,SMALL(IF(الغيابات!$F15:$CUU15=AZ12,COLUMN(الغيابات!$A:$CEC)),COUNTIF($F12:AZ12,AZ12))),""),IF($J$2=2,IF(LEN(AZ12),INDEX(الغيابات!$AGB14:$BEN14,SMALL(IF(الغيابات!$F15:$CUU15=AZ12,COLUMN(الغيابات!$A:$CEC)),COUNTIF($F12:AZ12,AZ12))),""),IF($J$2=3,IF(LEN(AZ12),INDEX(الغيابات!$BEO14:$CEC14,SMALL(IF(الغيابات!$F15:$CUU15=AZ12,COLUMN(الغيابات!$A:$CEC)),COUNTIF($F12:AZ12,AZ12))),""))))</f>
        <v/>
      </c>
      <c r="BA11" s="123" t="str">
        <f t="array" ref="BA11">IF($J$2=1,IF(LEN(BA12),INDEX(الغيابات!$F14:$AGA14,SMALL(IF(الغيابات!$F15:$CUU15=BA12,COLUMN(الغيابات!$A:$CEC)),COUNTIF($F12:BA12,BA12))),""),IF($J$2=2,IF(LEN(BA12),INDEX(الغيابات!$AGB14:$BEN14,SMALL(IF(الغيابات!$F15:$CUU15=BA12,COLUMN(الغيابات!$A:$CEC)),COUNTIF($F12:BA12,BA12))),""),IF($J$2=3,IF(LEN(BA12),INDEX(الغيابات!$BEO14:$CEC14,SMALL(IF(الغيابات!$F15:$CUU15=BA12,COLUMN(الغيابات!$A:$CEC)),COUNTIF($F12:BA12,BA12))),""))))</f>
        <v/>
      </c>
      <c r="BB11" s="123" t="str">
        <f t="array" ref="BB11">IF($J$2=1,IF(LEN(BB12),INDEX(الغيابات!$F14:$AGA14,SMALL(IF(الغيابات!$F15:$CUU15=BB12,COLUMN(الغيابات!$A:$CEC)),COUNTIF($F12:BB12,BB12))),""),IF($J$2=2,IF(LEN(BB12),INDEX(الغيابات!$AGB14:$BEN14,SMALL(IF(الغيابات!$F15:$CUU15=BB12,COLUMN(الغيابات!$A:$CEC)),COUNTIF($F12:BB12,BB12))),""),IF($J$2=3,IF(LEN(BB12),INDEX(الغيابات!$BEO14:$CEC14,SMALL(IF(الغيابات!$F15:$CUU15=BB12,COLUMN(الغيابات!$A:$CEC)),COUNTIF($F12:BB12,BB12))),""))))</f>
        <v/>
      </c>
      <c r="BC11" s="123" t="str">
        <f t="array" ref="BC11">IF($J$2=1,IF(LEN(BC12),INDEX(الغيابات!$F14:$AGA14,SMALL(IF(الغيابات!$F15:$CUU15=BC12,COLUMN(الغيابات!$A:$CEC)),COUNTIF($F12:BC12,BC12))),""),IF($J$2=2,IF(LEN(BC12),INDEX(الغيابات!$AGB14:$BEN14,SMALL(IF(الغيابات!$F15:$CUU15=BC12,COLUMN(الغيابات!$A:$CEC)),COUNTIF($F12:BC12,BC12))),""),IF($J$2=3,IF(LEN(BC12),INDEX(الغيابات!$BEO14:$CEC14,SMALL(IF(الغيابات!$F15:$CUU15=BC12,COLUMN(الغيابات!$A:$CEC)),COUNTIF($F12:BC12,BC12))),""))))</f>
        <v/>
      </c>
      <c r="BD11" s="123" t="str">
        <f t="array" ref="BD11">IF($J$2=1,IF(LEN(BD12),INDEX(الغيابات!$F14:$AGA14,SMALL(IF(الغيابات!$F15:$CUU15=BD12,COLUMN(الغيابات!$A:$CEC)),COUNTIF($F12:BD12,BD12))),""),IF($J$2=2,IF(LEN(BD12),INDEX(الغيابات!$AGB14:$BEN14,SMALL(IF(الغيابات!$F15:$CUU15=BD12,COLUMN(الغيابات!$A:$CEC)),COUNTIF($F12:BD12,BD12))),""),IF($J$2=3,IF(LEN(BD12),INDEX(الغيابات!$BEO14:$CEC14,SMALL(IF(الغيابات!$F15:$CUU15=BD12,COLUMN(الغيابات!$A:$CEC)),COUNTIF($F12:BD12,BD12))),""))))</f>
        <v/>
      </c>
      <c r="BE11" s="123" t="str">
        <f t="array" ref="BE11">IF($J$2=1,IF(LEN(BE12),INDEX(الغيابات!$F14:$AGA14,SMALL(IF(الغيابات!$F15:$CUU15=BE12,COLUMN(الغيابات!$A:$CEC)),COUNTIF($F12:BE12,BE12))),""),IF($J$2=2,IF(LEN(BE12),INDEX(الغيابات!$AGB14:$BEN14,SMALL(IF(الغيابات!$F15:$CUU15=BE12,COLUMN(الغيابات!$A:$CEC)),COUNTIF($F12:BE12,BE12))),""),IF($J$2=3,IF(LEN(BE12),INDEX(الغيابات!$BEO14:$CEC14,SMALL(IF(الغيابات!$F15:$CUU15=BE12,COLUMN(الغيابات!$A:$CEC)),COUNTIF($F12:BE12,BE12))),""))))</f>
        <v/>
      </c>
      <c r="BF11" s="123" t="str">
        <f t="array" ref="BF11">IF($J$2=1,IF(LEN(BF12),INDEX(الغيابات!$F14:$AGA14,SMALL(IF(الغيابات!$F15:$CUU15=BF12,COLUMN(الغيابات!$A:$CEC)),COUNTIF($F12:BF12,BF12))),""),IF($J$2=2,IF(LEN(BF12),INDEX(الغيابات!$AGB14:$BEN14,SMALL(IF(الغيابات!$F15:$CUU15=BF12,COLUMN(الغيابات!$A:$CEC)),COUNTIF($F12:BF12,BF12))),""),IF($J$2=3,IF(LEN(BF12),INDEX(الغيابات!$BEO14:$CEC14,SMALL(IF(الغيابات!$F15:$CUU15=BF12,COLUMN(الغيابات!$A:$CEC)),COUNTIF($F12:BF12,BF12))),""))))</f>
        <v/>
      </c>
      <c r="BG11" s="123" t="str">
        <f t="array" ref="BG11">IF($J$2=1,IF(LEN(BG12),INDEX(الغيابات!$F14:$AGA14,SMALL(IF(الغيابات!$F15:$CUU15=BG12,COLUMN(الغيابات!$A:$CEC)),COUNTIF($F12:BG12,BG12))),""),IF($J$2=2,IF(LEN(BG12),INDEX(الغيابات!$AGB14:$BEN14,SMALL(IF(الغيابات!$F15:$CUU15=BG12,COLUMN(الغيابات!$A:$CEC)),COUNTIF($F12:BG12,BG12))),""),IF($J$2=3,IF(LEN(BG12),INDEX(الغيابات!$BEO14:$CEC14,SMALL(IF(الغيابات!$F15:$CUU15=BG12,COLUMN(الغيابات!$A:$CEC)),COUNTIF($F12:BG12,BG12))),""))))</f>
        <v/>
      </c>
      <c r="BH11" s="123" t="str">
        <f t="array" ref="BH11">IF($J$2=1,IF(LEN(BH12),INDEX(الغيابات!$F14:$AGA14,SMALL(IF(الغيابات!$F15:$CUU15=BH12,COLUMN(الغيابات!$A:$CEC)),COUNTIF($F12:BH12,BH12))),""),IF($J$2=2,IF(LEN(BH12),INDEX(الغيابات!$AGB14:$BEN14,SMALL(IF(الغيابات!$F15:$CUU15=BH12,COLUMN(الغيابات!$A:$CEC)),COUNTIF($F12:BH12,BH12))),""),IF($J$2=3,IF(LEN(BH12),INDEX(الغيابات!$BEO14:$CEC14,SMALL(IF(الغيابات!$F15:$CUU15=BH12,COLUMN(الغيابات!$A:$CEC)),COUNTIF($F12:BH12,BH12))),""))))</f>
        <v/>
      </c>
      <c r="BI11" s="123" t="str">
        <f t="array" ref="BI11">IF($J$2=1,IF(LEN(BI12),INDEX(الغيابات!$F14:$AGA14,SMALL(IF(الغيابات!$F15:$CUU15=BI12,COLUMN(الغيابات!$A:$CEC)),COUNTIF($F12:BI12,BI12))),""),IF($J$2=2,IF(LEN(BI12),INDEX(الغيابات!$AGB14:$BEN14,SMALL(IF(الغيابات!$F15:$CUU15=BI12,COLUMN(الغيابات!$A:$CEC)),COUNTIF($F12:BI12,BI12))),""),IF($J$2=3,IF(LEN(BI12),INDEX(الغيابات!$BEO14:$CEC14,SMALL(IF(الغيابات!$F15:$CUU15=BI12,COLUMN(الغيابات!$A:$CEC)),COUNTIF($F12:BI12,BI12))),""))))</f>
        <v/>
      </c>
      <c r="BJ11" s="123" t="str">
        <f t="array" ref="BJ11">IF($J$2=1,IF(LEN(BJ12),INDEX(الغيابات!$F14:$AGA14,SMALL(IF(الغيابات!$F15:$CUU15=BJ12,COLUMN(الغيابات!$A:$CEC)),COUNTIF($F12:BJ12,BJ12))),""),IF($J$2=2,IF(LEN(BJ12),INDEX(الغيابات!$AGB14:$BEN14,SMALL(IF(الغيابات!$F15:$CUU15=BJ12,COLUMN(الغيابات!$A:$CEC)),COUNTIF($F12:BJ12,BJ12))),""),IF($J$2=3,IF(LEN(BJ12),INDEX(الغيابات!$BEO14:$CEC14,SMALL(IF(الغيابات!$F15:$CUU15=BJ12,COLUMN(الغيابات!$A:$CEC)),COUNTIF($F12:BJ12,BJ12))),""))))</f>
        <v/>
      </c>
      <c r="BK11" s="123" t="str">
        <f t="array" ref="BK11">IF($J$2=1,IF(LEN(BK12),INDEX(الغيابات!$F14:$AGA14,SMALL(IF(الغيابات!$F15:$CUU15=BK12,COLUMN(الغيابات!$A:$CEC)),COUNTIF($F12:BK12,BK12))),""),IF($J$2=2,IF(LEN(BK12),INDEX(الغيابات!$AGB14:$BEN14,SMALL(IF(الغيابات!$F15:$CUU15=BK12,COLUMN(الغيابات!$A:$CEC)),COUNTIF($F12:BK12,BK12))),""),IF($J$2=3,IF(LEN(BK12),INDEX(الغيابات!$BEO14:$CEC14,SMALL(IF(الغيابات!$F15:$CUU15=BK12,COLUMN(الغيابات!$A:$CEC)),COUNTIF($F12:BK12,BK12))),""))))</f>
        <v/>
      </c>
      <c r="BL11" s="123" t="str">
        <f t="array" ref="BL11">IF($J$2=1,IF(LEN(BL12),INDEX(الغيابات!$F14:$AGA14,SMALL(IF(الغيابات!$F15:$CUU15=BL12,COLUMN(الغيابات!$A:$CEC)),COUNTIF($F12:BL12,BL12))),""),IF($J$2=2,IF(LEN(BL12),INDEX(الغيابات!$AGB14:$BEN14,SMALL(IF(الغيابات!$F15:$CUU15=BL12,COLUMN(الغيابات!$A:$CEC)),COUNTIF($F12:BL12,BL12))),""),IF($J$2=3,IF(LEN(BL12),INDEX(الغيابات!$BEO14:$CEC14,SMALL(IF(الغيابات!$F15:$CUU15=BL12,COLUMN(الغيابات!$A:$CEC)),COUNTIF($F12:BL12,BL12))),""))))</f>
        <v/>
      </c>
      <c r="BM11" s="123" t="str">
        <f t="array" ref="BM11">IF($J$2=1,IF(LEN(BM12),INDEX(الغيابات!$F14:$AGA14,SMALL(IF(الغيابات!$F15:$CUU15=BM12,COLUMN(الغيابات!$A:$CEC)),COUNTIF($F12:BM12,BM12))),""),IF($J$2=2,IF(LEN(BM12),INDEX(الغيابات!$AGB14:$BEN14,SMALL(IF(الغيابات!$F15:$CUU15=BM12,COLUMN(الغيابات!$A:$CEC)),COUNTIF($F12:BM12,BM12))),""),IF($J$2=3,IF(LEN(BM12),INDEX(الغيابات!$BEO14:$CEC14,SMALL(IF(الغيابات!$F15:$CUU15=BM12,COLUMN(الغيابات!$A:$CEC)),COUNTIF($F12:BM12,BM12))),""))))</f>
        <v/>
      </c>
      <c r="BN11" s="123" t="str">
        <f t="array" ref="BN11">IF($J$2=1,IF(LEN(BN12),INDEX(الغيابات!$F14:$AGA14,SMALL(IF(الغيابات!$F15:$CUU15=BN12,COLUMN(الغيابات!$A:$CEC)),COUNTIF($F12:BN12,BN12))),""),IF($J$2=2,IF(LEN(BN12),INDEX(الغيابات!$AGB14:$BEN14,SMALL(IF(الغيابات!$F15:$CUU15=BN12,COLUMN(الغيابات!$A:$CEC)),COUNTIF($F12:BN12,BN12))),""),IF($J$2=3,IF(LEN(BN12),INDEX(الغيابات!$BEO14:$CEC14,SMALL(IF(الغيابات!$F15:$CUU15=BN12,COLUMN(الغيابات!$A:$CEC)),COUNTIF($F12:BN12,BN12))),""))))</f>
        <v/>
      </c>
      <c r="BO11" s="123" t="str">
        <f t="array" ref="BO11">IF($J$2=1,IF(LEN(BO12),INDEX(الغيابات!$F14:$AGA14,SMALL(IF(الغيابات!$F15:$CUU15=BO12,COLUMN(الغيابات!$A:$CEC)),COUNTIF($F12:BO12,BO12))),""),IF($J$2=2,IF(LEN(BO12),INDEX(الغيابات!$AGB14:$BEN14,SMALL(IF(الغيابات!$F15:$CUU15=BO12,COLUMN(الغيابات!$A:$CEC)),COUNTIF($F12:BO12,BO12))),""),IF($J$2=3,IF(LEN(BO12),INDEX(الغيابات!$BEO14:$CEC14,SMALL(IF(الغيابات!$F15:$CUU15=BO12,COLUMN(الغيابات!$A:$CEC)),COUNTIF($F12:BO12,BO12))),""))))</f>
        <v/>
      </c>
      <c r="BP11" s="123" t="str">
        <f t="array" ref="BP11">IF($J$2=1,IF(LEN(BP12),INDEX(الغيابات!$F14:$AGA14,SMALL(IF(الغيابات!$F15:$CUU15=BP12,COLUMN(الغيابات!$A:$CEC)),COUNTIF($F12:BP12,BP12))),""),IF($J$2=2,IF(LEN(BP12),INDEX(الغيابات!$AGB14:$BEN14,SMALL(IF(الغيابات!$F15:$CUU15=BP12,COLUMN(الغيابات!$A:$CEC)),COUNTIF($F12:BP12,BP12))),""),IF($J$2=3,IF(LEN(BP12),INDEX(الغيابات!$BEO14:$CEC14,SMALL(IF(الغيابات!$F15:$CUU15=BP12,COLUMN(الغيابات!$A:$CEC)),COUNTIF($F12:BP12,BP12))),""))))</f>
        <v/>
      </c>
      <c r="BQ11" s="123" t="str">
        <f t="array" ref="BQ11">IF($J$2=1,IF(LEN(BQ12),INDEX(الغيابات!$F14:$AGA14,SMALL(IF(الغيابات!$F15:$CUU15=BQ12,COLUMN(الغيابات!$A:$CEC)),COUNTIF($F12:BQ12,BQ12))),""),IF($J$2=2,IF(LEN(BQ12),INDEX(الغيابات!$AGB14:$BEN14,SMALL(IF(الغيابات!$F15:$CUU15=BQ12,COLUMN(الغيابات!$A:$CEC)),COUNTIF($F12:BQ12,BQ12))),""),IF($J$2=3,IF(LEN(BQ12),INDEX(الغيابات!$BEO14:$CEC14,SMALL(IF(الغيابات!$F15:$CUU15=BQ12,COLUMN(الغيابات!$A:$CEC)),COUNTIF($F12:BQ12,BQ12))),""))))</f>
        <v/>
      </c>
      <c r="BR11" s="123" t="str">
        <f t="array" ref="BR11">IF($J$2=1,IF(LEN(BR12),INDEX(الغيابات!$F14:$AGA14,SMALL(IF(الغيابات!$F15:$CUU15=BR12,COLUMN(الغيابات!$A:$CEC)),COUNTIF($F12:BR12,BR12))),""),IF($J$2=2,IF(LEN(BR12),INDEX(الغيابات!$AGB14:$BEN14,SMALL(IF(الغيابات!$F15:$CUU15=BR12,COLUMN(الغيابات!$A:$CEC)),COUNTIF($F12:BR12,BR12))),""),IF($J$2=3,IF(LEN(BR12),INDEX(الغيابات!$BEO14:$CEC14,SMALL(IF(الغيابات!$F15:$CUU15=BR12,COLUMN(الغيابات!$A:$CEC)),COUNTIF($F12:BR12,BR12))),""))))</f>
        <v/>
      </c>
      <c r="BS11" s="123" t="str">
        <f t="array" ref="BS11">IF($J$2=1,IF(LEN(BS12),INDEX(الغيابات!$F14:$AGA14,SMALL(IF(الغيابات!$F15:$CUU15=BS12,COLUMN(الغيابات!$A:$CEC)),COUNTIF($F12:BS12,BS12))),""),IF($J$2=2,IF(LEN(BS12),INDEX(الغيابات!$AGB14:$BEN14,SMALL(IF(الغيابات!$F15:$CUU15=BS12,COLUMN(الغيابات!$A:$CEC)),COUNTIF($F12:BS12,BS12))),""),IF($J$2=3,IF(LEN(BS12),INDEX(الغيابات!$BEO14:$CEC14,SMALL(IF(الغيابات!$F15:$CUU15=BS12,COLUMN(الغيابات!$A:$CEC)),COUNTIF($F12:BS12,BS12))),""))))</f>
        <v/>
      </c>
      <c r="BT11" s="123" t="str">
        <f t="array" ref="BT11">IF($J$2=1,IF(LEN(BT12),INDEX(الغيابات!$F14:$AGA14,SMALL(IF(الغيابات!$F15:$CUU15=BT12,COLUMN(الغيابات!$A:$CEC)),COUNTIF($F12:BT12,BT12))),""),IF($J$2=2,IF(LEN(BT12),INDEX(الغيابات!$AGB14:$BEN14,SMALL(IF(الغيابات!$F15:$CUU15=BT12,COLUMN(الغيابات!$A:$CEC)),COUNTIF($F12:BT12,BT12))),""),IF($J$2=3,IF(LEN(BT12),INDEX(الغيابات!$BEO14:$CEC14,SMALL(IF(الغيابات!$F15:$CUU15=BT12,COLUMN(الغيابات!$A:$CEC)),COUNTIF($F12:BT12,BT12))),""))))</f>
        <v/>
      </c>
      <c r="BU11" s="123" t="str">
        <f t="array" ref="BU11">IF($J$2=1,IF(LEN(BU12),INDEX(الغيابات!$F14:$AGA14,SMALL(IF(الغيابات!$F15:$CUU15=BU12,COLUMN(الغيابات!$A:$CEC)),COUNTIF($F12:BU12,BU12))),""),IF($J$2=2,IF(LEN(BU12),INDEX(الغيابات!$AGB14:$BEN14,SMALL(IF(الغيابات!$F15:$CUU15=BU12,COLUMN(الغيابات!$A:$CEC)),COUNTIF($F12:BU12,BU12))),""),IF($J$2=3,IF(LEN(BU12),INDEX(الغيابات!$BEO14:$CEC14,SMALL(IF(الغيابات!$F15:$CUU15=BU12,COLUMN(الغيابات!$A:$CEC)),COUNTIF($F12:BU12,BU12))),""))))</f>
        <v/>
      </c>
      <c r="BV11" s="123" t="str">
        <f t="array" ref="BV11">IF($J$2=1,IF(LEN(BV12),INDEX(الغيابات!$F14:$AGA14,SMALL(IF(الغيابات!$F15:$CUU15=BV12,COLUMN(الغيابات!$A:$CEC)),COUNTIF($F12:BV12,BV12))),""),IF($J$2=2,IF(LEN(BV12),INDEX(الغيابات!$AGB14:$BEN14,SMALL(IF(الغيابات!$F15:$CUU15=BV12,COLUMN(الغيابات!$A:$CEC)),COUNTIF($F12:BV12,BV12))),""),IF($J$2=3,IF(LEN(BV12),INDEX(الغيابات!$BEO14:$CEC14,SMALL(IF(الغيابات!$F15:$CUU15=BV12,COLUMN(الغيابات!$A:$CEC)),COUNTIF($F12:BV12,BV12))),""))))</f>
        <v/>
      </c>
      <c r="BW11" s="123" t="str">
        <f t="array" ref="BW11">IF($J$2=1,IF(LEN(BW12),INDEX(الغيابات!$F14:$AGA14,SMALL(IF(الغيابات!$F15:$CUU15=BW12,COLUMN(الغيابات!$A:$CEC)),COUNTIF($F12:BW12,BW12))),""),IF($J$2=2,IF(LEN(BW12),INDEX(الغيابات!$AGB14:$BEN14,SMALL(IF(الغيابات!$F15:$CUU15=BW12,COLUMN(الغيابات!$A:$CEC)),COUNTIF($F12:BW12,BW12))),""),IF($J$2=3,IF(LEN(BW12),INDEX(الغيابات!$BEO14:$CEC14,SMALL(IF(الغيابات!$F15:$CUU15=BW12,COLUMN(الغيابات!$A:$CEC)),COUNTIF($F12:BW12,BW12))),""))))</f>
        <v/>
      </c>
      <c r="BX11" s="123" t="str">
        <f t="array" ref="BX11">IF($J$2=1,IF(LEN(BX12),INDEX(الغيابات!$F14:$AGA14,SMALL(IF(الغيابات!$F15:$CUU15=BX12,COLUMN(الغيابات!$A:$CEC)),COUNTIF($F12:BX12,BX12))),""),IF($J$2=2,IF(LEN(BX12),INDEX(الغيابات!$AGB14:$BEN14,SMALL(IF(الغيابات!$F15:$CUU15=BX12,COLUMN(الغيابات!$A:$CEC)),COUNTIF($F12:BX12,BX12))),""),IF($J$2=3,IF(LEN(BX12),INDEX(الغيابات!$BEO14:$CEC14,SMALL(IF(الغيابات!$F15:$CUU15=BX12,COLUMN(الغيابات!$A:$CEC)),COUNTIF($F12:BX12,BX12))),""))))</f>
        <v/>
      </c>
      <c r="BY11" s="123" t="str">
        <f t="array" ref="BY11">IF($J$2=1,IF(LEN(BY12),INDEX(الغيابات!$F14:$AGA14,SMALL(IF(الغيابات!$F15:$CUU15=BY12,COLUMN(الغيابات!$A:$CEC)),COUNTIF($F12:BY12,BY12))),""),IF($J$2=2,IF(LEN(BY12),INDEX(الغيابات!$AGB14:$BEN14,SMALL(IF(الغيابات!$F15:$CUU15=BY12,COLUMN(الغيابات!$A:$CEC)),COUNTIF($F12:BY12,BY12))),""),IF($J$2=3,IF(LEN(BY12),INDEX(الغيابات!$BEO14:$CEC14,SMALL(IF(الغيابات!$F15:$CUU15=BY12,COLUMN(الغيابات!$A:$CEC)),COUNTIF($F12:BY12,BY12))),""))))</f>
        <v/>
      </c>
      <c r="BZ11" s="123" t="str">
        <f t="array" ref="BZ11">IF($J$2=1,IF(LEN(BZ12),INDEX(الغيابات!$F14:$AGA14,SMALL(IF(الغيابات!$F15:$CUU15=BZ12,COLUMN(الغيابات!$A:$CEC)),COUNTIF($F12:BZ12,BZ12))),""),IF($J$2=2,IF(LEN(BZ12),INDEX(الغيابات!$AGB14:$BEN14,SMALL(IF(الغيابات!$F15:$CUU15=BZ12,COLUMN(الغيابات!$A:$CEC)),COUNTIF($F12:BZ12,BZ12))),""),IF($J$2=3,IF(LEN(BZ12),INDEX(الغيابات!$BEO14:$CEC14,SMALL(IF(الغيابات!$F15:$CUU15=BZ12,COLUMN(الغيابات!$A:$CEC)),COUNTIF($F12:BZ12,BZ12))),""))))</f>
        <v/>
      </c>
      <c r="CA11" s="123" t="str">
        <f t="array" ref="CA11">IF($J$2=1,IF(LEN(CA12),INDEX(الغيابات!$F14:$AGA14,SMALL(IF(الغيابات!$F15:$CUU15=CA12,COLUMN(الغيابات!$A:$CEC)),COUNTIF($F12:CA12,CA12))),""),IF($J$2=2,IF(LEN(CA12),INDEX(الغيابات!$AGB14:$BEN14,SMALL(IF(الغيابات!$F15:$CUU15=CA12,COLUMN(الغيابات!$A:$CEC)),COUNTIF($F12:CA12,CA12))),""),IF($J$2=3,IF(LEN(CA12),INDEX(الغيابات!$BEO14:$CEC14,SMALL(IF(الغيابات!$F15:$CUU15=CA12,COLUMN(الغيابات!$A:$CEC)),COUNTIF($F12:CA12,CA12))),""))))</f>
        <v/>
      </c>
      <c r="CB11" s="123" t="str">
        <f t="array" ref="CB11">IF($J$2=1,IF(LEN(CB12),INDEX(الغيابات!$F14:$AGA14,SMALL(IF(الغيابات!$F15:$CUU15=CB12,COLUMN(الغيابات!$A:$CEC)),COUNTIF($F12:CB12,CB12))),""),IF($J$2=2,IF(LEN(CB12),INDEX(الغيابات!$AGB14:$BEN14,SMALL(IF(الغيابات!$F15:$CUU15=CB12,COLUMN(الغيابات!$A:$CEC)),COUNTIF($F12:CB12,CB12))),""),IF($J$2=3,IF(LEN(CB12),INDEX(الغيابات!$BEO14:$CEC14,SMALL(IF(الغيابات!$F15:$CUU15=CB12,COLUMN(الغيابات!$A:$CEC)),COUNTIF($F12:CB12,CB12))),""))))</f>
        <v/>
      </c>
      <c r="CC11" s="123" t="str">
        <f t="array" ref="CC11">IF($J$2=1,IF(LEN(CC12),INDEX(الغيابات!$F14:$AGA14,SMALL(IF(الغيابات!$F15:$CUU15=CC12,COLUMN(الغيابات!$A:$CEC)),COUNTIF($F12:CC12,CC12))),""),IF($J$2=2,IF(LEN(CC12),INDEX(الغيابات!$AGB14:$BEN14,SMALL(IF(الغيابات!$F15:$CUU15=CC12,COLUMN(الغيابات!$A:$CEC)),COUNTIF($F12:CC12,CC12))),""),IF($J$2=3,IF(LEN(CC12),INDEX(الغيابات!$BEO14:$CEC14,SMALL(IF(الغيابات!$F15:$CUU15=CC12,COLUMN(الغيابات!$A:$CEC)),COUNTIF($F12:CC12,CC12))),""))))</f>
        <v/>
      </c>
      <c r="CD11" s="123" t="str">
        <f t="array" ref="CD11">IF($J$2=1,IF(LEN(CD12),INDEX(الغيابات!$F14:$AGA14,SMALL(IF(الغيابات!$F15:$CUU15=CD12,COLUMN(الغيابات!$A:$CEC)),COUNTIF($F12:CD12,CD12))),""),IF($J$2=2,IF(LEN(CD12),INDEX(الغيابات!$AGB14:$BEN14,SMALL(IF(الغيابات!$F15:$CUU15=CD12,COLUMN(الغيابات!$A:$CEC)),COUNTIF($F12:CD12,CD12))),""),IF($J$2=3,IF(LEN(CD12),INDEX(الغيابات!$BEO14:$CEC14,SMALL(IF(الغيابات!$F15:$CUU15=CD12,COLUMN(الغيابات!$A:$CEC)),COUNTIF($F12:CD12,CD12))),""))))</f>
        <v/>
      </c>
      <c r="CE11" s="123" t="str">
        <f t="array" ref="CE11">IF($J$2=1,IF(LEN(CE12),INDEX(الغيابات!$F14:$AGA14,SMALL(IF(الغيابات!$F15:$CUU15=CE12,COLUMN(الغيابات!$A:$CEC)),COUNTIF($F12:CE12,CE12))),""),IF($J$2=2,IF(LEN(CE12),INDEX(الغيابات!$AGB14:$BEN14,SMALL(IF(الغيابات!$F15:$CUU15=CE12,COLUMN(الغيابات!$A:$CEC)),COUNTIF($F12:CE12,CE12))),""),IF($J$2=3,IF(LEN(CE12),INDEX(الغيابات!$BEO14:$CEC14,SMALL(IF(الغيابات!$F15:$CUU15=CE12,COLUMN(الغيابات!$A:$CEC)),COUNTIF($F12:CE12,CE12))),""))))</f>
        <v/>
      </c>
      <c r="CF11" s="123" t="str">
        <f t="array" ref="CF11">IF($J$2=1,IF(LEN(CF12),INDEX(الغيابات!$F14:$AGA14,SMALL(IF(الغيابات!$F15:$CUU15=CF12,COLUMN(الغيابات!$A:$CEC)),COUNTIF($F12:CF12,CF12))),""),IF($J$2=2,IF(LEN(CF12),INDEX(الغيابات!$AGB14:$BEN14,SMALL(IF(الغيابات!$F15:$CUU15=CF12,COLUMN(الغيابات!$A:$CEC)),COUNTIF($F12:CF12,CF12))),""),IF($J$2=3,IF(LEN(CF12),INDEX(الغيابات!$BEO14:$CEC14,SMALL(IF(الغيابات!$F15:$CUU15=CF12,COLUMN(الغيابات!$A:$CEC)),COUNTIF($F12:CF12,CF12))),""))))</f>
        <v/>
      </c>
      <c r="CG11" s="123" t="str">
        <f t="array" ref="CG11">IF($J$2=1,IF(LEN(CG12),INDEX(الغيابات!$F14:$AGA14,SMALL(IF(الغيابات!$F15:$CUU15=CG12,COLUMN(الغيابات!$A:$CEC)),COUNTIF($F12:CG12,CG12))),""),IF($J$2=2,IF(LEN(CG12),INDEX(الغيابات!$AGB14:$BEN14,SMALL(IF(الغيابات!$F15:$CUU15=CG12,COLUMN(الغيابات!$A:$CEC)),COUNTIF($F12:CG12,CG12))),""),IF($J$2=3,IF(LEN(CG12),INDEX(الغيابات!$BEO14:$CEC14,SMALL(IF(الغيابات!$F15:$CUU15=CG12,COLUMN(الغيابات!$A:$CEC)),COUNTIF($F12:CG12,CG12))),""))))</f>
        <v/>
      </c>
      <c r="CH11" s="123" t="str">
        <f t="array" ref="CH11">IF($J$2=1,IF(LEN(CH12),INDEX(الغيابات!$F14:$AGA14,SMALL(IF(الغيابات!$F15:$CUU15=CH12,COLUMN(الغيابات!$A:$CEC)),COUNTIF($F12:CH12,CH12))),""),IF($J$2=2,IF(LEN(CH12),INDEX(الغيابات!$AGB14:$BEN14,SMALL(IF(الغيابات!$F15:$CUU15=CH12,COLUMN(الغيابات!$A:$CEC)),COUNTIF($F12:CH12,CH12))),""),IF($J$2=3,IF(LEN(CH12),INDEX(الغيابات!$BEO14:$CEC14,SMALL(IF(الغيابات!$F15:$CUU15=CH12,COLUMN(الغيابات!$A:$CEC)),COUNTIF($F12:CH12,CH12))),""))))</f>
        <v/>
      </c>
      <c r="CI11" s="123" t="str">
        <f t="array" ref="CI11">IF($J$2=1,IF(LEN(CI12),INDEX(الغيابات!$F14:$AGA14,SMALL(IF(الغيابات!$F15:$CUU15=CI12,COLUMN(الغيابات!$A:$CEC)),COUNTIF($F12:CI12,CI12))),""),IF($J$2=2,IF(LEN(CI12),INDEX(الغيابات!$AGB14:$BEN14,SMALL(IF(الغيابات!$F15:$CUU15=CI12,COLUMN(الغيابات!$A:$CEC)),COUNTIF($F12:CI12,CI12))),""),IF($J$2=3,IF(LEN(CI12),INDEX(الغيابات!$BEO14:$CEC14,SMALL(IF(الغيابات!$F15:$CUU15=CI12,COLUMN(الغيابات!$A:$CEC)),COUNTIF($F12:CI12,CI12))),""))))</f>
        <v/>
      </c>
      <c r="CJ11" s="123" t="str">
        <f t="array" ref="CJ11">IF($J$2=1,IF(LEN(CJ12),INDEX(الغيابات!$F14:$AGA14,SMALL(IF(الغيابات!$F15:$CUU15=CJ12,COLUMN(الغيابات!$A:$CEC)),COUNTIF($F12:CJ12,CJ12))),""),IF($J$2=2,IF(LEN(CJ12),INDEX(الغيابات!$AGB14:$BEN14,SMALL(IF(الغيابات!$F15:$CUU15=CJ12,COLUMN(الغيابات!$A:$CEC)),COUNTIF($F12:CJ12,CJ12))),""),IF($J$2=3,IF(LEN(CJ12),INDEX(الغيابات!$BEO14:$CEC14,SMALL(IF(الغيابات!$F15:$CUU15=CJ12,COLUMN(الغيابات!$A:$CEC)),COUNTIF($F12:CJ12,CJ12))),""))))</f>
        <v/>
      </c>
      <c r="CK11" s="123" t="str">
        <f t="array" ref="CK11">IF($J$2=1,IF(LEN(CK12),INDEX(الغيابات!$F14:$AGA14,SMALL(IF(الغيابات!$F15:$CUU15=CK12,COLUMN(الغيابات!$A:$CEC)),COUNTIF($F12:CK12,CK12))),""),IF($J$2=2,IF(LEN(CK12),INDEX(الغيابات!$AGB14:$BEN14,SMALL(IF(الغيابات!$F15:$CUU15=CK12,COLUMN(الغيابات!$A:$CEC)),COUNTIF($F12:CK12,CK12))),""),IF($J$2=3,IF(LEN(CK12),INDEX(الغيابات!$BEO14:$CEC14,SMALL(IF(الغيابات!$F15:$CUU15=CK12,COLUMN(الغيابات!$A:$CEC)),COUNTIF($F12:CK12,CK12))),""))))</f>
        <v/>
      </c>
      <c r="CL11" s="123" t="str">
        <f t="array" ref="CL11">IF($J$2=1,IF(LEN(CL12),INDEX(الغيابات!$F14:$AGA14,SMALL(IF(الغيابات!$F15:$CUU15=CL12,COLUMN(الغيابات!$A:$CEC)),COUNTIF($F12:CL12,CL12))),""),IF($J$2=2,IF(LEN(CL12),INDEX(الغيابات!$AGB14:$BEN14,SMALL(IF(الغيابات!$F15:$CUU15=CL12,COLUMN(الغيابات!$A:$CEC)),COUNTIF($F12:CL12,CL12))),""),IF($J$2=3,IF(LEN(CL12),INDEX(الغيابات!$BEO14:$CEC14,SMALL(IF(الغيابات!$F15:$CUU15=CL12,COLUMN(الغيابات!$A:$CEC)),COUNTIF($F12:CL12,CL12))),""))))</f>
        <v/>
      </c>
      <c r="CM11" s="123" t="str">
        <f t="array" ref="CM11">IF($J$2=1,IF(LEN(CM12),INDEX(الغيابات!$F14:$AGA14,SMALL(IF(الغيابات!$F15:$CUU15=CM12,COLUMN(الغيابات!$A:$CEC)),COUNTIF($F12:CM12,CM12))),""),IF($J$2=2,IF(LEN(CM12),INDEX(الغيابات!$AGB14:$BEN14,SMALL(IF(الغيابات!$F15:$CUU15=CM12,COLUMN(الغيابات!$A:$CEC)),COUNTIF($F12:CM12,CM12))),""),IF($J$2=3,IF(LEN(CM12),INDEX(الغيابات!$BEO14:$CEC14,SMALL(IF(الغيابات!$F15:$CUU15=CM12,COLUMN(الغيابات!$A:$CEC)),COUNTIF($F12:CM12,CM12))),""))))</f>
        <v/>
      </c>
      <c r="CN11" s="123" t="str">
        <f t="array" ref="CN11">IF($J$2=1,IF(LEN(CN12),INDEX(الغيابات!$F14:$AGA14,SMALL(IF(الغيابات!$F15:$CUU15=CN12,COLUMN(الغيابات!$A:$CEC)),COUNTIF($F12:CN12,CN12))),""),IF($J$2=2,IF(LEN(CN12),INDEX(الغيابات!$AGB14:$BEN14,SMALL(IF(الغيابات!$F15:$CUU15=CN12,COLUMN(الغيابات!$A:$CEC)),COUNTIF($F12:CN12,CN12))),""),IF($J$2=3,IF(LEN(CN12),INDEX(الغيابات!$BEO14:$CEC14,SMALL(IF(الغيابات!$F15:$CUU15=CN12,COLUMN(الغيابات!$A:$CEC)),COUNTIF($F12:CN12,CN12))),""))))</f>
        <v/>
      </c>
      <c r="CO11" s="123" t="str">
        <f t="array" ref="CO11">IF($J$2=1,IF(LEN(CO12),INDEX(الغيابات!$F14:$AGA14,SMALL(IF(الغيابات!$F15:$CUU15=CO12,COLUMN(الغيابات!$A:$CEC)),COUNTIF($F12:CO12,CO12))),""),IF($J$2=2,IF(LEN(CO12),INDEX(الغيابات!$AGB14:$BEN14,SMALL(IF(الغيابات!$F15:$CUU15=CO12,COLUMN(الغيابات!$A:$CEC)),COUNTIF($F12:CO12,CO12))),""),IF($J$2=3,IF(LEN(CO12),INDEX(الغيابات!$BEO14:$CEC14,SMALL(IF(الغيابات!$F15:$CUU15=CO12,COLUMN(الغيابات!$A:$CEC)),COUNTIF($F12:CO12,CO12))),""))))</f>
        <v/>
      </c>
      <c r="CP11" s="123" t="str">
        <f t="array" ref="CP11">IF($J$2=1,IF(LEN(CP12),INDEX(الغيابات!$F14:$AGA14,SMALL(IF(الغيابات!$F15:$CUU15=CP12,COLUMN(الغيابات!$A:$CEC)),COUNTIF($F12:CP12,CP12))),""),IF($J$2=2,IF(LEN(CP12),INDEX(الغيابات!$AGB14:$BEN14,SMALL(IF(الغيابات!$F15:$CUU15=CP12,COLUMN(الغيابات!$A:$CEC)),COUNTIF($F12:CP12,CP12))),""),IF($J$2=3,IF(LEN(CP12),INDEX(الغيابات!$BEO14:$CEC14,SMALL(IF(الغيابات!$F15:$CUU15=CP12,COLUMN(الغيابات!$A:$CEC)),COUNTIF($F12:CP12,CP12))),""))))</f>
        <v/>
      </c>
      <c r="CQ11" s="123" t="str">
        <f t="array" ref="CQ11">IF($J$2=1,IF(LEN(CQ12),INDEX(الغيابات!$F14:$AGA14,SMALL(IF(الغيابات!$F15:$CUU15=CQ12,COLUMN(الغيابات!$A:$CEC)),COUNTIF($F12:CQ12,CQ12))),""),IF($J$2=2,IF(LEN(CQ12),INDEX(الغيابات!$AGB14:$BEN14,SMALL(IF(الغيابات!$F15:$CUU15=CQ12,COLUMN(الغيابات!$A:$CEC)),COUNTIF($F12:CQ12,CQ12))),""),IF($J$2=3,IF(LEN(CQ12),INDEX(الغيابات!$BEO14:$CEC14,SMALL(IF(الغيابات!$F15:$CUU15=CQ12,COLUMN(الغيابات!$A:$CEC)),COUNTIF($F12:CQ12,CQ12))),""))))</f>
        <v/>
      </c>
      <c r="CR11" s="123" t="str">
        <f t="array" ref="CR11">IF($J$2=1,IF(LEN(CR12),INDEX(الغيابات!$F14:$AGA14,SMALL(IF(الغيابات!$F15:$CUU15=CR12,COLUMN(الغيابات!$A:$CEC)),COUNTIF($F12:CR12,CR12))),""),IF($J$2=2,IF(LEN(CR12),INDEX(الغيابات!$AGB14:$BEN14,SMALL(IF(الغيابات!$F15:$CUU15=CR12,COLUMN(الغيابات!$A:$CEC)),COUNTIF($F12:CR12,CR12))),""),IF($J$2=3,IF(LEN(CR12),INDEX(الغيابات!$BEO14:$CEC14,SMALL(IF(الغيابات!$F15:$CUU15=CR12,COLUMN(الغيابات!$A:$CEC)),COUNTIF($F12:CR12,CR12))),""))))</f>
        <v/>
      </c>
      <c r="CS11" s="123" t="str">
        <f t="array" ref="CS11">IF($J$2=1,IF(LEN(CS12),INDEX(الغيابات!$F14:$AGA14,SMALL(IF(الغيابات!$F15:$CUU15=CS12,COLUMN(الغيابات!$A:$CEC)),COUNTIF($F12:CS12,CS12))),""),IF($J$2=2,IF(LEN(CS12),INDEX(الغيابات!$AGB14:$BEN14,SMALL(IF(الغيابات!$F15:$CUU15=CS12,COLUMN(الغيابات!$A:$CEC)),COUNTIF($F12:CS12,CS12))),""),IF($J$2=3,IF(LEN(CS12),INDEX(الغيابات!$BEO14:$CEC14,SMALL(IF(الغيابات!$F15:$CUU15=CS12,COLUMN(الغيابات!$A:$CEC)),COUNTIF($F12:CS12,CS12))),""))))</f>
        <v/>
      </c>
      <c r="CT11" s="123" t="str">
        <f t="array" ref="CT11">IF($J$2=1,IF(LEN(CT12),INDEX(الغيابات!$F14:$AGA14,SMALL(IF(الغيابات!$F15:$CUU15=CT12,COLUMN(الغيابات!$A:$CEC)),COUNTIF($F12:CT12,CT12))),""),IF($J$2=2,IF(LEN(CT12),INDEX(الغيابات!$AGB14:$BEN14,SMALL(IF(الغيابات!$F15:$CUU15=CT12,COLUMN(الغيابات!$A:$CEC)),COUNTIF($F12:CT12,CT12))),""),IF($J$2=3,IF(LEN(CT12),INDEX(الغيابات!$BEO14:$CEC14,SMALL(IF(الغيابات!$F15:$CUU15=CT12,COLUMN(الغيابات!$A:$CEC)),COUNTIF($F12:CT12,CT12))),""))))</f>
        <v/>
      </c>
      <c r="CU11" s="123" t="str">
        <f t="array" ref="CU11">IF($J$2=1,IF(LEN(CU12),INDEX(الغيابات!$F14:$AGA14,SMALL(IF(الغيابات!$F15:$CUU15=CU12,COLUMN(الغيابات!$A:$CEC)),COUNTIF($F12:CU12,CU12))),""),IF($J$2=2,IF(LEN(CU12),INDEX(الغيابات!$AGB14:$BEN14,SMALL(IF(الغيابات!$F15:$CUU15=CU12,COLUMN(الغيابات!$A:$CEC)),COUNTIF($F12:CU12,CU12))),""),IF($J$2=3,IF(LEN(CU12),INDEX(الغيابات!$BEO14:$CEC14,SMALL(IF(الغيابات!$F15:$CUU15=CU12,COLUMN(الغيابات!$A:$CEC)),COUNTIF($F12:CU12,CU12))),""))))</f>
        <v/>
      </c>
      <c r="CV11" s="123" t="str">
        <f t="array" ref="CV11">IF($J$2=1,IF(LEN(CV12),INDEX(الغيابات!$F14:$AGA14,SMALL(IF(الغيابات!$F15:$CUU15=CV12,COLUMN(الغيابات!$A:$CEC)),COUNTIF($F12:CV12,CV12))),""),IF($J$2=2,IF(LEN(CV12),INDEX(الغيابات!$AGB14:$BEN14,SMALL(IF(الغيابات!$F15:$CUU15=CV12,COLUMN(الغيابات!$A:$CEC)),COUNTIF($F12:CV12,CV12))),""),IF($J$2=3,IF(LEN(CV12),INDEX(الغيابات!$BEO14:$CEC14,SMALL(IF(الغيابات!$F15:$CUU15=CV12,COLUMN(الغيابات!$A:$CEC)),COUNTIF($F12:CV12,CV12))),""))))</f>
        <v/>
      </c>
      <c r="CW11" s="123" t="str">
        <f t="array" ref="CW11">IF($J$2=1,IF(LEN(CW12),INDEX(الغيابات!$F14:$AGA14,SMALL(IF(الغيابات!$F15:$CUU15=CW12,COLUMN(الغيابات!$A:$CEC)),COUNTIF($F12:CW12,CW12))),""),IF($J$2=2,IF(LEN(CW12),INDEX(الغيابات!$AGB14:$BEN14,SMALL(IF(الغيابات!$F15:$CUU15=CW12,COLUMN(الغيابات!$A:$CEC)),COUNTIF($F12:CW12,CW12))),""),IF($J$2=3,IF(LEN(CW12),INDEX(الغيابات!$BEO14:$CEC14,SMALL(IF(الغيابات!$F15:$CUU15=CW12,COLUMN(الغيابات!$A:$CEC)),COUNTIF($F12:CW12,CW12))),""))))</f>
        <v/>
      </c>
      <c r="CX11" s="123" t="str">
        <f t="array" ref="CX11">IF($J$2=1,IF(LEN(CX12),INDEX(الغيابات!$F14:$AGA14,SMALL(IF(الغيابات!$F15:$CUU15=CX12,COLUMN(الغيابات!$A:$CEC)),COUNTIF($F12:CX12,CX12))),""),IF($J$2=2,IF(LEN(CX12),INDEX(الغيابات!$AGB14:$BEN14,SMALL(IF(الغيابات!$F15:$CUU15=CX12,COLUMN(الغيابات!$A:$CEC)),COUNTIF($F12:CX12,CX12))),""),IF($J$2=3,IF(LEN(CX12),INDEX(الغيابات!$BEO14:$CEC14,SMALL(IF(الغيابات!$F15:$CUU15=CX12,COLUMN(الغيابات!$A:$CEC)),COUNTIF($F12:CX12,CX12))),""))))</f>
        <v/>
      </c>
      <c r="CY11" s="123" t="str">
        <f t="array" ref="CY11">IF($J$2=1,IF(LEN(CY12),INDEX(الغيابات!$F14:$AGA14,SMALL(IF(الغيابات!$F15:$CUU15=CY12,COLUMN(الغيابات!$A:$CEC)),COUNTIF($F12:CY12,CY12))),""),IF($J$2=2,IF(LEN(CY12),INDEX(الغيابات!$AGB14:$BEN14,SMALL(IF(الغيابات!$F15:$CUU15=CY12,COLUMN(الغيابات!$A:$CEC)),COUNTIF($F12:CY12,CY12))),""),IF($J$2=3,IF(LEN(CY12),INDEX(الغيابات!$BEO14:$CEC14,SMALL(IF(الغيابات!$F15:$CUU15=CY12,COLUMN(الغيابات!$A:$CEC)),COUNTIF($F12:CY12,CY12))),""))))</f>
        <v/>
      </c>
      <c r="CZ11" s="123" t="str">
        <f t="array" ref="CZ11">IF($J$2=1,IF(LEN(CZ12),INDEX(الغيابات!$F14:$AGA14,SMALL(IF(الغيابات!$F15:$CUU15=CZ12,COLUMN(الغيابات!$A:$CEC)),COUNTIF($F12:CZ12,CZ12))),""),IF($J$2=2,IF(LEN(CZ12),INDEX(الغيابات!$AGB14:$BEN14,SMALL(IF(الغيابات!$F15:$CUU15=CZ12,COLUMN(الغيابات!$A:$CEC)),COUNTIF($F12:CZ12,CZ12))),""),IF($J$2=3,IF(LEN(CZ12),INDEX(الغيابات!$BEO14:$CEC14,SMALL(IF(الغيابات!$F15:$CUU15=CZ12,COLUMN(الغيابات!$A:$CEC)),COUNTIF($F12:CZ12,CZ12))),""))))</f>
        <v/>
      </c>
      <c r="DA11" s="123" t="str">
        <f t="array" ref="DA11">IF($J$2=1,IF(LEN(DA12),INDEX(الغيابات!$F14:$AGA14,SMALL(IF(الغيابات!$F15:$CUU15=DA12,COLUMN(الغيابات!$A:$CEC)),COUNTIF($F12:DA12,DA12))),""),IF($J$2=2,IF(LEN(DA12),INDEX(الغيابات!$AGB14:$BEN14,SMALL(IF(الغيابات!$F15:$CUU15=DA12,COLUMN(الغيابات!$A:$CEC)),COUNTIF($F12:DA12,DA12))),""),IF($J$2=3,IF(LEN(DA12),INDEX(الغيابات!$BEO14:$CEC14,SMALL(IF(الغيابات!$F15:$CUU15=DA12,COLUMN(الغيابات!$A:$CEC)),COUNTIF($F12:DA12,DA12))),""))))</f>
        <v/>
      </c>
      <c r="DB11" s="123" t="str">
        <f t="array" ref="DB11">IF($J$2=1,IF(LEN(DB12),INDEX(الغيابات!$F14:$AGA14,SMALL(IF(الغيابات!$F15:$CUU15=DB12,COLUMN(الغيابات!$A:$CEC)),COUNTIF($F12:DB12,DB12))),""),IF($J$2=2,IF(LEN(DB12),INDEX(الغيابات!$AGB14:$BEN14,SMALL(IF(الغيابات!$F15:$CUU15=DB12,COLUMN(الغيابات!$A:$CEC)),COUNTIF($F12:DB12,DB12))),""),IF($J$2=3,IF(LEN(DB12),INDEX(الغيابات!$BEO14:$CEC14,SMALL(IF(الغيابات!$F15:$CUU15=DB12,COLUMN(الغيابات!$A:$CEC)),COUNTIF($F12:DB12,DB12))),""))))</f>
        <v/>
      </c>
      <c r="DC11" s="123" t="str">
        <f t="array" ref="DC11">IF($J$2=1,IF(LEN(DC12),INDEX(الغيابات!$F14:$AGA14,SMALL(IF(الغيابات!$F15:$CUU15=DC12,COLUMN(الغيابات!$A:$CEC)),COUNTIF($F12:DC12,DC12))),""),IF($J$2=2,IF(LEN(DC12),INDEX(الغيابات!$AGB14:$BEN14,SMALL(IF(الغيابات!$F15:$CUU15=DC12,COLUMN(الغيابات!$A:$CEC)),COUNTIF($F12:DC12,DC12))),""),IF($J$2=3,IF(LEN(DC12),INDEX(الغيابات!$BEO14:$CEC14,SMALL(IF(الغيابات!$F15:$CUU15=DC12,COLUMN(الغيابات!$A:$CEC)),COUNTIF($F12:DC12,DC12))),""))))</f>
        <v/>
      </c>
      <c r="DD11" s="123" t="str">
        <f t="array" ref="DD11">IF($J$2=1,IF(LEN(DD12),INDEX(الغيابات!$F14:$AGA14,SMALL(IF(الغيابات!$F15:$CUU15=DD12,COLUMN(الغيابات!$A:$CEC)),COUNTIF($F12:DD12,DD12))),""),IF($J$2=2,IF(LEN(DD12),INDEX(الغيابات!$AGB14:$BEN14,SMALL(IF(الغيابات!$F15:$CUU15=DD12,COLUMN(الغيابات!$A:$CEC)),COUNTIF($F12:DD12,DD12))),""),IF($J$2=3,IF(LEN(DD12),INDEX(الغيابات!$BEO14:$CEC14,SMALL(IF(الغيابات!$F15:$CUU15=DD12,COLUMN(الغيابات!$A:$CEC)),COUNTIF($F12:DD12,DD12))),""))))</f>
        <v/>
      </c>
      <c r="DE11" s="123" t="str">
        <f t="array" ref="DE11">IF($J$2=1,IF(LEN(DE12),INDEX(الغيابات!$F14:$AGA14,SMALL(IF(الغيابات!$F15:$CUU15=DE12,COLUMN(الغيابات!$A:$CEC)),COUNTIF($F12:DE12,DE12))),""),IF($J$2=2,IF(LEN(DE12),INDEX(الغيابات!$AGB14:$BEN14,SMALL(IF(الغيابات!$F15:$CUU15=DE12,COLUMN(الغيابات!$A:$CEC)),COUNTIF($F12:DE12,DE12))),""),IF($J$2=3,IF(LEN(DE12),INDEX(الغيابات!$BEO14:$CEC14,SMALL(IF(الغيابات!$F15:$CUU15=DE12,COLUMN(الغيابات!$A:$CEC)),COUNTIF($F12:DE12,DE12))),""))))</f>
        <v/>
      </c>
      <c r="DF11" s="123" t="str">
        <f t="array" ref="DF11">IF($J$2=1,IF(LEN(DF12),INDEX(الغيابات!$F14:$AGA14,SMALL(IF(الغيابات!$F15:$CUU15=DF12,COLUMN(الغيابات!$A:$CEC)),COUNTIF($F12:DF12,DF12))),""),IF($J$2=2,IF(LEN(DF12),INDEX(الغيابات!$AGB14:$BEN14,SMALL(IF(الغيابات!$F15:$CUU15=DF12,COLUMN(الغيابات!$A:$CEC)),COUNTIF($F12:DF12,DF12))),""),IF($J$2=3,IF(LEN(DF12),INDEX(الغيابات!$BEO14:$CEC14,SMALL(IF(الغيابات!$F15:$CUU15=DF12,COLUMN(الغيابات!$A:$CEC)),COUNTIF($F12:DF12,DF12))),""))))</f>
        <v/>
      </c>
      <c r="DG11" s="123" t="str">
        <f t="array" ref="DG11">IF($J$2=1,IF(LEN(DG12),INDEX(الغيابات!$F14:$AGA14,SMALL(IF(الغيابات!$F15:$CUU15=DG12,COLUMN(الغيابات!$A:$CEC)),COUNTIF($F12:DG12,DG12))),""),IF($J$2=2,IF(LEN(DG12),INDEX(الغيابات!$AGB14:$BEN14,SMALL(IF(الغيابات!$F15:$CUU15=DG12,COLUMN(الغيابات!$A:$CEC)),COUNTIF($F12:DG12,DG12))),""),IF($J$2=3,IF(LEN(DG12),INDEX(الغيابات!$BEO14:$CEC14,SMALL(IF(الغيابات!$F15:$CUU15=DG12,COLUMN(الغيابات!$A:$CEC)),COUNTIF($F12:DG12,DG12))),""))))</f>
        <v/>
      </c>
      <c r="DH11" s="123" t="str">
        <f t="array" ref="DH11">IF($J$2=1,IF(LEN(DH12),INDEX(الغيابات!$F14:$AGA14,SMALL(IF(الغيابات!$F15:$CUU15=DH12,COLUMN(الغيابات!$A:$CEC)),COUNTIF($F12:DH12,DH12))),""),IF($J$2=2,IF(LEN(DH12),INDEX(الغيابات!$AGB14:$BEN14,SMALL(IF(الغيابات!$F15:$CUU15=DH12,COLUMN(الغيابات!$A:$CEC)),COUNTIF($F12:DH12,DH12))),""),IF($J$2=3,IF(LEN(DH12),INDEX(الغيابات!$BEO14:$CEC14,SMALL(IF(الغيابات!$F15:$CUU15=DH12,COLUMN(الغيابات!$A:$CEC)),COUNTIF($F12:DH12,DH12))),""))))</f>
        <v/>
      </c>
      <c r="DI11" s="123" t="str">
        <f t="array" ref="DI11">IF($J$2=1,IF(LEN(DI12),INDEX(الغيابات!$F14:$AGA14,SMALL(IF(الغيابات!$F15:$CUU15=DI12,COLUMN(الغيابات!$A:$CEC)),COUNTIF($F12:DI12,DI12))),""),IF($J$2=2,IF(LEN(DI12),INDEX(الغيابات!$AGB14:$BEN14,SMALL(IF(الغيابات!$F15:$CUU15=DI12,COLUMN(الغيابات!$A:$CEC)),COUNTIF($F12:DI12,DI12))),""),IF($J$2=3,IF(LEN(DI12),INDEX(الغيابات!$BEO14:$CEC14,SMALL(IF(الغيابات!$F15:$CUU15=DI12,COLUMN(الغيابات!$A:$CEC)),COUNTIF($F12:DI12,DI12))),""))))</f>
        <v/>
      </c>
      <c r="DJ11" s="123" t="str">
        <f t="array" ref="DJ11">IF($J$2=1,IF(LEN(DJ12),INDEX(الغيابات!$F14:$AGA14,SMALL(IF(الغيابات!$F15:$CUU15=DJ12,COLUMN(الغيابات!$A:$CEC)),COUNTIF($F12:DJ12,DJ12))),""),IF($J$2=2,IF(LEN(DJ12),INDEX(الغيابات!$AGB14:$BEN14,SMALL(IF(الغيابات!$F15:$CUU15=DJ12,COLUMN(الغيابات!$A:$CEC)),COUNTIF($F12:DJ12,DJ12))),""),IF($J$2=3,IF(LEN(DJ12),INDEX(الغيابات!$BEO14:$CEC14,SMALL(IF(الغيابات!$F15:$CUU15=DJ12,COLUMN(الغيابات!$A:$CEC)),COUNTIF($F12:DJ12,DJ12))),""))))</f>
        <v/>
      </c>
      <c r="DK11" s="123" t="str">
        <f t="array" ref="DK11">IF($J$2=1,IF(LEN(DK12),INDEX(الغيابات!$F14:$AGA14,SMALL(IF(الغيابات!$F15:$CUU15=DK12,COLUMN(الغيابات!$A:$CEC)),COUNTIF($F12:DK12,DK12))),""),IF($J$2=2,IF(LEN(DK12),INDEX(الغيابات!$AGB14:$BEN14,SMALL(IF(الغيابات!$F15:$CUU15=DK12,COLUMN(الغيابات!$A:$CEC)),COUNTIF($F12:DK12,DK12))),""),IF($J$2=3,IF(LEN(DK12),INDEX(الغيابات!$BEO14:$CEC14,SMALL(IF(الغيابات!$F15:$CUU15=DK12,COLUMN(الغيابات!$A:$CEC)),COUNTIF($F12:DK12,DK12))),""))))</f>
        <v/>
      </c>
      <c r="DL11" s="123" t="str">
        <f t="array" ref="DL11">IF($J$2=1,IF(LEN(DL12),INDEX(الغيابات!$F14:$AGA14,SMALL(IF(الغيابات!$F15:$CUU15=DL12,COLUMN(الغيابات!$A:$CEC)),COUNTIF($F12:DL12,DL12))),""),IF($J$2=2,IF(LEN(DL12),INDEX(الغيابات!$AGB14:$BEN14,SMALL(IF(الغيابات!$F15:$CUU15=DL12,COLUMN(الغيابات!$A:$CEC)),COUNTIF($F12:DL12,DL12))),""),IF($J$2=3,IF(LEN(DL12),INDEX(الغيابات!$BEO14:$CEC14,SMALL(IF(الغيابات!$F15:$CUU15=DL12,COLUMN(الغيابات!$A:$CEC)),COUNTIF($F12:DL12,DL12))),""))))</f>
        <v/>
      </c>
      <c r="DM11" s="123" t="str">
        <f t="array" ref="DM11">IF($J$2=1,IF(LEN(DM12),INDEX(الغيابات!$F14:$AGA14,SMALL(IF(الغيابات!$F15:$CUU15=DM12,COLUMN(الغيابات!$A:$CEC)),COUNTIF($F12:DM12,DM12))),""),IF($J$2=2,IF(LEN(DM12),INDEX(الغيابات!$AGB14:$BEN14,SMALL(IF(الغيابات!$F15:$CUU15=DM12,COLUMN(الغيابات!$A:$CEC)),COUNTIF($F12:DM12,DM12))),""),IF($J$2=3,IF(LEN(DM12),INDEX(الغيابات!$BEO14:$CEC14,SMALL(IF(الغيابات!$F15:$CUU15=DM12,COLUMN(الغيابات!$A:$CEC)),COUNTIF($F12:DM12,DM12))),""))))</f>
        <v/>
      </c>
      <c r="DN11" s="123" t="str">
        <f t="array" ref="DN11">IF($J$2=1,IF(LEN(DN12),INDEX(الغيابات!$F14:$AGA14,SMALL(IF(الغيابات!$F15:$CUU15=DN12,COLUMN(الغيابات!$A:$CEC)),COUNTIF($F12:DN12,DN12))),""),IF($J$2=2,IF(LEN(DN12),INDEX(الغيابات!$AGB14:$BEN14,SMALL(IF(الغيابات!$F15:$CUU15=DN12,COLUMN(الغيابات!$A:$CEC)),COUNTIF($F12:DN12,DN12))),""),IF($J$2=3,IF(LEN(DN12),INDEX(الغيابات!$BEO14:$CEC14,SMALL(IF(الغيابات!$F15:$CUU15=DN12,COLUMN(الغيابات!$A:$CEC)),COUNTIF($F12:DN12,DN12))),""))))</f>
        <v/>
      </c>
      <c r="DO11" s="123" t="str">
        <f t="array" ref="DO11">IF($J$2=1,IF(LEN(DO12),INDEX(الغيابات!$F14:$AGA14,SMALL(IF(الغيابات!$F15:$CUU15=DO12,COLUMN(الغيابات!$A:$CEC)),COUNTIF($F12:DO12,DO12))),""),IF($J$2=2,IF(LEN(DO12),INDEX(الغيابات!$AGB14:$BEN14,SMALL(IF(الغيابات!$F15:$CUU15=DO12,COLUMN(الغيابات!$A:$CEC)),COUNTIF($F12:DO12,DO12))),""),IF($J$2=3,IF(LEN(DO12),INDEX(الغيابات!$BEO14:$CEC14,SMALL(IF(الغيابات!$F15:$CUU15=DO12,COLUMN(الغيابات!$A:$CEC)),COUNTIF($F12:DO12,DO12))),""))))</f>
        <v/>
      </c>
      <c r="DP11" s="123" t="str">
        <f t="array" ref="DP11">IF($J$2=1,IF(LEN(DP12),INDEX(الغيابات!$F14:$AGA14,SMALL(IF(الغيابات!$F15:$CUU15=DP12,COLUMN(الغيابات!$A:$CEC)),COUNTIF($F12:DP12,DP12))),""),IF($J$2=2,IF(LEN(DP12),INDEX(الغيابات!$AGB14:$BEN14,SMALL(IF(الغيابات!$F15:$CUU15=DP12,COLUMN(الغيابات!$A:$CEC)),COUNTIF($F12:DP12,DP12))),""),IF($J$2=3,IF(LEN(DP12),INDEX(الغيابات!$BEO14:$CEC14,SMALL(IF(الغيابات!$F15:$CUU15=DP12,COLUMN(الغيابات!$A:$CEC)),COUNTIF($F12:DP12,DP12))),""))))</f>
        <v/>
      </c>
      <c r="DQ11" s="123" t="str">
        <f t="array" ref="DQ11">IF($J$2=1,IF(LEN(DQ12),INDEX(الغيابات!$F14:$AGA14,SMALL(IF(الغيابات!$F15:$CUU15=DQ12,COLUMN(الغيابات!$A:$CEC)),COUNTIF($F12:DQ12,DQ12))),""),IF($J$2=2,IF(LEN(DQ12),INDEX(الغيابات!$AGB14:$BEN14,SMALL(IF(الغيابات!$F15:$CUU15=DQ12,COLUMN(الغيابات!$A:$CEC)),COUNTIF($F12:DQ12,DQ12))),""),IF($J$2=3,IF(LEN(DQ12),INDEX(الغيابات!$BEO14:$CEC14,SMALL(IF(الغيابات!$F15:$CUU15=DQ12,COLUMN(الغيابات!$A:$CEC)),COUNTIF($F12:DQ12,DQ12))),""))))</f>
        <v/>
      </c>
      <c r="DR11" s="123" t="str">
        <f t="array" ref="DR11">IF($J$2=1,IF(LEN(DR12),INDEX(الغيابات!$F14:$AGA14,SMALL(IF(الغيابات!$F15:$CUU15=DR12,COLUMN(الغيابات!$A:$CEC)),COUNTIF($F12:DR12,DR12))),""),IF($J$2=2,IF(LEN(DR12),INDEX(الغيابات!$AGB14:$BEN14,SMALL(IF(الغيابات!$F15:$CUU15=DR12,COLUMN(الغيابات!$A:$CEC)),COUNTIF($F12:DR12,DR12))),""),IF($J$2=3,IF(LEN(DR12),INDEX(الغيابات!$BEO14:$CEC14,SMALL(IF(الغيابات!$F15:$CUU15=DR12,COLUMN(الغيابات!$A:$CEC)),COUNTIF($F12:DR12,DR12))),""))))</f>
        <v/>
      </c>
      <c r="DS11" s="123" t="str">
        <f t="array" ref="DS11">IF($J$2=1,IF(LEN(DS12),INDEX(الغيابات!$F14:$AGA14,SMALL(IF(الغيابات!$F15:$CUU15=DS12,COLUMN(الغيابات!$A:$CEC)),COUNTIF($F12:DS12,DS12))),""),IF($J$2=2,IF(LEN(DS12),INDEX(الغيابات!$AGB14:$BEN14,SMALL(IF(الغيابات!$F15:$CUU15=DS12,COLUMN(الغيابات!$A:$CEC)),COUNTIF($F12:DS12,DS12))),""),IF($J$2=3,IF(LEN(DS12),INDEX(الغيابات!$BEO14:$CEC14,SMALL(IF(الغيابات!$F15:$CUU15=DS12,COLUMN(الغيابات!$A:$CEC)),COUNTIF($F12:DS12,DS12))),""))))</f>
        <v/>
      </c>
      <c r="DT11" s="123" t="str">
        <f t="array" ref="DT11">IF($J$2=1,IF(LEN(DT12),INDEX(الغيابات!$F14:$AGA14,SMALL(IF(الغيابات!$F15:$CUU15=DT12,COLUMN(الغيابات!$A:$CEC)),COUNTIF($F12:DT12,DT12))),""),IF($J$2=2,IF(LEN(DT12),INDEX(الغيابات!$AGB14:$BEN14,SMALL(IF(الغيابات!$F15:$CUU15=DT12,COLUMN(الغيابات!$A:$CEC)),COUNTIF($F12:DT12,DT12))),""),IF($J$2=3,IF(LEN(DT12),INDEX(الغيابات!$BEO14:$CEC14,SMALL(IF(الغيابات!$F15:$CUU15=DT12,COLUMN(الغيابات!$A:$CEC)),COUNTIF($F12:DT12,DT12))),""))))</f>
        <v/>
      </c>
      <c r="DU11" s="123" t="str">
        <f t="array" ref="DU11">IF($J$2=1,IF(LEN(DU12),INDEX(الغيابات!$F14:$AGA14,SMALL(IF(الغيابات!$F15:$CUU15=DU12,COLUMN(الغيابات!$A:$CEC)),COUNTIF($F12:DU12,DU12))),""),IF($J$2=2,IF(LEN(DU12),INDEX(الغيابات!$AGB14:$BEN14,SMALL(IF(الغيابات!$F15:$CUU15=DU12,COLUMN(الغيابات!$A:$CEC)),COUNTIF($F12:DU12,DU12))),""),IF($J$2=3,IF(LEN(DU12),INDEX(الغيابات!$BEO14:$CEC14,SMALL(IF(الغيابات!$F15:$CUU15=DU12,COLUMN(الغيابات!$A:$CEC)),COUNTIF($F12:DU12,DU12))),""))))</f>
        <v/>
      </c>
      <c r="DV11" s="123" t="str">
        <f t="array" ref="DV11">IF($J$2=1,IF(LEN(DV12),INDEX(الغيابات!$F14:$AGA14,SMALL(IF(الغيابات!$F15:$CUU15=DV12,COLUMN(الغيابات!$A:$CEC)),COUNTIF($F12:DV12,DV12))),""),IF($J$2=2,IF(LEN(DV12),INDEX(الغيابات!$AGB14:$BEN14,SMALL(IF(الغيابات!$F15:$CUU15=DV12,COLUMN(الغيابات!$A:$CEC)),COUNTIF($F12:DV12,DV12))),""),IF($J$2=3,IF(LEN(DV12),INDEX(الغيابات!$BEO14:$CEC14,SMALL(IF(الغيابات!$F15:$CUU15=DV12,COLUMN(الغيابات!$A:$CEC)),COUNTIF($F12:DV12,DV12))),""))))</f>
        <v/>
      </c>
      <c r="DW11" s="123" t="str">
        <f t="array" ref="DW11">IF($J$2=1,IF(LEN(DW12),INDEX(الغيابات!$F14:$AGA14,SMALL(IF(الغيابات!$F15:$CUU15=DW12,COLUMN(الغيابات!$A:$CEC)),COUNTIF($F12:DW12,DW12))),""),IF($J$2=2,IF(LEN(DW12),INDEX(الغيابات!$AGB14:$BEN14,SMALL(IF(الغيابات!$F15:$CUU15=DW12,COLUMN(الغيابات!$A:$CEC)),COUNTIF($F12:DW12,DW12))),""),IF($J$2=3,IF(LEN(DW12),INDEX(الغيابات!$BEO14:$CEC14,SMALL(IF(الغيابات!$F15:$CUU15=DW12,COLUMN(الغيابات!$A:$CEC)),COUNTIF($F12:DW12,DW12))),""))))</f>
        <v/>
      </c>
      <c r="DX11" s="123" t="str">
        <f t="array" ref="DX11">IF($J$2=1,IF(LEN(DX12),INDEX(الغيابات!$F14:$AGA14,SMALL(IF(الغيابات!$F15:$CUU15=DX12,COLUMN(الغيابات!$A:$CEC)),COUNTIF($F12:DX12,DX12))),""),IF($J$2=2,IF(LEN(DX12),INDEX(الغيابات!$AGB14:$BEN14,SMALL(IF(الغيابات!$F15:$CUU15=DX12,COLUMN(الغيابات!$A:$CEC)),COUNTIF($F12:DX12,DX12))),""),IF($J$2=3,IF(LEN(DX12),INDEX(الغيابات!$BEO14:$CEC14,SMALL(IF(الغيابات!$F15:$CUU15=DX12,COLUMN(الغيابات!$A:$CEC)),COUNTIF($F12:DX12,DX12))),""))))</f>
        <v/>
      </c>
      <c r="DY11" s="123" t="str">
        <f t="array" ref="DY11">IF($J$2=1,IF(LEN(DY12),INDEX(الغيابات!$F14:$AGA14,SMALL(IF(الغيابات!$F15:$CUU15=DY12,COLUMN(الغيابات!$A:$CEC)),COUNTIF($F12:DY12,DY12))),""),IF($J$2=2,IF(LEN(DY12),INDEX(الغيابات!$AGB14:$BEN14,SMALL(IF(الغيابات!$F15:$CUU15=DY12,COLUMN(الغيابات!$A:$CEC)),COUNTIF($F12:DY12,DY12))),""),IF($J$2=3,IF(LEN(DY12),INDEX(الغيابات!$BEO14:$CEC14,SMALL(IF(الغيابات!$F15:$CUU15=DY12,COLUMN(الغيابات!$A:$CEC)),COUNTIF($F12:DY12,DY12))),""))))</f>
        <v/>
      </c>
      <c r="DZ11" s="123" t="str">
        <f t="array" ref="DZ11">IF($J$2=1,IF(LEN(DZ12),INDEX(الغيابات!$F14:$AGA14,SMALL(IF(الغيابات!$F15:$CUU15=DZ12,COLUMN(الغيابات!$A:$CEC)),COUNTIF($F12:DZ12,DZ12))),""),IF($J$2=2,IF(LEN(DZ12),INDEX(الغيابات!$AGB14:$BEN14,SMALL(IF(الغيابات!$F15:$CUU15=DZ12,COLUMN(الغيابات!$A:$CEC)),COUNTIF($F12:DZ12,DZ12))),""),IF($J$2=3,IF(LEN(DZ12),INDEX(الغيابات!$BEO14:$CEC14,SMALL(IF(الغيابات!$F15:$CUU15=DZ12,COLUMN(الغيابات!$A:$CEC)),COUNTIF($F12:DZ12,DZ12))),""))))</f>
        <v/>
      </c>
      <c r="EA11" s="123" t="str">
        <f t="array" ref="EA11">IF($J$2=1,IF(LEN(EA12),INDEX(الغيابات!$F14:$AGA14,SMALL(IF(الغيابات!$F15:$CUU15=EA12,COLUMN(الغيابات!$A:$CEC)),COUNTIF($F12:EA12,EA12))),""),IF($J$2=2,IF(LEN(EA12),INDEX(الغيابات!$AGB14:$BEN14,SMALL(IF(الغيابات!$F15:$CUU15=EA12,COLUMN(الغيابات!$A:$CEC)),COUNTIF($F12:EA12,EA12))),""),IF($J$2=3,IF(LEN(EA12),INDEX(الغيابات!$BEO14:$CEC14,SMALL(IF(الغيابات!$F15:$CUU15=EA12,COLUMN(الغيابات!$A:$CEC)),COUNTIF($F12:EA12,EA12))),""))))</f>
        <v/>
      </c>
      <c r="EB11" s="123" t="str">
        <f t="array" ref="EB11">IF($J$2=1,IF(LEN(EB12),INDEX(الغيابات!$F14:$AGA14,SMALL(IF(الغيابات!$F15:$CUU15=EB12,COLUMN(الغيابات!$A:$CEC)),COUNTIF($F12:EB12,EB12))),""),IF($J$2=2,IF(LEN(EB12),INDEX(الغيابات!$AGB14:$BEN14,SMALL(IF(الغيابات!$F15:$CUU15=EB12,COLUMN(الغيابات!$A:$CEC)),COUNTIF($F12:EB12,EB12))),""),IF($J$2=3,IF(LEN(EB12),INDEX(الغيابات!$BEO14:$CEC14,SMALL(IF(الغيابات!$F15:$CUU15=EB12,COLUMN(الغيابات!$A:$CEC)),COUNTIF($F12:EB12,EB12))),""))))</f>
        <v/>
      </c>
      <c r="EC11" s="123" t="str">
        <f t="array" ref="EC11">IF($J$2=1,IF(LEN(EC12),INDEX(الغيابات!$F14:$AGA14,SMALL(IF(الغيابات!$F15:$CUU15=EC12,COLUMN(الغيابات!$A:$CEC)),COUNTIF($F12:EC12,EC12))),""),IF($J$2=2,IF(LEN(EC12),INDEX(الغيابات!$AGB14:$BEN14,SMALL(IF(الغيابات!$F15:$CUU15=EC12,COLUMN(الغيابات!$A:$CEC)),COUNTIF($F12:EC12,EC12))),""),IF($J$2=3,IF(LEN(EC12),INDEX(الغيابات!$BEO14:$CEC14,SMALL(IF(الغيابات!$F15:$CUU15=EC12,COLUMN(الغيابات!$A:$CEC)),COUNTIF($F12:EC12,EC12))),""))))</f>
        <v/>
      </c>
      <c r="ED11" s="123" t="str">
        <f t="array" ref="ED11">IF($J$2=1,IF(LEN(ED12),INDEX(الغيابات!$F14:$AGA14,SMALL(IF(الغيابات!$F15:$CUU15=ED12,COLUMN(الغيابات!$A:$CEC)),COUNTIF($F12:ED12,ED12))),""),IF($J$2=2,IF(LEN(ED12),INDEX(الغيابات!$AGB14:$BEN14,SMALL(IF(الغيابات!$F15:$CUU15=ED12,COLUMN(الغيابات!$A:$CEC)),COUNTIF($F12:ED12,ED12))),""),IF($J$2=3,IF(LEN(ED12),INDEX(الغيابات!$BEO14:$CEC14,SMALL(IF(الغيابات!$F15:$CUU15=ED12,COLUMN(الغيابات!$A:$CEC)),COUNTIF($F12:ED12,ED12))),""))))</f>
        <v/>
      </c>
      <c r="EE11" s="123" t="str">
        <f t="array" ref="EE11">IF($J$2=1,IF(LEN(EE12),INDEX(الغيابات!$F14:$AGA14,SMALL(IF(الغيابات!$F15:$CUU15=EE12,COLUMN(الغيابات!$A:$CEC)),COUNTIF($F12:EE12,EE12))),""),IF($J$2=2,IF(LEN(EE12),INDEX(الغيابات!$AGB14:$BEN14,SMALL(IF(الغيابات!$F15:$CUU15=EE12,COLUMN(الغيابات!$A:$CEC)),COUNTIF($F12:EE12,EE12))),""),IF($J$2=3,IF(LEN(EE12),INDEX(الغيابات!$BEO14:$CEC14,SMALL(IF(الغيابات!$F15:$CUU15=EE12,COLUMN(الغيابات!$A:$CEC)),COUNTIF($F12:EE12,EE12))),""))))</f>
        <v/>
      </c>
      <c r="EF11" s="123" t="str">
        <f t="array" ref="EF11">IF($J$2=1,IF(LEN(EF12),INDEX(الغيابات!$F14:$AGA14,SMALL(IF(الغيابات!$F15:$CUU15=EF12,COLUMN(الغيابات!$A:$CEC)),COUNTIF($F12:EF12,EF12))),""),IF($J$2=2,IF(LEN(EF12),INDEX(الغيابات!$AGB14:$BEN14,SMALL(IF(الغيابات!$F15:$CUU15=EF12,COLUMN(الغيابات!$A:$CEC)),COUNTIF($F12:EF12,EF12))),""),IF($J$2=3,IF(LEN(EF12),INDEX(الغيابات!$BEO14:$CEC14,SMALL(IF(الغيابات!$F15:$CUU15=EF12,COLUMN(الغيابات!$A:$CEC)),COUNTIF($F12:EF12,EF12))),""))))</f>
        <v/>
      </c>
      <c r="EG11" s="123" t="str">
        <f t="array" ref="EG11">IF($J$2=1,IF(LEN(EG12),INDEX(الغيابات!$F14:$AGA14,SMALL(IF(الغيابات!$F15:$CUU15=EG12,COLUMN(الغيابات!$A:$CEC)),COUNTIF($F12:EG12,EG12))),""),IF($J$2=2,IF(LEN(EG12),INDEX(الغيابات!$AGB14:$BEN14,SMALL(IF(الغيابات!$F15:$CUU15=EG12,COLUMN(الغيابات!$A:$CEC)),COUNTIF($F12:EG12,EG12))),""),IF($J$2=3,IF(LEN(EG12),INDEX(الغيابات!$BEO14:$CEC14,SMALL(IF(الغيابات!$F15:$CUU15=EG12,COLUMN(الغيابات!$A:$CEC)),COUNTIF($F12:EG12,EG12))),""))))</f>
        <v/>
      </c>
      <c r="EH11" s="123" t="str">
        <f t="array" ref="EH11">IF($J$2=1,IF(LEN(EH12),INDEX(الغيابات!$F14:$AGA14,SMALL(IF(الغيابات!$F15:$CUU15=EH12,COLUMN(الغيابات!$A:$CEC)),COUNTIF($F12:EH12,EH12))),""),IF($J$2=2,IF(LEN(EH12),INDEX(الغيابات!$AGB14:$BEN14,SMALL(IF(الغيابات!$F15:$CUU15=EH12,COLUMN(الغيابات!$A:$CEC)),COUNTIF($F12:EH12,EH12))),""),IF($J$2=3,IF(LEN(EH12),INDEX(الغيابات!$BEO14:$CEC14,SMALL(IF(الغيابات!$F15:$CUU15=EH12,COLUMN(الغيابات!$A:$CEC)),COUNTIF($F12:EH12,EH12))),""))))</f>
        <v/>
      </c>
      <c r="EI11" s="123" t="str">
        <f t="array" ref="EI11">IF($J$2=1,IF(LEN(EI12),INDEX(الغيابات!$F14:$AGA14,SMALL(IF(الغيابات!$F15:$CUU15=EI12,COLUMN(الغيابات!$A:$CEC)),COUNTIF($F12:EI12,EI12))),""),IF($J$2=2,IF(LEN(EI12),INDEX(الغيابات!$AGB14:$BEN14,SMALL(IF(الغيابات!$F15:$CUU15=EI12,COLUMN(الغيابات!$A:$CEC)),COUNTIF($F12:EI12,EI12))),""),IF($J$2=3,IF(LEN(EI12),INDEX(الغيابات!$BEO14:$CEC14,SMALL(IF(الغيابات!$F15:$CUU15=EI12,COLUMN(الغيابات!$A:$CEC)),COUNTIF($F12:EI12,EI12))),""))))</f>
        <v/>
      </c>
      <c r="EJ11" s="123" t="str">
        <f t="array" ref="EJ11">IF($J$2=1,IF(LEN(EJ12),INDEX(الغيابات!$F14:$AGA14,SMALL(IF(الغيابات!$F15:$CUU15=EJ12,COLUMN(الغيابات!$A:$CEC)),COUNTIF($F12:EJ12,EJ12))),""),IF($J$2=2,IF(LEN(EJ12),INDEX(الغيابات!$AGB14:$BEN14,SMALL(IF(الغيابات!$F15:$CUU15=EJ12,COLUMN(الغيابات!$A:$CEC)),COUNTIF($F12:EJ12,EJ12))),""),IF($J$2=3,IF(LEN(EJ12),INDEX(الغيابات!$BEO14:$CEC14,SMALL(IF(الغيابات!$F15:$CUU15=EJ12,COLUMN(الغيابات!$A:$CEC)),COUNTIF($F12:EJ12,EJ12))),""))))</f>
        <v/>
      </c>
      <c r="EK11" s="123" t="str">
        <f t="array" ref="EK11">IF($J$2=1,IF(LEN(EK12),INDEX(الغيابات!$F14:$AGA14,SMALL(IF(الغيابات!$F15:$CUU15=EK12,COLUMN(الغيابات!$A:$CEC)),COUNTIF($F12:EK12,EK12))),""),IF($J$2=2,IF(LEN(EK12),INDEX(الغيابات!$AGB14:$BEN14,SMALL(IF(الغيابات!$F15:$CUU15=EK12,COLUMN(الغيابات!$A:$CEC)),COUNTIF($F12:EK12,EK12))),""),IF($J$2=3,IF(LEN(EK12),INDEX(الغيابات!$BEO14:$CEC14,SMALL(IF(الغيابات!$F15:$CUU15=EK12,COLUMN(الغيابات!$A:$CEC)),COUNTIF($F12:EK12,EK12))),""))))</f>
        <v/>
      </c>
      <c r="EL11" s="123" t="str">
        <f t="array" ref="EL11">IF($J$2=1,IF(LEN(EL12),INDEX(الغيابات!$F14:$AGA14,SMALL(IF(الغيابات!$F15:$CUU15=EL12,COLUMN(الغيابات!$A:$CEC)),COUNTIF($F12:EL12,EL12))),""),IF($J$2=2,IF(LEN(EL12),INDEX(الغيابات!$AGB14:$BEN14,SMALL(IF(الغيابات!$F15:$CUU15=EL12,COLUMN(الغيابات!$A:$CEC)),COUNTIF($F12:EL12,EL12))),""),IF($J$2=3,IF(LEN(EL12),INDEX(الغيابات!$BEO14:$CEC14,SMALL(IF(الغيابات!$F15:$CUU15=EL12,COLUMN(الغيابات!$A:$CEC)),COUNTIF($F12:EL12,EL12))),""))))</f>
        <v/>
      </c>
      <c r="EM11" s="123" t="str">
        <f t="array" ref="EM11">IF($J$2=1,IF(LEN(EM12),INDEX(الغيابات!$F14:$AGA14,SMALL(IF(الغيابات!$F15:$CUU15=EM12,COLUMN(الغيابات!$A:$CEC)),COUNTIF($F12:EM12,EM12))),""),IF($J$2=2,IF(LEN(EM12),INDEX(الغيابات!$AGB14:$BEN14,SMALL(IF(الغيابات!$F15:$CUU15=EM12,COLUMN(الغيابات!$A:$CEC)),COUNTIF($F12:EM12,EM12))),""),IF($J$2=3,IF(LEN(EM12),INDEX(الغيابات!$BEO14:$CEC14,SMALL(IF(الغيابات!$F15:$CUU15=EM12,COLUMN(الغيابات!$A:$CEC)),COUNTIF($F12:EM12,EM12))),""))))</f>
        <v/>
      </c>
      <c r="EN11" s="123" t="str">
        <f t="array" ref="EN11">IF($J$2=1,IF(LEN(EN12),INDEX(الغيابات!$F14:$AGA14,SMALL(IF(الغيابات!$F15:$CUU15=EN12,COLUMN(الغيابات!$A:$CEC)),COUNTIF($F12:EN12,EN12))),""),IF($J$2=2,IF(LEN(EN12),INDEX(الغيابات!$AGB14:$BEN14,SMALL(IF(الغيابات!$F15:$CUU15=EN12,COLUMN(الغيابات!$A:$CEC)),COUNTIF($F12:EN12,EN12))),""),IF($J$2=3,IF(LEN(EN12),INDEX(الغيابات!$BEO14:$CEC14,SMALL(IF(الغيابات!$F15:$CUU15=EN12,COLUMN(الغيابات!$A:$CEC)),COUNTIF($F12:EN12,EN12))),""))))</f>
        <v/>
      </c>
      <c r="EO11" s="123" t="str">
        <f t="array" ref="EO11">IF($J$2=1,IF(LEN(EO12),INDEX(الغيابات!$F14:$AGA14,SMALL(IF(الغيابات!$F15:$CUU15=EO12,COLUMN(الغيابات!$A:$CEC)),COUNTIF($F12:EO12,EO12))),""),IF($J$2=2,IF(LEN(EO12),INDEX(الغيابات!$AGB14:$BEN14,SMALL(IF(الغيابات!$F15:$CUU15=EO12,COLUMN(الغيابات!$A:$CEC)),COUNTIF($F12:EO12,EO12))),""),IF($J$2=3,IF(LEN(EO12),INDEX(الغيابات!$BEO14:$CEC14,SMALL(IF(الغيابات!$F15:$CUU15=EO12,COLUMN(الغيابات!$A:$CEC)),COUNTIF($F12:EO12,EO12))),""))))</f>
        <v/>
      </c>
      <c r="EP11" s="123" t="str">
        <f t="array" ref="EP11">IF($J$2=1,IF(LEN(EP12),INDEX(الغيابات!$F14:$AGA14,SMALL(IF(الغيابات!$F15:$CUU15=EP12,COLUMN(الغيابات!$A:$CEC)),COUNTIF($F12:EP12,EP12))),""),IF($J$2=2,IF(LEN(EP12),INDEX(الغيابات!$AGB14:$BEN14,SMALL(IF(الغيابات!$F15:$CUU15=EP12,COLUMN(الغيابات!$A:$CEC)),COUNTIF($F12:EP12,EP12))),""),IF($J$2=3,IF(LEN(EP12),INDEX(الغيابات!$BEO14:$CEC14,SMALL(IF(الغيابات!$F15:$CUU15=EP12,COLUMN(الغيابات!$A:$CEC)),COUNTIF($F12:EP12,EP12))),""))))</f>
        <v/>
      </c>
      <c r="EQ11" s="123" t="str">
        <f t="array" ref="EQ11">IF($J$2=1,IF(LEN(EQ12),INDEX(الغيابات!$F14:$AGA14,SMALL(IF(الغيابات!$F15:$CUU15=EQ12,COLUMN(الغيابات!$A:$CEC)),COUNTIF($F12:EQ12,EQ12))),""),IF($J$2=2,IF(LEN(EQ12),INDEX(الغيابات!$AGB14:$BEN14,SMALL(IF(الغيابات!$F15:$CUU15=EQ12,COLUMN(الغيابات!$A:$CEC)),COUNTIF($F12:EQ12,EQ12))),""),IF($J$2=3,IF(LEN(EQ12),INDEX(الغيابات!$BEO14:$CEC14,SMALL(IF(الغيابات!$F15:$CUU15=EQ12,COLUMN(الغيابات!$A:$CEC)),COUNTIF($F12:EQ12,EQ12))),""))))</f>
        <v/>
      </c>
      <c r="ER11" s="123" t="str">
        <f t="array" ref="ER11">IF($J$2=1,IF(LEN(ER12),INDEX(الغيابات!$F14:$AGA14,SMALL(IF(الغيابات!$F15:$CUU15=ER12,COLUMN(الغيابات!$A:$CEC)),COUNTIF($F12:ER12,ER12))),""),IF($J$2=2,IF(LEN(ER12),INDEX(الغيابات!$AGB14:$BEN14,SMALL(IF(الغيابات!$F15:$CUU15=ER12,COLUMN(الغيابات!$A:$CEC)),COUNTIF($F12:ER12,ER12))),""),IF($J$2=3,IF(LEN(ER12),INDEX(الغيابات!$BEO14:$CEC14,SMALL(IF(الغيابات!$F15:$CUU15=ER12,COLUMN(الغيابات!$A:$CEC)),COUNTIF($F12:ER12,ER12))),""))))</f>
        <v/>
      </c>
      <c r="ES11" s="123" t="str">
        <f t="array" ref="ES11">IF($J$2=1,IF(LEN(ES12),INDEX(الغيابات!$F14:$AGA14,SMALL(IF(الغيابات!$F15:$CUU15=ES12,COLUMN(الغيابات!$A:$CEC)),COUNTIF($F12:ES12,ES12))),""),IF($J$2=2,IF(LEN(ES12),INDEX(الغيابات!$AGB14:$BEN14,SMALL(IF(الغيابات!$F15:$CUU15=ES12,COLUMN(الغيابات!$A:$CEC)),COUNTIF($F12:ES12,ES12))),""),IF($J$2=3,IF(LEN(ES12),INDEX(الغيابات!$BEO14:$CEC14,SMALL(IF(الغيابات!$F15:$CUU15=ES12,COLUMN(الغيابات!$A:$CEC)),COUNTIF($F12:ES12,ES12))),""))))</f>
        <v/>
      </c>
      <c r="ET11" s="123" t="str">
        <f t="array" ref="ET11">IF($J$2=1,IF(LEN(ET12),INDEX(الغيابات!$F14:$AGA14,SMALL(IF(الغيابات!$F15:$CUU15=ET12,COLUMN(الغيابات!$A:$CEC)),COUNTIF($F12:ET12,ET12))),""),IF($J$2=2,IF(LEN(ET12),INDEX(الغيابات!$AGB14:$BEN14,SMALL(IF(الغيابات!$F15:$CUU15=ET12,COLUMN(الغيابات!$A:$CEC)),COUNTIF($F12:ET12,ET12))),""),IF($J$2=3,IF(LEN(ET12),INDEX(الغيابات!$BEO14:$CEC14,SMALL(IF(الغيابات!$F15:$CUU15=ET12,COLUMN(الغيابات!$A:$CEC)),COUNTIF($F12:ET12,ET12))),""))))</f>
        <v/>
      </c>
      <c r="EU11" s="123" t="str">
        <f t="array" ref="EU11">IF($J$2=1,IF(LEN(EU12),INDEX(الغيابات!$F14:$AGA14,SMALL(IF(الغيابات!$F15:$CUU15=EU12,COLUMN(الغيابات!$A:$CEC)),COUNTIF($F12:EU12,EU12))),""),IF($J$2=2,IF(LEN(EU12),INDEX(الغيابات!$AGB14:$BEN14,SMALL(IF(الغيابات!$F15:$CUU15=EU12,COLUMN(الغيابات!$A:$CEC)),COUNTIF($F12:EU12,EU12))),""),IF($J$2=3,IF(LEN(EU12),INDEX(الغيابات!$BEO14:$CEC14,SMALL(IF(الغيابات!$F15:$CUU15=EU12,COLUMN(الغيابات!$A:$CEC)),COUNTIF($F12:EU12,EU12))),""))))</f>
        <v/>
      </c>
      <c r="EV11" s="123" t="str">
        <f t="array" ref="EV11">IF($J$2=1,IF(LEN(EV12),INDEX(الغيابات!$F14:$AGA14,SMALL(IF(الغيابات!$F15:$CUU15=EV12,COLUMN(الغيابات!$A:$CEC)),COUNTIF($F12:EV12,EV12))),""),IF($J$2=2,IF(LEN(EV12),INDEX(الغيابات!$AGB14:$BEN14,SMALL(IF(الغيابات!$F15:$CUU15=EV12,COLUMN(الغيابات!$A:$CEC)),COUNTIF($F12:EV12,EV12))),""),IF($J$2=3,IF(LEN(EV12),INDEX(الغيابات!$BEO14:$CEC14,SMALL(IF(الغيابات!$F15:$CUU15=EV12,COLUMN(الغيابات!$A:$CEC)),COUNTIF($F12:EV12,EV12))),""))))</f>
        <v/>
      </c>
      <c r="EW11" s="123" t="str">
        <f t="array" ref="EW11">IF($J$2=1,IF(LEN(EW12),INDEX(الغيابات!$F14:$AGA14,SMALL(IF(الغيابات!$F15:$CUU15=EW12,COLUMN(الغيابات!$A:$CEC)),COUNTIF($F12:EW12,EW12))),""),IF($J$2=2,IF(LEN(EW12),INDEX(الغيابات!$AGB14:$BEN14,SMALL(IF(الغيابات!$F15:$CUU15=EW12,COLUMN(الغيابات!$A:$CEC)),COUNTIF($F12:EW12,EW12))),""),IF($J$2=3,IF(LEN(EW12),INDEX(الغيابات!$BEO14:$CEC14,SMALL(IF(الغيابات!$F15:$CUU15=EW12,COLUMN(الغيابات!$A:$CEC)),COUNTIF($F12:EW12,EW12))),""))))</f>
        <v/>
      </c>
      <c r="EX11" s="123" t="str">
        <f t="array" ref="EX11">IF($J$2=1,IF(LEN(EX12),INDEX(الغيابات!$F14:$AGA14,SMALL(IF(الغيابات!$F15:$CUU15=EX12,COLUMN(الغيابات!$A:$CEC)),COUNTIF($F12:EX12,EX12))),""),IF($J$2=2,IF(LEN(EX12),INDEX(الغيابات!$AGB14:$BEN14,SMALL(IF(الغيابات!$F15:$CUU15=EX12,COLUMN(الغيابات!$A:$CEC)),COUNTIF($F12:EX12,EX12))),""),IF($J$2=3,IF(LEN(EX12),INDEX(الغيابات!$BEO14:$CEC14,SMALL(IF(الغيابات!$F15:$CUU15=EX12,COLUMN(الغيابات!$A:$CEC)),COUNTIF($F12:EX12,EX12))),""))))</f>
        <v/>
      </c>
      <c r="EY11" s="123" t="str">
        <f t="array" ref="EY11">IF($J$2=1,IF(LEN(EY12),INDEX(الغيابات!$F14:$AGA14,SMALL(IF(الغيابات!$F15:$CUU15=EY12,COLUMN(الغيابات!$A:$CEC)),COUNTIF($F12:EY12,EY12))),""),IF($J$2=2,IF(LEN(EY12),INDEX(الغيابات!$AGB14:$BEN14,SMALL(IF(الغيابات!$F15:$CUU15=EY12,COLUMN(الغيابات!$A:$CEC)),COUNTIF($F12:EY12,EY12))),""),IF($J$2=3,IF(LEN(EY12),INDEX(الغيابات!$BEO14:$CEC14,SMALL(IF(الغيابات!$F15:$CUU15=EY12,COLUMN(الغيابات!$A:$CEC)),COUNTIF($F12:EY12,EY12))),""))))</f>
        <v/>
      </c>
      <c r="EZ11" s="123" t="str">
        <f t="array" ref="EZ11">IF($J$2=1,IF(LEN(EZ12),INDEX(الغيابات!$F14:$AGA14,SMALL(IF(الغيابات!$F15:$CUU15=EZ12,COLUMN(الغيابات!$A:$CEC)),COUNTIF($F12:EZ12,EZ12))),""),IF($J$2=2,IF(LEN(EZ12),INDEX(الغيابات!$AGB14:$BEN14,SMALL(IF(الغيابات!$F15:$CUU15=EZ12,COLUMN(الغيابات!$A:$CEC)),COUNTIF($F12:EZ12,EZ12))),""),IF($J$2=3,IF(LEN(EZ12),INDEX(الغيابات!$BEO14:$CEC14,SMALL(IF(الغيابات!$F15:$CUU15=EZ12,COLUMN(الغيابات!$A:$CEC)),COUNTIF($F12:EZ12,EZ12))),""))))</f>
        <v/>
      </c>
      <c r="FA11" s="123" t="str">
        <f t="array" ref="FA11">IF($J$2=1,IF(LEN(FA12),INDEX(الغيابات!$F14:$AGA14,SMALL(IF(الغيابات!$F15:$CUU15=FA12,COLUMN(الغيابات!$A:$CEC)),COUNTIF($F12:FA12,FA12))),""),IF($J$2=2,IF(LEN(FA12),INDEX(الغيابات!$AGB14:$BEN14,SMALL(IF(الغيابات!$F15:$CUU15=FA12,COLUMN(الغيابات!$A:$CEC)),COUNTIF($F12:FA12,FA12))),""),IF($J$2=3,IF(LEN(FA12),INDEX(الغيابات!$BEO14:$CEC14,SMALL(IF(الغيابات!$F15:$CUU15=FA12,COLUMN(الغيابات!$A:$CEC)),COUNTIF($F12:FA12,FA12))),""))))</f>
        <v/>
      </c>
      <c r="FB11" s="123" t="str">
        <f t="array" ref="FB11">IF($J$2=1,IF(LEN(FB12),INDEX(الغيابات!$F14:$AGA14,SMALL(IF(الغيابات!$F15:$CUU15=FB12,COLUMN(الغيابات!$A:$CEC)),COUNTIF($F12:FB12,FB12))),""),IF($J$2=2,IF(LEN(FB12),INDEX(الغيابات!$AGB14:$BEN14,SMALL(IF(الغيابات!$F15:$CUU15=FB12,COLUMN(الغيابات!$A:$CEC)),COUNTIF($F12:FB12,FB12))),""),IF($J$2=3,IF(LEN(FB12),INDEX(الغيابات!$BEO14:$CEC14,SMALL(IF(الغيابات!$F15:$CUU15=FB12,COLUMN(الغيابات!$A:$CEC)),COUNTIF($F12:FB12,FB12))),""))))</f>
        <v/>
      </c>
      <c r="FC11" s="123" t="str">
        <f t="array" ref="FC11">IF($J$2=1,IF(LEN(FC12),INDEX(الغيابات!$F14:$AGA14,SMALL(IF(الغيابات!$F15:$CUU15=FC12,COLUMN(الغيابات!$A:$CEC)),COUNTIF($F12:FC12,FC12))),""),IF($J$2=2,IF(LEN(FC12),INDEX(الغيابات!$AGB14:$BEN14,SMALL(IF(الغيابات!$F15:$CUU15=FC12,COLUMN(الغيابات!$A:$CEC)),COUNTIF($F12:FC12,FC12))),""),IF($J$2=3,IF(LEN(FC12),INDEX(الغيابات!$BEO14:$CEC14,SMALL(IF(الغيابات!$F15:$CUU15=FC12,COLUMN(الغيابات!$A:$CEC)),COUNTIF($F12:FC12,FC12))),""))))</f>
        <v/>
      </c>
      <c r="FD11" s="123" t="str">
        <f t="array" ref="FD11">IF($J$2=1,IF(LEN(FD12),INDEX(الغيابات!$F14:$AGA14,SMALL(IF(الغيابات!$F15:$CUU15=FD12,COLUMN(الغيابات!$A:$CEC)),COUNTIF($F12:FD12,FD12))),""),IF($J$2=2,IF(LEN(FD12),INDEX(الغيابات!$AGB14:$BEN14,SMALL(IF(الغيابات!$F15:$CUU15=FD12,COLUMN(الغيابات!$A:$CEC)),COUNTIF($F12:FD12,FD12))),""),IF($J$2=3,IF(LEN(FD12),INDEX(الغيابات!$BEO14:$CEC14,SMALL(IF(الغيابات!$F15:$CUU15=FD12,COLUMN(الغيابات!$A:$CEC)),COUNTIF($F12:FD12,FD12))),""))))</f>
        <v/>
      </c>
      <c r="FE11" s="123" t="str">
        <f t="array" ref="FE11">IF($J$2=1,IF(LEN(FE12),INDEX(الغيابات!$F14:$AGA14,SMALL(IF(الغيابات!$F15:$CUU15=FE12,COLUMN(الغيابات!$A:$CEC)),COUNTIF($F12:FE12,FE12))),""),IF($J$2=2,IF(LEN(FE12),INDEX(الغيابات!$AGB14:$BEN14,SMALL(IF(الغيابات!$F15:$CUU15=FE12,COLUMN(الغيابات!$A:$CEC)),COUNTIF($F12:FE12,FE12))),""),IF($J$2=3,IF(LEN(FE12),INDEX(الغيابات!$BEO14:$CEC14,SMALL(IF(الغيابات!$F15:$CUU15=FE12,COLUMN(الغيابات!$A:$CEC)),COUNTIF($F12:FE12,FE12))),""))))</f>
        <v/>
      </c>
      <c r="FF11" s="123" t="str">
        <f t="array" ref="FF11">IF($J$2=1,IF(LEN(FF12),INDEX(الغيابات!$F14:$AGA14,SMALL(IF(الغيابات!$F15:$CUU15=FF12,COLUMN(الغيابات!$A:$CEC)),COUNTIF($F12:FF12,FF12))),""),IF($J$2=2,IF(LEN(FF12),INDEX(الغيابات!$AGB14:$BEN14,SMALL(IF(الغيابات!$F15:$CUU15=FF12,COLUMN(الغيابات!$A:$CEC)),COUNTIF($F12:FF12,FF12))),""),IF($J$2=3,IF(LEN(FF12),INDEX(الغيابات!$BEO14:$CEC14,SMALL(IF(الغيابات!$F15:$CUU15=FF12,COLUMN(الغيابات!$A:$CEC)),COUNTIF($F12:FF12,FF12))),""))))</f>
        <v/>
      </c>
      <c r="FG11" s="123" t="str">
        <f t="array" ref="FG11">IF($J$2=1,IF(LEN(FG12),INDEX(الغيابات!$F14:$AGA14,SMALL(IF(الغيابات!$F15:$CUU15=FG12,COLUMN(الغيابات!$A:$CEC)),COUNTIF($F12:FG12,FG12))),""),IF($J$2=2,IF(LEN(FG12),INDEX(الغيابات!$AGB14:$BEN14,SMALL(IF(الغيابات!$F15:$CUU15=FG12,COLUMN(الغيابات!$A:$CEC)),COUNTIF($F12:FG12,FG12))),""),IF($J$2=3,IF(LEN(FG12),INDEX(الغيابات!$BEO14:$CEC14,SMALL(IF(الغيابات!$F15:$CUU15=FG12,COLUMN(الغيابات!$A:$CEC)),COUNTIF($F12:FG12,FG12))),""))))</f>
        <v/>
      </c>
      <c r="FH11" s="123" t="str">
        <f t="array" ref="FH11">IF($J$2=1,IF(LEN(FH12),INDEX(الغيابات!$F14:$AGA14,SMALL(IF(الغيابات!$F15:$CUU15=FH12,COLUMN(الغيابات!$A:$CEC)),COUNTIF($F12:FH12,FH12))),""),IF($J$2=2,IF(LEN(FH12),INDEX(الغيابات!$AGB14:$BEN14,SMALL(IF(الغيابات!$F15:$CUU15=FH12,COLUMN(الغيابات!$A:$CEC)),COUNTIF($F12:FH12,FH12))),""),IF($J$2=3,IF(LEN(FH12),INDEX(الغيابات!$BEO14:$CEC14,SMALL(IF(الغيابات!$F15:$CUU15=FH12,COLUMN(الغيابات!$A:$CEC)),COUNTIF($F12:FH12,FH12))),""))))</f>
        <v/>
      </c>
      <c r="FI11" s="123" t="str">
        <f t="array" ref="FI11">IF($J$2=1,IF(LEN(FI12),INDEX(الغيابات!$F14:$AGA14,SMALL(IF(الغيابات!$F15:$CUU15=FI12,COLUMN(الغيابات!$A:$CEC)),COUNTIF($F12:FI12,FI12))),""),IF($J$2=2,IF(LEN(FI12),INDEX(الغيابات!$AGB14:$BEN14,SMALL(IF(الغيابات!$F15:$CUU15=FI12,COLUMN(الغيابات!$A:$CEC)),COUNTIF($F12:FI12,FI12))),""),IF($J$2=3,IF(LEN(FI12),INDEX(الغيابات!$BEO14:$CEC14,SMALL(IF(الغيابات!$F15:$CUU15=FI12,COLUMN(الغيابات!$A:$CEC)),COUNTIF($F12:FI12,FI12))),""))))</f>
        <v/>
      </c>
      <c r="FJ11" s="123" t="str">
        <f t="array" ref="FJ11">IF($J$2=1,IF(LEN(FJ12),INDEX(الغيابات!$F14:$AGA14,SMALL(IF(الغيابات!$F15:$CUU15=FJ12,COLUMN(الغيابات!$A:$CEC)),COUNTIF($F12:FJ12,FJ12))),""),IF($J$2=2,IF(LEN(FJ12),INDEX(الغيابات!$AGB14:$BEN14,SMALL(IF(الغيابات!$F15:$CUU15=FJ12,COLUMN(الغيابات!$A:$CEC)),COUNTIF($F12:FJ12,FJ12))),""),IF($J$2=3,IF(LEN(FJ12),INDEX(الغيابات!$BEO14:$CEC14,SMALL(IF(الغيابات!$F15:$CUU15=FJ12,COLUMN(الغيابات!$A:$CEC)),COUNTIF($F12:FJ12,FJ12))),""))))</f>
        <v/>
      </c>
      <c r="FK11" s="123" t="str">
        <f t="array" ref="FK11">IF($J$2=1,IF(LEN(FK12),INDEX(الغيابات!$F14:$AGA14,SMALL(IF(الغيابات!$F15:$CUU15=FK12,COLUMN(الغيابات!$A:$CEC)),COUNTIF($F12:FK12,FK12))),""),IF($J$2=2,IF(LEN(FK12),INDEX(الغيابات!$AGB14:$BEN14,SMALL(IF(الغيابات!$F15:$CUU15=FK12,COLUMN(الغيابات!$A:$CEC)),COUNTIF($F12:FK12,FK12))),""),IF($J$2=3,IF(LEN(FK12),INDEX(الغيابات!$BEO14:$CEC14,SMALL(IF(الغيابات!$F15:$CUU15=FK12,COLUMN(الغيابات!$A:$CEC)),COUNTIF($F12:FK12,FK12))),""))))</f>
        <v/>
      </c>
      <c r="FL11" s="123" t="str">
        <f t="array" ref="FL11">IF($J$2=1,IF(LEN(FL12),INDEX(الغيابات!$F14:$AGA14,SMALL(IF(الغيابات!$F15:$CUU15=FL12,COLUMN(الغيابات!$A:$CEC)),COUNTIF($F12:FL12,FL12))),""),IF($J$2=2,IF(LEN(FL12),INDEX(الغيابات!$AGB14:$BEN14,SMALL(IF(الغيابات!$F15:$CUU15=FL12,COLUMN(الغيابات!$A:$CEC)),COUNTIF($F12:FL12,FL12))),""),IF($J$2=3,IF(LEN(FL12),INDEX(الغيابات!$BEO14:$CEC14,SMALL(IF(الغيابات!$F15:$CUU15=FL12,COLUMN(الغيابات!$A:$CEC)),COUNTIF($F12:FL12,FL12))),""))))</f>
        <v/>
      </c>
      <c r="FM11" s="123" t="str">
        <f t="array" ref="FM11">IF($J$2=1,IF(LEN(FM12),INDEX(الغيابات!$F14:$AGA14,SMALL(IF(الغيابات!$F15:$CUU15=FM12,COLUMN(الغيابات!$A:$CEC)),COUNTIF($F12:FM12,FM12))),""),IF($J$2=2,IF(LEN(FM12),INDEX(الغيابات!$AGB14:$BEN14,SMALL(IF(الغيابات!$F15:$CUU15=FM12,COLUMN(الغيابات!$A:$CEC)),COUNTIF($F12:FM12,FM12))),""),IF($J$2=3,IF(LEN(FM12),INDEX(الغيابات!$BEO14:$CEC14,SMALL(IF(الغيابات!$F15:$CUU15=FM12,COLUMN(الغيابات!$A:$CEC)),COUNTIF($F12:FM12,FM12))),""))))</f>
        <v/>
      </c>
      <c r="FN11" s="123" t="str">
        <f t="array" ref="FN11">IF($J$2=1,IF(LEN(FN12),INDEX(الغيابات!$F14:$AGA14,SMALL(IF(الغيابات!$F15:$CUU15=FN12,COLUMN(الغيابات!$A:$CEC)),COUNTIF($F12:FN12,FN12))),""),IF($J$2=2,IF(LEN(FN12),INDEX(الغيابات!$AGB14:$BEN14,SMALL(IF(الغيابات!$F15:$CUU15=FN12,COLUMN(الغيابات!$A:$CEC)),COUNTIF($F12:FN12,FN12))),""),IF($J$2=3,IF(LEN(FN12),INDEX(الغيابات!$BEO14:$CEC14,SMALL(IF(الغيابات!$F15:$CUU15=FN12,COLUMN(الغيابات!$A:$CEC)),COUNTIF($F12:FN12,FN12))),""))))</f>
        <v/>
      </c>
      <c r="FO11" s="123" t="str">
        <f t="array" ref="FO11">IF($J$2=1,IF(LEN(FO12),INDEX(الغيابات!$F14:$AGA14,SMALL(IF(الغيابات!$F15:$CUU15=FO12,COLUMN(الغيابات!$A:$CEC)),COUNTIF($F12:FO12,FO12))),""),IF($J$2=2,IF(LEN(FO12),INDEX(الغيابات!$AGB14:$BEN14,SMALL(IF(الغيابات!$F15:$CUU15=FO12,COLUMN(الغيابات!$A:$CEC)),COUNTIF($F12:FO12,FO12))),""),IF($J$2=3,IF(LEN(FO12),INDEX(الغيابات!$BEO14:$CEC14,SMALL(IF(الغيابات!$F15:$CUU15=FO12,COLUMN(الغيابات!$A:$CEC)),COUNTIF($F12:FO12,FO12))),""))))</f>
        <v/>
      </c>
      <c r="FP11" s="123" t="str">
        <f t="array" ref="FP11">IF($J$2=1,IF(LEN(FP12),INDEX(الغيابات!$F14:$AGA14,SMALL(IF(الغيابات!$F15:$CUU15=FP12,COLUMN(الغيابات!$A:$CEC)),COUNTIF($F12:FP12,FP12))),""),IF($J$2=2,IF(LEN(FP12),INDEX(الغيابات!$AGB14:$BEN14,SMALL(IF(الغيابات!$F15:$CUU15=FP12,COLUMN(الغيابات!$A:$CEC)),COUNTIF($F12:FP12,FP12))),""),IF($J$2=3,IF(LEN(FP12),INDEX(الغيابات!$BEO14:$CEC14,SMALL(IF(الغيابات!$F15:$CUU15=FP12,COLUMN(الغيابات!$A:$CEC)),COUNTIF($F12:FP12,FP12))),""))))</f>
        <v/>
      </c>
      <c r="FQ11" s="123" t="str">
        <f t="array" ref="FQ11">IF($J$2=1,IF(LEN(FQ12),INDEX(الغيابات!$F14:$AGA14,SMALL(IF(الغيابات!$F15:$CUU15=FQ12,COLUMN(الغيابات!$A:$CEC)),COUNTIF($F12:FQ12,FQ12))),""),IF($J$2=2,IF(LEN(FQ12),INDEX(الغيابات!$AGB14:$BEN14,SMALL(IF(الغيابات!$F15:$CUU15=FQ12,COLUMN(الغيابات!$A:$CEC)),COUNTIF($F12:FQ12,FQ12))),""),IF($J$2=3,IF(LEN(FQ12),INDEX(الغيابات!$BEO14:$CEC14,SMALL(IF(الغيابات!$F15:$CUU15=FQ12,COLUMN(الغيابات!$A:$CEC)),COUNTIF($F12:FQ12,FQ12))),""))))</f>
        <v/>
      </c>
      <c r="FR11" s="123" t="str">
        <f t="array" ref="FR11">IF($J$2=1,IF(LEN(FR12),INDEX(الغيابات!$F14:$AGA14,SMALL(IF(الغيابات!$F15:$CUU15=FR12,COLUMN(الغيابات!$A:$CEC)),COUNTIF($F12:FR12,FR12))),""),IF($J$2=2,IF(LEN(FR12),INDEX(الغيابات!$AGB14:$BEN14,SMALL(IF(الغيابات!$F15:$CUU15=FR12,COLUMN(الغيابات!$A:$CEC)),COUNTIF($F12:FR12,FR12))),""),IF($J$2=3,IF(LEN(FR12),INDEX(الغيابات!$BEO14:$CEC14,SMALL(IF(الغيابات!$F15:$CUU15=FR12,COLUMN(الغيابات!$A:$CEC)),COUNTIF($F12:FR12,FR12))),""))))</f>
        <v/>
      </c>
      <c r="FS11" s="123" t="str">
        <f t="array" ref="FS11">IF($J$2=1,IF(LEN(FS12),INDEX(الغيابات!$F14:$AGA14,SMALL(IF(الغيابات!$F15:$CUU15=FS12,COLUMN(الغيابات!$A:$CEC)),COUNTIF($F12:FS12,FS12))),""),IF($J$2=2,IF(LEN(FS12),INDEX(الغيابات!$AGB14:$BEN14,SMALL(IF(الغيابات!$F15:$CUU15=FS12,COLUMN(الغيابات!$A:$CEC)),COUNTIF($F12:FS12,FS12))),""),IF($J$2=3,IF(LEN(FS12),INDEX(الغيابات!$BEO14:$CEC14,SMALL(IF(الغيابات!$F15:$CUU15=FS12,COLUMN(الغيابات!$A:$CEC)),COUNTIF($F12:FS12,FS12))),""))))</f>
        <v/>
      </c>
      <c r="FT11" s="123" t="str">
        <f t="array" ref="FT11">IF($J$2=1,IF(LEN(FT12),INDEX(الغيابات!$F14:$AGA14,SMALL(IF(الغيابات!$F15:$CUU15=FT12,COLUMN(الغيابات!$A:$CEC)),COUNTIF($F12:FT12,FT12))),""),IF($J$2=2,IF(LEN(FT12),INDEX(الغيابات!$AGB14:$BEN14,SMALL(IF(الغيابات!$F15:$CUU15=FT12,COLUMN(الغيابات!$A:$CEC)),COUNTIF($F12:FT12,FT12))),""),IF($J$2=3,IF(LEN(FT12),INDEX(الغيابات!$BEO14:$CEC14,SMALL(IF(الغيابات!$F15:$CUU15=FT12,COLUMN(الغيابات!$A:$CEC)),COUNTIF($F12:FT12,FT12))),""))))</f>
        <v/>
      </c>
      <c r="FU11" s="123" t="str">
        <f t="array" ref="FU11">IF($J$2=1,IF(LEN(FU12),INDEX(الغيابات!$F14:$AGA14,SMALL(IF(الغيابات!$F15:$CUU15=FU12,COLUMN(الغيابات!$A:$CEC)),COUNTIF($F12:FU12,FU12))),""),IF($J$2=2,IF(LEN(FU12),INDEX(الغيابات!$AGB14:$BEN14,SMALL(IF(الغيابات!$F15:$CUU15=FU12,COLUMN(الغيابات!$A:$CEC)),COUNTIF($F12:FU12,FU12))),""),IF($J$2=3,IF(LEN(FU12),INDEX(الغيابات!$BEO14:$CEC14,SMALL(IF(الغيابات!$F15:$CUU15=FU12,COLUMN(الغيابات!$A:$CEC)),COUNTIF($F12:FU12,FU12))),""))))</f>
        <v/>
      </c>
      <c r="FV11" s="123" t="str">
        <f t="array" ref="FV11">IF($J$2=1,IF(LEN(FV12),INDEX(الغيابات!$F14:$AGA14,SMALL(IF(الغيابات!$F15:$CUU15=FV12,COLUMN(الغيابات!$A:$CEC)),COUNTIF($F12:FV12,FV12))),""),IF($J$2=2,IF(LEN(FV12),INDEX(الغيابات!$AGB14:$BEN14,SMALL(IF(الغيابات!$F15:$CUU15=FV12,COLUMN(الغيابات!$A:$CEC)),COUNTIF($F12:FV12,FV12))),""),IF($J$2=3,IF(LEN(FV12),INDEX(الغيابات!$BEO14:$CEC14,SMALL(IF(الغيابات!$F15:$CUU15=FV12,COLUMN(الغيابات!$A:$CEC)),COUNTIF($F12:FV12,FV12))),""))))</f>
        <v/>
      </c>
      <c r="FW11" s="123" t="str">
        <f t="array" ref="FW11">IF($J$2=1,IF(LEN(FW12),INDEX(الغيابات!$F14:$AGA14,SMALL(IF(الغيابات!$F15:$CUU15=FW12,COLUMN(الغيابات!$A:$CEC)),COUNTIF($F12:FW12,FW12))),""),IF($J$2=2,IF(LEN(FW12),INDEX(الغيابات!$AGB14:$BEN14,SMALL(IF(الغيابات!$F15:$CUU15=FW12,COLUMN(الغيابات!$A:$CEC)),COUNTIF($F12:FW12,FW12))),""),IF($J$2=3,IF(LEN(FW12),INDEX(الغيابات!$BEO14:$CEC14,SMALL(IF(الغيابات!$F15:$CUU15=FW12,COLUMN(الغيابات!$A:$CEC)),COUNTIF($F12:FW12,FW12))),""))))</f>
        <v/>
      </c>
      <c r="FX11" s="123" t="str">
        <f t="array" ref="FX11">IF($J$2=1,IF(LEN(FX12),INDEX(الغيابات!$F14:$AGA14,SMALL(IF(الغيابات!$F15:$CUU15=FX12,COLUMN(الغيابات!$A:$CEC)),COUNTIF($F12:FX12,FX12))),""),IF($J$2=2,IF(LEN(FX12),INDEX(الغيابات!$AGB14:$BEN14,SMALL(IF(الغيابات!$F15:$CUU15=FX12,COLUMN(الغيابات!$A:$CEC)),COUNTIF($F12:FX12,FX12))),""),IF($J$2=3,IF(LEN(FX12),INDEX(الغيابات!$BEO14:$CEC14,SMALL(IF(الغيابات!$F15:$CUU15=FX12,COLUMN(الغيابات!$A:$CEC)),COUNTIF($F12:FX12,FX12))),""))))</f>
        <v/>
      </c>
      <c r="FY11" s="123" t="str">
        <f t="array" ref="FY11">IF($J$2=1,IF(LEN(FY12),INDEX(الغيابات!$F14:$AGA14,SMALL(IF(الغيابات!$F15:$CUU15=FY12,COLUMN(الغيابات!$A:$CEC)),COUNTIF($F12:FY12,FY12))),""),IF($J$2=2,IF(LEN(FY12),INDEX(الغيابات!$AGB14:$BEN14,SMALL(IF(الغيابات!$F15:$CUU15=FY12,COLUMN(الغيابات!$A:$CEC)),COUNTIF($F12:FY12,FY12))),""),IF($J$2=3,IF(LEN(FY12),INDEX(الغيابات!$BEO14:$CEC14,SMALL(IF(الغيابات!$F15:$CUU15=FY12,COLUMN(الغيابات!$A:$CEC)),COUNTIF($F12:FY12,FY12))),""))))</f>
        <v/>
      </c>
      <c r="FZ11" s="123" t="str">
        <f t="array" ref="FZ11">IF($J$2=1,IF(LEN(FZ12),INDEX(الغيابات!$F14:$AGA14,SMALL(IF(الغيابات!$F15:$CUU15=FZ12,COLUMN(الغيابات!$A:$CEC)),COUNTIF($F12:FZ12,FZ12))),""),IF($J$2=2,IF(LEN(FZ12),INDEX(الغيابات!$AGB14:$BEN14,SMALL(IF(الغيابات!$F15:$CUU15=FZ12,COLUMN(الغيابات!$A:$CEC)),COUNTIF($F12:FZ12,FZ12))),""),IF($J$2=3,IF(LEN(FZ12),INDEX(الغيابات!$BEO14:$CEC14,SMALL(IF(الغيابات!$F15:$CUU15=FZ12,COLUMN(الغيابات!$A:$CEC)),COUNTIF($F12:FZ12,FZ12))),""))))</f>
        <v/>
      </c>
      <c r="GA11" s="123" t="str">
        <f t="array" ref="GA11">IF($J$2=1,IF(LEN(GA12),INDEX(الغيابات!$F14:$AGA14,SMALL(IF(الغيابات!$F15:$CUU15=GA12,COLUMN(الغيابات!$A:$CEC)),COUNTIF($F12:GA12,GA12))),""),IF($J$2=2,IF(LEN(GA12),INDEX(الغيابات!$AGB14:$BEN14,SMALL(IF(الغيابات!$F15:$CUU15=GA12,COLUMN(الغيابات!$A:$CEC)),COUNTIF($F12:GA12,GA12))),""),IF($J$2=3,IF(LEN(GA12),INDEX(الغيابات!$BEO14:$CEC14,SMALL(IF(الغيابات!$F15:$CUU15=GA12,COLUMN(الغيابات!$A:$CEC)),COUNTIF($F12:GA12,GA12))),""))))</f>
        <v/>
      </c>
      <c r="GB11" s="123" t="str">
        <f t="array" ref="GB11">IF($J$2=1,IF(LEN(GB12),INDEX(الغيابات!$F14:$AGA14,SMALL(IF(الغيابات!$F15:$CUU15=GB12,COLUMN(الغيابات!$A:$CEC)),COUNTIF($F12:GB12,GB12))),""),IF($J$2=2,IF(LEN(GB12),INDEX(الغيابات!$AGB14:$BEN14,SMALL(IF(الغيابات!$F15:$CUU15=GB12,COLUMN(الغيابات!$A:$CEC)),COUNTIF($F12:GB12,GB12))),""),IF($J$2=3,IF(LEN(GB12),INDEX(الغيابات!$BEO14:$CEC14,SMALL(IF(الغيابات!$F15:$CUU15=GB12,COLUMN(الغيابات!$A:$CEC)),COUNTIF($F12:GB12,GB12))),""))))</f>
        <v/>
      </c>
      <c r="GC11" s="123" t="str">
        <f t="array" ref="GC11">IF($J$2=1,IF(LEN(GC12),INDEX(الغيابات!$F14:$AGA14,SMALL(IF(الغيابات!$F15:$CUU15=GC12,COLUMN(الغيابات!$A:$CEC)),COUNTIF($F12:GC12,GC12))),""),IF($J$2=2,IF(LEN(GC12),INDEX(الغيابات!$AGB14:$BEN14,SMALL(IF(الغيابات!$F15:$CUU15=GC12,COLUMN(الغيابات!$A:$CEC)),COUNTIF($F12:GC12,GC12))),""),IF($J$2=3,IF(LEN(GC12),INDEX(الغيابات!$BEO14:$CEC14,SMALL(IF(الغيابات!$F15:$CUU15=GC12,COLUMN(الغيابات!$A:$CEC)),COUNTIF($F12:GC12,GC12))),""))))</f>
        <v/>
      </c>
      <c r="GD11" s="123" t="str">
        <f t="array" ref="GD11">IF($J$2=1,IF(LEN(GD12),INDEX(الغيابات!$F14:$AGA14,SMALL(IF(الغيابات!$F15:$CUU15=GD12,COLUMN(الغيابات!$A:$CEC)),COUNTIF($F12:GD12,GD12))),""),IF($J$2=2,IF(LEN(GD12),INDEX(الغيابات!$AGB14:$BEN14,SMALL(IF(الغيابات!$F15:$CUU15=GD12,COLUMN(الغيابات!$A:$CEC)),COUNTIF($F12:GD12,GD12))),""),IF($J$2=3,IF(LEN(GD12),INDEX(الغيابات!$BEO14:$CEC14,SMALL(IF(الغيابات!$F15:$CUU15=GD12,COLUMN(الغيابات!$A:$CEC)),COUNTIF($F12:GD12,GD12))),""))))</f>
        <v/>
      </c>
      <c r="GE11" s="123" t="str">
        <f t="array" ref="GE11">IF($J$2=1,IF(LEN(GE12),INDEX(الغيابات!$F14:$AGA14,SMALL(IF(الغيابات!$F15:$CUU15=GE12,COLUMN(الغيابات!$A:$CEC)),COUNTIF($F12:GE12,GE12))),""),IF($J$2=2,IF(LEN(GE12),INDEX(الغيابات!$AGB14:$BEN14,SMALL(IF(الغيابات!$F15:$CUU15=GE12,COLUMN(الغيابات!$A:$CEC)),COUNTIF($F12:GE12,GE12))),""),IF($J$2=3,IF(LEN(GE12),INDEX(الغيابات!$BEO14:$CEC14,SMALL(IF(الغيابات!$F15:$CUU15=GE12,COLUMN(الغيابات!$A:$CEC)),COUNTIF($F12:GE12,GE12))),""))))</f>
        <v/>
      </c>
      <c r="GF11" s="123" t="str">
        <f t="array" ref="GF11">IF($J$2=1,IF(LEN(GF12),INDEX(الغيابات!$F14:$AGA14,SMALL(IF(الغيابات!$F15:$CUU15=GF12,COLUMN(الغيابات!$A:$CEC)),COUNTIF($F12:GF12,GF12))),""),IF($J$2=2,IF(LEN(GF12),INDEX(الغيابات!$AGB14:$BEN14,SMALL(IF(الغيابات!$F15:$CUU15=GF12,COLUMN(الغيابات!$A:$CEC)),COUNTIF($F12:GF12,GF12))),""),IF($J$2=3,IF(LEN(GF12),INDEX(الغيابات!$BEO14:$CEC14,SMALL(IF(الغيابات!$F15:$CUU15=GF12,COLUMN(الغيابات!$A:$CEC)),COUNTIF($F12:GF12,GF12))),""))))</f>
        <v/>
      </c>
      <c r="GG11" s="123" t="str">
        <f t="array" ref="GG11">IF($J$2=1,IF(LEN(GG12),INDEX(الغيابات!$F14:$AGA14,SMALL(IF(الغيابات!$F15:$CUU15=GG12,COLUMN(الغيابات!$A:$CEC)),COUNTIF($F12:GG12,GG12))),""),IF($J$2=2,IF(LEN(GG12),INDEX(الغيابات!$AGB14:$BEN14,SMALL(IF(الغيابات!$F15:$CUU15=GG12,COLUMN(الغيابات!$A:$CEC)),COUNTIF($F12:GG12,GG12))),""),IF($J$2=3,IF(LEN(GG12),INDEX(الغيابات!$BEO14:$CEC14,SMALL(IF(الغيابات!$F15:$CUU15=GG12,COLUMN(الغيابات!$A:$CEC)),COUNTIF($F12:GG12,GG12))),""))))</f>
        <v/>
      </c>
      <c r="GH11" s="123" t="str">
        <f t="array" ref="GH11">IF($J$2=1,IF(LEN(GH12),INDEX(الغيابات!$F14:$AGA14,SMALL(IF(الغيابات!$F15:$CUU15=GH12,COLUMN(الغيابات!$A:$CEC)),COUNTIF($F12:GH12,GH12))),""),IF($J$2=2,IF(LEN(GH12),INDEX(الغيابات!$AGB14:$BEN14,SMALL(IF(الغيابات!$F15:$CUU15=GH12,COLUMN(الغيابات!$A:$CEC)),COUNTIF($F12:GH12,GH12))),""),IF($J$2=3,IF(LEN(GH12),INDEX(الغيابات!$BEO14:$CEC14,SMALL(IF(الغيابات!$F15:$CUU15=GH12,COLUMN(الغيابات!$A:$CEC)),COUNTIF($F12:GH12,GH12))),""))))</f>
        <v/>
      </c>
      <c r="GI11" s="123" t="str">
        <f t="array" ref="GI11">IF($J$2=1,IF(LEN(GI12),INDEX(الغيابات!$F14:$AGA14,SMALL(IF(الغيابات!$F15:$CUU15=GI12,COLUMN(الغيابات!$A:$CEC)),COUNTIF($F12:GI12,GI12))),""),IF($J$2=2,IF(LEN(GI12),INDEX(الغيابات!$AGB14:$BEN14,SMALL(IF(الغيابات!$F15:$CUU15=GI12,COLUMN(الغيابات!$A:$CEC)),COUNTIF($F12:GI12,GI12))),""),IF($J$2=3,IF(LEN(GI12),INDEX(الغيابات!$BEO14:$CEC14,SMALL(IF(الغيابات!$F15:$CUU15=GI12,COLUMN(الغيابات!$A:$CEC)),COUNTIF($F12:GI12,GI12))),""))))</f>
        <v/>
      </c>
      <c r="GJ11" s="123" t="str">
        <f t="array" ref="GJ11">IF($J$2=1,IF(LEN(GJ12),INDEX(الغيابات!$F14:$AGA14,SMALL(IF(الغيابات!$F15:$CUU15=GJ12,COLUMN(الغيابات!$A:$CEC)),COUNTIF($F12:GJ12,GJ12))),""),IF($J$2=2,IF(LEN(GJ12),INDEX(الغيابات!$AGB14:$BEN14,SMALL(IF(الغيابات!$F15:$CUU15=GJ12,COLUMN(الغيابات!$A:$CEC)),COUNTIF($F12:GJ12,GJ12))),""),IF($J$2=3,IF(LEN(GJ12),INDEX(الغيابات!$BEO14:$CEC14,SMALL(IF(الغيابات!$F15:$CUU15=GJ12,COLUMN(الغيابات!$A:$CEC)),COUNTIF($F12:GJ12,GJ12))),""))))</f>
        <v/>
      </c>
      <c r="GK11" s="123" t="str">
        <f t="array" ref="GK11">IF($J$2=1,IF(LEN(GK12),INDEX(الغيابات!$F14:$AGA14,SMALL(IF(الغيابات!$F15:$CUU15=GK12,COLUMN(الغيابات!$A:$CEC)),COUNTIF($F12:GK12,GK12))),""),IF($J$2=2,IF(LEN(GK12),INDEX(الغيابات!$AGB14:$BEN14,SMALL(IF(الغيابات!$F15:$CUU15=GK12,COLUMN(الغيابات!$A:$CEC)),COUNTIF($F12:GK12,GK12))),""),IF($J$2=3,IF(LEN(GK12),INDEX(الغيابات!$BEO14:$CEC14,SMALL(IF(الغيابات!$F15:$CUU15=GK12,COLUMN(الغيابات!$A:$CEC)),COUNTIF($F12:GK12,GK12))),""))))</f>
        <v/>
      </c>
      <c r="GL11" s="123" t="str">
        <f t="array" ref="GL11">IF($J$2=1,IF(LEN(GL12),INDEX(الغيابات!$F14:$AGA14,SMALL(IF(الغيابات!$F15:$CUU15=GL12,COLUMN(الغيابات!$A:$CEC)),COUNTIF($F12:GL12,GL12))),""),IF($J$2=2,IF(LEN(GL12),INDEX(الغيابات!$AGB14:$BEN14,SMALL(IF(الغيابات!$F15:$CUU15=GL12,COLUMN(الغيابات!$A:$CEC)),COUNTIF($F12:GL12,GL12))),""),IF($J$2=3,IF(LEN(GL12),INDEX(الغيابات!$BEO14:$CEC14,SMALL(IF(الغيابات!$F15:$CUU15=GL12,COLUMN(الغيابات!$A:$CEC)),COUNTIF($F12:GL12,GL12))),""))))</f>
        <v/>
      </c>
      <c r="GM11" s="123" t="str">
        <f t="array" ref="GM11">IF($J$2=1,IF(LEN(GM12),INDEX(الغيابات!$F14:$AGA14,SMALL(IF(الغيابات!$F15:$CUU15=GM12,COLUMN(الغيابات!$A:$CEC)),COUNTIF($F12:GM12,GM12))),""),IF($J$2=2,IF(LEN(GM12),INDEX(الغيابات!$AGB14:$BEN14,SMALL(IF(الغيابات!$F15:$CUU15=GM12,COLUMN(الغيابات!$A:$CEC)),COUNTIF($F12:GM12,GM12))),""),IF($J$2=3,IF(LEN(GM12),INDEX(الغيابات!$BEO14:$CEC14,SMALL(IF(الغيابات!$F15:$CUU15=GM12,COLUMN(الغيابات!$A:$CEC)),COUNTIF($F12:GM12,GM12))),""))))</f>
        <v/>
      </c>
      <c r="GN11" s="123" t="str">
        <f t="array" ref="GN11">IF($J$2=1,IF(LEN(GN12),INDEX(الغيابات!$F14:$AGA14,SMALL(IF(الغيابات!$F15:$CUU15=GN12,COLUMN(الغيابات!$A:$CEC)),COUNTIF($F12:GN12,GN12))),""),IF($J$2=2,IF(LEN(GN12),INDEX(الغيابات!$AGB14:$BEN14,SMALL(IF(الغيابات!$F15:$CUU15=GN12,COLUMN(الغيابات!$A:$CEC)),COUNTIF($F12:GN12,GN12))),""),IF($J$2=3,IF(LEN(GN12),INDEX(الغيابات!$BEO14:$CEC14,SMALL(IF(الغيابات!$F15:$CUU15=GN12,COLUMN(الغيابات!$A:$CEC)),COUNTIF($F12:GN12,GN12))),""))))</f>
        <v/>
      </c>
      <c r="GO11" s="123" t="str">
        <f t="array" ref="GO11">IF($J$2=1,IF(LEN(GO12),INDEX(الغيابات!$F14:$AGA14,SMALL(IF(الغيابات!$F15:$CUU15=GO12,COLUMN(الغيابات!$A:$CEC)),COUNTIF($F12:GO12,GO12))),""),IF($J$2=2,IF(LEN(GO12),INDEX(الغيابات!$AGB14:$BEN14,SMALL(IF(الغيابات!$F15:$CUU15=GO12,COLUMN(الغيابات!$A:$CEC)),COUNTIF($F12:GO12,GO12))),""),IF($J$2=3,IF(LEN(GO12),INDEX(الغيابات!$BEO14:$CEC14,SMALL(IF(الغيابات!$F15:$CUU15=GO12,COLUMN(الغيابات!$A:$CEC)),COUNTIF($F12:GO12,GO12))),""))))</f>
        <v/>
      </c>
      <c r="GP11" s="123" t="str">
        <f t="array" ref="GP11">IF($J$2=1,IF(LEN(GP12),INDEX(الغيابات!$F14:$AGA14,SMALL(IF(الغيابات!$F15:$CUU15=GP12,COLUMN(الغيابات!$A:$CEC)),COUNTIF($F12:GP12,GP12))),""),IF($J$2=2,IF(LEN(GP12),INDEX(الغيابات!$AGB14:$BEN14,SMALL(IF(الغيابات!$F15:$CUU15=GP12,COLUMN(الغيابات!$A:$CEC)),COUNTIF($F12:GP12,GP12))),""),IF($J$2=3,IF(LEN(GP12),INDEX(الغيابات!$BEO14:$CEC14,SMALL(IF(الغيابات!$F15:$CUU15=GP12,COLUMN(الغيابات!$A:$CEC)),COUNTIF($F12:GP12,GP12))),""))))</f>
        <v/>
      </c>
      <c r="GQ11" s="123" t="str">
        <f t="array" ref="GQ11">IF($J$2=1,IF(LEN(GQ12),INDEX(الغيابات!$F14:$AGA14,SMALL(IF(الغيابات!$F15:$CUU15=GQ12,COLUMN(الغيابات!$A:$CEC)),COUNTIF($F12:GQ12,GQ12))),""),IF($J$2=2,IF(LEN(GQ12),INDEX(الغيابات!$AGB14:$BEN14,SMALL(IF(الغيابات!$F15:$CUU15=GQ12,COLUMN(الغيابات!$A:$CEC)),COUNTIF($F12:GQ12,GQ12))),""),IF($J$2=3,IF(LEN(GQ12),INDEX(الغيابات!$BEO14:$CEC14,SMALL(IF(الغيابات!$F15:$CUU15=GQ12,COLUMN(الغيابات!$A:$CEC)),COUNTIF($F12:GQ12,GQ12))),""))))</f>
        <v/>
      </c>
      <c r="GR11" s="123" t="str">
        <f t="array" ref="GR11">IF($J$2=1,IF(LEN(GR12),INDEX(الغيابات!$F14:$AGA14,SMALL(IF(الغيابات!$F15:$CUU15=GR12,COLUMN(الغيابات!$A:$CEC)),COUNTIF($F12:GR12,GR12))),""),IF($J$2=2,IF(LEN(GR12),INDEX(الغيابات!$AGB14:$BEN14,SMALL(IF(الغيابات!$F15:$CUU15=GR12,COLUMN(الغيابات!$A:$CEC)),COUNTIF($F12:GR12,GR12))),""),IF($J$2=3,IF(LEN(GR12),INDEX(الغيابات!$BEO14:$CEC14,SMALL(IF(الغيابات!$F15:$CUU15=GR12,COLUMN(الغيابات!$A:$CEC)),COUNTIF($F12:GR12,GR12))),""))))</f>
        <v/>
      </c>
      <c r="GS11" s="123" t="str">
        <f t="array" ref="GS11">IF($J$2=1,IF(LEN(GS12),INDEX(الغيابات!$F14:$AGA14,SMALL(IF(الغيابات!$F15:$CUU15=GS12,COLUMN(الغيابات!$A:$CEC)),COUNTIF($F12:GS12,GS12))),""),IF($J$2=2,IF(LEN(GS12),INDEX(الغيابات!$AGB14:$BEN14,SMALL(IF(الغيابات!$F15:$CUU15=GS12,COLUMN(الغيابات!$A:$CEC)),COUNTIF($F12:GS12,GS12))),""),IF($J$2=3,IF(LEN(GS12),INDEX(الغيابات!$BEO14:$CEC14,SMALL(IF(الغيابات!$F15:$CUU15=GS12,COLUMN(الغيابات!$A:$CEC)),COUNTIF($F12:GS12,GS12))),""))))</f>
        <v/>
      </c>
      <c r="GT11" s="123" t="str">
        <f t="array" ref="GT11">IF($J$2=1,IF(LEN(GT12),INDEX(الغيابات!$F14:$AGA14,SMALL(IF(الغيابات!$F15:$CUU15=GT12,COLUMN(الغيابات!$A:$CEC)),COUNTIF($F12:GT12,GT12))),""),IF($J$2=2,IF(LEN(GT12),INDEX(الغيابات!$AGB14:$BEN14,SMALL(IF(الغيابات!$F15:$CUU15=GT12,COLUMN(الغيابات!$A:$CEC)),COUNTIF($F12:GT12,GT12))),""),IF($J$2=3,IF(LEN(GT12),INDEX(الغيابات!$BEO14:$CEC14,SMALL(IF(الغيابات!$F15:$CUU15=GT12,COLUMN(الغيابات!$A:$CEC)),COUNTIF($F12:GT12,GT12))),""))))</f>
        <v/>
      </c>
      <c r="GU11" s="123" t="str">
        <f t="array" ref="GU11">IF($J$2=1,IF(LEN(GU12),INDEX(الغيابات!$F14:$AGA14,SMALL(IF(الغيابات!$F15:$CUU15=GU12,COLUMN(الغيابات!$A:$CEC)),COUNTIF($F12:GU12,GU12))),""),IF($J$2=2,IF(LEN(GU12),INDEX(الغيابات!$AGB14:$BEN14,SMALL(IF(الغيابات!$F15:$CUU15=GU12,COLUMN(الغيابات!$A:$CEC)),COUNTIF($F12:GU12,GU12))),""),IF($J$2=3,IF(LEN(GU12),INDEX(الغيابات!$BEO14:$CEC14,SMALL(IF(الغيابات!$F15:$CUU15=GU12,COLUMN(الغيابات!$A:$CEC)),COUNTIF($F12:GU12,GU12))),""))))</f>
        <v/>
      </c>
      <c r="GV11" s="123" t="str">
        <f t="array" ref="GV11">IF($J$2=1,IF(LEN(GV12),INDEX(الغيابات!$F14:$AGA14,SMALL(IF(الغيابات!$F15:$CUU15=GV12,COLUMN(الغيابات!$A:$CEC)),COUNTIF($F12:GV12,GV12))),""),IF($J$2=2,IF(LEN(GV12),INDEX(الغيابات!$AGB14:$BEN14,SMALL(IF(الغيابات!$F15:$CUU15=GV12,COLUMN(الغيابات!$A:$CEC)),COUNTIF($F12:GV12,GV12))),""),IF($J$2=3,IF(LEN(GV12),INDEX(الغيابات!$BEO14:$CEC14,SMALL(IF(الغيابات!$F15:$CUU15=GV12,COLUMN(الغيابات!$A:$CEC)),COUNTIF($F12:GV12,GV12))),""))))</f>
        <v/>
      </c>
      <c r="GW11" s="123" t="str">
        <f t="array" ref="GW11">IF($J$2=1,IF(LEN(GW12),INDEX(الغيابات!$F14:$AGA14,SMALL(IF(الغيابات!$F15:$CUU15=GW12,COLUMN(الغيابات!$A:$CEC)),COUNTIF($F12:GW12,GW12))),""),IF($J$2=2,IF(LEN(GW12),INDEX(الغيابات!$AGB14:$BEN14,SMALL(IF(الغيابات!$F15:$CUU15=GW12,COLUMN(الغيابات!$A:$CEC)),COUNTIF($F12:GW12,GW12))),""),IF($J$2=3,IF(LEN(GW12),INDEX(الغيابات!$BEO14:$CEC14,SMALL(IF(الغيابات!$F15:$CUU15=GW12,COLUMN(الغيابات!$A:$CEC)),COUNTIF($F12:GW12,GW12))),""))))</f>
        <v/>
      </c>
      <c r="GX11" s="123" t="str">
        <f t="array" ref="GX11">IF($J$2=1,IF(LEN(GX12),INDEX(الغيابات!$F14:$AGA14,SMALL(IF(الغيابات!$F15:$CUU15=GX12,COLUMN(الغيابات!$A:$CEC)),COUNTIF($F12:GX12,GX12))),""),IF($J$2=2,IF(LEN(GX12),INDEX(الغيابات!$AGB14:$BEN14,SMALL(IF(الغيابات!$F15:$CUU15=GX12,COLUMN(الغيابات!$A:$CEC)),COUNTIF($F12:GX12,GX12))),""),IF($J$2=3,IF(LEN(GX12),INDEX(الغيابات!$BEO14:$CEC14,SMALL(IF(الغيابات!$F15:$CUU15=GX12,COLUMN(الغيابات!$A:$CEC)),COUNTIF($F12:GX12,GX12))),""))))</f>
        <v/>
      </c>
      <c r="GY11" s="123" t="str">
        <f t="array" ref="GY11">IF($J$2=1,IF(LEN(GY12),INDEX(الغيابات!$F14:$AGA14,SMALL(IF(الغيابات!$F15:$CUU15=GY12,COLUMN(الغيابات!$A:$CEC)),COUNTIF($F12:GY12,GY12))),""),IF($J$2=2,IF(LEN(GY12),INDEX(الغيابات!$AGB14:$BEN14,SMALL(IF(الغيابات!$F15:$CUU15=GY12,COLUMN(الغيابات!$A:$CEC)),COUNTIF($F12:GY12,GY12))),""),IF($J$2=3,IF(LEN(GY12),INDEX(الغيابات!$BEO14:$CEC14,SMALL(IF(الغيابات!$F15:$CUU15=GY12,COLUMN(الغيابات!$A:$CEC)),COUNTIF($F12:GY12,GY12))),""))))</f>
        <v/>
      </c>
      <c r="GZ11" s="123" t="str">
        <f t="array" ref="GZ11">IF($J$2=1,IF(LEN(GZ12),INDEX(الغيابات!$F14:$AGA14,SMALL(IF(الغيابات!$F15:$CUU15=GZ12,COLUMN(الغيابات!$A:$CEC)),COUNTIF($F12:GZ12,GZ12))),""),IF($J$2=2,IF(LEN(GZ12),INDEX(الغيابات!$AGB14:$BEN14,SMALL(IF(الغيابات!$F15:$CUU15=GZ12,COLUMN(الغيابات!$A:$CEC)),COUNTIF($F12:GZ12,GZ12))),""),IF($J$2=3,IF(LEN(GZ12),INDEX(الغيابات!$BEO14:$CEC14,SMALL(IF(الغيابات!$F15:$CUU15=GZ12,COLUMN(الغيابات!$A:$CEC)),COUNTIF($F12:GZ12,GZ12))),""))))</f>
        <v/>
      </c>
      <c r="HA11" s="123" t="str">
        <f t="array" ref="HA11">IF($J$2=1,IF(LEN(HA12),INDEX(الغيابات!$F14:$AGA14,SMALL(IF(الغيابات!$F15:$CUU15=HA12,COLUMN(الغيابات!$A:$CEC)),COUNTIF($F12:HA12,HA12))),""),IF($J$2=2,IF(LEN(HA12),INDEX(الغيابات!$AGB14:$BEN14,SMALL(IF(الغيابات!$F15:$CUU15=HA12,COLUMN(الغيابات!$A:$CEC)),COUNTIF($F12:HA12,HA12))),""),IF($J$2=3,IF(LEN(HA12),INDEX(الغيابات!$BEO14:$CEC14,SMALL(IF(الغيابات!$F15:$CUU15=HA12,COLUMN(الغيابات!$A:$CEC)),COUNTIF($F12:HA12,HA12))),""))))</f>
        <v/>
      </c>
      <c r="HB11" s="123" t="str">
        <f t="array" ref="HB11">IF($J$2=1,IF(LEN(HB12),INDEX(الغيابات!$F14:$AGA14,SMALL(IF(الغيابات!$F15:$CUU15=HB12,COLUMN(الغيابات!$A:$CEC)),COUNTIF($F12:HB12,HB12))),""),IF($J$2=2,IF(LEN(HB12),INDEX(الغيابات!$AGB14:$BEN14,SMALL(IF(الغيابات!$F15:$CUU15=HB12,COLUMN(الغيابات!$A:$CEC)),COUNTIF($F12:HB12,HB12))),""),IF($J$2=3,IF(LEN(HB12),INDEX(الغيابات!$BEO14:$CEC14,SMALL(IF(الغيابات!$F15:$CUU15=HB12,COLUMN(الغيابات!$A:$CEC)),COUNTIF($F12:HB12,HB12))),""))))</f>
        <v/>
      </c>
      <c r="HC11" s="123" t="str">
        <f t="array" ref="HC11">IF($J$2=1,IF(LEN(HC12),INDEX(الغيابات!$F14:$AGA14,SMALL(IF(الغيابات!$F15:$CUU15=HC12,COLUMN(الغيابات!$A:$CEC)),COUNTIF($F12:HC12,HC12))),""),IF($J$2=2,IF(LEN(HC12),INDEX(الغيابات!$AGB14:$BEN14,SMALL(IF(الغيابات!$F15:$CUU15=HC12,COLUMN(الغيابات!$A:$CEC)),COUNTIF($F12:HC12,HC12))),""),IF($J$2=3,IF(LEN(HC12),INDEX(الغيابات!$BEO14:$CEC14,SMALL(IF(الغيابات!$F15:$CUU15=HC12,COLUMN(الغيابات!$A:$CEC)),COUNTIF($F12:HC12,HC12))),""))))</f>
        <v/>
      </c>
      <c r="HD11" s="123" t="str">
        <f t="array" ref="HD11">IF($J$2=1,IF(LEN(HD12),INDEX(الغيابات!$F14:$AGA14,SMALL(IF(الغيابات!$F15:$CUU15=HD12,COLUMN(الغيابات!$A:$CEC)),COUNTIF($F12:HD12,HD12))),""),IF($J$2=2,IF(LEN(HD12),INDEX(الغيابات!$AGB14:$BEN14,SMALL(IF(الغيابات!$F15:$CUU15=HD12,COLUMN(الغيابات!$A:$CEC)),COUNTIF($F12:HD12,HD12))),""),IF($J$2=3,IF(LEN(HD12),INDEX(الغيابات!$BEO14:$CEC14,SMALL(IF(الغيابات!$F15:$CUU15=HD12,COLUMN(الغيابات!$A:$CEC)),COUNTIF($F12:HD12,HD12))),""))))</f>
        <v/>
      </c>
      <c r="HE11" s="123" t="str">
        <f t="array" ref="HE11">IF($J$2=1,IF(LEN(HE12),INDEX(الغيابات!$F14:$AGA14,SMALL(IF(الغيابات!$F15:$CUU15=HE12,COLUMN(الغيابات!$A:$CEC)),COUNTIF($F12:HE12,HE12))),""),IF($J$2=2,IF(LEN(HE12),INDEX(الغيابات!$AGB14:$BEN14,SMALL(IF(الغيابات!$F15:$CUU15=HE12,COLUMN(الغيابات!$A:$CEC)),COUNTIF($F12:HE12,HE12))),""),IF($J$2=3,IF(LEN(HE12),INDEX(الغيابات!$BEO14:$CEC14,SMALL(IF(الغيابات!$F15:$CUU15=HE12,COLUMN(الغيابات!$A:$CEC)),COUNTIF($F12:HE12,HE12))),""))))</f>
        <v/>
      </c>
      <c r="HF11" s="123" t="str">
        <f t="array" ref="HF11">IF($J$2=1,IF(LEN(HF12),INDEX(الغيابات!$F14:$AGA14,SMALL(IF(الغيابات!$F15:$CUU15=HF12,COLUMN(الغيابات!$A:$CEC)),COUNTIF($F12:HF12,HF12))),""),IF($J$2=2,IF(LEN(HF12),INDEX(الغيابات!$AGB14:$BEN14,SMALL(IF(الغيابات!$F15:$CUU15=HF12,COLUMN(الغيابات!$A:$CEC)),COUNTIF($F12:HF12,HF12))),""),IF($J$2=3,IF(LEN(HF12),INDEX(الغيابات!$BEO14:$CEC14,SMALL(IF(الغيابات!$F15:$CUU15=HF12,COLUMN(الغيابات!$A:$CEC)),COUNTIF($F12:HF12,HF12))),""))))</f>
        <v/>
      </c>
      <c r="HG11" s="123" t="str">
        <f t="array" ref="HG11">IF($J$2=1,IF(LEN(HG12),INDEX(الغيابات!$F14:$AGA14,SMALL(IF(الغيابات!$F15:$CUU15=HG12,COLUMN(الغيابات!$A:$CEC)),COUNTIF($F12:HG12,HG12))),""),IF($J$2=2,IF(LEN(HG12),INDEX(الغيابات!$AGB14:$BEN14,SMALL(IF(الغيابات!$F15:$CUU15=HG12,COLUMN(الغيابات!$A:$CEC)),COUNTIF($F12:HG12,HG12))),""),IF($J$2=3,IF(LEN(HG12),INDEX(الغيابات!$BEO14:$CEC14,SMALL(IF(الغيابات!$F15:$CUU15=HG12,COLUMN(الغيابات!$A:$CEC)),COUNTIF($F12:HG12,HG12))),""))))</f>
        <v/>
      </c>
      <c r="HH11" s="123" t="str">
        <f t="array" ref="HH11">IF($J$2=1,IF(LEN(HH12),INDEX(الغيابات!$F14:$AGA14,SMALL(IF(الغيابات!$F15:$CUU15=HH12,COLUMN(الغيابات!$A:$CEC)),COUNTIF($F12:HH12,HH12))),""),IF($J$2=2,IF(LEN(HH12),INDEX(الغيابات!$AGB14:$BEN14,SMALL(IF(الغيابات!$F15:$CUU15=HH12,COLUMN(الغيابات!$A:$CEC)),COUNTIF($F12:HH12,HH12))),""),IF($J$2=3,IF(LEN(HH12),INDEX(الغيابات!$BEO14:$CEC14,SMALL(IF(الغيابات!$F15:$CUU15=HH12,COLUMN(الغيابات!$A:$CEC)),COUNTIF($F12:HH12,HH12))),""))))</f>
        <v/>
      </c>
      <c r="HI11" s="123" t="str">
        <f t="array" ref="HI11">IF($J$2=1,IF(LEN(HI12),INDEX(الغيابات!$F14:$AGA14,SMALL(IF(الغيابات!$F15:$CUU15=HI12,COLUMN(الغيابات!$A:$CEC)),COUNTIF($F12:HI12,HI12))),""),IF($J$2=2,IF(LEN(HI12),INDEX(الغيابات!$AGB14:$BEN14,SMALL(IF(الغيابات!$F15:$CUU15=HI12,COLUMN(الغيابات!$A:$CEC)),COUNTIF($F12:HI12,HI12))),""),IF($J$2=3,IF(LEN(HI12),INDEX(الغيابات!$BEO14:$CEC14,SMALL(IF(الغيابات!$F15:$CUU15=HI12,COLUMN(الغيابات!$A:$CEC)),COUNTIF($F12:HI12,HI12))),""))))</f>
        <v/>
      </c>
      <c r="HJ11" s="123" t="str">
        <f t="array" ref="HJ11">IF($J$2=1,IF(LEN(HJ12),INDEX(الغيابات!$F14:$AGA14,SMALL(IF(الغيابات!$F15:$CUU15=HJ12,COLUMN(الغيابات!$A:$CEC)),COUNTIF($F12:HJ12,HJ12))),""),IF($J$2=2,IF(LEN(HJ12),INDEX(الغيابات!$AGB14:$BEN14,SMALL(IF(الغيابات!$F15:$CUU15=HJ12,COLUMN(الغيابات!$A:$CEC)),COUNTIF($F12:HJ12,HJ12))),""),IF($J$2=3,IF(LEN(HJ12),INDEX(الغيابات!$BEO14:$CEC14,SMALL(IF(الغيابات!$F15:$CUU15=HJ12,COLUMN(الغيابات!$A:$CEC)),COUNTIF($F12:HJ12,HJ12))),""))))</f>
        <v/>
      </c>
      <c r="HK11" s="123" t="str">
        <f t="array" ref="HK11">IF($J$2=1,IF(LEN(HK12),INDEX(الغيابات!$F14:$AGA14,SMALL(IF(الغيابات!$F15:$CUU15=HK12,COLUMN(الغيابات!$A:$CEC)),COUNTIF($F12:HK12,HK12))),""),IF($J$2=2,IF(LEN(HK12),INDEX(الغيابات!$AGB14:$BEN14,SMALL(IF(الغيابات!$F15:$CUU15=HK12,COLUMN(الغيابات!$A:$CEC)),COUNTIF($F12:HK12,HK12))),""),IF($J$2=3,IF(LEN(HK12),INDEX(الغيابات!$BEO14:$CEC14,SMALL(IF(الغيابات!$F15:$CUU15=HK12,COLUMN(الغيابات!$A:$CEC)),COUNTIF($F12:HK12,HK12))),""))))</f>
        <v/>
      </c>
      <c r="HL11" s="123" t="str">
        <f t="array" ref="HL11">IF($J$2=1,IF(LEN(HL12),INDEX(الغيابات!$F14:$AGA14,SMALL(IF(الغيابات!$F15:$CUU15=HL12,COLUMN(الغيابات!$A:$CEC)),COUNTIF($F12:HL12,HL12))),""),IF($J$2=2,IF(LEN(HL12),INDEX(الغيابات!$AGB14:$BEN14,SMALL(IF(الغيابات!$F15:$CUU15=HL12,COLUMN(الغيابات!$A:$CEC)),COUNTIF($F12:HL12,HL12))),""),IF($J$2=3,IF(LEN(HL12),INDEX(الغيابات!$BEO14:$CEC14,SMALL(IF(الغيابات!$F15:$CUU15=HL12,COLUMN(الغيابات!$A:$CEC)),COUNTIF($F12:HL12,HL12))),""))))</f>
        <v/>
      </c>
      <c r="HM11" s="123" t="str">
        <f t="array" ref="HM11">IF($J$2=1,IF(LEN(HM12),INDEX(الغيابات!$F14:$AGA14,SMALL(IF(الغيابات!$F15:$CUU15=HM12,COLUMN(الغيابات!$A:$CEC)),COUNTIF($F12:HM12,HM12))),""),IF($J$2=2,IF(LEN(HM12),INDEX(الغيابات!$AGB14:$BEN14,SMALL(IF(الغيابات!$F15:$CUU15=HM12,COLUMN(الغيابات!$A:$CEC)),COUNTIF($F12:HM12,HM12))),""),IF($J$2=3,IF(LEN(HM12),INDEX(الغيابات!$BEO14:$CEC14,SMALL(IF(الغيابات!$F15:$CUU15=HM12,COLUMN(الغيابات!$A:$CEC)),COUNTIF($F12:HM12,HM12))),""))))</f>
        <v/>
      </c>
      <c r="HN11" s="123" t="str">
        <f t="array" ref="HN11">IF($J$2=1,IF(LEN(HN12),INDEX(الغيابات!$F14:$AGA14,SMALL(IF(الغيابات!$F15:$CUU15=HN12,COLUMN(الغيابات!$A:$CEC)),COUNTIF($F12:HN12,HN12))),""),IF($J$2=2,IF(LEN(HN12),INDEX(الغيابات!$AGB14:$BEN14,SMALL(IF(الغيابات!$F15:$CUU15=HN12,COLUMN(الغيابات!$A:$CEC)),COUNTIF($F12:HN12,HN12))),""),IF($J$2=3,IF(LEN(HN12),INDEX(الغيابات!$BEO14:$CEC14,SMALL(IF(الغيابات!$F15:$CUU15=HN12,COLUMN(الغيابات!$A:$CEC)),COUNTIF($F12:HN12,HN12))),""))))</f>
        <v/>
      </c>
      <c r="HO11" s="123" t="str">
        <f t="array" ref="HO11">IF($J$2=1,IF(LEN(HO12),INDEX(الغيابات!$F14:$AGA14,SMALL(IF(الغيابات!$F15:$CUU15=HO12,COLUMN(الغيابات!$A:$CEC)),COUNTIF($F12:HO12,HO12))),""),IF($J$2=2,IF(LEN(HO12),INDEX(الغيابات!$AGB14:$BEN14,SMALL(IF(الغيابات!$F15:$CUU15=HO12,COLUMN(الغيابات!$A:$CEC)),COUNTIF($F12:HO12,HO12))),""),IF($J$2=3,IF(LEN(HO12),INDEX(الغيابات!$BEO14:$CEC14,SMALL(IF(الغيابات!$F15:$CUU15=HO12,COLUMN(الغيابات!$A:$CEC)),COUNTIF($F12:HO12,HO12))),""))))</f>
        <v/>
      </c>
      <c r="HP11" s="123" t="str">
        <f t="array" ref="HP11">IF($J$2=1,IF(LEN(HP12),INDEX(الغيابات!$F14:$AGA14,SMALL(IF(الغيابات!$F15:$CUU15=HP12,COLUMN(الغيابات!$A:$CEC)),COUNTIF($F12:HP12,HP12))),""),IF($J$2=2,IF(LEN(HP12),INDEX(الغيابات!$AGB14:$BEN14,SMALL(IF(الغيابات!$F15:$CUU15=HP12,COLUMN(الغيابات!$A:$CEC)),COUNTIF($F12:HP12,HP12))),""),IF($J$2=3,IF(LEN(HP12),INDEX(الغيابات!$BEO14:$CEC14,SMALL(IF(الغيابات!$F15:$CUU15=HP12,COLUMN(الغيابات!$A:$CEC)),COUNTIF($F12:HP12,HP12))),""))))</f>
        <v/>
      </c>
      <c r="HQ11" s="123" t="str">
        <f t="array" ref="HQ11">IF($J$2=1,IF(LEN(HQ12),INDEX(الغيابات!$F14:$AGA14,SMALL(IF(الغيابات!$F15:$CUU15=HQ12,COLUMN(الغيابات!$A:$CEC)),COUNTIF($F12:HQ12,HQ12))),""),IF($J$2=2,IF(LEN(HQ12),INDEX(الغيابات!$AGB14:$BEN14,SMALL(IF(الغيابات!$F15:$CUU15=HQ12,COLUMN(الغيابات!$A:$CEC)),COUNTIF($F12:HQ12,HQ12))),""),IF($J$2=3,IF(LEN(HQ12),INDEX(الغيابات!$BEO14:$CEC14,SMALL(IF(الغيابات!$F15:$CUU15=HQ12,COLUMN(الغيابات!$A:$CEC)),COUNTIF($F12:HQ12,HQ12))),""))))</f>
        <v/>
      </c>
      <c r="HR11" s="123" t="str">
        <f t="array" ref="HR11">IF($J$2=1,IF(LEN(HR12),INDEX(الغيابات!$F14:$AGA14,SMALL(IF(الغيابات!$F15:$CUU15=HR12,COLUMN(الغيابات!$A:$CEC)),COUNTIF($F12:HR12,HR12))),""),IF($J$2=2,IF(LEN(HR12),INDEX(الغيابات!$AGB14:$BEN14,SMALL(IF(الغيابات!$F15:$CUU15=HR12,COLUMN(الغيابات!$A:$CEC)),COUNTIF($F12:HR12,HR12))),""),IF($J$2=3,IF(LEN(HR12),INDEX(الغيابات!$BEO14:$CEC14,SMALL(IF(الغيابات!$F15:$CUU15=HR12,COLUMN(الغيابات!$A:$CEC)),COUNTIF($F12:HR12,HR12))),""))))</f>
        <v/>
      </c>
      <c r="HS11" s="123" t="str">
        <f t="array" ref="HS11">IF($J$2=1,IF(LEN(HS12),INDEX(الغيابات!$F14:$AGA14,SMALL(IF(الغيابات!$F15:$CUU15=HS12,COLUMN(الغيابات!$A:$CEC)),COUNTIF($F12:HS12,HS12))),""),IF($J$2=2,IF(LEN(HS12),INDEX(الغيابات!$AGB14:$BEN14,SMALL(IF(الغيابات!$F15:$CUU15=HS12,COLUMN(الغيابات!$A:$CEC)),COUNTIF($F12:HS12,HS12))),""),IF($J$2=3,IF(LEN(HS12),INDEX(الغيابات!$BEO14:$CEC14,SMALL(IF(الغيابات!$F15:$CUU15=HS12,COLUMN(الغيابات!$A:$CEC)),COUNTIF($F12:HS12,HS12))),""))))</f>
        <v/>
      </c>
      <c r="HT11" s="123" t="str">
        <f t="array" ref="HT11">IF($J$2=1,IF(LEN(HT12),INDEX(الغيابات!$F14:$AGA14,SMALL(IF(الغيابات!$F15:$CUU15=HT12,COLUMN(الغيابات!$A:$CEC)),COUNTIF($F12:HT12,HT12))),""),IF($J$2=2,IF(LEN(HT12),INDEX(الغيابات!$AGB14:$BEN14,SMALL(IF(الغيابات!$F15:$CUU15=HT12,COLUMN(الغيابات!$A:$CEC)),COUNTIF($F12:HT12,HT12))),""),IF($J$2=3,IF(LEN(HT12),INDEX(الغيابات!$BEO14:$CEC14,SMALL(IF(الغيابات!$F15:$CUU15=HT12,COLUMN(الغيابات!$A:$CEC)),COUNTIF($F12:HT12,HT12))),""))))</f>
        <v/>
      </c>
      <c r="HU11" s="123" t="str">
        <f t="array" ref="HU11">IF($J$2=1,IF(LEN(HU12),INDEX(الغيابات!$F14:$AGA14,SMALL(IF(الغيابات!$F15:$CUU15=HU12,COLUMN(الغيابات!$A:$CEC)),COUNTIF($F12:HU12,HU12))),""),IF($J$2=2,IF(LEN(HU12),INDEX(الغيابات!$AGB14:$BEN14,SMALL(IF(الغيابات!$F15:$CUU15=HU12,COLUMN(الغيابات!$A:$CEC)),COUNTIF($F12:HU12,HU12))),""),IF($J$2=3,IF(LEN(HU12),INDEX(الغيابات!$BEO14:$CEC14,SMALL(IF(الغيابات!$F15:$CUU15=HU12,COLUMN(الغيابات!$A:$CEC)),COUNTIF($F12:HU12,HU12))),""))))</f>
        <v/>
      </c>
      <c r="HV11" s="123" t="str">
        <f t="array" ref="HV11">IF($J$2=1,IF(LEN(HV12),INDEX(الغيابات!$F14:$AGA14,SMALL(IF(الغيابات!$F15:$CUU15=HV12,COLUMN(الغيابات!$A:$CEC)),COUNTIF($F12:HV12,HV12))),""),IF($J$2=2,IF(LEN(HV12),INDEX(الغيابات!$AGB14:$BEN14,SMALL(IF(الغيابات!$F15:$CUU15=HV12,COLUMN(الغيابات!$A:$CEC)),COUNTIF($F12:HV12,HV12))),""),IF($J$2=3,IF(LEN(HV12),INDEX(الغيابات!$BEO14:$CEC14,SMALL(IF(الغيابات!$F15:$CUU15=HV12,COLUMN(الغيابات!$A:$CEC)),COUNTIF($F12:HV12,HV12))),""))))</f>
        <v/>
      </c>
      <c r="HW11" s="123" t="str">
        <f t="array" ref="HW11">IF($J$2=1,IF(LEN(HW12),INDEX(الغيابات!$F14:$AGA14,SMALL(IF(الغيابات!$F15:$CUU15=HW12,COLUMN(الغيابات!$A:$CEC)),COUNTIF($F12:HW12,HW12))),""),IF($J$2=2,IF(LEN(HW12),INDEX(الغيابات!$AGB14:$BEN14,SMALL(IF(الغيابات!$F15:$CUU15=HW12,COLUMN(الغيابات!$A:$CEC)),COUNTIF($F12:HW12,HW12))),""),IF($J$2=3,IF(LEN(HW12),INDEX(الغيابات!$BEO14:$CEC14,SMALL(IF(الغيابات!$F15:$CUU15=HW12,COLUMN(الغيابات!$A:$CEC)),COUNTIF($F12:HW12,HW12))),""))))</f>
        <v/>
      </c>
      <c r="HX11" s="123" t="str">
        <f t="array" ref="HX11">IF($J$2=1,IF(LEN(HX12),INDEX(الغيابات!$F14:$AGA14,SMALL(IF(الغيابات!$F15:$CUU15=HX12,COLUMN(الغيابات!$A:$CEC)),COUNTIF($F12:HX12,HX12))),""),IF($J$2=2,IF(LEN(HX12),INDEX(الغيابات!$AGB14:$BEN14,SMALL(IF(الغيابات!$F15:$CUU15=HX12,COLUMN(الغيابات!$A:$CEC)),COUNTIF($F12:HX12,HX12))),""),IF($J$2=3,IF(LEN(HX12),INDEX(الغيابات!$BEO14:$CEC14,SMALL(IF(الغيابات!$F15:$CUU15=HX12,COLUMN(الغيابات!$A:$CEC)),COUNTIF($F12:HX12,HX12))),""))))</f>
        <v/>
      </c>
      <c r="HY11" s="123" t="str">
        <f t="array" ref="HY11">IF($J$2=1,IF(LEN(HY12),INDEX(الغيابات!$F14:$AGA14,SMALL(IF(الغيابات!$F15:$CUU15=HY12,COLUMN(الغيابات!$A:$CEC)),COUNTIF($F12:HY12,HY12))),""),IF($J$2=2,IF(LEN(HY12),INDEX(الغيابات!$AGB14:$BEN14,SMALL(IF(الغيابات!$F15:$CUU15=HY12,COLUMN(الغيابات!$A:$CEC)),COUNTIF($F12:HY12,HY12))),""),IF($J$2=3,IF(LEN(HY12),INDEX(الغيابات!$BEO14:$CEC14,SMALL(IF(الغيابات!$F15:$CUU15=HY12,COLUMN(الغيابات!$A:$CEC)),COUNTIF($F12:HY12,HY12))),""))))</f>
        <v/>
      </c>
      <c r="HZ11" s="123" t="str">
        <f t="array" ref="HZ11">IF($J$2=1,IF(LEN(HZ12),INDEX(الغيابات!$F14:$AGA14,SMALL(IF(الغيابات!$F15:$CUU15=HZ12,COLUMN(الغيابات!$A:$CEC)),COUNTIF($F12:HZ12,HZ12))),""),IF($J$2=2,IF(LEN(HZ12),INDEX(الغيابات!$AGB14:$BEN14,SMALL(IF(الغيابات!$F15:$CUU15=HZ12,COLUMN(الغيابات!$A:$CEC)),COUNTIF($F12:HZ12,HZ12))),""),IF($J$2=3,IF(LEN(HZ12),INDEX(الغيابات!$BEO14:$CEC14,SMALL(IF(الغيابات!$F15:$CUU15=HZ12,COLUMN(الغيابات!$A:$CEC)),COUNTIF($F12:HZ12,HZ12))),""))))</f>
        <v/>
      </c>
      <c r="IA11" s="123" t="str">
        <f t="array" ref="IA11">IF($J$2=1,IF(LEN(IA12),INDEX(الغيابات!$F14:$AGA14,SMALL(IF(الغيابات!$F15:$CUU15=IA12,COLUMN(الغيابات!$A:$CEC)),COUNTIF($F12:IA12,IA12))),""),IF($J$2=2,IF(LEN(IA12),INDEX(الغيابات!$AGB14:$BEN14,SMALL(IF(الغيابات!$F15:$CUU15=IA12,COLUMN(الغيابات!$A:$CEC)),COUNTIF($F12:IA12,IA12))),""),IF($J$2=3,IF(LEN(IA12),INDEX(الغيابات!$BEO14:$CEC14,SMALL(IF(الغيابات!$F15:$CUU15=IA12,COLUMN(الغيابات!$A:$CEC)),COUNTIF($F12:IA12,IA12))),""))))</f>
        <v/>
      </c>
      <c r="IB11" s="123" t="str">
        <f t="array" ref="IB11">IF($J$2=1,IF(LEN(IB12),INDEX(الغيابات!$F14:$AGA14,SMALL(IF(الغيابات!$F15:$CUU15=IB12,COLUMN(الغيابات!$A:$CEC)),COUNTIF($F12:IB12,IB12))),""),IF($J$2=2,IF(LEN(IB12),INDEX(الغيابات!$AGB14:$BEN14,SMALL(IF(الغيابات!$F15:$CUU15=IB12,COLUMN(الغيابات!$A:$CEC)),COUNTIF($F12:IB12,IB12))),""),IF($J$2=3,IF(LEN(IB12),INDEX(الغيابات!$BEO14:$CEC14,SMALL(IF(الغيابات!$F15:$CUU15=IB12,COLUMN(الغيابات!$A:$CEC)),COUNTIF($F12:IB12,IB12))),""))))</f>
        <v/>
      </c>
      <c r="IC11" s="123" t="str">
        <f t="array" ref="IC11">IF($J$2=1,IF(LEN(IC12),INDEX(الغيابات!$F14:$AGA14,SMALL(IF(الغيابات!$F15:$CUU15=IC12,COLUMN(الغيابات!$A:$CEC)),COUNTIF($F12:IC12,IC12))),""),IF($J$2=2,IF(LEN(IC12),INDEX(الغيابات!$AGB14:$BEN14,SMALL(IF(الغيابات!$F15:$CUU15=IC12,COLUMN(الغيابات!$A:$CEC)),COUNTIF($F12:IC12,IC12))),""),IF($J$2=3,IF(LEN(IC12),INDEX(الغيابات!$BEO14:$CEC14,SMALL(IF(الغيابات!$F15:$CUU15=IC12,COLUMN(الغيابات!$A:$CEC)),COUNTIF($F12:IC12,IC12))),""))))</f>
        <v/>
      </c>
      <c r="ID11" s="123" t="str">
        <f t="array" ref="ID11">IF($J$2=1,IF(LEN(ID12),INDEX(الغيابات!$F14:$AGA14,SMALL(IF(الغيابات!$F15:$CUU15=ID12,COLUMN(الغيابات!$A:$CEC)),COUNTIF($F12:ID12,ID12))),""),IF($J$2=2,IF(LEN(ID12),INDEX(الغيابات!$AGB14:$BEN14,SMALL(IF(الغيابات!$F15:$CUU15=ID12,COLUMN(الغيابات!$A:$CEC)),COUNTIF($F12:ID12,ID12))),""),IF($J$2=3,IF(LEN(ID12),INDEX(الغيابات!$BEO14:$CEC14,SMALL(IF(الغيابات!$F15:$CUU15=ID12,COLUMN(الغيابات!$A:$CEC)),COUNTIF($F12:ID12,ID12))),""))))</f>
        <v/>
      </c>
      <c r="IE11" s="123" t="str">
        <f t="array" ref="IE11">IF($J$2=1,IF(LEN(IE12),INDEX(الغيابات!$F14:$AGA14,SMALL(IF(الغيابات!$F15:$CUU15=IE12,COLUMN(الغيابات!$A:$CEC)),COUNTIF($F12:IE12,IE12))),""),IF($J$2=2,IF(LEN(IE12),INDEX(الغيابات!$AGB14:$BEN14,SMALL(IF(الغيابات!$F15:$CUU15=IE12,COLUMN(الغيابات!$A:$CEC)),COUNTIF($F12:IE12,IE12))),""),IF($J$2=3,IF(LEN(IE12),INDEX(الغيابات!$BEO14:$CEC14,SMALL(IF(الغيابات!$F15:$CUU15=IE12,COLUMN(الغيابات!$A:$CEC)),COUNTIF($F12:IE12,IE12))),""))))</f>
        <v/>
      </c>
      <c r="IF11" s="123" t="str">
        <f t="array" ref="IF11">IF($J$2=1,IF(LEN(IF12),INDEX(الغيابات!$F14:$AGA14,SMALL(IF(الغيابات!$F15:$CUU15=IF12,COLUMN(الغيابات!$A:$CEC)),COUNTIF($F12:IF12,IF12))),""),IF($J$2=2,IF(LEN(IF12),INDEX(الغيابات!$AGB14:$BEN14,SMALL(IF(الغيابات!$F15:$CUU15=IF12,COLUMN(الغيابات!$A:$CEC)),COUNTIF($F12:IF12,IF12))),""),IF($J$2=3,IF(LEN(IF12),INDEX(الغيابات!$BEO14:$CEC14,SMALL(IF(الغيابات!$F15:$CUU15=IF12,COLUMN(الغيابات!$A:$CEC)),COUNTIF($F12:IF12,IF12))),""))))</f>
        <v/>
      </c>
      <c r="IG11" s="123" t="str">
        <f t="array" ref="IG11">IF($J$2=1,IF(LEN(IG12),INDEX(الغيابات!$F14:$AGA14,SMALL(IF(الغيابات!$F15:$CUU15=IG12,COLUMN(الغيابات!$A:$CEC)),COUNTIF($F12:IG12,IG12))),""),IF($J$2=2,IF(LEN(IG12),INDEX(الغيابات!$AGB14:$BEN14,SMALL(IF(الغيابات!$F15:$CUU15=IG12,COLUMN(الغيابات!$A:$CEC)),COUNTIF($F12:IG12,IG12))),""),IF($J$2=3,IF(LEN(IG12),INDEX(الغيابات!$BEO14:$CEC14,SMALL(IF(الغيابات!$F15:$CUU15=IG12,COLUMN(الغيابات!$A:$CEC)),COUNTIF($F12:IG12,IG12))),""))))</f>
        <v/>
      </c>
      <c r="IH11" s="123" t="str">
        <f t="array" ref="IH11">IF($J$2=1,IF(LEN(IH12),INDEX(الغيابات!$F14:$AGA14,SMALL(IF(الغيابات!$F15:$CUU15=IH12,COLUMN(الغيابات!$A:$CEC)),COUNTIF($F12:IH12,IH12))),""),IF($J$2=2,IF(LEN(IH12),INDEX(الغيابات!$AGB14:$BEN14,SMALL(IF(الغيابات!$F15:$CUU15=IH12,COLUMN(الغيابات!$A:$CEC)),COUNTIF($F12:IH12,IH12))),""),IF($J$2=3,IF(LEN(IH12),INDEX(الغيابات!$BEO14:$CEC14,SMALL(IF(الغيابات!$F15:$CUU15=IH12,COLUMN(الغيابات!$A:$CEC)),COUNTIF($F12:IH12,IH12))),""))))</f>
        <v/>
      </c>
      <c r="II11" s="123" t="str">
        <f t="array" ref="II11">IF($J$2=1,IF(LEN(II12),INDEX(الغيابات!$F14:$AGA14,SMALL(IF(الغيابات!$F15:$CUU15=II12,COLUMN(الغيابات!$A:$CEC)),COUNTIF($F12:II12,II12))),""),IF($J$2=2,IF(LEN(II12),INDEX(الغيابات!$AGB14:$BEN14,SMALL(IF(الغيابات!$F15:$CUU15=II12,COLUMN(الغيابات!$A:$CEC)),COUNTIF($F12:II12,II12))),""),IF($J$2=3,IF(LEN(II12),INDEX(الغيابات!$BEO14:$CEC14,SMALL(IF(الغيابات!$F15:$CUU15=II12,COLUMN(الغيابات!$A:$CEC)),COUNTIF($F12:II12,II12))),""))))</f>
        <v/>
      </c>
      <c r="IJ11" s="123" t="str">
        <f t="array" ref="IJ11">IF($J$2=1,IF(LEN(IJ12),INDEX(الغيابات!$F14:$AGA14,SMALL(IF(الغيابات!$F15:$CUU15=IJ12,COLUMN(الغيابات!$A:$CEC)),COUNTIF($F12:IJ12,IJ12))),""),IF($J$2=2,IF(LEN(IJ12),INDEX(الغيابات!$AGB14:$BEN14,SMALL(IF(الغيابات!$F15:$CUU15=IJ12,COLUMN(الغيابات!$A:$CEC)),COUNTIF($F12:IJ12,IJ12))),""),IF($J$2=3,IF(LEN(IJ12),INDEX(الغيابات!$BEO14:$CEC14,SMALL(IF(الغيابات!$F15:$CUU15=IJ12,COLUMN(الغيابات!$A:$CEC)),COUNTIF($F12:IJ12,IJ12))),""))))</f>
        <v/>
      </c>
      <c r="IK11" s="123" t="str">
        <f t="array" ref="IK11">IF($J$2=1,IF(LEN(IK12),INDEX(الغيابات!$F14:$AGA14,SMALL(IF(الغيابات!$F15:$CUU15=IK12,COLUMN(الغيابات!$A:$CEC)),COUNTIF($F12:IK12,IK12))),""),IF($J$2=2,IF(LEN(IK12),INDEX(الغيابات!$AGB14:$BEN14,SMALL(IF(الغيابات!$F15:$CUU15=IK12,COLUMN(الغيابات!$A:$CEC)),COUNTIF($F12:IK12,IK12))),""),IF($J$2=3,IF(LEN(IK12),INDEX(الغيابات!$BEO14:$CEC14,SMALL(IF(الغيابات!$F15:$CUU15=IK12,COLUMN(الغيابات!$A:$CEC)),COUNTIF($F12:IK12,IK12))),""))))</f>
        <v/>
      </c>
      <c r="IL11" s="123" t="str">
        <f t="array" ref="IL11">IF($J$2=1,IF(LEN(IL12),INDEX(الغيابات!$F14:$AGA14,SMALL(IF(الغيابات!$F15:$CUU15=IL12,COLUMN(الغيابات!$A:$CEC)),COUNTIF($F12:IL12,IL12))),""),IF($J$2=2,IF(LEN(IL12),INDEX(الغيابات!$AGB14:$BEN14,SMALL(IF(الغيابات!$F15:$CUU15=IL12,COLUMN(الغيابات!$A:$CEC)),COUNTIF($F12:IL12,IL12))),""),IF($J$2=3,IF(LEN(IL12),INDEX(الغيابات!$BEO14:$CEC14,SMALL(IF(الغيابات!$F15:$CUU15=IL12,COLUMN(الغيابات!$A:$CEC)),COUNTIF($F12:IL12,IL12))),""))))</f>
        <v/>
      </c>
      <c r="IM11" s="123" t="str">
        <f t="array" ref="IM11">IF($J$2=1,IF(LEN(IM12),INDEX(الغيابات!$F14:$AGA14,SMALL(IF(الغيابات!$F15:$CUU15=IM12,COLUMN(الغيابات!$A:$CEC)),COUNTIF($F12:IM12,IM12))),""),IF($J$2=2,IF(LEN(IM12),INDEX(الغيابات!$AGB14:$BEN14,SMALL(IF(الغيابات!$F15:$CUU15=IM12,COLUMN(الغيابات!$A:$CEC)),COUNTIF($F12:IM12,IM12))),""),IF($J$2=3,IF(LEN(IM12),INDEX(الغيابات!$BEO14:$CEC14,SMALL(IF(الغيابات!$F15:$CUU15=IM12,COLUMN(الغيابات!$A:$CEC)),COUNTIF($F12:IM12,IM12))),""))))</f>
        <v/>
      </c>
      <c r="IN11" s="123" t="str">
        <f t="array" ref="IN11">IF($J$2=1,IF(LEN(IN12),INDEX(الغيابات!$F14:$AGA14,SMALL(IF(الغيابات!$F15:$CUU15=IN12,COLUMN(الغيابات!$A:$CEC)),COUNTIF($F12:IN12,IN12))),""),IF($J$2=2,IF(LEN(IN12),INDEX(الغيابات!$AGB14:$BEN14,SMALL(IF(الغيابات!$F15:$CUU15=IN12,COLUMN(الغيابات!$A:$CEC)),COUNTIF($F12:IN12,IN12))),""),IF($J$2=3,IF(LEN(IN12),INDEX(الغيابات!$BEO14:$CEC14,SMALL(IF(الغيابات!$F15:$CUU15=IN12,COLUMN(الغيابات!$A:$CEC)),COUNTIF($F12:IN12,IN12))),""))))</f>
        <v/>
      </c>
      <c r="IO11" s="123" t="str">
        <f t="array" ref="IO11">IF($J$2=1,IF(LEN(IO12),INDEX(الغيابات!$F14:$AGA14,SMALL(IF(الغيابات!$F15:$CUU15=IO12,COLUMN(الغيابات!$A:$CEC)),COUNTIF($F12:IO12,IO12))),""),IF($J$2=2,IF(LEN(IO12),INDEX(الغيابات!$AGB14:$BEN14,SMALL(IF(الغيابات!$F15:$CUU15=IO12,COLUMN(الغيابات!$A:$CEC)),COUNTIF($F12:IO12,IO12))),""),IF($J$2=3,IF(LEN(IO12),INDEX(الغيابات!$BEO14:$CEC14,SMALL(IF(الغيابات!$F15:$CUU15=IO12,COLUMN(الغيابات!$A:$CEC)),COUNTIF($F12:IO12,IO12))),""))))</f>
        <v/>
      </c>
      <c r="IP11" s="123" t="str">
        <f t="array" ref="IP11">IF($J$2=1,IF(LEN(IP12),INDEX(الغيابات!$F14:$AGA14,SMALL(IF(الغيابات!$F15:$CUU15=IP12,COLUMN(الغيابات!$A:$CEC)),COUNTIF($F12:IP12,IP12))),""),IF($J$2=2,IF(LEN(IP12),INDEX(الغيابات!$AGB14:$BEN14,SMALL(IF(الغيابات!$F15:$CUU15=IP12,COLUMN(الغيابات!$A:$CEC)),COUNTIF($F12:IP12,IP12))),""),IF($J$2=3,IF(LEN(IP12),INDEX(الغيابات!$BEO14:$CEC14,SMALL(IF(الغيابات!$F15:$CUU15=IP12,COLUMN(الغيابات!$A:$CEC)),COUNTIF($F12:IP12,IP12))),""))))</f>
        <v/>
      </c>
      <c r="IQ11" s="123" t="str">
        <f t="array" ref="IQ11">IF($J$2=1,IF(LEN(IQ12),INDEX(الغيابات!$F14:$AGA14,SMALL(IF(الغيابات!$F15:$CUU15=IQ12,COLUMN(الغيابات!$A:$CEC)),COUNTIF($F12:IQ12,IQ12))),""),IF($J$2=2,IF(LEN(IQ12),INDEX(الغيابات!$AGB14:$BEN14,SMALL(IF(الغيابات!$F15:$CUU15=IQ12,COLUMN(الغيابات!$A:$CEC)),COUNTIF($F12:IQ12,IQ12))),""),IF($J$2=3,IF(LEN(IQ12),INDEX(الغيابات!$BEO14:$CEC14,SMALL(IF(الغيابات!$F15:$CUU15=IQ12,COLUMN(الغيابات!$A:$CEC)),COUNTIF($F12:IQ12,IQ12))),""))))</f>
        <v/>
      </c>
      <c r="IR11" s="123" t="str">
        <f t="array" ref="IR11">IF($J$2=1,IF(LEN(IR12),INDEX(الغيابات!$F14:$AGA14,SMALL(IF(الغيابات!$F15:$CUU15=IR12,COLUMN(الغيابات!$A:$CEC)),COUNTIF($F12:IR12,IR12))),""),IF($J$2=2,IF(LEN(IR12),INDEX(الغيابات!$AGB14:$BEN14,SMALL(IF(الغيابات!$F15:$CUU15=IR12,COLUMN(الغيابات!$A:$CEC)),COUNTIF($F12:IR12,IR12))),""),IF($J$2=3,IF(LEN(IR12),INDEX(الغيابات!$BEO14:$CEC14,SMALL(IF(الغيابات!$F15:$CUU15=IR12,COLUMN(الغيابات!$A:$CEC)),COUNTIF($F12:IR12,IR12))),""))))</f>
        <v/>
      </c>
      <c r="IS11" s="123" t="str">
        <f t="array" ref="IS11">IF($J$2=1,IF(LEN(IS12),INDEX(الغيابات!$F14:$AGA14,SMALL(IF(الغيابات!$F15:$CUU15=IS12,COLUMN(الغيابات!$A:$CEC)),COUNTIF($F12:IS12,IS12))),""),IF($J$2=2,IF(LEN(IS12),INDEX(الغيابات!$AGB14:$BEN14,SMALL(IF(الغيابات!$F15:$CUU15=IS12,COLUMN(الغيابات!$A:$CEC)),COUNTIF($F12:IS12,IS12))),""),IF($J$2=3,IF(LEN(IS12),INDEX(الغيابات!$BEO14:$CEC14,SMALL(IF(الغيابات!$F15:$CUU15=IS12,COLUMN(الغيابات!$A:$CEC)),COUNTIF($F12:IS12,IS12))),""))))</f>
        <v/>
      </c>
      <c r="IT11" s="123" t="str">
        <f t="array" ref="IT11">IF($J$2=1,IF(LEN(IT12),INDEX(الغيابات!$F14:$AGA14,SMALL(IF(الغيابات!$F15:$CUU15=IT12,COLUMN(الغيابات!$A:$CEC)),COUNTIF($F12:IT12,IT12))),""),IF($J$2=2,IF(LEN(IT12),INDEX(الغيابات!$AGB14:$BEN14,SMALL(IF(الغيابات!$F15:$CUU15=IT12,COLUMN(الغيابات!$A:$CEC)),COUNTIF($F12:IT12,IT12))),""),IF($J$2=3,IF(LEN(IT12),INDEX(الغيابات!$BEO14:$CEC14,SMALL(IF(الغيابات!$F15:$CUU15=IT12,COLUMN(الغيابات!$A:$CEC)),COUNTIF($F12:IT12,IT12))),""))))</f>
        <v/>
      </c>
      <c r="IU11" s="123" t="str">
        <f t="array" ref="IU11">IF($J$2=1,IF(LEN(IU12),INDEX(الغيابات!$F14:$AGA14,SMALL(IF(الغيابات!$F15:$CUU15=IU12,COLUMN(الغيابات!$A:$CEC)),COUNTIF($F12:IU12,IU12))),""),IF($J$2=2,IF(LEN(IU12),INDEX(الغيابات!$AGB14:$BEN14,SMALL(IF(الغيابات!$F15:$CUU15=IU12,COLUMN(الغيابات!$A:$CEC)),COUNTIF($F12:IU12,IU12))),""),IF($J$2=3,IF(LEN(IU12),INDEX(الغيابات!$BEO14:$CEC14,SMALL(IF(الغيابات!$F15:$CUU15=IU12,COLUMN(الغيابات!$A:$CEC)),COUNTIF($F12:IU12,IU12))),""))))</f>
        <v/>
      </c>
      <c r="IV11" s="123" t="str">
        <f t="array" ref="IV11">IF($J$2=1,IF(LEN(IV12),INDEX(الغيابات!$F14:$AGA14,SMALL(IF(الغيابات!$F15:$CUU15=IV12,COLUMN(الغيابات!$A:$CEC)),COUNTIF($F12:IV12,IV12))),""),IF($J$2=2,IF(LEN(IV12),INDEX(الغيابات!$AGB14:$BEN14,SMALL(IF(الغيابات!$F15:$CUU15=IV12,COLUMN(الغيابات!$A:$CEC)),COUNTIF($F12:IV12,IV12))),""),IF($J$2=3,IF(LEN(IV12),INDEX(الغيابات!$BEO14:$CEC14,SMALL(IF(الغيابات!$F15:$CUU15=IV12,COLUMN(الغيابات!$A:$CEC)),COUNTIF($F12:IV12,IV12))),""))))</f>
        <v/>
      </c>
      <c r="IW11" s="123" t="str">
        <f t="array" ref="IW11">IF($J$2=1,IF(LEN(IW12),INDEX(الغيابات!$F14:$AGA14,SMALL(IF(الغيابات!$F15:$CUU15=IW12,COLUMN(الغيابات!$A:$CEC)),COUNTIF($F12:IW12,IW12))),""),IF($J$2=2,IF(LEN(IW12),INDEX(الغيابات!$AGB14:$BEN14,SMALL(IF(الغيابات!$F15:$CUU15=IW12,COLUMN(الغيابات!$A:$CEC)),COUNTIF($F12:IW12,IW12))),""),IF($J$2=3,IF(LEN(IW12),INDEX(الغيابات!$BEO14:$CEC14,SMALL(IF(الغيابات!$F15:$CUU15=IW12,COLUMN(الغيابات!$A:$CEC)),COUNTIF($F12:IW12,IW12))),""))))</f>
        <v/>
      </c>
      <c r="IX11" s="123" t="str">
        <f t="array" ref="IX11">IF($J$2=1,IF(LEN(IX12),INDEX(الغيابات!$F14:$AGA14,SMALL(IF(الغيابات!$F15:$CUU15=IX12,COLUMN(الغيابات!$A:$CEC)),COUNTIF($F12:IX12,IX12))),""),IF($J$2=2,IF(LEN(IX12),INDEX(الغيابات!$AGB14:$BEN14,SMALL(IF(الغيابات!$F15:$CUU15=IX12,COLUMN(الغيابات!$A:$CEC)),COUNTIF($F12:IX12,IX12))),""),IF($J$2=3,IF(LEN(IX12),INDEX(الغيابات!$BEO14:$CEC14,SMALL(IF(الغيابات!$F15:$CUU15=IX12,COLUMN(الغيابات!$A:$CEC)),COUNTIF($F12:IX12,IX12))),""))))</f>
        <v/>
      </c>
      <c r="IY11" s="123" t="str">
        <f t="array" ref="IY11">IF($J$2=1,IF(LEN(IY12),INDEX(الغيابات!$F14:$AGA14,SMALL(IF(الغيابات!$F15:$CUU15=IY12,COLUMN(الغيابات!$A:$CEC)),COUNTIF($F12:IY12,IY12))),""),IF($J$2=2,IF(LEN(IY12),INDEX(الغيابات!$AGB14:$BEN14,SMALL(IF(الغيابات!$F15:$CUU15=IY12,COLUMN(الغيابات!$A:$CEC)),COUNTIF($F12:IY12,IY12))),""),IF($J$2=3,IF(LEN(IY12),INDEX(الغيابات!$BEO14:$CEC14,SMALL(IF(الغيابات!$F15:$CUU15=IY12,COLUMN(الغيابات!$A:$CEC)),COUNTIF($F12:IY12,IY12))),""))))</f>
        <v/>
      </c>
      <c r="IZ11" s="123" t="str">
        <f t="array" ref="IZ11">IF($J$2=1,IF(LEN(IZ12),INDEX(الغيابات!$F14:$AGA14,SMALL(IF(الغيابات!$F15:$CUU15=IZ12,COLUMN(الغيابات!$A:$CEC)),COUNTIF($F12:IZ12,IZ12))),""),IF($J$2=2,IF(LEN(IZ12),INDEX(الغيابات!$AGB14:$BEN14,SMALL(IF(الغيابات!$F15:$CUU15=IZ12,COLUMN(الغيابات!$A:$CEC)),COUNTIF($F12:IZ12,IZ12))),""),IF($J$2=3,IF(LEN(IZ12),INDEX(الغيابات!$BEO14:$CEC14,SMALL(IF(الغيابات!$F15:$CUU15=IZ12,COLUMN(الغيابات!$A:$CEC)),COUNTIF($F12:IZ12,IZ12))),""))))</f>
        <v/>
      </c>
      <c r="JA11" s="123" t="str">
        <f t="array" ref="JA11">IF($J$2=1,IF(LEN(JA12),INDEX(الغيابات!$F14:$AGA14,SMALL(IF(الغيابات!$F15:$CUU15=JA12,COLUMN(الغيابات!$A:$CEC)),COUNTIF($F12:JA12,JA12))),""),IF($J$2=2,IF(LEN(JA12),INDEX(الغيابات!$AGB14:$BEN14,SMALL(IF(الغيابات!$F15:$CUU15=JA12,COLUMN(الغيابات!$A:$CEC)),COUNTIF($F12:JA12,JA12))),""),IF($J$2=3,IF(LEN(JA12),INDEX(الغيابات!$BEO14:$CEC14,SMALL(IF(الغيابات!$F15:$CUU15=JA12,COLUMN(الغيابات!$A:$CEC)),COUNTIF($F12:JA12,JA12))),""))))</f>
        <v/>
      </c>
      <c r="JB11" s="123" t="str">
        <f t="array" ref="JB11">IF($J$2=1,IF(LEN(JB12),INDEX(الغيابات!$F14:$AGA14,SMALL(IF(الغيابات!$F15:$CUU15=JB12,COLUMN(الغيابات!$A:$CEC)),COUNTIF($F12:JB12,JB12))),""),IF($J$2=2,IF(LEN(JB12),INDEX(الغيابات!$AGB14:$BEN14,SMALL(IF(الغيابات!$F15:$CUU15=JB12,COLUMN(الغيابات!$A:$CEC)),COUNTIF($F12:JB12,JB12))),""),IF($J$2=3,IF(LEN(JB12),INDEX(الغيابات!$BEO14:$CEC14,SMALL(IF(الغيابات!$F15:$CUU15=JB12,COLUMN(الغيابات!$A:$CEC)),COUNTIF($F12:JB12,JB12))),""))))</f>
        <v/>
      </c>
      <c r="JC11" s="123" t="str">
        <f t="array" ref="JC11">IF($J$2=1,IF(LEN(JC12),INDEX(الغيابات!$F14:$AGA14,SMALL(IF(الغيابات!$F15:$CUU15=JC12,COLUMN(الغيابات!$A:$CEC)),COUNTIF($F12:JC12,JC12))),""),IF($J$2=2,IF(LEN(JC12),INDEX(الغيابات!$AGB14:$BEN14,SMALL(IF(الغيابات!$F15:$CUU15=JC12,COLUMN(الغيابات!$A:$CEC)),COUNTIF($F12:JC12,JC12))),""),IF($J$2=3,IF(LEN(JC12),INDEX(الغيابات!$BEO14:$CEC14,SMALL(IF(الغيابات!$F15:$CUU15=JC12,COLUMN(الغيابات!$A:$CEC)),COUNTIF($F12:JC12,JC12))),""))))</f>
        <v/>
      </c>
      <c r="JD11" s="123" t="str">
        <f t="array" ref="JD11">IF($J$2=1,IF(LEN(JD12),INDEX(الغيابات!$F14:$AGA14,SMALL(IF(الغيابات!$F15:$CUU15=JD12,COLUMN(الغيابات!$A:$CEC)),COUNTIF($F12:JD12,JD12))),""),IF($J$2=2,IF(LEN(JD12),INDEX(الغيابات!$AGB14:$BEN14,SMALL(IF(الغيابات!$F15:$CUU15=JD12,COLUMN(الغيابات!$A:$CEC)),COUNTIF($F12:JD12,JD12))),""),IF($J$2=3,IF(LEN(JD12),INDEX(الغيابات!$BEO14:$CEC14,SMALL(IF(الغيابات!$F15:$CUU15=JD12,COLUMN(الغيابات!$A:$CEC)),COUNTIF($F12:JD12,JD12))),""))))</f>
        <v/>
      </c>
      <c r="JE11" s="123" t="str">
        <f t="array" ref="JE11">IF($J$2=1,IF(LEN(JE12),INDEX(الغيابات!$F14:$AGA14,SMALL(IF(الغيابات!$F15:$CUU15=JE12,COLUMN(الغيابات!$A:$CEC)),COUNTIF($F12:JE12,JE12))),""),IF($J$2=2,IF(LEN(JE12),INDEX(الغيابات!$AGB14:$BEN14,SMALL(IF(الغيابات!$F15:$CUU15=JE12,COLUMN(الغيابات!$A:$CEC)),COUNTIF($F12:JE12,JE12))),""),IF($J$2=3,IF(LEN(JE12),INDEX(الغيابات!$BEO14:$CEC14,SMALL(IF(الغيابات!$F15:$CUU15=JE12,COLUMN(الغيابات!$A:$CEC)),COUNTIF($F12:JE12,JE12))),""))))</f>
        <v/>
      </c>
      <c r="JF11" s="123" t="str">
        <f t="array" ref="JF11">IF($J$2=1,IF(LEN(JF12),INDEX(الغيابات!$F14:$AGA14,SMALL(IF(الغيابات!$F15:$CUU15=JF12,COLUMN(الغيابات!$A:$CEC)),COUNTIF($F12:JF12,JF12))),""),IF($J$2=2,IF(LEN(JF12),INDEX(الغيابات!$AGB14:$BEN14,SMALL(IF(الغيابات!$F15:$CUU15=JF12,COLUMN(الغيابات!$A:$CEC)),COUNTIF($F12:JF12,JF12))),""),IF($J$2=3,IF(LEN(JF12),INDEX(الغيابات!$BEO14:$CEC14,SMALL(IF(الغيابات!$F15:$CUU15=JF12,COLUMN(الغيابات!$A:$CEC)),COUNTIF($F12:JF12,JF12))),""))))</f>
        <v/>
      </c>
      <c r="JG11" s="123" t="str">
        <f t="array" ref="JG11">IF($J$2=1,IF(LEN(JG12),INDEX(الغيابات!$F14:$AGA14,SMALL(IF(الغيابات!$F15:$CUU15=JG12,COLUMN(الغيابات!$A:$CEC)),COUNTIF($F12:JG12,JG12))),""),IF($J$2=2,IF(LEN(JG12),INDEX(الغيابات!$AGB14:$BEN14,SMALL(IF(الغيابات!$F15:$CUU15=JG12,COLUMN(الغيابات!$A:$CEC)),COUNTIF($F12:JG12,JG12))),""),IF($J$2=3,IF(LEN(JG12),INDEX(الغيابات!$BEO14:$CEC14,SMALL(IF(الغيابات!$F15:$CUU15=JG12,COLUMN(الغيابات!$A:$CEC)),COUNTIF($F12:JG12,JG12))),""))))</f>
        <v/>
      </c>
      <c r="JH11" s="123" t="str">
        <f t="array" ref="JH11">IF($J$2=1,IF(LEN(JH12),INDEX(الغيابات!$F14:$AGA14,SMALL(IF(الغيابات!$F15:$CUU15=JH12,COLUMN(الغيابات!$A:$CEC)),COUNTIF($F12:JH12,JH12))),""),IF($J$2=2,IF(LEN(JH12),INDEX(الغيابات!$AGB14:$BEN14,SMALL(IF(الغيابات!$F15:$CUU15=JH12,COLUMN(الغيابات!$A:$CEC)),COUNTIF($F12:JH12,JH12))),""),IF($J$2=3,IF(LEN(JH12),INDEX(الغيابات!$BEO14:$CEC14,SMALL(IF(الغيابات!$F15:$CUU15=JH12,COLUMN(الغيابات!$A:$CEC)),COUNTIF($F12:JH12,JH12))),""))))</f>
        <v/>
      </c>
      <c r="JI11" s="123" t="str">
        <f t="array" ref="JI11">IF($J$2=1,IF(LEN(JI12),INDEX(الغيابات!$F14:$AGA14,SMALL(IF(الغيابات!$F15:$CUU15=JI12,COLUMN(الغيابات!$A:$CEC)),COUNTIF($F12:JI12,JI12))),""),IF($J$2=2,IF(LEN(JI12),INDEX(الغيابات!$AGB14:$BEN14,SMALL(IF(الغيابات!$F15:$CUU15=JI12,COLUMN(الغيابات!$A:$CEC)),COUNTIF($F12:JI12,JI12))),""),IF($J$2=3,IF(LEN(JI12),INDEX(الغيابات!$BEO14:$CEC14,SMALL(IF(الغيابات!$F15:$CUU15=JI12,COLUMN(الغيابات!$A:$CEC)),COUNTIF($F12:JI12,JI12))),""))))</f>
        <v/>
      </c>
      <c r="JJ11" s="123" t="str">
        <f t="array" ref="JJ11">IF($J$2=1,IF(LEN(JJ12),INDEX(الغيابات!$F14:$AGA14,SMALL(IF(الغيابات!$F15:$CUU15=JJ12,COLUMN(الغيابات!$A:$CEC)),COUNTIF($F12:JJ12,JJ12))),""),IF($J$2=2,IF(LEN(JJ12),INDEX(الغيابات!$AGB14:$BEN14,SMALL(IF(الغيابات!$F15:$CUU15=JJ12,COLUMN(الغيابات!$A:$CEC)),COUNTIF($F12:JJ12,JJ12))),""),IF($J$2=3,IF(LEN(JJ12),INDEX(الغيابات!$BEO14:$CEC14,SMALL(IF(الغيابات!$F15:$CUU15=JJ12,COLUMN(الغيابات!$A:$CEC)),COUNTIF($F12:JJ12,JJ12))),""))))</f>
        <v/>
      </c>
      <c r="JK11" s="123" t="str">
        <f t="array" ref="JK11">IF($J$2=1,IF(LEN(JK12),INDEX(الغيابات!$F14:$AGA14,SMALL(IF(الغيابات!$F15:$CUU15=JK12,COLUMN(الغيابات!$A:$CEC)),COUNTIF($F12:JK12,JK12))),""),IF($J$2=2,IF(LEN(JK12),INDEX(الغيابات!$AGB14:$BEN14,SMALL(IF(الغيابات!$F15:$CUU15=JK12,COLUMN(الغيابات!$A:$CEC)),COUNTIF($F12:JK12,JK12))),""),IF($J$2=3,IF(LEN(JK12),INDEX(الغيابات!$BEO14:$CEC14,SMALL(IF(الغيابات!$F15:$CUU15=JK12,COLUMN(الغيابات!$A:$CEC)),COUNTIF($F12:JK12,JK12))),""))))</f>
        <v/>
      </c>
      <c r="JL11" s="123" t="str">
        <f t="array" ref="JL11">IF($J$2=1,IF(LEN(JL12),INDEX(الغيابات!$F14:$AGA14,SMALL(IF(الغيابات!$F15:$CUU15=JL12,COLUMN(الغيابات!$A:$CEC)),COUNTIF($F12:JL12,JL12))),""),IF($J$2=2,IF(LEN(JL12),INDEX(الغيابات!$AGB14:$BEN14,SMALL(IF(الغيابات!$F15:$CUU15=JL12,COLUMN(الغيابات!$A:$CEC)),COUNTIF($F12:JL12,JL12))),""),IF($J$2=3,IF(LEN(JL12),INDEX(الغيابات!$BEO14:$CEC14,SMALL(IF(الغيابات!$F15:$CUU15=JL12,COLUMN(الغيابات!$A:$CEC)),COUNTIF($F12:JL12,JL12))),""))))</f>
        <v/>
      </c>
      <c r="JM11" s="123" t="str">
        <f t="array" ref="JM11">IF($J$2=1,IF(LEN(JM12),INDEX(الغيابات!$F14:$AGA14,SMALL(IF(الغيابات!$F15:$CUU15=JM12,COLUMN(الغيابات!$A:$CEC)),COUNTIF($F12:JM12,JM12))),""),IF($J$2=2,IF(LEN(JM12),INDEX(الغيابات!$AGB14:$BEN14,SMALL(IF(الغيابات!$F15:$CUU15=JM12,COLUMN(الغيابات!$A:$CEC)),COUNTIF($F12:JM12,JM12))),""),IF($J$2=3,IF(LEN(JM12),INDEX(الغيابات!$BEO14:$CEC14,SMALL(IF(الغيابات!$F15:$CUU15=JM12,COLUMN(الغيابات!$A:$CEC)),COUNTIF($F12:JM12,JM12))),""))))</f>
        <v/>
      </c>
      <c r="JN11" s="123" t="str">
        <f t="array" ref="JN11">IF($J$2=1,IF(LEN(JN12),INDEX(الغيابات!$F14:$AGA14,SMALL(IF(الغيابات!$F15:$CUU15=JN12,COLUMN(الغيابات!$A:$CEC)),COUNTIF($F12:JN12,JN12))),""),IF($J$2=2,IF(LEN(JN12),INDEX(الغيابات!$AGB14:$BEN14,SMALL(IF(الغيابات!$F15:$CUU15=JN12,COLUMN(الغيابات!$A:$CEC)),COUNTIF($F12:JN12,JN12))),""),IF($J$2=3,IF(LEN(JN12),INDEX(الغيابات!$BEO14:$CEC14,SMALL(IF(الغيابات!$F15:$CUU15=JN12,COLUMN(الغيابات!$A:$CEC)),COUNTIF($F12:JN12,JN12))),""))))</f>
        <v/>
      </c>
      <c r="JO11" s="123" t="str">
        <f t="array" ref="JO11">IF($J$2=1,IF(LEN(JO12),INDEX(الغيابات!$F14:$AGA14,SMALL(IF(الغيابات!$F15:$CUU15=JO12,COLUMN(الغيابات!$A:$CEC)),COUNTIF($F12:JO12,JO12))),""),IF($J$2=2,IF(LEN(JO12),INDEX(الغيابات!$AGB14:$BEN14,SMALL(IF(الغيابات!$F15:$CUU15=JO12,COLUMN(الغيابات!$A:$CEC)),COUNTIF($F12:JO12,JO12))),""),IF($J$2=3,IF(LEN(JO12),INDEX(الغيابات!$BEO14:$CEC14,SMALL(IF(الغيابات!$F15:$CUU15=JO12,COLUMN(الغيابات!$A:$CEC)),COUNTIF($F12:JO12,JO12))),""))))</f>
        <v/>
      </c>
      <c r="JP11" s="123" t="str">
        <f t="array" ref="JP11">IF($J$2=1,IF(LEN(JP12),INDEX(الغيابات!$F14:$AGA14,SMALL(IF(الغيابات!$F15:$CUU15=JP12,COLUMN(الغيابات!$A:$CEC)),COUNTIF($F12:JP12,JP12))),""),IF($J$2=2,IF(LEN(JP12),INDEX(الغيابات!$AGB14:$BEN14,SMALL(IF(الغيابات!$F15:$CUU15=JP12,COLUMN(الغيابات!$A:$CEC)),COUNTIF($F12:JP12,JP12))),""),IF($J$2=3,IF(LEN(JP12),INDEX(الغيابات!$BEO14:$CEC14,SMALL(IF(الغيابات!$F15:$CUU15=JP12,COLUMN(الغيابات!$A:$CEC)),COUNTIF($F12:JP12,JP12))),""))))</f>
        <v/>
      </c>
      <c r="JQ11" s="123" t="str">
        <f t="array" ref="JQ11">IF($J$2=1,IF(LEN(JQ12),INDEX(الغيابات!$F14:$AGA14,SMALL(IF(الغيابات!$F15:$CUU15=JQ12,COLUMN(الغيابات!$A:$CEC)),COUNTIF($F12:JQ12,JQ12))),""),IF($J$2=2,IF(LEN(JQ12),INDEX(الغيابات!$AGB14:$BEN14,SMALL(IF(الغيابات!$F15:$CUU15=JQ12,COLUMN(الغيابات!$A:$CEC)),COUNTIF($F12:JQ12,JQ12))),""),IF($J$2=3,IF(LEN(JQ12),INDEX(الغيابات!$BEO14:$CEC14,SMALL(IF(الغيابات!$F15:$CUU15=JQ12,COLUMN(الغيابات!$A:$CEC)),COUNTIF($F12:JQ12,JQ12))),""))))</f>
        <v/>
      </c>
      <c r="JR11" s="123" t="str">
        <f t="array" ref="JR11">IF($J$2=1,IF(LEN(JR12),INDEX(الغيابات!$F14:$AGA14,SMALL(IF(الغيابات!$F15:$CUU15=JR12,COLUMN(الغيابات!$A:$CEC)),COUNTIF($F12:JR12,JR12))),""),IF($J$2=2,IF(LEN(JR12),INDEX(الغيابات!$AGB14:$BEN14,SMALL(IF(الغيابات!$F15:$CUU15=JR12,COLUMN(الغيابات!$A:$CEC)),COUNTIF($F12:JR12,JR12))),""),IF($J$2=3,IF(LEN(JR12),INDEX(الغيابات!$BEO14:$CEC14,SMALL(IF(الغيابات!$F15:$CUU15=JR12,COLUMN(الغيابات!$A:$CEC)),COUNTIF($F12:JR12,JR12))),""))))</f>
        <v/>
      </c>
      <c r="JS11" s="123" t="str">
        <f t="array" ref="JS11">IF($J$2=1,IF(LEN(JS12),INDEX(الغيابات!$F14:$AGA14,SMALL(IF(الغيابات!$F15:$CUU15=JS12,COLUMN(الغيابات!$A:$CEC)),COUNTIF($F12:JS12,JS12))),""),IF($J$2=2,IF(LEN(JS12),INDEX(الغيابات!$AGB14:$BEN14,SMALL(IF(الغيابات!$F15:$CUU15=JS12,COLUMN(الغيابات!$A:$CEC)),COUNTIF($F12:JS12,JS12))),""),IF($J$2=3,IF(LEN(JS12),INDEX(الغيابات!$BEO14:$CEC14,SMALL(IF(الغيابات!$F15:$CUU15=JS12,COLUMN(الغيابات!$A:$CEC)),COUNTIF($F12:JS12,JS12))),""))))</f>
        <v/>
      </c>
      <c r="JT11" s="123" t="str">
        <f t="array" ref="JT11">IF($J$2=1,IF(LEN(JT12),INDEX(الغيابات!$F14:$AGA14,SMALL(IF(الغيابات!$F15:$CUU15=JT12,COLUMN(الغيابات!$A:$CEC)),COUNTIF($F12:JT12,JT12))),""),IF($J$2=2,IF(LEN(JT12),INDEX(الغيابات!$AGB14:$BEN14,SMALL(IF(الغيابات!$F15:$CUU15=JT12,COLUMN(الغيابات!$A:$CEC)),COUNTIF($F12:JT12,JT12))),""),IF($J$2=3,IF(LEN(JT12),INDEX(الغيابات!$BEO14:$CEC14,SMALL(IF(الغيابات!$F15:$CUU15=JT12,COLUMN(الغيابات!$A:$CEC)),COUNTIF($F12:JT12,JT12))),""))))</f>
        <v/>
      </c>
      <c r="JU11" s="123" t="str">
        <f t="array" ref="JU11">IF($J$2=1,IF(LEN(JU12),INDEX(الغيابات!$F14:$AGA14,SMALL(IF(الغيابات!$F15:$CUU15=JU12,COLUMN(الغيابات!$A:$CEC)),COUNTIF($F12:JU12,JU12))),""),IF($J$2=2,IF(LEN(JU12),INDEX(الغيابات!$AGB14:$BEN14,SMALL(IF(الغيابات!$F15:$CUU15=JU12,COLUMN(الغيابات!$A:$CEC)),COUNTIF($F12:JU12,JU12))),""),IF($J$2=3,IF(LEN(JU12),INDEX(الغيابات!$BEO14:$CEC14,SMALL(IF(الغيابات!$F15:$CUU15=JU12,COLUMN(الغيابات!$A:$CEC)),COUNTIF($F12:JU12,JU12))),""))))</f>
        <v/>
      </c>
      <c r="JV11" s="123" t="str">
        <f t="array" ref="JV11">IF($J$2=1,IF(LEN(JV12),INDEX(الغيابات!$F14:$AGA14,SMALL(IF(الغيابات!$F15:$CUU15=JV12,COLUMN(الغيابات!$A:$CEC)),COUNTIF($F12:JV12,JV12))),""),IF($J$2=2,IF(LEN(JV12),INDEX(الغيابات!$AGB14:$BEN14,SMALL(IF(الغيابات!$F15:$CUU15=JV12,COLUMN(الغيابات!$A:$CEC)),COUNTIF($F12:JV12,JV12))),""),IF($J$2=3,IF(LEN(JV12),INDEX(الغيابات!$BEO14:$CEC14,SMALL(IF(الغيابات!$F15:$CUU15=JV12,COLUMN(الغيابات!$A:$CEC)),COUNTIF($F12:JV12,JV12))),""))))</f>
        <v/>
      </c>
      <c r="JW11" s="123" t="str">
        <f t="array" ref="JW11">IF($J$2=1,IF(LEN(JW12),INDEX(الغيابات!$F14:$AGA14,SMALL(IF(الغيابات!$F15:$CUU15=JW12,COLUMN(الغيابات!$A:$CEC)),COUNTIF($F12:JW12,JW12))),""),IF($J$2=2,IF(LEN(JW12),INDEX(الغيابات!$AGB14:$BEN14,SMALL(IF(الغيابات!$F15:$CUU15=JW12,COLUMN(الغيابات!$A:$CEC)),COUNTIF($F12:JW12,JW12))),""),IF($J$2=3,IF(LEN(JW12),INDEX(الغيابات!$BEO14:$CEC14,SMALL(IF(الغيابات!$F15:$CUU15=JW12,COLUMN(الغيابات!$A:$CEC)),COUNTIF($F12:JW12,JW12))),""))))</f>
        <v/>
      </c>
      <c r="JX11" s="123" t="str">
        <f t="array" ref="JX11">IF($J$2=1,IF(LEN(JX12),INDEX(الغيابات!$F14:$AGA14,SMALL(IF(الغيابات!$F15:$CUU15=JX12,COLUMN(الغيابات!$A:$CEC)),COUNTIF($F12:JX12,JX12))),""),IF($J$2=2,IF(LEN(JX12),INDEX(الغيابات!$AGB14:$BEN14,SMALL(IF(الغيابات!$F15:$CUU15=JX12,COLUMN(الغيابات!$A:$CEC)),COUNTIF($F12:JX12,JX12))),""),IF($J$2=3,IF(LEN(JX12),INDEX(الغيابات!$BEO14:$CEC14,SMALL(IF(الغيابات!$F15:$CUU15=JX12,COLUMN(الغيابات!$A:$CEC)),COUNTIF($F12:JX12,JX12))),""))))</f>
        <v/>
      </c>
      <c r="JY11" s="123" t="str">
        <f t="array" ref="JY11">IF($J$2=1,IF(LEN(JY12),INDEX(الغيابات!$F14:$AGA14,SMALL(IF(الغيابات!$F15:$CUU15=JY12,COLUMN(الغيابات!$A:$CEC)),COUNTIF($F12:JY12,JY12))),""),IF($J$2=2,IF(LEN(JY12),INDEX(الغيابات!$AGB14:$BEN14,SMALL(IF(الغيابات!$F15:$CUU15=JY12,COLUMN(الغيابات!$A:$CEC)),COUNTIF($F12:JY12,JY12))),""),IF($J$2=3,IF(LEN(JY12),INDEX(الغيابات!$BEO14:$CEC14,SMALL(IF(الغيابات!$F15:$CUU15=JY12,COLUMN(الغيابات!$A:$CEC)),COUNTIF($F12:JY12,JY12))),""))))</f>
        <v/>
      </c>
      <c r="JZ11" s="123" t="str">
        <f t="array" ref="JZ11">IF($J$2=1,IF(LEN(JZ12),INDEX(الغيابات!$F14:$AGA14,SMALL(IF(الغيابات!$F15:$CUU15=JZ12,COLUMN(الغيابات!$A:$CEC)),COUNTIF($F12:JZ12,JZ12))),""),IF($J$2=2,IF(LEN(JZ12),INDEX(الغيابات!$AGB14:$BEN14,SMALL(IF(الغيابات!$F15:$CUU15=JZ12,COLUMN(الغيابات!$A:$CEC)),COUNTIF($F12:JZ12,JZ12))),""),IF($J$2=3,IF(LEN(JZ12),INDEX(الغيابات!$BEO14:$CEC14,SMALL(IF(الغيابات!$F15:$CUU15=JZ12,COLUMN(الغيابات!$A:$CEC)),COUNTIF($F12:JZ12,JZ12))),""))))</f>
        <v/>
      </c>
      <c r="KA11" s="123" t="str">
        <f t="array" ref="KA11">IF($J$2=1,IF(LEN(KA12),INDEX(الغيابات!$F14:$AGA14,SMALL(IF(الغيابات!$F15:$CUU15=KA12,COLUMN(الغيابات!$A:$CEC)),COUNTIF($F12:KA12,KA12))),""),IF($J$2=2,IF(LEN(KA12),INDEX(الغيابات!$AGB14:$BEN14,SMALL(IF(الغيابات!$F15:$CUU15=KA12,COLUMN(الغيابات!$A:$CEC)),COUNTIF($F12:KA12,KA12))),""),IF($J$2=3,IF(LEN(KA12),INDEX(الغيابات!$BEO14:$CEC14,SMALL(IF(الغيابات!$F15:$CUU15=KA12,COLUMN(الغيابات!$A:$CEC)),COUNTIF($F12:KA12,KA12))),""))))</f>
        <v/>
      </c>
      <c r="KB11" s="123" t="str">
        <f t="array" ref="KB11">IF($J$2=1,IF(LEN(KB12),INDEX(الغيابات!$F14:$AGA14,SMALL(IF(الغيابات!$F15:$CUU15=KB12,COLUMN(الغيابات!$A:$CEC)),COUNTIF($F12:KB12,KB12))),""),IF($J$2=2,IF(LEN(KB12),INDEX(الغيابات!$AGB14:$BEN14,SMALL(IF(الغيابات!$F15:$CUU15=KB12,COLUMN(الغيابات!$A:$CEC)),COUNTIF($F12:KB12,KB12))),""),IF($J$2=3,IF(LEN(KB12),INDEX(الغيابات!$BEO14:$CEC14,SMALL(IF(الغيابات!$F15:$CUU15=KB12,COLUMN(الغيابات!$A:$CEC)),COUNTIF($F12:KB12,KB12))),""))))</f>
        <v/>
      </c>
      <c r="KC11" s="123" t="str">
        <f t="array" ref="KC11">IF($J$2=1,IF(LEN(KC12),INDEX(الغيابات!$F14:$AGA14,SMALL(IF(الغيابات!$F15:$CUU15=KC12,COLUMN(الغيابات!$A:$CEC)),COUNTIF($F12:KC12,KC12))),""),IF($J$2=2,IF(LEN(KC12),INDEX(الغيابات!$AGB14:$BEN14,SMALL(IF(الغيابات!$F15:$CUU15=KC12,COLUMN(الغيابات!$A:$CEC)),COUNTIF($F12:KC12,KC12))),""),IF($J$2=3,IF(LEN(KC12),INDEX(الغيابات!$BEO14:$CEC14,SMALL(IF(الغيابات!$F15:$CUU15=KC12,COLUMN(الغيابات!$A:$CEC)),COUNTIF($F12:KC12,KC12))),""))))</f>
        <v/>
      </c>
      <c r="KD11" s="123" t="str">
        <f t="array" ref="KD11">IF($J$2=1,IF(LEN(KD12),INDEX(الغيابات!$F14:$AGA14,SMALL(IF(الغيابات!$F15:$CUU15=KD12,COLUMN(الغيابات!$A:$CEC)),COUNTIF($F12:KD12,KD12))),""),IF($J$2=2,IF(LEN(KD12),INDEX(الغيابات!$AGB14:$BEN14,SMALL(IF(الغيابات!$F15:$CUU15=KD12,COLUMN(الغيابات!$A:$CEC)),COUNTIF($F12:KD12,KD12))),""),IF($J$2=3,IF(LEN(KD12),INDEX(الغيابات!$BEO14:$CEC14,SMALL(IF(الغيابات!$F15:$CUU15=KD12,COLUMN(الغيابات!$A:$CEC)),COUNTIF($F12:KD12,KD12))),""))))</f>
        <v/>
      </c>
      <c r="KE11" s="123" t="str">
        <f t="array" ref="KE11">IF($J$2=1,IF(LEN(KE12),INDEX(الغيابات!$F14:$AGA14,SMALL(IF(الغيابات!$F15:$CUU15=KE12,COLUMN(الغيابات!$A:$CEC)),COUNTIF($F12:KE12,KE12))),""),IF($J$2=2,IF(LEN(KE12),INDEX(الغيابات!$AGB14:$BEN14,SMALL(IF(الغيابات!$F15:$CUU15=KE12,COLUMN(الغيابات!$A:$CEC)),COUNTIF($F12:KE12,KE12))),""),IF($J$2=3,IF(LEN(KE12),INDEX(الغيابات!$BEO14:$CEC14,SMALL(IF(الغيابات!$F15:$CUU15=KE12,COLUMN(الغيابات!$A:$CEC)),COUNTIF($F12:KE12,KE12))),""))))</f>
        <v/>
      </c>
      <c r="KF11" s="123" t="str">
        <f t="array" ref="KF11">IF($J$2=1,IF(LEN(KF12),INDEX(الغيابات!$F14:$AGA14,SMALL(IF(الغيابات!$F15:$CUU15=KF12,COLUMN(الغيابات!$A:$CEC)),COUNTIF($F12:KF12,KF12))),""),IF($J$2=2,IF(LEN(KF12),INDEX(الغيابات!$AGB14:$BEN14,SMALL(IF(الغيابات!$F15:$CUU15=KF12,COLUMN(الغيابات!$A:$CEC)),COUNTIF($F12:KF12,KF12))),""),IF($J$2=3,IF(LEN(KF12),INDEX(الغيابات!$BEO14:$CEC14,SMALL(IF(الغيابات!$F15:$CUU15=KF12,COLUMN(الغيابات!$A:$CEC)),COUNTIF($F12:KF12,KF12))),""))))</f>
        <v/>
      </c>
      <c r="KG11" s="123" t="str">
        <f t="array" ref="KG11">IF($J$2=1,IF(LEN(KG12),INDEX(الغيابات!$F14:$AGA14,SMALL(IF(الغيابات!$F15:$CUU15=KG12,COLUMN(الغيابات!$A:$CEC)),COUNTIF($F12:KG12,KG12))),""),IF($J$2=2,IF(LEN(KG12),INDEX(الغيابات!$AGB14:$BEN14,SMALL(IF(الغيابات!$F15:$CUU15=KG12,COLUMN(الغيابات!$A:$CEC)),COUNTIF($F12:KG12,KG12))),""),IF($J$2=3,IF(LEN(KG12),INDEX(الغيابات!$BEO14:$CEC14,SMALL(IF(الغيابات!$F15:$CUU15=KG12,COLUMN(الغيابات!$A:$CEC)),COUNTIF($F12:KG12,KG12))),""))))</f>
        <v/>
      </c>
      <c r="KH11" s="123" t="str">
        <f t="array" ref="KH11">IF($J$2=1,IF(LEN(KH12),INDEX(الغيابات!$F14:$AGA14,SMALL(IF(الغيابات!$F15:$CUU15=KH12,COLUMN(الغيابات!$A:$CEC)),COUNTIF($F12:KH12,KH12))),""),IF($J$2=2,IF(LEN(KH12),INDEX(الغيابات!$AGB14:$BEN14,SMALL(IF(الغيابات!$F15:$CUU15=KH12,COLUMN(الغيابات!$A:$CEC)),COUNTIF($F12:KH12,KH12))),""),IF($J$2=3,IF(LEN(KH12),INDEX(الغيابات!$BEO14:$CEC14,SMALL(IF(الغيابات!$F15:$CUU15=KH12,COLUMN(الغيابات!$A:$CEC)),COUNTIF($F12:KH12,KH12))),""))))</f>
        <v/>
      </c>
      <c r="KI11" s="123" t="str">
        <f t="array" ref="KI11">IF($J$2=1,IF(LEN(KI12),INDEX(الغيابات!$F14:$AGA14,SMALL(IF(الغيابات!$F15:$CUU15=KI12,COLUMN(الغيابات!$A:$CEC)),COUNTIF($F12:KI12,KI12))),""),IF($J$2=2,IF(LEN(KI12),INDEX(الغيابات!$AGB14:$BEN14,SMALL(IF(الغيابات!$F15:$CUU15=KI12,COLUMN(الغيابات!$A:$CEC)),COUNTIF($F12:KI12,KI12))),""),IF($J$2=3,IF(LEN(KI12),INDEX(الغيابات!$BEO14:$CEC14,SMALL(IF(الغيابات!$F15:$CUU15=KI12,COLUMN(الغيابات!$A:$CEC)),COUNTIF($F12:KI12,KI12))),""))))</f>
        <v/>
      </c>
      <c r="KJ11" s="123" t="str">
        <f t="array" ref="KJ11">IF($J$2=1,IF(LEN(KJ12),INDEX(الغيابات!$F14:$AGA14,SMALL(IF(الغيابات!$F15:$CUU15=KJ12,COLUMN(الغيابات!$A:$CEC)),COUNTIF($F12:KJ12,KJ12))),""),IF($J$2=2,IF(LEN(KJ12),INDEX(الغيابات!$AGB14:$BEN14,SMALL(IF(الغيابات!$F15:$CUU15=KJ12,COLUMN(الغيابات!$A:$CEC)),COUNTIF($F12:KJ12,KJ12))),""),IF($J$2=3,IF(LEN(KJ12),INDEX(الغيابات!$BEO14:$CEC14,SMALL(IF(الغيابات!$F15:$CUU15=KJ12,COLUMN(الغيابات!$A:$CEC)),COUNTIF($F12:KJ12,KJ12))),""))))</f>
        <v/>
      </c>
      <c r="KK11" s="123" t="str">
        <f t="array" ref="KK11">IF($J$2=1,IF(LEN(KK12),INDEX(الغيابات!$F14:$AGA14,SMALL(IF(الغيابات!$F15:$CUU15=KK12,COLUMN(الغيابات!$A:$CEC)),COUNTIF($F12:KK12,KK12))),""),IF($J$2=2,IF(LEN(KK12),INDEX(الغيابات!$AGB14:$BEN14,SMALL(IF(الغيابات!$F15:$CUU15=KK12,COLUMN(الغيابات!$A:$CEC)),COUNTIF($F12:KK12,KK12))),""),IF($J$2=3,IF(LEN(KK12),INDEX(الغيابات!$BEO14:$CEC14,SMALL(IF(الغيابات!$F15:$CUU15=KK12,COLUMN(الغيابات!$A:$CEC)),COUNTIF($F12:KK12,KK12))),""))))</f>
        <v/>
      </c>
      <c r="KL11" s="123" t="str">
        <f t="array" ref="KL11">IF($J$2=1,IF(LEN(KL12),INDEX(الغيابات!$F14:$AGA14,SMALL(IF(الغيابات!$F15:$CUU15=KL12,COLUMN(الغيابات!$A:$CEC)),COUNTIF($F12:KL12,KL12))),""),IF($J$2=2,IF(LEN(KL12),INDEX(الغيابات!$AGB14:$BEN14,SMALL(IF(الغيابات!$F15:$CUU15=KL12,COLUMN(الغيابات!$A:$CEC)),COUNTIF($F12:KL12,KL12))),""),IF($J$2=3,IF(LEN(KL12),INDEX(الغيابات!$BEO14:$CEC14,SMALL(IF(الغيابات!$F15:$CUU15=KL12,COLUMN(الغيابات!$A:$CEC)),COUNTIF($F12:KL12,KL12))),""))))</f>
        <v/>
      </c>
      <c r="KM11" s="123" t="str">
        <f t="array" ref="KM11">IF($J$2=1,IF(LEN(KM12),INDEX(الغيابات!$F14:$AGA14,SMALL(IF(الغيابات!$F15:$CUU15=KM12,COLUMN(الغيابات!$A:$CEC)),COUNTIF($F12:KM12,KM12))),""),IF($J$2=2,IF(LEN(KM12),INDEX(الغيابات!$AGB14:$BEN14,SMALL(IF(الغيابات!$F15:$CUU15=KM12,COLUMN(الغيابات!$A:$CEC)),COUNTIF($F12:KM12,KM12))),""),IF($J$2=3,IF(LEN(KM12),INDEX(الغيابات!$BEO14:$CEC14,SMALL(IF(الغيابات!$F15:$CUU15=KM12,COLUMN(الغيابات!$A:$CEC)),COUNTIF($F12:KM12,KM12))),""))))</f>
        <v/>
      </c>
      <c r="KN11" s="123" t="str">
        <f t="array" ref="KN11">IF($J$2=1,IF(LEN(KN12),INDEX(الغيابات!$F14:$AGA14,SMALL(IF(الغيابات!$F15:$CUU15=KN12,COLUMN(الغيابات!$A:$CEC)),COUNTIF($F12:KN12,KN12))),""),IF($J$2=2,IF(LEN(KN12),INDEX(الغيابات!$AGB14:$BEN14,SMALL(IF(الغيابات!$F15:$CUU15=KN12,COLUMN(الغيابات!$A:$CEC)),COUNTIF($F12:KN12,KN12))),""),IF($J$2=3,IF(LEN(KN12),INDEX(الغيابات!$BEO14:$CEC14,SMALL(IF(الغيابات!$F15:$CUU15=KN12,COLUMN(الغيابات!$A:$CEC)),COUNTIF($F12:KN12,KN12))),""))))</f>
        <v/>
      </c>
      <c r="KO11" s="123" t="str">
        <f t="array" ref="KO11">IF($J$2=1,IF(LEN(KO12),INDEX(الغيابات!$F14:$AGA14,SMALL(IF(الغيابات!$F15:$CUU15=KO12,COLUMN(الغيابات!$A:$CEC)),COUNTIF($F12:KO12,KO12))),""),IF($J$2=2,IF(LEN(KO12),INDEX(الغيابات!$AGB14:$BEN14,SMALL(IF(الغيابات!$F15:$CUU15=KO12,COLUMN(الغيابات!$A:$CEC)),COUNTIF($F12:KO12,KO12))),""),IF($J$2=3,IF(LEN(KO12),INDEX(الغيابات!$BEO14:$CEC14,SMALL(IF(الغيابات!$F15:$CUU15=KO12,COLUMN(الغيابات!$A:$CEC)),COUNTIF($F12:KO12,KO12))),""))))</f>
        <v/>
      </c>
      <c r="KP11" s="123" t="str">
        <f t="array" ref="KP11">IF($J$2=1,IF(LEN(KP12),INDEX(الغيابات!$F14:$AGA14,SMALL(IF(الغيابات!$F15:$CUU15=KP12,COLUMN(الغيابات!$A:$CEC)),COUNTIF($F12:KP12,KP12))),""),IF($J$2=2,IF(LEN(KP12),INDEX(الغيابات!$AGB14:$BEN14,SMALL(IF(الغيابات!$F15:$CUU15=KP12,COLUMN(الغيابات!$A:$CEC)),COUNTIF($F12:KP12,KP12))),""),IF($J$2=3,IF(LEN(KP12),INDEX(الغيابات!$BEO14:$CEC14,SMALL(IF(الغيابات!$F15:$CUU15=KP12,COLUMN(الغيابات!$A:$CEC)),COUNTIF($F12:KP12,KP12))),""))))</f>
        <v/>
      </c>
      <c r="KQ11" s="123" t="str">
        <f t="array" ref="KQ11">IF($J$2=1,IF(LEN(KQ12),INDEX(الغيابات!$F14:$AGA14,SMALL(IF(الغيابات!$F15:$CUU15=KQ12,COLUMN(الغيابات!$A:$CEC)),COUNTIF($F12:KQ12,KQ12))),""),IF($J$2=2,IF(LEN(KQ12),INDEX(الغيابات!$AGB14:$BEN14,SMALL(IF(الغيابات!$F15:$CUU15=KQ12,COLUMN(الغيابات!$A:$CEC)),COUNTIF($F12:KQ12,KQ12))),""),IF($J$2=3,IF(LEN(KQ12),INDEX(الغيابات!$BEO14:$CEC14,SMALL(IF(الغيابات!$F15:$CUU15=KQ12,COLUMN(الغيابات!$A:$CEC)),COUNTIF($F12:KQ12,KQ12))),""))))</f>
        <v/>
      </c>
      <c r="KR11" s="123" t="str">
        <f t="array" ref="KR11">IF($J$2=1,IF(LEN(KR12),INDEX(الغيابات!$F14:$AGA14,SMALL(IF(الغيابات!$F15:$CUU15=KR12,COLUMN(الغيابات!$A:$CEC)),COUNTIF($F12:KR12,KR12))),""),IF($J$2=2,IF(LEN(KR12),INDEX(الغيابات!$AGB14:$BEN14,SMALL(IF(الغيابات!$F15:$CUU15=KR12,COLUMN(الغيابات!$A:$CEC)),COUNTIF($F12:KR12,KR12))),""),IF($J$2=3,IF(LEN(KR12),INDEX(الغيابات!$BEO14:$CEC14,SMALL(IF(الغيابات!$F15:$CUU15=KR12,COLUMN(الغيابات!$A:$CEC)),COUNTIF($F12:KR12,KR12))),""))))</f>
        <v/>
      </c>
      <c r="KS11" s="123" t="str">
        <f t="array" ref="KS11">IF($J$2=1,IF(LEN(KS12),INDEX(الغيابات!$F14:$AGA14,SMALL(IF(الغيابات!$F15:$CUU15=KS12,COLUMN(الغيابات!$A:$CEC)),COUNTIF($F12:KS12,KS12))),""),IF($J$2=2,IF(LEN(KS12),INDEX(الغيابات!$AGB14:$BEN14,SMALL(IF(الغيابات!$F15:$CUU15=KS12,COLUMN(الغيابات!$A:$CEC)),COUNTIF($F12:KS12,KS12))),""),IF($J$2=3,IF(LEN(KS12),INDEX(الغيابات!$BEO14:$CEC14,SMALL(IF(الغيابات!$F15:$CUU15=KS12,COLUMN(الغيابات!$A:$CEC)),COUNTIF($F12:KS12,KS12))),""))))</f>
        <v/>
      </c>
      <c r="KT11" s="123" t="str">
        <f t="array" ref="KT11">IF($J$2=1,IF(LEN(KT12),INDEX(الغيابات!$F14:$AGA14,SMALL(IF(الغيابات!$F15:$CUU15=KT12,COLUMN(الغيابات!$A:$CEC)),COUNTIF($F12:KT12,KT12))),""),IF($J$2=2,IF(LEN(KT12),INDEX(الغيابات!$AGB14:$BEN14,SMALL(IF(الغيابات!$F15:$CUU15=KT12,COLUMN(الغيابات!$A:$CEC)),COUNTIF($F12:KT12,KT12))),""),IF($J$2=3,IF(LEN(KT12),INDEX(الغيابات!$BEO14:$CEC14,SMALL(IF(الغيابات!$F15:$CUU15=KT12,COLUMN(الغيابات!$A:$CEC)),COUNTIF($F12:KT12,KT12))),""))))</f>
        <v/>
      </c>
      <c r="KU11" s="123" t="str">
        <f t="array" ref="KU11">IF($J$2=1,IF(LEN(KU12),INDEX(الغيابات!$F14:$AGA14,SMALL(IF(الغيابات!$F15:$CUU15=KU12,COLUMN(الغيابات!$A:$CEC)),COUNTIF($F12:KU12,KU12))),""),IF($J$2=2,IF(LEN(KU12),INDEX(الغيابات!$AGB14:$BEN14,SMALL(IF(الغيابات!$F15:$CUU15=KU12,COLUMN(الغيابات!$A:$CEC)),COUNTIF($F12:KU12,KU12))),""),IF($J$2=3,IF(LEN(KU12),INDEX(الغيابات!$BEO14:$CEC14,SMALL(IF(الغيابات!$F15:$CUU15=KU12,COLUMN(الغيابات!$A:$CEC)),COUNTIF($F12:KU12,KU12))),""))))</f>
        <v/>
      </c>
      <c r="KV11" s="123" t="str">
        <f t="array" ref="KV11">IF($J$2=1,IF(LEN(KV12),INDEX(الغيابات!$F14:$AGA14,SMALL(IF(الغيابات!$F15:$CUU15=KV12,COLUMN(الغيابات!$A:$CEC)),COUNTIF($F12:KV12,KV12))),""),IF($J$2=2,IF(LEN(KV12),INDEX(الغيابات!$AGB14:$BEN14,SMALL(IF(الغيابات!$F15:$CUU15=KV12,COLUMN(الغيابات!$A:$CEC)),COUNTIF($F12:KV12,KV12))),""),IF($J$2=3,IF(LEN(KV12),INDEX(الغيابات!$BEO14:$CEC14,SMALL(IF(الغيابات!$F15:$CUU15=KV12,COLUMN(الغيابات!$A:$CEC)),COUNTIF($F12:KV12,KV12))),""))))</f>
        <v/>
      </c>
      <c r="KW11" s="123" t="str">
        <f t="array" ref="KW11">IF($J$2=1,IF(LEN(KW12),INDEX(الغيابات!$F14:$AGA14,SMALL(IF(الغيابات!$F15:$CUU15=KW12,COLUMN(الغيابات!$A:$CEC)),COUNTIF($F12:KW12,KW12))),""),IF($J$2=2,IF(LEN(KW12),INDEX(الغيابات!$AGB14:$BEN14,SMALL(IF(الغيابات!$F15:$CUU15=KW12,COLUMN(الغيابات!$A:$CEC)),COUNTIF($F12:KW12,KW12))),""),IF($J$2=3,IF(LEN(KW12),INDEX(الغيابات!$BEO14:$CEC14,SMALL(IF(الغيابات!$F15:$CUU15=KW12,COLUMN(الغيابات!$A:$CEC)),COUNTIF($F12:KW12,KW12))),""))))</f>
        <v/>
      </c>
      <c r="KX11" s="123" t="str">
        <f t="array" ref="KX11">IF($J$2=1,IF(LEN(KX12),INDEX(الغيابات!$F14:$AGA14,SMALL(IF(الغيابات!$F15:$CUU15=KX12,COLUMN(الغيابات!$A:$CEC)),COUNTIF($F12:KX12,KX12))),""),IF($J$2=2,IF(LEN(KX12),INDEX(الغيابات!$AGB14:$BEN14,SMALL(IF(الغيابات!$F15:$CUU15=KX12,COLUMN(الغيابات!$A:$CEC)),COUNTIF($F12:KX12,KX12))),""),IF($J$2=3,IF(LEN(KX12),INDEX(الغيابات!$BEO14:$CEC14,SMALL(IF(الغيابات!$F15:$CUU15=KX12,COLUMN(الغيابات!$A:$CEC)),COUNTIF($F12:KX12,KX12))),""))))</f>
        <v/>
      </c>
      <c r="KY11" s="123" t="str">
        <f t="array" ref="KY11">IF($J$2=1,IF(LEN(KY12),INDEX(الغيابات!$F14:$AGA14,SMALL(IF(الغيابات!$F15:$CUU15=KY12,COLUMN(الغيابات!$A:$CEC)),COUNTIF($F12:KY12,KY12))),""),IF($J$2=2,IF(LEN(KY12),INDEX(الغيابات!$AGB14:$BEN14,SMALL(IF(الغيابات!$F15:$CUU15=KY12,COLUMN(الغيابات!$A:$CEC)),COUNTIF($F12:KY12,KY12))),""),IF($J$2=3,IF(LEN(KY12),INDEX(الغيابات!$BEO14:$CEC14,SMALL(IF(الغيابات!$F15:$CUU15=KY12,COLUMN(الغيابات!$A:$CEC)),COUNTIF($F12:KY12,KY12))),""))))</f>
        <v/>
      </c>
      <c r="KZ11" s="123" t="str">
        <f t="array" ref="KZ11">IF($J$2=1,IF(LEN(KZ12),INDEX(الغيابات!$F14:$AGA14,SMALL(IF(الغيابات!$F15:$CUU15=KZ12,COLUMN(الغيابات!$A:$CEC)),COUNTIF($F12:KZ12,KZ12))),""),IF($J$2=2,IF(LEN(KZ12),INDEX(الغيابات!$AGB14:$BEN14,SMALL(IF(الغيابات!$F15:$CUU15=KZ12,COLUMN(الغيابات!$A:$CEC)),COUNTIF($F12:KZ12,KZ12))),""),IF($J$2=3,IF(LEN(KZ12),INDEX(الغيابات!$BEO14:$CEC14,SMALL(IF(الغيابات!$F15:$CUU15=KZ12,COLUMN(الغيابات!$A:$CEC)),COUNTIF($F12:KZ12,KZ12))),""))))</f>
        <v/>
      </c>
      <c r="LA11" s="123" t="str">
        <f t="array" ref="LA11">IF($J$2=1,IF(LEN(LA12),INDEX(الغيابات!$F14:$AGA14,SMALL(IF(الغيابات!$F15:$CUU15=LA12,COLUMN(الغيابات!$A:$CEC)),COUNTIF($F12:LA12,LA12))),""),IF($J$2=2,IF(LEN(LA12),INDEX(الغيابات!$AGB14:$BEN14,SMALL(IF(الغيابات!$F15:$CUU15=LA12,COLUMN(الغيابات!$A:$CEC)),COUNTIF($F12:LA12,LA12))),""),IF($J$2=3,IF(LEN(LA12),INDEX(الغيابات!$BEO14:$CEC14,SMALL(IF(الغيابات!$F15:$CUU15=LA12,COLUMN(الغيابات!$A:$CEC)),COUNTIF($F12:LA12,LA12))),""))))</f>
        <v/>
      </c>
      <c r="LB11" s="123" t="str">
        <f t="array" ref="LB11">IF($J$2=1,IF(LEN(LB12),INDEX(الغيابات!$F14:$AGA14,SMALL(IF(الغيابات!$F15:$CUU15=LB12,COLUMN(الغيابات!$A:$CEC)),COUNTIF($F12:LB12,LB12))),""),IF($J$2=2,IF(LEN(LB12),INDEX(الغيابات!$AGB14:$BEN14,SMALL(IF(الغيابات!$F15:$CUU15=LB12,COLUMN(الغيابات!$A:$CEC)),COUNTIF($F12:LB12,LB12))),""),IF($J$2=3,IF(LEN(LB12),INDEX(الغيابات!$BEO14:$CEC14,SMALL(IF(الغيابات!$F15:$CUU15=LB12,COLUMN(الغيابات!$A:$CEC)),COUNTIF($F12:LB12,LB12))),""))))</f>
        <v/>
      </c>
      <c r="LC11" s="123" t="str">
        <f t="array" ref="LC11">IF($J$2=1,IF(LEN(LC12),INDEX(الغيابات!$F14:$AGA14,SMALL(IF(الغيابات!$F15:$CUU15=LC12,COLUMN(الغيابات!$A:$CEC)),COUNTIF($F12:LC12,LC12))),""),IF($J$2=2,IF(LEN(LC12),INDEX(الغيابات!$AGB14:$BEN14,SMALL(IF(الغيابات!$F15:$CUU15=LC12,COLUMN(الغيابات!$A:$CEC)),COUNTIF($F12:LC12,LC12))),""),IF($J$2=3,IF(LEN(LC12),INDEX(الغيابات!$BEO14:$CEC14,SMALL(IF(الغيابات!$F15:$CUU15=LC12,COLUMN(الغيابات!$A:$CEC)),COUNTIF($F12:LC12,LC12))),""))))</f>
        <v/>
      </c>
      <c r="LD11" s="123" t="str">
        <f t="array" ref="LD11">IF($J$2=1,IF(LEN(LD12),INDEX(الغيابات!$F14:$AGA14,SMALL(IF(الغيابات!$F15:$CUU15=LD12,COLUMN(الغيابات!$A:$CEC)),COUNTIF($F12:LD12,LD12))),""),IF($J$2=2,IF(LEN(LD12),INDEX(الغيابات!$AGB14:$BEN14,SMALL(IF(الغيابات!$F15:$CUU15=LD12,COLUMN(الغيابات!$A:$CEC)),COUNTIF($F12:LD12,LD12))),""),IF($J$2=3,IF(LEN(LD12),INDEX(الغيابات!$BEO14:$CEC14,SMALL(IF(الغيابات!$F15:$CUU15=LD12,COLUMN(الغيابات!$A:$CEC)),COUNTIF($F12:LD12,LD12))),""))))</f>
        <v/>
      </c>
      <c r="LE11" s="123" t="str">
        <f t="array" ref="LE11">IF($J$2=1,IF(LEN(LE12),INDEX(الغيابات!$F14:$AGA14,SMALL(IF(الغيابات!$F15:$CUU15=LE12,COLUMN(الغيابات!$A:$CEC)),COUNTIF($F12:LE12,LE12))),""),IF($J$2=2,IF(LEN(LE12),INDEX(الغيابات!$AGB14:$BEN14,SMALL(IF(الغيابات!$F15:$CUU15=LE12,COLUMN(الغيابات!$A:$CEC)),COUNTIF($F12:LE12,LE12))),""),IF($J$2=3,IF(LEN(LE12),INDEX(الغيابات!$BEO14:$CEC14,SMALL(IF(الغيابات!$F15:$CUU15=LE12,COLUMN(الغيابات!$A:$CEC)),COUNTIF($F12:LE12,LE12))),""))))</f>
        <v/>
      </c>
      <c r="LF11" s="123" t="str">
        <f t="array" ref="LF11">IF($J$2=1,IF(LEN(LF12),INDEX(الغيابات!$F14:$AGA14,SMALL(IF(الغيابات!$F15:$CUU15=LF12,COLUMN(الغيابات!$A:$CEC)),COUNTIF($F12:LF12,LF12))),""),IF($J$2=2,IF(LEN(LF12),INDEX(الغيابات!$AGB14:$BEN14,SMALL(IF(الغيابات!$F15:$CUU15=LF12,COLUMN(الغيابات!$A:$CEC)),COUNTIF($F12:LF12,LF12))),""),IF($J$2=3,IF(LEN(LF12),INDEX(الغيابات!$BEO14:$CEC14,SMALL(IF(الغيابات!$F15:$CUU15=LF12,COLUMN(الغيابات!$A:$CEC)),COUNTIF($F12:LF12,LF12))),""))))</f>
        <v/>
      </c>
      <c r="LG11" s="123" t="str">
        <f t="array" ref="LG11">IF($J$2=1,IF(LEN(LG12),INDEX(الغيابات!$F14:$AGA14,SMALL(IF(الغيابات!$F15:$CUU15=LG12,COLUMN(الغيابات!$A:$CEC)),COUNTIF($F12:LG12,LG12))),""),IF($J$2=2,IF(LEN(LG12),INDEX(الغيابات!$AGB14:$BEN14,SMALL(IF(الغيابات!$F15:$CUU15=LG12,COLUMN(الغيابات!$A:$CEC)),COUNTIF($F12:LG12,LG12))),""),IF($J$2=3,IF(LEN(LG12),INDEX(الغيابات!$BEO14:$CEC14,SMALL(IF(الغيابات!$F15:$CUU15=LG12,COLUMN(الغيابات!$A:$CEC)),COUNTIF($F12:LG12,LG12))),""))))</f>
        <v/>
      </c>
      <c r="LH11" s="123" t="str">
        <f t="array" ref="LH11">IF($J$2=1,IF(LEN(LH12),INDEX(الغيابات!$F14:$AGA14,SMALL(IF(الغيابات!$F15:$CUU15=LH12,COLUMN(الغيابات!$A:$CEC)),COUNTIF($F12:LH12,LH12))),""),IF($J$2=2,IF(LEN(LH12),INDEX(الغيابات!$AGB14:$BEN14,SMALL(IF(الغيابات!$F15:$CUU15=LH12,COLUMN(الغيابات!$A:$CEC)),COUNTIF($F12:LH12,LH12))),""),IF($J$2=3,IF(LEN(LH12),INDEX(الغيابات!$BEO14:$CEC14,SMALL(IF(الغيابات!$F15:$CUU15=LH12,COLUMN(الغيابات!$A:$CEC)),COUNTIF($F12:LH12,LH12))),""))))</f>
        <v/>
      </c>
      <c r="LI11" s="123" t="str">
        <f t="array" ref="LI11">IF($J$2=1,IF(LEN(LI12),INDEX(الغيابات!$F14:$AGA14,SMALL(IF(الغيابات!$F15:$CUU15=LI12,COLUMN(الغيابات!$A:$CEC)),COUNTIF($F12:LI12,LI12))),""),IF($J$2=2,IF(LEN(LI12),INDEX(الغيابات!$AGB14:$BEN14,SMALL(IF(الغيابات!$F15:$CUU15=LI12,COLUMN(الغيابات!$A:$CEC)),COUNTIF($F12:LI12,LI12))),""),IF($J$2=3,IF(LEN(LI12),INDEX(الغيابات!$BEO14:$CEC14,SMALL(IF(الغيابات!$F15:$CUU15=LI12,COLUMN(الغيابات!$A:$CEC)),COUNTIF($F12:LI12,LI12))),""))))</f>
        <v/>
      </c>
      <c r="LJ11" s="123" t="str">
        <f t="array" ref="LJ11">IF($J$2=1,IF(LEN(LJ12),INDEX(الغيابات!$F14:$AGA14,SMALL(IF(الغيابات!$F15:$CUU15=LJ12,COLUMN(الغيابات!$A:$CEC)),COUNTIF($F12:LJ12,LJ12))),""),IF($J$2=2,IF(LEN(LJ12),INDEX(الغيابات!$AGB14:$BEN14,SMALL(IF(الغيابات!$F15:$CUU15=LJ12,COLUMN(الغيابات!$A:$CEC)),COUNTIF($F12:LJ12,LJ12))),""),IF($J$2=3,IF(LEN(LJ12),INDEX(الغيابات!$BEO14:$CEC14,SMALL(IF(الغيابات!$F15:$CUU15=LJ12,COLUMN(الغيابات!$A:$CEC)),COUNTIF($F12:LJ12,LJ12))),""))))</f>
        <v/>
      </c>
      <c r="LK11" s="123" t="str">
        <f t="array" ref="LK11">IF($J$2=1,IF(LEN(LK12),INDEX(الغيابات!$F14:$AGA14,SMALL(IF(الغيابات!$F15:$CUU15=LK12,COLUMN(الغيابات!$A:$CEC)),COUNTIF($F12:LK12,LK12))),""),IF($J$2=2,IF(LEN(LK12),INDEX(الغيابات!$AGB14:$BEN14,SMALL(IF(الغيابات!$F15:$CUU15=LK12,COLUMN(الغيابات!$A:$CEC)),COUNTIF($F12:LK12,LK12))),""),IF($J$2=3,IF(LEN(LK12),INDEX(الغيابات!$BEO14:$CEC14,SMALL(IF(الغيابات!$F15:$CUU15=LK12,COLUMN(الغيابات!$A:$CEC)),COUNTIF($F12:LK12,LK12))),""))))</f>
        <v/>
      </c>
      <c r="LL11" s="123" t="str">
        <f t="array" ref="LL11">IF($J$2=1,IF(LEN(LL12),INDEX(الغيابات!$F14:$AGA14,SMALL(IF(الغيابات!$F15:$CUU15=LL12,COLUMN(الغيابات!$A:$CEC)),COUNTIF($F12:LL12,LL12))),""),IF($J$2=2,IF(LEN(LL12),INDEX(الغيابات!$AGB14:$BEN14,SMALL(IF(الغيابات!$F15:$CUU15=LL12,COLUMN(الغيابات!$A:$CEC)),COUNTIF($F12:LL12,LL12))),""),IF($J$2=3,IF(LEN(LL12),INDEX(الغيابات!$BEO14:$CEC14,SMALL(IF(الغيابات!$F15:$CUU15=LL12,COLUMN(الغيابات!$A:$CEC)),COUNTIF($F12:LL12,LL12))),""))))</f>
        <v/>
      </c>
      <c r="LM11" s="123" t="str">
        <f t="array" ref="LM11">IF($J$2=1,IF(LEN(LM12),INDEX(الغيابات!$F14:$AGA14,SMALL(IF(الغيابات!$F15:$CUU15=LM12,COLUMN(الغيابات!$A:$CEC)),COUNTIF($F12:LM12,LM12))),""),IF($J$2=2,IF(LEN(LM12),INDEX(الغيابات!$AGB14:$BEN14,SMALL(IF(الغيابات!$F15:$CUU15=LM12,COLUMN(الغيابات!$A:$CEC)),COUNTIF($F12:LM12,LM12))),""),IF($J$2=3,IF(LEN(LM12),INDEX(الغيابات!$BEO14:$CEC14,SMALL(IF(الغيابات!$F15:$CUU15=LM12,COLUMN(الغيابات!$A:$CEC)),COUNTIF($F12:LM12,LM12))),""))))</f>
        <v/>
      </c>
      <c r="LN11" s="123" t="str">
        <f t="array" ref="LN11">IF($J$2=1,IF(LEN(LN12),INDEX(الغيابات!$F14:$AGA14,SMALL(IF(الغيابات!$F15:$CUU15=LN12,COLUMN(الغيابات!$A:$CEC)),COUNTIF($F12:LN12,LN12))),""),IF($J$2=2,IF(LEN(LN12),INDEX(الغيابات!$AGB14:$BEN14,SMALL(IF(الغيابات!$F15:$CUU15=LN12,COLUMN(الغيابات!$A:$CEC)),COUNTIF($F12:LN12,LN12))),""),IF($J$2=3,IF(LEN(LN12),INDEX(الغيابات!$BEO14:$CEC14,SMALL(IF(الغيابات!$F15:$CUU15=LN12,COLUMN(الغيابات!$A:$CEC)),COUNTIF($F12:LN12,LN12))),""))))</f>
        <v/>
      </c>
      <c r="LO11" s="123" t="str">
        <f t="array" ref="LO11">IF($J$2=1,IF(LEN(LO12),INDEX(الغيابات!$F14:$AGA14,SMALL(IF(الغيابات!$F15:$CUU15=LO12,COLUMN(الغيابات!$A:$CEC)),COUNTIF($F12:LO12,LO12))),""),IF($J$2=2,IF(LEN(LO12),INDEX(الغيابات!$AGB14:$BEN14,SMALL(IF(الغيابات!$F15:$CUU15=LO12,COLUMN(الغيابات!$A:$CEC)),COUNTIF($F12:LO12,LO12))),""),IF($J$2=3,IF(LEN(LO12),INDEX(الغيابات!$BEO14:$CEC14,SMALL(IF(الغيابات!$F15:$CUU15=LO12,COLUMN(الغيابات!$A:$CEC)),COUNTIF($F12:LO12,LO12))),""))))</f>
        <v/>
      </c>
      <c r="LP11" s="123" t="str">
        <f t="array" ref="LP11">IF($J$2=1,IF(LEN(LP12),INDEX(الغيابات!$F14:$AGA14,SMALL(IF(الغيابات!$F15:$CUU15=LP12,COLUMN(الغيابات!$A:$CEC)),COUNTIF($F12:LP12,LP12))),""),IF($J$2=2,IF(LEN(LP12),INDEX(الغيابات!$AGB14:$BEN14,SMALL(IF(الغيابات!$F15:$CUU15=LP12,COLUMN(الغيابات!$A:$CEC)),COUNTIF($F12:LP12,LP12))),""),IF($J$2=3,IF(LEN(LP12),INDEX(الغيابات!$BEO14:$CEC14,SMALL(IF(الغيابات!$F15:$CUU15=LP12,COLUMN(الغيابات!$A:$CEC)),COUNTIF($F12:LP12,LP12))),""))))</f>
        <v/>
      </c>
      <c r="LQ11" s="123" t="str">
        <f t="array" ref="LQ11">IF($J$2=1,IF(LEN(LQ12),INDEX(الغيابات!$F14:$AGA14,SMALL(IF(الغيابات!$F15:$CUU15=LQ12,COLUMN(الغيابات!$A:$CEC)),COUNTIF($F12:LQ12,LQ12))),""),IF($J$2=2,IF(LEN(LQ12),INDEX(الغيابات!$AGB14:$BEN14,SMALL(IF(الغيابات!$F15:$CUU15=LQ12,COLUMN(الغيابات!$A:$CEC)),COUNTIF($F12:LQ12,LQ12))),""),IF($J$2=3,IF(LEN(LQ12),INDEX(الغيابات!$BEO14:$CEC14,SMALL(IF(الغيابات!$F15:$CUU15=LQ12,COLUMN(الغيابات!$A:$CEC)),COUNTIF($F12:LQ12,LQ12))),""))))</f>
        <v/>
      </c>
      <c r="LR11" s="123" t="str">
        <f t="array" ref="LR11">IF($J$2=1,IF(LEN(LR12),INDEX(الغيابات!$F14:$AGA14,SMALL(IF(الغيابات!$F15:$CUU15=LR12,COLUMN(الغيابات!$A:$CEC)),COUNTIF($F12:LR12,LR12))),""),IF($J$2=2,IF(LEN(LR12),INDEX(الغيابات!$AGB14:$BEN14,SMALL(IF(الغيابات!$F15:$CUU15=LR12,COLUMN(الغيابات!$A:$CEC)),COUNTIF($F12:LR12,LR12))),""),IF($J$2=3,IF(LEN(LR12),INDEX(الغيابات!$BEO14:$CEC14,SMALL(IF(الغيابات!$F15:$CUU15=LR12,COLUMN(الغيابات!$A:$CEC)),COUNTIF($F12:LR12,LR12))),""))))</f>
        <v/>
      </c>
      <c r="LS11" s="123" t="str">
        <f t="array" ref="LS11">IF($J$2=1,IF(LEN(LS12),INDEX(الغيابات!$F14:$AGA14,SMALL(IF(الغيابات!$F15:$CUU15=LS12,COLUMN(الغيابات!$A:$CEC)),COUNTIF($F12:LS12,LS12))),""),IF($J$2=2,IF(LEN(LS12),INDEX(الغيابات!$AGB14:$BEN14,SMALL(IF(الغيابات!$F15:$CUU15=LS12,COLUMN(الغيابات!$A:$CEC)),COUNTIF($F12:LS12,LS12))),""),IF($J$2=3,IF(LEN(LS12),INDEX(الغيابات!$BEO14:$CEC14,SMALL(IF(الغيابات!$F15:$CUU15=LS12,COLUMN(الغيابات!$A:$CEC)),COUNTIF($F12:LS12,LS12))),""))))</f>
        <v/>
      </c>
      <c r="LT11" s="123" t="str">
        <f t="array" ref="LT11">IF($J$2=1,IF(LEN(LT12),INDEX(الغيابات!$F14:$AGA14,SMALL(IF(الغيابات!$F15:$CUU15=LT12,COLUMN(الغيابات!$A:$CEC)),COUNTIF($F12:LT12,LT12))),""),IF($J$2=2,IF(LEN(LT12),INDEX(الغيابات!$AGB14:$BEN14,SMALL(IF(الغيابات!$F15:$CUU15=LT12,COLUMN(الغيابات!$A:$CEC)),COUNTIF($F12:LT12,LT12))),""),IF($J$2=3,IF(LEN(LT12),INDEX(الغيابات!$BEO14:$CEC14,SMALL(IF(الغيابات!$F15:$CUU15=LT12,COLUMN(الغيابات!$A:$CEC)),COUNTIF($F12:LT12,LT12))),""))))</f>
        <v/>
      </c>
      <c r="LU11" s="123" t="str">
        <f t="array" ref="LU11">IF($J$2=1,IF(LEN(LU12),INDEX(الغيابات!$F14:$AGA14,SMALL(IF(الغيابات!$F15:$CUU15=LU12,COLUMN(الغيابات!$A:$CEC)),COUNTIF($F12:LU12,LU12))),""),IF($J$2=2,IF(LEN(LU12),INDEX(الغيابات!$AGB14:$BEN14,SMALL(IF(الغيابات!$F15:$CUU15=LU12,COLUMN(الغيابات!$A:$CEC)),COUNTIF($F12:LU12,LU12))),""),IF($J$2=3,IF(LEN(LU12),INDEX(الغيابات!$BEO14:$CEC14,SMALL(IF(الغيابات!$F15:$CUU15=LU12,COLUMN(الغيابات!$A:$CEC)),COUNTIF($F12:LU12,LU12))),""))))</f>
        <v/>
      </c>
      <c r="LV11" s="123" t="str">
        <f t="array" ref="LV11">IF($J$2=1,IF(LEN(LV12),INDEX(الغيابات!$F14:$AGA14,SMALL(IF(الغيابات!$F15:$CUU15=LV12,COLUMN(الغيابات!$A:$CEC)),COUNTIF($F12:LV12,LV12))),""),IF($J$2=2,IF(LEN(LV12),INDEX(الغيابات!$AGB14:$BEN14,SMALL(IF(الغيابات!$F15:$CUU15=LV12,COLUMN(الغيابات!$A:$CEC)),COUNTIF($F12:LV12,LV12))),""),IF($J$2=3,IF(LEN(LV12),INDEX(الغيابات!$BEO14:$CEC14,SMALL(IF(الغيابات!$F15:$CUU15=LV12,COLUMN(الغيابات!$A:$CEC)),COUNTIF($F12:LV12,LV12))),""))))</f>
        <v/>
      </c>
      <c r="LW11" s="123" t="str">
        <f t="array" ref="LW11">IF($J$2=1,IF(LEN(LW12),INDEX(الغيابات!$F14:$AGA14,SMALL(IF(الغيابات!$F15:$CUU15=LW12,COLUMN(الغيابات!$A:$CEC)),COUNTIF($F12:LW12,LW12))),""),IF($J$2=2,IF(LEN(LW12),INDEX(الغيابات!$AGB14:$BEN14,SMALL(IF(الغيابات!$F15:$CUU15=LW12,COLUMN(الغيابات!$A:$CEC)),COUNTIF($F12:LW12,LW12))),""),IF($J$2=3,IF(LEN(LW12),INDEX(الغيابات!$BEO14:$CEC14,SMALL(IF(الغيابات!$F15:$CUU15=LW12,COLUMN(الغيابات!$A:$CEC)),COUNTIF($F12:LW12,LW12))),""))))</f>
        <v/>
      </c>
      <c r="LX11" s="123" t="str">
        <f t="array" ref="LX11">IF($J$2=1,IF(LEN(LX12),INDEX(الغيابات!$F14:$AGA14,SMALL(IF(الغيابات!$F15:$CUU15=LX12,COLUMN(الغيابات!$A:$CEC)),COUNTIF($F12:LX12,LX12))),""),IF($J$2=2,IF(LEN(LX12),INDEX(الغيابات!$AGB14:$BEN14,SMALL(IF(الغيابات!$F15:$CUU15=LX12,COLUMN(الغيابات!$A:$CEC)),COUNTIF($F12:LX12,LX12))),""),IF($J$2=3,IF(LEN(LX12),INDEX(الغيابات!$BEO14:$CEC14,SMALL(IF(الغيابات!$F15:$CUU15=LX12,COLUMN(الغيابات!$A:$CEC)),COUNTIF($F12:LX12,LX12))),""))))</f>
        <v/>
      </c>
      <c r="LY11" s="123" t="str">
        <f t="array" ref="LY11">IF($J$2=1,IF(LEN(LY12),INDEX(الغيابات!$F14:$AGA14,SMALL(IF(الغيابات!$F15:$CUU15=LY12,COLUMN(الغيابات!$A:$CEC)),COUNTIF($F12:LY12,LY12))),""),IF($J$2=2,IF(LEN(LY12),INDEX(الغيابات!$AGB14:$BEN14,SMALL(IF(الغيابات!$F15:$CUU15=LY12,COLUMN(الغيابات!$A:$CEC)),COUNTIF($F12:LY12,LY12))),""),IF($J$2=3,IF(LEN(LY12),INDEX(الغيابات!$BEO14:$CEC14,SMALL(IF(الغيابات!$F15:$CUU15=LY12,COLUMN(الغيابات!$A:$CEC)),COUNTIF($F12:LY12,LY12))),""))))</f>
        <v/>
      </c>
      <c r="LZ11" s="123" t="str">
        <f t="array" ref="LZ11">IF($J$2=1,IF(LEN(LZ12),INDEX(الغيابات!$F14:$AGA14,SMALL(IF(الغيابات!$F15:$CUU15=LZ12,COLUMN(الغيابات!$A:$CEC)),COUNTIF($F12:LZ12,LZ12))),""),IF($J$2=2,IF(LEN(LZ12),INDEX(الغيابات!$AGB14:$BEN14,SMALL(IF(الغيابات!$F15:$CUU15=LZ12,COLUMN(الغيابات!$A:$CEC)),COUNTIF($F12:LZ12,LZ12))),""),IF($J$2=3,IF(LEN(LZ12),INDEX(الغيابات!$BEO14:$CEC14,SMALL(IF(الغيابات!$F15:$CUU15=LZ12,COLUMN(الغيابات!$A:$CEC)),COUNTIF($F12:LZ12,LZ12))),""))))</f>
        <v/>
      </c>
      <c r="MA11" s="123" t="str">
        <f t="array" ref="MA11">IF($J$2=1,IF(LEN(MA12),INDEX(الغيابات!$F14:$AGA14,SMALL(IF(الغيابات!$F15:$CUU15=MA12,COLUMN(الغيابات!$A:$CEC)),COUNTIF($F12:MA12,MA12))),""),IF($J$2=2,IF(LEN(MA12),INDEX(الغيابات!$AGB14:$BEN14,SMALL(IF(الغيابات!$F15:$CUU15=MA12,COLUMN(الغيابات!$A:$CEC)),COUNTIF($F12:MA12,MA12))),""),IF($J$2=3,IF(LEN(MA12),INDEX(الغيابات!$BEO14:$CEC14,SMALL(IF(الغيابات!$F15:$CUU15=MA12,COLUMN(الغيابات!$A:$CEC)),COUNTIF($F12:MA12,MA12))),""))))</f>
        <v/>
      </c>
      <c r="MB11" s="123" t="str">
        <f t="array" ref="MB11">IF($J$2=1,IF(LEN(MB12),INDEX(الغيابات!$F14:$AGA14,SMALL(IF(الغيابات!$F15:$CUU15=MB12,COLUMN(الغيابات!$A:$CEC)),COUNTIF($F12:MB12,MB12))),""),IF($J$2=2,IF(LEN(MB12),INDEX(الغيابات!$AGB14:$BEN14,SMALL(IF(الغيابات!$F15:$CUU15=MB12,COLUMN(الغيابات!$A:$CEC)),COUNTIF($F12:MB12,MB12))),""),IF($J$2=3,IF(LEN(MB12),INDEX(الغيابات!$BEO14:$CEC14,SMALL(IF(الغيابات!$F15:$CUU15=MB12,COLUMN(الغيابات!$A:$CEC)),COUNTIF($F12:MB12,MB12))),""))))</f>
        <v/>
      </c>
      <c r="MC11" s="123" t="str">
        <f t="array" ref="MC11">IF($J$2=1,IF(LEN(MC12),INDEX(الغيابات!$F14:$AGA14,SMALL(IF(الغيابات!$F15:$CUU15=MC12,COLUMN(الغيابات!$A:$CEC)),COUNTIF($F12:MC12,MC12))),""),IF($J$2=2,IF(LEN(MC12),INDEX(الغيابات!$AGB14:$BEN14,SMALL(IF(الغيابات!$F15:$CUU15=MC12,COLUMN(الغيابات!$A:$CEC)),COUNTIF($F12:MC12,MC12))),""),IF($J$2=3,IF(LEN(MC12),INDEX(الغيابات!$BEO14:$CEC14,SMALL(IF(الغيابات!$F15:$CUU15=MC12,COLUMN(الغيابات!$A:$CEC)),COUNTIF($F12:MC12,MC12))),""))))</f>
        <v/>
      </c>
      <c r="MD11" s="123" t="str">
        <f t="array" ref="MD11">IF($J$2=1,IF(LEN(MD12),INDEX(الغيابات!$F14:$AGA14,SMALL(IF(الغيابات!$F15:$CUU15=MD12,COLUMN(الغيابات!$A:$CEC)),COUNTIF($F12:MD12,MD12))),""),IF($J$2=2,IF(LEN(MD12),INDEX(الغيابات!$AGB14:$BEN14,SMALL(IF(الغيابات!$F15:$CUU15=MD12,COLUMN(الغيابات!$A:$CEC)),COUNTIF($F12:MD12,MD12))),""),IF($J$2=3,IF(LEN(MD12),INDEX(الغيابات!$BEO14:$CEC14,SMALL(IF(الغيابات!$F15:$CUU15=MD12,COLUMN(الغيابات!$A:$CEC)),COUNTIF($F12:MD12,MD12))),""))))</f>
        <v/>
      </c>
      <c r="ME11" s="123" t="str">
        <f t="array" ref="ME11">IF($J$2=1,IF(LEN(ME12),INDEX(الغيابات!$F14:$AGA14,SMALL(IF(الغيابات!$F15:$CUU15=ME12,COLUMN(الغيابات!$A:$CEC)),COUNTIF($F12:ME12,ME12))),""),IF($J$2=2,IF(LEN(ME12),INDEX(الغيابات!$AGB14:$BEN14,SMALL(IF(الغيابات!$F15:$CUU15=ME12,COLUMN(الغيابات!$A:$CEC)),COUNTIF($F12:ME12,ME12))),""),IF($J$2=3,IF(LEN(ME12),INDEX(الغيابات!$BEO14:$CEC14,SMALL(IF(الغيابات!$F15:$CUU15=ME12,COLUMN(الغيابات!$A:$CEC)),COUNTIF($F12:ME12,ME12))),""))))</f>
        <v/>
      </c>
      <c r="MF11" s="123" t="str">
        <f t="array" ref="MF11">IF($J$2=1,IF(LEN(MF12),INDEX(الغيابات!$F14:$AGA14,SMALL(IF(الغيابات!$F15:$CUU15=MF12,COLUMN(الغيابات!$A:$CEC)),COUNTIF($F12:MF12,MF12))),""),IF($J$2=2,IF(LEN(MF12),INDEX(الغيابات!$AGB14:$BEN14,SMALL(IF(الغيابات!$F15:$CUU15=MF12,COLUMN(الغيابات!$A:$CEC)),COUNTIF($F12:MF12,MF12))),""),IF($J$2=3,IF(LEN(MF12),INDEX(الغيابات!$BEO14:$CEC14,SMALL(IF(الغيابات!$F15:$CUU15=MF12,COLUMN(الغيابات!$A:$CEC)),COUNTIF($F12:MF12,MF12))),""))))</f>
        <v/>
      </c>
      <c r="MG11" s="123" t="str">
        <f t="array" ref="MG11">IF($J$2=1,IF(LEN(MG12),INDEX(الغيابات!$F14:$AGA14,SMALL(IF(الغيابات!$F15:$CUU15=MG12,COLUMN(الغيابات!$A:$CEC)),COUNTIF($F12:MG12,MG12))),""),IF($J$2=2,IF(LEN(MG12),INDEX(الغيابات!$AGB14:$BEN14,SMALL(IF(الغيابات!$F15:$CUU15=MG12,COLUMN(الغيابات!$A:$CEC)),COUNTIF($F12:MG12,MG12))),""),IF($J$2=3,IF(LEN(MG12),INDEX(الغيابات!$BEO14:$CEC14,SMALL(IF(الغيابات!$F15:$CUU15=MG12,COLUMN(الغيابات!$A:$CEC)),COUNTIF($F12:MG12,MG12))),""))))</f>
        <v/>
      </c>
      <c r="MH11" s="123" t="str">
        <f t="array" ref="MH11">IF($J$2=1,IF(LEN(MH12),INDEX(الغيابات!$F14:$AGA14,SMALL(IF(الغيابات!$F15:$CUU15=MH12,COLUMN(الغيابات!$A:$CEC)),COUNTIF($F12:MH12,MH12))),""),IF($J$2=2,IF(LEN(MH12),INDEX(الغيابات!$AGB14:$BEN14,SMALL(IF(الغيابات!$F15:$CUU15=MH12,COLUMN(الغيابات!$A:$CEC)),COUNTIF($F12:MH12,MH12))),""),IF($J$2=3,IF(LEN(MH12),INDEX(الغيابات!$BEO14:$CEC14,SMALL(IF(الغيابات!$F15:$CUU15=MH12,COLUMN(الغيابات!$A:$CEC)),COUNTIF($F12:MH12,MH12))),""))))</f>
        <v/>
      </c>
      <c r="MI11" s="123" t="str">
        <f t="array" ref="MI11">IF($J$2=1,IF(LEN(MI12),INDEX(الغيابات!$F14:$AGA14,SMALL(IF(الغيابات!$F15:$CUU15=MI12,COLUMN(الغيابات!$A:$CEC)),COUNTIF($F12:MI12,MI12))),""),IF($J$2=2,IF(LEN(MI12),INDEX(الغيابات!$AGB14:$BEN14,SMALL(IF(الغيابات!$F15:$CUU15=MI12,COLUMN(الغيابات!$A:$CEC)),COUNTIF($F12:MI12,MI12))),""),IF($J$2=3,IF(LEN(MI12),INDEX(الغيابات!$BEO14:$CEC14,SMALL(IF(الغيابات!$F15:$CUU15=MI12,COLUMN(الغيابات!$A:$CEC)),COUNTIF($F12:MI12,MI12))),""))))</f>
        <v/>
      </c>
      <c r="MJ11" s="123" t="str">
        <f t="array" ref="MJ11">IF($J$2=1,IF(LEN(MJ12),INDEX(الغيابات!$F14:$AGA14,SMALL(IF(الغيابات!$F15:$CUU15=MJ12,COLUMN(الغيابات!$A:$CEC)),COUNTIF($F12:MJ12,MJ12))),""),IF($J$2=2,IF(LEN(MJ12),INDEX(الغيابات!$AGB14:$BEN14,SMALL(IF(الغيابات!$F15:$CUU15=MJ12,COLUMN(الغيابات!$A:$CEC)),COUNTIF($F12:MJ12,MJ12))),""),IF($J$2=3,IF(LEN(MJ12),INDEX(الغيابات!$BEO14:$CEC14,SMALL(IF(الغيابات!$F15:$CUU15=MJ12,COLUMN(الغيابات!$A:$CEC)),COUNTIF($F12:MJ12,MJ12))),""))))</f>
        <v/>
      </c>
      <c r="MK11" s="123" t="str">
        <f t="array" ref="MK11">IF($J$2=1,IF(LEN(MK12),INDEX(الغيابات!$F14:$AGA14,SMALL(IF(الغيابات!$F15:$CUU15=MK12,COLUMN(الغيابات!$A:$CEC)),COUNTIF($F12:MK12,MK12))),""),IF($J$2=2,IF(LEN(MK12),INDEX(الغيابات!$AGB14:$BEN14,SMALL(IF(الغيابات!$F15:$CUU15=MK12,COLUMN(الغيابات!$A:$CEC)),COUNTIF($F12:MK12,MK12))),""),IF($J$2=3,IF(LEN(MK12),INDEX(الغيابات!$BEO14:$CEC14,SMALL(IF(الغيابات!$F15:$CUU15=MK12,COLUMN(الغيابات!$A:$CEC)),COUNTIF($F12:MK12,MK12))),""))))</f>
        <v/>
      </c>
      <c r="ML11" s="123" t="str">
        <f t="array" ref="ML11">IF($J$2=1,IF(LEN(ML12),INDEX(الغيابات!$F14:$AGA14,SMALL(IF(الغيابات!$F15:$CUU15=ML12,COLUMN(الغيابات!$A:$CEC)),COUNTIF($F12:ML12,ML12))),""),IF($J$2=2,IF(LEN(ML12),INDEX(الغيابات!$AGB14:$BEN14,SMALL(IF(الغيابات!$F15:$CUU15=ML12,COLUMN(الغيابات!$A:$CEC)),COUNTIF($F12:ML12,ML12))),""),IF($J$2=3,IF(LEN(ML12),INDEX(الغيابات!$BEO14:$CEC14,SMALL(IF(الغيابات!$F15:$CUU15=ML12,COLUMN(الغيابات!$A:$CEC)),COUNTIF($F12:ML12,ML12))),""))))</f>
        <v/>
      </c>
      <c r="MM11" s="123" t="str">
        <f t="array" ref="MM11">IF($J$2=1,IF(LEN(MM12),INDEX(الغيابات!$F14:$AGA14,SMALL(IF(الغيابات!$F15:$CUU15=MM12,COLUMN(الغيابات!$A:$CEC)),COUNTIF($F12:MM12,MM12))),""),IF($J$2=2,IF(LEN(MM12),INDEX(الغيابات!$AGB14:$BEN14,SMALL(IF(الغيابات!$F15:$CUU15=MM12,COLUMN(الغيابات!$A:$CEC)),COUNTIF($F12:MM12,MM12))),""),IF($J$2=3,IF(LEN(MM12),INDEX(الغيابات!$BEO14:$CEC14,SMALL(IF(الغيابات!$F15:$CUU15=MM12,COLUMN(الغيابات!$A:$CEC)),COUNTIF($F12:MM12,MM12))),""))))</f>
        <v/>
      </c>
      <c r="MN11" s="123" t="str">
        <f t="array" ref="MN11">IF($J$2=1,IF(LEN(MN12),INDEX(الغيابات!$F14:$AGA14,SMALL(IF(الغيابات!$F15:$CUU15=MN12,COLUMN(الغيابات!$A:$CEC)),COUNTIF($F12:MN12,MN12))),""),IF($J$2=2,IF(LEN(MN12),INDEX(الغيابات!$AGB14:$BEN14,SMALL(IF(الغيابات!$F15:$CUU15=MN12,COLUMN(الغيابات!$A:$CEC)),COUNTIF($F12:MN12,MN12))),""),IF($J$2=3,IF(LEN(MN12),INDEX(الغيابات!$BEO14:$CEC14,SMALL(IF(الغيابات!$F15:$CUU15=MN12,COLUMN(الغيابات!$A:$CEC)),COUNTIF($F12:MN12,MN12))),""))))</f>
        <v/>
      </c>
      <c r="MO11" s="123" t="str">
        <f t="array" ref="MO11">IF($J$2=1,IF(LEN(MO12),INDEX(الغيابات!$F14:$AGA14,SMALL(IF(الغيابات!$F15:$CUU15=MO12,COLUMN(الغيابات!$A:$CEC)),COUNTIF($F12:MO12,MO12))),""),IF($J$2=2,IF(LEN(MO12),INDEX(الغيابات!$AGB14:$BEN14,SMALL(IF(الغيابات!$F15:$CUU15=MO12,COLUMN(الغيابات!$A:$CEC)),COUNTIF($F12:MO12,MO12))),""),IF($J$2=3,IF(LEN(MO12),INDEX(الغيابات!$BEO14:$CEC14,SMALL(IF(الغيابات!$F15:$CUU15=MO12,COLUMN(الغيابات!$A:$CEC)),COUNTIF($F12:MO12,MO12))),""))))</f>
        <v/>
      </c>
      <c r="MP11" s="123" t="str">
        <f t="array" ref="MP11">IF($J$2=1,IF(LEN(MP12),INDEX(الغيابات!$F14:$AGA14,SMALL(IF(الغيابات!$F15:$CUU15=MP12,COLUMN(الغيابات!$A:$CEC)),COUNTIF($F12:MP12,MP12))),""),IF($J$2=2,IF(LEN(MP12),INDEX(الغيابات!$AGB14:$BEN14,SMALL(IF(الغيابات!$F15:$CUU15=MP12,COLUMN(الغيابات!$A:$CEC)),COUNTIF($F12:MP12,MP12))),""),IF($J$2=3,IF(LEN(MP12),INDEX(الغيابات!$BEO14:$CEC14,SMALL(IF(الغيابات!$F15:$CUU15=MP12,COLUMN(الغيابات!$A:$CEC)),COUNTIF($F12:MP12,MP12))),""))))</f>
        <v/>
      </c>
      <c r="MQ11" s="123" t="str">
        <f t="array" ref="MQ11">IF($J$2=1,IF(LEN(MQ12),INDEX(الغيابات!$F14:$AGA14,SMALL(IF(الغيابات!$F15:$CUU15=MQ12,COLUMN(الغيابات!$A:$CEC)),COUNTIF($F12:MQ12,MQ12))),""),IF($J$2=2,IF(LEN(MQ12),INDEX(الغيابات!$AGB14:$BEN14,SMALL(IF(الغيابات!$F15:$CUU15=MQ12,COLUMN(الغيابات!$A:$CEC)),COUNTIF($F12:MQ12,MQ12))),""),IF($J$2=3,IF(LEN(MQ12),INDEX(الغيابات!$BEO14:$CEC14,SMALL(IF(الغيابات!$F15:$CUU15=MQ12,COLUMN(الغيابات!$A:$CEC)),COUNTIF($F12:MQ12,MQ12))),""))))</f>
        <v/>
      </c>
      <c r="MR11" s="123" t="str">
        <f t="array" ref="MR11">IF($J$2=1,IF(LEN(MR12),INDEX(الغيابات!$F14:$AGA14,SMALL(IF(الغيابات!$F15:$CUU15=MR12,COLUMN(الغيابات!$A:$CEC)),COUNTIF($F12:MR12,MR12))),""),IF($J$2=2,IF(LEN(MR12),INDEX(الغيابات!$AGB14:$BEN14,SMALL(IF(الغيابات!$F15:$CUU15=MR12,COLUMN(الغيابات!$A:$CEC)),COUNTIF($F12:MR12,MR12))),""),IF($J$2=3,IF(LEN(MR12),INDEX(الغيابات!$BEO14:$CEC14,SMALL(IF(الغيابات!$F15:$CUU15=MR12,COLUMN(الغيابات!$A:$CEC)),COUNTIF($F12:MR12,MR12))),""))))</f>
        <v/>
      </c>
      <c r="MS11" s="123" t="str">
        <f t="array" ref="MS11">IF($J$2=1,IF(LEN(MS12),INDEX(الغيابات!$F14:$AGA14,SMALL(IF(الغيابات!$F15:$CUU15=MS12,COLUMN(الغيابات!$A:$CEC)),COUNTIF($F12:MS12,MS12))),""),IF($J$2=2,IF(LEN(MS12),INDEX(الغيابات!$AGB14:$BEN14,SMALL(IF(الغيابات!$F15:$CUU15=MS12,COLUMN(الغيابات!$A:$CEC)),COUNTIF($F12:MS12,MS12))),""),IF($J$2=3,IF(LEN(MS12),INDEX(الغيابات!$BEO14:$CEC14,SMALL(IF(الغيابات!$F15:$CUU15=MS12,COLUMN(الغيابات!$A:$CEC)),COUNTIF($F12:MS12,MS12))),""))))</f>
        <v/>
      </c>
      <c r="MT11" s="123" t="str">
        <f t="array" ref="MT11">IF($J$2=1,IF(LEN(MT12),INDEX(الغيابات!$F14:$AGA14,SMALL(IF(الغيابات!$F15:$CUU15=MT12,COLUMN(الغيابات!$A:$CEC)),COUNTIF($F12:MT12,MT12))),""),IF($J$2=2,IF(LEN(MT12),INDEX(الغيابات!$AGB14:$BEN14,SMALL(IF(الغيابات!$F15:$CUU15=MT12,COLUMN(الغيابات!$A:$CEC)),COUNTIF($F12:MT12,MT12))),""),IF($J$2=3,IF(LEN(MT12),INDEX(الغيابات!$BEO14:$CEC14,SMALL(IF(الغيابات!$F15:$CUU15=MT12,COLUMN(الغيابات!$A:$CEC)),COUNTIF($F12:MT12,MT12))),""))))</f>
        <v/>
      </c>
      <c r="MU11" s="123" t="str">
        <f t="array" ref="MU11">IF($J$2=1,IF(LEN(MU12),INDEX(الغيابات!$F14:$AGA14,SMALL(IF(الغيابات!$F15:$CUU15=MU12,COLUMN(الغيابات!$A:$CEC)),COUNTIF($F12:MU12,MU12))),""),IF($J$2=2,IF(LEN(MU12),INDEX(الغيابات!$AGB14:$BEN14,SMALL(IF(الغيابات!$F15:$CUU15=MU12,COLUMN(الغيابات!$A:$CEC)),COUNTIF($F12:MU12,MU12))),""),IF($J$2=3,IF(LEN(MU12),INDEX(الغيابات!$BEO14:$CEC14,SMALL(IF(الغيابات!$F15:$CUU15=MU12,COLUMN(الغيابات!$A:$CEC)),COUNTIF($F12:MU12,MU12))),""))))</f>
        <v/>
      </c>
      <c r="MV11" s="123" t="str">
        <f t="array" ref="MV11">IF($J$2=1,IF(LEN(MV12),INDEX(الغيابات!$F14:$AGA14,SMALL(IF(الغيابات!$F15:$CUU15=MV12,COLUMN(الغيابات!$A:$CEC)),COUNTIF($F12:MV12,MV12))),""),IF($J$2=2,IF(LEN(MV12),INDEX(الغيابات!$AGB14:$BEN14,SMALL(IF(الغيابات!$F15:$CUU15=MV12,COLUMN(الغيابات!$A:$CEC)),COUNTIF($F12:MV12,MV12))),""),IF($J$2=3,IF(LEN(MV12),INDEX(الغيابات!$BEO14:$CEC14,SMALL(IF(الغيابات!$F15:$CUU15=MV12,COLUMN(الغيابات!$A:$CEC)),COUNTIF($F12:MV12,MV12))),""))))</f>
        <v/>
      </c>
      <c r="MW11" s="123" t="str">
        <f t="array" ref="MW11">IF($J$2=1,IF(LEN(MW12),INDEX(الغيابات!$F14:$AGA14,SMALL(IF(الغيابات!$F15:$CUU15=MW12,COLUMN(الغيابات!$A:$CEC)),COUNTIF($F12:MW12,MW12))),""),IF($J$2=2,IF(LEN(MW12),INDEX(الغيابات!$AGB14:$BEN14,SMALL(IF(الغيابات!$F15:$CUU15=MW12,COLUMN(الغيابات!$A:$CEC)),COUNTIF($F12:MW12,MW12))),""),IF($J$2=3,IF(LEN(MW12),INDEX(الغيابات!$BEO14:$CEC14,SMALL(IF(الغيابات!$F15:$CUU15=MW12,COLUMN(الغيابات!$A:$CEC)),COUNTIF($F12:MW12,MW12))),""))))</f>
        <v/>
      </c>
      <c r="MX11" s="123" t="str">
        <f t="array" ref="MX11">IF($J$2=1,IF(LEN(MX12),INDEX(الغيابات!$F14:$AGA14,SMALL(IF(الغيابات!$F15:$CUU15=MX12,COLUMN(الغيابات!$A:$CEC)),COUNTIF($F12:MX12,MX12))),""),IF($J$2=2,IF(LEN(MX12),INDEX(الغيابات!$AGB14:$BEN14,SMALL(IF(الغيابات!$F15:$CUU15=MX12,COLUMN(الغيابات!$A:$CEC)),COUNTIF($F12:MX12,MX12))),""),IF($J$2=3,IF(LEN(MX12),INDEX(الغيابات!$BEO14:$CEC14,SMALL(IF(الغيابات!$F15:$CUU15=MX12,COLUMN(الغيابات!$A:$CEC)),COUNTIF($F12:MX12,MX12))),""))))</f>
        <v/>
      </c>
      <c r="MY11" s="123" t="str">
        <f t="array" ref="MY11">IF($J$2=1,IF(LEN(MY12),INDEX(الغيابات!$F14:$AGA14,SMALL(IF(الغيابات!$F15:$CUU15=MY12,COLUMN(الغيابات!$A:$CEC)),COUNTIF($F12:MY12,MY12))),""),IF($J$2=2,IF(LEN(MY12),INDEX(الغيابات!$AGB14:$BEN14,SMALL(IF(الغيابات!$F15:$CUU15=MY12,COLUMN(الغيابات!$A:$CEC)),COUNTIF($F12:MY12,MY12))),""),IF($J$2=3,IF(LEN(MY12),INDEX(الغيابات!$BEO14:$CEC14,SMALL(IF(الغيابات!$F15:$CUU15=MY12,COLUMN(الغيابات!$A:$CEC)),COUNTIF($F12:MY12,MY12))),""))))</f>
        <v/>
      </c>
      <c r="MZ11" s="123" t="str">
        <f t="array" ref="MZ11">IF($J$2=1,IF(LEN(MZ12),INDEX(الغيابات!$F14:$AGA14,SMALL(IF(الغيابات!$F15:$CUU15=MZ12,COLUMN(الغيابات!$A:$CEC)),COUNTIF($F12:MZ12,MZ12))),""),IF($J$2=2,IF(LEN(MZ12),INDEX(الغيابات!$AGB14:$BEN14,SMALL(IF(الغيابات!$F15:$CUU15=MZ12,COLUMN(الغيابات!$A:$CEC)),COUNTIF($F12:MZ12,MZ12))),""),IF($J$2=3,IF(LEN(MZ12),INDEX(الغيابات!$BEO14:$CEC14,SMALL(IF(الغيابات!$F15:$CUU15=MZ12,COLUMN(الغيابات!$A:$CEC)),COUNTIF($F12:MZ12,MZ12))),""))))</f>
        <v/>
      </c>
      <c r="NA11" s="123" t="str">
        <f t="array" ref="NA11">IF($J$2=1,IF(LEN(NA12),INDEX(الغيابات!$F14:$AGA14,SMALL(IF(الغيابات!$F15:$CUU15=NA12,COLUMN(الغيابات!$A:$CEC)),COUNTIF($F12:NA12,NA12))),""),IF($J$2=2,IF(LEN(NA12),INDEX(الغيابات!$AGB14:$BEN14,SMALL(IF(الغيابات!$F15:$CUU15=NA12,COLUMN(الغيابات!$A:$CEC)),COUNTIF($F12:NA12,NA12))),""),IF($J$2=3,IF(LEN(NA12),INDEX(الغيابات!$BEO14:$CEC14,SMALL(IF(الغيابات!$F15:$CUU15=NA12,COLUMN(الغيابات!$A:$CEC)),COUNTIF($F12:NA12,NA12))),""))))</f>
        <v/>
      </c>
      <c r="NB11" s="123" t="str">
        <f t="array" ref="NB11">IF($J$2=1,IF(LEN(NB12),INDEX(الغيابات!$F14:$AGA14,SMALL(IF(الغيابات!$F15:$CUU15=NB12,COLUMN(الغيابات!$A:$CEC)),COUNTIF($F12:NB12,NB12))),""),IF($J$2=2,IF(LEN(NB12),INDEX(الغيابات!$AGB14:$BEN14,SMALL(IF(الغيابات!$F15:$CUU15=NB12,COLUMN(الغيابات!$A:$CEC)),COUNTIF($F12:NB12,NB12))),""),IF($J$2=3,IF(LEN(NB12),INDEX(الغيابات!$BEO14:$CEC14,SMALL(IF(الغيابات!$F15:$CUU15=NB12,COLUMN(الغيابات!$A:$CEC)),COUNTIF($F12:NB12,NB12))),""))))</f>
        <v/>
      </c>
      <c r="NC11" s="123" t="str">
        <f t="array" ref="NC11">IF($J$2=1,IF(LEN(NC12),INDEX(الغيابات!$F14:$AGA14,SMALL(IF(الغيابات!$F15:$CUU15=NC12,COLUMN(الغيابات!$A:$CEC)),COUNTIF($F12:NC12,NC12))),""),IF($J$2=2,IF(LEN(NC12),INDEX(الغيابات!$AGB14:$BEN14,SMALL(IF(الغيابات!$F15:$CUU15=NC12,COLUMN(الغيابات!$A:$CEC)),COUNTIF($F12:NC12,NC12))),""),IF($J$2=3,IF(LEN(NC12),INDEX(الغيابات!$BEO14:$CEC14,SMALL(IF(الغيابات!$F15:$CUU15=NC12,COLUMN(الغيابات!$A:$CEC)),COUNTIF($F12:NC12,NC12))),""))))</f>
        <v/>
      </c>
      <c r="ND11" s="123" t="str">
        <f t="array" ref="ND11">IF($J$2=1,IF(LEN(ND12),INDEX(الغيابات!$F14:$AGA14,SMALL(IF(الغيابات!$F15:$CUU15=ND12,COLUMN(الغيابات!$A:$CEC)),COUNTIF($F12:ND12,ND12))),""),IF($J$2=2,IF(LEN(ND12),INDEX(الغيابات!$AGB14:$BEN14,SMALL(IF(الغيابات!$F15:$CUU15=ND12,COLUMN(الغيابات!$A:$CEC)),COUNTIF($F12:ND12,ND12))),""),IF($J$2=3,IF(LEN(ND12),INDEX(الغيابات!$BEO14:$CEC14,SMALL(IF(الغيابات!$F15:$CUU15=ND12,COLUMN(الغيابات!$A:$CEC)),COUNTIF($F12:ND12,ND12))),""))))</f>
        <v/>
      </c>
      <c r="NE11" s="123" t="str">
        <f t="array" ref="NE11">IF($J$2=1,IF(LEN(NE12),INDEX(الغيابات!$F14:$AGA14,SMALL(IF(الغيابات!$F15:$CUU15=NE12,COLUMN(الغيابات!$A:$CEC)),COUNTIF($F12:NE12,NE12))),""),IF($J$2=2,IF(LEN(NE12),INDEX(الغيابات!$AGB14:$BEN14,SMALL(IF(الغيابات!$F15:$CUU15=NE12,COLUMN(الغيابات!$A:$CEC)),COUNTIF($F12:NE12,NE12))),""),IF($J$2=3,IF(LEN(NE12),INDEX(الغيابات!$BEO14:$CEC14,SMALL(IF(الغيابات!$F15:$CUU15=NE12,COLUMN(الغيابات!$A:$CEC)),COUNTIF($F12:NE12,NE12))),""))))</f>
        <v/>
      </c>
      <c r="NF11" s="123" t="str">
        <f t="array" ref="NF11">IF($J$2=1,IF(LEN(NF12),INDEX(الغيابات!$F14:$AGA14,SMALL(IF(الغيابات!$F15:$CUU15=NF12,COLUMN(الغيابات!$A:$CEC)),COUNTIF($F12:NF12,NF12))),""),IF($J$2=2,IF(LEN(NF12),INDEX(الغيابات!$AGB14:$BEN14,SMALL(IF(الغيابات!$F15:$CUU15=NF12,COLUMN(الغيابات!$A:$CEC)),COUNTIF($F12:NF12,NF12))),""),IF($J$2=3,IF(LEN(NF12),INDEX(الغيابات!$BEO14:$CEC14,SMALL(IF(الغيابات!$F15:$CUU15=NF12,COLUMN(الغيابات!$A:$CEC)),COUNTIF($F12:NF12,NF12))),""))))</f>
        <v/>
      </c>
      <c r="NG11" s="123" t="str">
        <f t="array" ref="NG11">IF($J$2=1,IF(LEN(NG12),INDEX(الغيابات!$F14:$AGA14,SMALL(IF(الغيابات!$F15:$CUU15=NG12,COLUMN(الغيابات!$A:$CEC)),COUNTIF($F12:NG12,NG12))),""),IF($J$2=2,IF(LEN(NG12),INDEX(الغيابات!$AGB14:$BEN14,SMALL(IF(الغيابات!$F15:$CUU15=NG12,COLUMN(الغيابات!$A:$CEC)),COUNTIF($F12:NG12,NG12))),""),IF($J$2=3,IF(LEN(NG12),INDEX(الغيابات!$BEO14:$CEC14,SMALL(IF(الغيابات!$F15:$CUU15=NG12,COLUMN(الغيابات!$A:$CEC)),COUNTIF($F12:NG12,NG12))),""))))</f>
        <v/>
      </c>
      <c r="NH11" s="123" t="str">
        <f t="array" ref="NH11">IF($J$2=1,IF(LEN(NH12),INDEX(الغيابات!$F14:$AGA14,SMALL(IF(الغيابات!$F15:$CUU15=NH12,COLUMN(الغيابات!$A:$CEC)),COUNTIF($F12:NH12,NH12))),""),IF($J$2=2,IF(LEN(NH12),INDEX(الغيابات!$AGB14:$BEN14,SMALL(IF(الغيابات!$F15:$CUU15=NH12,COLUMN(الغيابات!$A:$CEC)),COUNTIF($F12:NH12,NH12))),""),IF($J$2=3,IF(LEN(NH12),INDEX(الغيابات!$BEO14:$CEC14,SMALL(IF(الغيابات!$F15:$CUU15=NH12,COLUMN(الغيابات!$A:$CEC)),COUNTIF($F12:NH12,NH12))),""))))</f>
        <v/>
      </c>
      <c r="NI11" s="123" t="str">
        <f t="array" ref="NI11">IF($J$2=1,IF(LEN(NI12),INDEX(الغيابات!$F14:$AGA14,SMALL(IF(الغيابات!$F15:$CUU15=NI12,COLUMN(الغيابات!$A:$CEC)),COUNTIF($F12:NI12,NI12))),""),IF($J$2=2,IF(LEN(NI12),INDEX(الغيابات!$AGB14:$BEN14,SMALL(IF(الغيابات!$F15:$CUU15=NI12,COLUMN(الغيابات!$A:$CEC)),COUNTIF($F12:NI12,NI12))),""),IF($J$2=3,IF(LEN(NI12),INDEX(الغيابات!$BEO14:$CEC14,SMALL(IF(الغيابات!$F15:$CUU15=NI12,COLUMN(الغيابات!$A:$CEC)),COUNTIF($F12:NI12,NI12))),""))))</f>
        <v/>
      </c>
      <c r="NJ11" s="123" t="str">
        <f t="array" ref="NJ11">IF($J$2=1,IF(LEN(NJ12),INDEX(الغيابات!$F14:$AGA14,SMALL(IF(الغيابات!$F15:$CUU15=NJ12,COLUMN(الغيابات!$A:$CEC)),COUNTIF($F12:NJ12,NJ12))),""),IF($J$2=2,IF(LEN(NJ12),INDEX(الغيابات!$AGB14:$BEN14,SMALL(IF(الغيابات!$F15:$CUU15=NJ12,COLUMN(الغيابات!$A:$CEC)),COUNTIF($F12:NJ12,NJ12))),""),IF($J$2=3,IF(LEN(NJ12),INDEX(الغيابات!$BEO14:$CEC14,SMALL(IF(الغيابات!$F15:$CUU15=NJ12,COLUMN(الغيابات!$A:$CEC)),COUNTIF($F12:NJ12,NJ12))),""))))</f>
        <v/>
      </c>
      <c r="NK11" s="123" t="str">
        <f t="array" ref="NK11">IF($J$2=1,IF(LEN(NK12),INDEX(الغيابات!$F14:$AGA14,SMALL(IF(الغيابات!$F15:$CUU15=NK12,COLUMN(الغيابات!$A:$CEC)),COUNTIF($F12:NK12,NK12))),""),IF($J$2=2,IF(LEN(NK12),INDEX(الغيابات!$AGB14:$BEN14,SMALL(IF(الغيابات!$F15:$CUU15=NK12,COLUMN(الغيابات!$A:$CEC)),COUNTIF($F12:NK12,NK12))),""),IF($J$2=3,IF(LEN(NK12),INDEX(الغيابات!$BEO14:$CEC14,SMALL(IF(الغيابات!$F15:$CUU15=NK12,COLUMN(الغيابات!$A:$CEC)),COUNTIF($F12:NK12,NK12))),""))))</f>
        <v/>
      </c>
      <c r="NL11" s="123" t="str">
        <f t="array" ref="NL11">IF($J$2=1,IF(LEN(NL12),INDEX(الغيابات!$F14:$AGA14,SMALL(IF(الغيابات!$F15:$CUU15=NL12,COLUMN(الغيابات!$A:$CEC)),COUNTIF($F12:NL12,NL12))),""),IF($J$2=2,IF(LEN(NL12),INDEX(الغيابات!$AGB14:$BEN14,SMALL(IF(الغيابات!$F15:$CUU15=NL12,COLUMN(الغيابات!$A:$CEC)),COUNTIF($F12:NL12,NL12))),""),IF($J$2=3,IF(LEN(NL12),INDEX(الغيابات!$BEO14:$CEC14,SMALL(IF(الغيابات!$F15:$CUU15=NL12,COLUMN(الغيابات!$A:$CEC)),COUNTIF($F12:NL12,NL12))),""))))</f>
        <v/>
      </c>
      <c r="NM11" s="123" t="str">
        <f t="array" ref="NM11">IF($J$2=1,IF(LEN(NM12),INDEX(الغيابات!$F14:$AGA14,SMALL(IF(الغيابات!$F15:$CUU15=NM12,COLUMN(الغيابات!$A:$CEC)),COUNTIF($F12:NM12,NM12))),""),IF($J$2=2,IF(LEN(NM12),INDEX(الغيابات!$AGB14:$BEN14,SMALL(IF(الغيابات!$F15:$CUU15=NM12,COLUMN(الغيابات!$A:$CEC)),COUNTIF($F12:NM12,NM12))),""),IF($J$2=3,IF(LEN(NM12),INDEX(الغيابات!$BEO14:$CEC14,SMALL(IF(الغيابات!$F15:$CUU15=NM12,COLUMN(الغيابات!$A:$CEC)),COUNTIF($F12:NM12,NM12))),""))))</f>
        <v/>
      </c>
      <c r="NN11" s="123" t="str">
        <f t="array" ref="NN11">IF($J$2=1,IF(LEN(NN12),INDEX(الغيابات!$F14:$AGA14,SMALL(IF(الغيابات!$F15:$CUU15=NN12,COLUMN(الغيابات!$A:$CEC)),COUNTIF($F12:NN12,NN12))),""),IF($J$2=2,IF(LEN(NN12),INDEX(الغيابات!$AGB14:$BEN14,SMALL(IF(الغيابات!$F15:$CUU15=NN12,COLUMN(الغيابات!$A:$CEC)),COUNTIF($F12:NN12,NN12))),""),IF($J$2=3,IF(LEN(NN12),INDEX(الغيابات!$BEO14:$CEC14,SMALL(IF(الغيابات!$F15:$CUU15=NN12,COLUMN(الغيابات!$A:$CEC)),COUNTIF($F12:NN12,NN12))),""))))</f>
        <v/>
      </c>
      <c r="NO11" s="123" t="str">
        <f t="array" ref="NO11">IF($J$2=1,IF(LEN(NO12),INDEX(الغيابات!$F14:$AGA14,SMALL(IF(الغيابات!$F15:$CUU15=NO12,COLUMN(الغيابات!$A:$CEC)),COUNTIF($F12:NO12,NO12))),""),IF($J$2=2,IF(LEN(NO12),INDEX(الغيابات!$AGB14:$BEN14,SMALL(IF(الغيابات!$F15:$CUU15=NO12,COLUMN(الغيابات!$A:$CEC)),COUNTIF($F12:NO12,NO12))),""),IF($J$2=3,IF(LEN(NO12),INDEX(الغيابات!$BEO14:$CEC14,SMALL(IF(الغيابات!$F15:$CUU15=NO12,COLUMN(الغيابات!$A:$CEC)),COUNTIF($F12:NO12,NO12))),""))))</f>
        <v/>
      </c>
      <c r="NP11" s="123" t="str">
        <f t="array" ref="NP11">IF($J$2=1,IF(LEN(NP12),INDEX(الغيابات!$F14:$AGA14,SMALL(IF(الغيابات!$F15:$CUU15=NP12,COLUMN(الغيابات!$A:$CEC)),COUNTIF($F12:NP12,NP12))),""),IF($J$2=2,IF(LEN(NP12),INDEX(الغيابات!$AGB14:$BEN14,SMALL(IF(الغيابات!$F15:$CUU15=NP12,COLUMN(الغيابات!$A:$CEC)),COUNTIF($F12:NP12,NP12))),""),IF($J$2=3,IF(LEN(NP12),INDEX(الغيابات!$BEO14:$CEC14,SMALL(IF(الغيابات!$F15:$CUU15=NP12,COLUMN(الغيابات!$A:$CEC)),COUNTIF($F12:NP12,NP12))),""))))</f>
        <v/>
      </c>
      <c r="NQ11" s="123" t="str">
        <f t="array" ref="NQ11">IF($J$2=1,IF(LEN(NQ12),INDEX(الغيابات!$F14:$AGA14,SMALL(IF(الغيابات!$F15:$CUU15=NQ12,COLUMN(الغيابات!$A:$CEC)),COUNTIF($F12:NQ12,NQ12))),""),IF($J$2=2,IF(LEN(NQ12),INDEX(الغيابات!$AGB14:$BEN14,SMALL(IF(الغيابات!$F15:$CUU15=NQ12,COLUMN(الغيابات!$A:$CEC)),COUNTIF($F12:NQ12,NQ12))),""),IF($J$2=3,IF(LEN(NQ12),INDEX(الغيابات!$BEO14:$CEC14,SMALL(IF(الغيابات!$F15:$CUU15=NQ12,COLUMN(الغيابات!$A:$CEC)),COUNTIF($F12:NQ12,NQ12))),""))))</f>
        <v/>
      </c>
      <c r="NR11" s="123" t="str">
        <f t="array" ref="NR11">IF($J$2=1,IF(LEN(NR12),INDEX(الغيابات!$F14:$AGA14,SMALL(IF(الغيابات!$F15:$CUU15=NR12,COLUMN(الغيابات!$A:$CEC)),COUNTIF($F12:NR12,NR12))),""),IF($J$2=2,IF(LEN(NR12),INDEX(الغيابات!$AGB14:$BEN14,SMALL(IF(الغيابات!$F15:$CUU15=NR12,COLUMN(الغيابات!$A:$CEC)),COUNTIF($F12:NR12,NR12))),""),IF($J$2=3,IF(LEN(NR12),INDEX(الغيابات!$BEO14:$CEC14,SMALL(IF(الغيابات!$F15:$CUU15=NR12,COLUMN(الغيابات!$A:$CEC)),COUNTIF($F12:NR12,NR12))),""))))</f>
        <v/>
      </c>
      <c r="NS11" s="123" t="str">
        <f t="array" ref="NS11">IF($J$2=1,IF(LEN(NS12),INDEX(الغيابات!$F14:$AGA14,SMALL(IF(الغيابات!$F15:$CUU15=NS12,COLUMN(الغيابات!$A:$CEC)),COUNTIF($F12:NS12,NS12))),""),IF($J$2=2,IF(LEN(NS12),INDEX(الغيابات!$AGB14:$BEN14,SMALL(IF(الغيابات!$F15:$CUU15=NS12,COLUMN(الغيابات!$A:$CEC)),COUNTIF($F12:NS12,NS12))),""),IF($J$2=3,IF(LEN(NS12),INDEX(الغيابات!$BEO14:$CEC14,SMALL(IF(الغيابات!$F15:$CUU15=NS12,COLUMN(الغيابات!$A:$CEC)),COUNTIF($F12:NS12,NS12))),""))))</f>
        <v/>
      </c>
      <c r="NT11" s="123" t="str">
        <f t="array" ref="NT11">IF($J$2=1,IF(LEN(NT12),INDEX(الغيابات!$F14:$AGA14,SMALL(IF(الغيابات!$F15:$CUU15=NT12,COLUMN(الغيابات!$A:$CEC)),COUNTIF($F12:NT12,NT12))),""),IF($J$2=2,IF(LEN(NT12),INDEX(الغيابات!$AGB14:$BEN14,SMALL(IF(الغيابات!$F15:$CUU15=NT12,COLUMN(الغيابات!$A:$CEC)),COUNTIF($F12:NT12,NT12))),""),IF($J$2=3,IF(LEN(NT12),INDEX(الغيابات!$BEO14:$CEC14,SMALL(IF(الغيابات!$F15:$CUU15=NT12,COLUMN(الغيابات!$A:$CEC)),COUNTIF($F12:NT12,NT12))),""))))</f>
        <v/>
      </c>
      <c r="NU11" s="123" t="str">
        <f t="array" ref="NU11">IF($J$2=1,IF(LEN(NU12),INDEX(الغيابات!$F14:$AGA14,SMALL(IF(الغيابات!$F15:$CUU15=NU12,COLUMN(الغيابات!$A:$CEC)),COUNTIF($F12:NU12,NU12))),""),IF($J$2=2,IF(LEN(NU12),INDEX(الغيابات!$AGB14:$BEN14,SMALL(IF(الغيابات!$F15:$CUU15=NU12,COLUMN(الغيابات!$A:$CEC)),COUNTIF($F12:NU12,NU12))),""),IF($J$2=3,IF(LEN(NU12),INDEX(الغيابات!$BEO14:$CEC14,SMALL(IF(الغيابات!$F15:$CUU15=NU12,COLUMN(الغيابات!$A:$CEC)),COUNTIF($F12:NU12,NU12))),""))))</f>
        <v/>
      </c>
      <c r="NV11" s="123" t="str">
        <f t="array" ref="NV11">IF($J$2=1,IF(LEN(NV12),INDEX(الغيابات!$F14:$AGA14,SMALL(IF(الغيابات!$F15:$CUU15=NV12,COLUMN(الغيابات!$A:$CEC)),COUNTIF($F12:NV12,NV12))),""),IF($J$2=2,IF(LEN(NV12),INDEX(الغيابات!$AGB14:$BEN14,SMALL(IF(الغيابات!$F15:$CUU15=NV12,COLUMN(الغيابات!$A:$CEC)),COUNTIF($F12:NV12,NV12))),""),IF($J$2=3,IF(LEN(NV12),INDEX(الغيابات!$BEO14:$CEC14,SMALL(IF(الغيابات!$F15:$CUU15=NV12,COLUMN(الغيابات!$A:$CEC)),COUNTIF($F12:NV12,NV12))),""))))</f>
        <v/>
      </c>
      <c r="NW11" s="123" t="str">
        <f t="array" ref="NW11">IF($J$2=1,IF(LEN(NW12),INDEX(الغيابات!$F14:$AGA14,SMALL(IF(الغيابات!$F15:$CUU15=NW12,COLUMN(الغيابات!$A:$CEC)),COUNTIF($F12:NW12,NW12))),""),IF($J$2=2,IF(LEN(NW12),INDEX(الغيابات!$AGB14:$BEN14,SMALL(IF(الغيابات!$F15:$CUU15=NW12,COLUMN(الغيابات!$A:$CEC)),COUNTIF($F12:NW12,NW12))),""),IF($J$2=3,IF(LEN(NW12),INDEX(الغيابات!$BEO14:$CEC14,SMALL(IF(الغيابات!$F15:$CUU15=NW12,COLUMN(الغيابات!$A:$CEC)),COUNTIF($F12:NW12,NW12))),""))))</f>
        <v/>
      </c>
      <c r="NX11" s="123" t="str">
        <f t="array" ref="NX11">IF($J$2=1,IF(LEN(NX12),INDEX(الغيابات!$F14:$AGA14,SMALL(IF(الغيابات!$F15:$CUU15=NX12,COLUMN(الغيابات!$A:$CEC)),COUNTIF($F12:NX12,NX12))),""),IF($J$2=2,IF(LEN(NX12),INDEX(الغيابات!$AGB14:$BEN14,SMALL(IF(الغيابات!$F15:$CUU15=NX12,COLUMN(الغيابات!$A:$CEC)),COUNTIF($F12:NX12,NX12))),""),IF($J$2=3,IF(LEN(NX12),INDEX(الغيابات!$BEO14:$CEC14,SMALL(IF(الغيابات!$F15:$CUU15=NX12,COLUMN(الغيابات!$A:$CEC)),COUNTIF($F12:NX12,NX12))),""))))</f>
        <v/>
      </c>
      <c r="NY11" s="123" t="str">
        <f t="array" ref="NY11">IF($J$2=1,IF(LEN(NY12),INDEX(الغيابات!$F14:$AGA14,SMALL(IF(الغيابات!$F15:$CUU15=NY12,COLUMN(الغيابات!$A:$CEC)),COUNTIF($F12:NY12,NY12))),""),IF($J$2=2,IF(LEN(NY12),INDEX(الغيابات!$AGB14:$BEN14,SMALL(IF(الغيابات!$F15:$CUU15=NY12,COLUMN(الغيابات!$A:$CEC)),COUNTIF($F12:NY12,NY12))),""),IF($J$2=3,IF(LEN(NY12),INDEX(الغيابات!$BEO14:$CEC14,SMALL(IF(الغيابات!$F15:$CUU15=NY12,COLUMN(الغيابات!$A:$CEC)),COUNTIF($F12:NY12,NY12))),""))))</f>
        <v/>
      </c>
      <c r="NZ11" s="123" t="str">
        <f t="array" ref="NZ11">IF($J$2=1,IF(LEN(NZ12),INDEX(الغيابات!$F14:$AGA14,SMALL(IF(الغيابات!$F15:$CUU15=NZ12,COLUMN(الغيابات!$A:$CEC)),COUNTIF($F12:NZ12,NZ12))),""),IF($J$2=2,IF(LEN(NZ12),INDEX(الغيابات!$AGB14:$BEN14,SMALL(IF(الغيابات!$F15:$CUU15=NZ12,COLUMN(الغيابات!$A:$CEC)),COUNTIF($F12:NZ12,NZ12))),""),IF($J$2=3,IF(LEN(NZ12),INDEX(الغيابات!$BEO14:$CEC14,SMALL(IF(الغيابات!$F15:$CUU15=NZ12,COLUMN(الغيابات!$A:$CEC)),COUNTIF($F12:NZ12,NZ12))),""))))</f>
        <v/>
      </c>
      <c r="OA11" s="123" t="str">
        <f t="array" ref="OA11">IF($J$2=1,IF(LEN(OA12),INDEX(الغيابات!$F14:$AGA14,SMALL(IF(الغيابات!$F15:$CUU15=OA12,COLUMN(الغيابات!$A:$CEC)),COUNTIF($F12:OA12,OA12))),""),IF($J$2=2,IF(LEN(OA12),INDEX(الغيابات!$AGB14:$BEN14,SMALL(IF(الغيابات!$F15:$CUU15=OA12,COLUMN(الغيابات!$A:$CEC)),COUNTIF($F12:OA12,OA12))),""),IF($J$2=3,IF(LEN(OA12),INDEX(الغيابات!$BEO14:$CEC14,SMALL(IF(الغيابات!$F15:$CUU15=OA12,COLUMN(الغيابات!$A:$CEC)),COUNTIF($F12:OA12,OA12))),""))))</f>
        <v/>
      </c>
      <c r="OB11" s="123" t="str">
        <f t="array" ref="OB11">IF($J$2=1,IF(LEN(OB12),INDEX(الغيابات!$F14:$AGA14,SMALL(IF(الغيابات!$F15:$CUU15=OB12,COLUMN(الغيابات!$A:$CEC)),COUNTIF($F12:OB12,OB12))),""),IF($J$2=2,IF(LEN(OB12),INDEX(الغيابات!$AGB14:$BEN14,SMALL(IF(الغيابات!$F15:$CUU15=OB12,COLUMN(الغيابات!$A:$CEC)),COUNTIF($F12:OB12,OB12))),""),IF($J$2=3,IF(LEN(OB12),INDEX(الغيابات!$BEO14:$CEC14,SMALL(IF(الغيابات!$F15:$CUU15=OB12,COLUMN(الغيابات!$A:$CEC)),COUNTIF($F12:OB12,OB12))),""))))</f>
        <v/>
      </c>
      <c r="OC11" s="123" t="str">
        <f t="array" ref="OC11">IF($J$2=1,IF(LEN(OC12),INDEX(الغيابات!$F14:$AGA14,SMALL(IF(الغيابات!$F15:$CUU15=OC12,COLUMN(الغيابات!$A:$CEC)),COUNTIF($F12:OC12,OC12))),""),IF($J$2=2,IF(LEN(OC12),INDEX(الغيابات!$AGB14:$BEN14,SMALL(IF(الغيابات!$F15:$CUU15=OC12,COLUMN(الغيابات!$A:$CEC)),COUNTIF($F12:OC12,OC12))),""),IF($J$2=3,IF(LEN(OC12),INDEX(الغيابات!$BEO14:$CEC14,SMALL(IF(الغيابات!$F15:$CUU15=OC12,COLUMN(الغيابات!$A:$CEC)),COUNTIF($F12:OC12,OC12))),""))))</f>
        <v/>
      </c>
      <c r="OD11" s="123" t="str">
        <f t="array" ref="OD11">IF($J$2=1,IF(LEN(OD12),INDEX(الغيابات!$F14:$AGA14,SMALL(IF(الغيابات!$F15:$CUU15=OD12,COLUMN(الغيابات!$A:$CEC)),COUNTIF($F12:OD12,OD12))),""),IF($J$2=2,IF(LEN(OD12),INDEX(الغيابات!$AGB14:$BEN14,SMALL(IF(الغيابات!$F15:$CUU15=OD12,COLUMN(الغيابات!$A:$CEC)),COUNTIF($F12:OD12,OD12))),""),IF($J$2=3,IF(LEN(OD12),INDEX(الغيابات!$BEO14:$CEC14,SMALL(IF(الغيابات!$F15:$CUU15=OD12,COLUMN(الغيابات!$A:$CEC)),COUNTIF($F12:OD12,OD12))),""))))</f>
        <v/>
      </c>
      <c r="OE11" s="123" t="str">
        <f t="array" ref="OE11">IF($J$2=1,IF(LEN(OE12),INDEX(الغيابات!$F14:$AGA14,SMALL(IF(الغيابات!$F15:$CUU15=OE12,COLUMN(الغيابات!$A:$CEC)),COUNTIF($F12:OE12,OE12))),""),IF($J$2=2,IF(LEN(OE12),INDEX(الغيابات!$AGB14:$BEN14,SMALL(IF(الغيابات!$F15:$CUU15=OE12,COLUMN(الغيابات!$A:$CEC)),COUNTIF($F12:OE12,OE12))),""),IF($J$2=3,IF(LEN(OE12),INDEX(الغيابات!$BEO14:$CEC14,SMALL(IF(الغيابات!$F15:$CUU15=OE12,COLUMN(الغيابات!$A:$CEC)),COUNTIF($F12:OE12,OE12))),""))))</f>
        <v/>
      </c>
      <c r="OF11" s="123" t="str">
        <f t="array" ref="OF11">IF($J$2=1,IF(LEN(OF12),INDEX(الغيابات!$F14:$AGA14,SMALL(IF(الغيابات!$F15:$CUU15=OF12,COLUMN(الغيابات!$A:$CEC)),COUNTIF($F12:OF12,OF12))),""),IF($J$2=2,IF(LEN(OF12),INDEX(الغيابات!$AGB14:$BEN14,SMALL(IF(الغيابات!$F15:$CUU15=OF12,COLUMN(الغيابات!$A:$CEC)),COUNTIF($F12:OF12,OF12))),""),IF($J$2=3,IF(LEN(OF12),INDEX(الغيابات!$BEO14:$CEC14,SMALL(IF(الغيابات!$F15:$CUU15=OF12,COLUMN(الغيابات!$A:$CEC)),COUNTIF($F12:OF12,OF12))),""))))</f>
        <v/>
      </c>
      <c r="OG11" s="123" t="str">
        <f t="array" ref="OG11">IF($J$2=1,IF(LEN(OG12),INDEX(الغيابات!$F14:$AGA14,SMALL(IF(الغيابات!$F15:$CUU15=OG12,COLUMN(الغيابات!$A:$CEC)),COUNTIF($F12:OG12,OG12))),""),IF($J$2=2,IF(LEN(OG12),INDEX(الغيابات!$AGB14:$BEN14,SMALL(IF(الغيابات!$F15:$CUU15=OG12,COLUMN(الغيابات!$A:$CEC)),COUNTIF($F12:OG12,OG12))),""),IF($J$2=3,IF(LEN(OG12),INDEX(الغيابات!$BEO14:$CEC14,SMALL(IF(الغيابات!$F15:$CUU15=OG12,COLUMN(الغيابات!$A:$CEC)),COUNTIF($F12:OG12,OG12))),""))))</f>
        <v/>
      </c>
      <c r="OH11" s="123" t="str">
        <f t="array" ref="OH11">IF($J$2=1,IF(LEN(OH12),INDEX(الغيابات!$F14:$AGA14,SMALL(IF(الغيابات!$F15:$CUU15=OH12,COLUMN(الغيابات!$A:$CEC)),COUNTIF($F12:OH12,OH12))),""),IF($J$2=2,IF(LEN(OH12),INDEX(الغيابات!$AGB14:$BEN14,SMALL(IF(الغيابات!$F15:$CUU15=OH12,COLUMN(الغيابات!$A:$CEC)),COUNTIF($F12:OH12,OH12))),""),IF($J$2=3,IF(LEN(OH12),INDEX(الغيابات!$BEO14:$CEC14,SMALL(IF(الغيابات!$F15:$CUU15=OH12,COLUMN(الغيابات!$A:$CEC)),COUNTIF($F12:OH12,OH12))),""))))</f>
        <v/>
      </c>
      <c r="OI11" s="123" t="str">
        <f t="array" ref="OI11">IF($J$2=1,IF(LEN(OI12),INDEX(الغيابات!$F14:$AGA14,SMALL(IF(الغيابات!$F15:$CUU15=OI12,COLUMN(الغيابات!$A:$CEC)),COUNTIF($F12:OI12,OI12))),""),IF($J$2=2,IF(LEN(OI12),INDEX(الغيابات!$AGB14:$BEN14,SMALL(IF(الغيابات!$F15:$CUU15=OI12,COLUMN(الغيابات!$A:$CEC)),COUNTIF($F12:OI12,OI12))),""),IF($J$2=3,IF(LEN(OI12),INDEX(الغيابات!$BEO14:$CEC14,SMALL(IF(الغيابات!$F15:$CUU15=OI12,COLUMN(الغيابات!$A:$CEC)),COUNTIF($F12:OI12,OI12))),""))))</f>
        <v/>
      </c>
      <c r="OJ11" s="123" t="str">
        <f t="array" ref="OJ11">IF($J$2=1,IF(LEN(OJ12),INDEX(الغيابات!$F14:$AGA14,SMALL(IF(الغيابات!$F15:$CUU15=OJ12,COLUMN(الغيابات!$A:$CEC)),COUNTIF($F12:OJ12,OJ12))),""),IF($J$2=2,IF(LEN(OJ12),INDEX(الغيابات!$AGB14:$BEN14,SMALL(IF(الغيابات!$F15:$CUU15=OJ12,COLUMN(الغيابات!$A:$CEC)),COUNTIF($F12:OJ12,OJ12))),""),IF($J$2=3,IF(LEN(OJ12),INDEX(الغيابات!$BEO14:$CEC14,SMALL(IF(الغيابات!$F15:$CUU15=OJ12,COLUMN(الغيابات!$A:$CEC)),COUNTIF($F12:OJ12,OJ12))),""))))</f>
        <v/>
      </c>
      <c r="OK11" s="123" t="str">
        <f t="array" ref="OK11">IF($J$2=1,IF(LEN(OK12),INDEX(الغيابات!$F14:$AGA14,SMALL(IF(الغيابات!$F15:$CUU15=OK12,COLUMN(الغيابات!$A:$CEC)),COUNTIF($F12:OK12,OK12))),""),IF($J$2=2,IF(LEN(OK12),INDEX(الغيابات!$AGB14:$BEN14,SMALL(IF(الغيابات!$F15:$CUU15=OK12,COLUMN(الغيابات!$A:$CEC)),COUNTIF($F12:OK12,OK12))),""),IF($J$2=3,IF(LEN(OK12),INDEX(الغيابات!$BEO14:$CEC14,SMALL(IF(الغيابات!$F15:$CUU15=OK12,COLUMN(الغيابات!$A:$CEC)),COUNTIF($F12:OK12,OK12))),""))))</f>
        <v/>
      </c>
      <c r="OL11" s="123" t="str">
        <f t="array" ref="OL11">IF($J$2=1,IF(LEN(OL12),INDEX(الغيابات!$F14:$AGA14,SMALL(IF(الغيابات!$F15:$CUU15=OL12,COLUMN(الغيابات!$A:$CEC)),COUNTIF($F12:OL12,OL12))),""),IF($J$2=2,IF(LEN(OL12),INDEX(الغيابات!$AGB14:$BEN14,SMALL(IF(الغيابات!$F15:$CUU15=OL12,COLUMN(الغيابات!$A:$CEC)),COUNTIF($F12:OL12,OL12))),""),IF($J$2=3,IF(LEN(OL12),INDEX(الغيابات!$BEO14:$CEC14,SMALL(IF(الغيابات!$F15:$CUU15=OL12,COLUMN(الغيابات!$A:$CEC)),COUNTIF($F12:OL12,OL12))),""))))</f>
        <v/>
      </c>
      <c r="OM11" s="123" t="str">
        <f t="array" ref="OM11">IF($J$2=1,IF(LEN(OM12),INDEX(الغيابات!$F14:$AGA14,SMALL(IF(الغيابات!$F15:$CUU15=OM12,COLUMN(الغيابات!$A:$CEC)),COUNTIF($F12:OM12,OM12))),""),IF($J$2=2,IF(LEN(OM12),INDEX(الغيابات!$AGB14:$BEN14,SMALL(IF(الغيابات!$F15:$CUU15=OM12,COLUMN(الغيابات!$A:$CEC)),COUNTIF($F12:OM12,OM12))),""),IF($J$2=3,IF(LEN(OM12),INDEX(الغيابات!$BEO14:$CEC14,SMALL(IF(الغيابات!$F15:$CUU15=OM12,COLUMN(الغيابات!$A:$CEC)),COUNTIF($F12:OM12,OM12))),""))))</f>
        <v/>
      </c>
      <c r="ON11" s="123" t="str">
        <f t="array" ref="ON11">IF($J$2=1,IF(LEN(ON12),INDEX(الغيابات!$F14:$AGA14,SMALL(IF(الغيابات!$F15:$CUU15=ON12,COLUMN(الغيابات!$A:$CEC)),COUNTIF($F12:ON12,ON12))),""),IF($J$2=2,IF(LEN(ON12),INDEX(الغيابات!$AGB14:$BEN14,SMALL(IF(الغيابات!$F15:$CUU15=ON12,COLUMN(الغيابات!$A:$CEC)),COUNTIF($F12:ON12,ON12))),""),IF($J$2=3,IF(LEN(ON12),INDEX(الغيابات!$BEO14:$CEC14,SMALL(IF(الغيابات!$F15:$CUU15=ON12,COLUMN(الغيابات!$A:$CEC)),COUNTIF($F12:ON12,ON12))),""))))</f>
        <v/>
      </c>
      <c r="OO11" s="123" t="str">
        <f t="array" ref="OO11">IF($J$2=1,IF(LEN(OO12),INDEX(الغيابات!$F14:$AGA14,SMALL(IF(الغيابات!$F15:$CUU15=OO12,COLUMN(الغيابات!$A:$CEC)),COUNTIF($F12:OO12,OO12))),""),IF($J$2=2,IF(LEN(OO12),INDEX(الغيابات!$AGB14:$BEN14,SMALL(IF(الغيابات!$F15:$CUU15=OO12,COLUMN(الغيابات!$A:$CEC)),COUNTIF($F12:OO12,OO12))),""),IF($J$2=3,IF(LEN(OO12),INDEX(الغيابات!$BEO14:$CEC14,SMALL(IF(الغيابات!$F15:$CUU15=OO12,COLUMN(الغيابات!$A:$CEC)),COUNTIF($F12:OO12,OO12))),""))))</f>
        <v/>
      </c>
      <c r="OP11" s="123" t="str">
        <f t="array" ref="OP11">IF($J$2=1,IF(LEN(OP12),INDEX(الغيابات!$F14:$AGA14,SMALL(IF(الغيابات!$F15:$CUU15=OP12,COLUMN(الغيابات!$A:$CEC)),COUNTIF($F12:OP12,OP12))),""),IF($J$2=2,IF(LEN(OP12),INDEX(الغيابات!$AGB14:$BEN14,SMALL(IF(الغيابات!$F15:$CUU15=OP12,COLUMN(الغيابات!$A:$CEC)),COUNTIF($F12:OP12,OP12))),""),IF($J$2=3,IF(LEN(OP12),INDEX(الغيابات!$BEO14:$CEC14,SMALL(IF(الغيابات!$F15:$CUU15=OP12,COLUMN(الغيابات!$A:$CEC)),COUNTIF($F12:OP12,OP12))),""))))</f>
        <v/>
      </c>
      <c r="OQ11" s="123" t="str">
        <f t="array" ref="OQ11">IF($J$2=1,IF(LEN(OQ12),INDEX(الغيابات!$F14:$AGA14,SMALL(IF(الغيابات!$F15:$CUU15=OQ12,COLUMN(الغيابات!$A:$CEC)),COUNTIF($F12:OQ12,OQ12))),""),IF($J$2=2,IF(LEN(OQ12),INDEX(الغيابات!$AGB14:$BEN14,SMALL(IF(الغيابات!$F15:$CUU15=OQ12,COLUMN(الغيابات!$A:$CEC)),COUNTIF($F12:OQ12,OQ12))),""),IF($J$2=3,IF(LEN(OQ12),INDEX(الغيابات!$BEO14:$CEC14,SMALL(IF(الغيابات!$F15:$CUU15=OQ12,COLUMN(الغيابات!$A:$CEC)),COUNTIF($F12:OQ12,OQ12))),""))))</f>
        <v/>
      </c>
      <c r="OR11" s="123" t="str">
        <f t="array" ref="OR11">IF($J$2=1,IF(LEN(OR12),INDEX(الغيابات!$F14:$AGA14,SMALL(IF(الغيابات!$F15:$CUU15=OR12,COLUMN(الغيابات!$A:$CEC)),COUNTIF($F12:OR12,OR12))),""),IF($J$2=2,IF(LEN(OR12),INDEX(الغيابات!$AGB14:$BEN14,SMALL(IF(الغيابات!$F15:$CUU15=OR12,COLUMN(الغيابات!$A:$CEC)),COUNTIF($F12:OR12,OR12))),""),IF($J$2=3,IF(LEN(OR12),INDEX(الغيابات!$BEO14:$CEC14,SMALL(IF(الغيابات!$F15:$CUU15=OR12,COLUMN(الغيابات!$A:$CEC)),COUNTIF($F12:OR12,OR12))),""))))</f>
        <v/>
      </c>
      <c r="OS11" s="123" t="str">
        <f t="array" ref="OS11">IF($J$2=1,IF(LEN(OS12),INDEX(الغيابات!$F14:$AGA14,SMALL(IF(الغيابات!$F15:$CUU15=OS12,COLUMN(الغيابات!$A:$CEC)),COUNTIF($F12:OS12,OS12))),""),IF($J$2=2,IF(LEN(OS12),INDEX(الغيابات!$AGB14:$BEN14,SMALL(IF(الغيابات!$F15:$CUU15=OS12,COLUMN(الغيابات!$A:$CEC)),COUNTIF($F12:OS12,OS12))),""),IF($J$2=3,IF(LEN(OS12),INDEX(الغيابات!$BEO14:$CEC14,SMALL(IF(الغيابات!$F15:$CUU15=OS12,COLUMN(الغيابات!$A:$CEC)),COUNTIF($F12:OS12,OS12))),""))))</f>
        <v/>
      </c>
      <c r="OT11" s="123" t="str">
        <f t="array" ref="OT11">IF($J$2=1,IF(LEN(OT12),INDEX(الغيابات!$F14:$AGA14,SMALL(IF(الغيابات!$F15:$CUU15=OT12,COLUMN(الغيابات!$A:$CEC)),COUNTIF($F12:OT12,OT12))),""),IF($J$2=2,IF(LEN(OT12),INDEX(الغيابات!$AGB14:$BEN14,SMALL(IF(الغيابات!$F15:$CUU15=OT12,COLUMN(الغيابات!$A:$CEC)),COUNTIF($F12:OT12,OT12))),""),IF($J$2=3,IF(LEN(OT12),INDEX(الغيابات!$BEO14:$CEC14,SMALL(IF(الغيابات!$F15:$CUU15=OT12,COLUMN(الغيابات!$A:$CEC)),COUNTIF($F12:OT12,OT12))),""))))</f>
        <v/>
      </c>
      <c r="OU11" s="123" t="str">
        <f t="array" ref="OU11">IF($J$2=1,IF(LEN(OU12),INDEX(الغيابات!$F14:$AGA14,SMALL(IF(الغيابات!$F15:$CUU15=OU12,COLUMN(الغيابات!$A:$CEC)),COUNTIF($F12:OU12,OU12))),""),IF($J$2=2,IF(LEN(OU12),INDEX(الغيابات!$AGB14:$BEN14,SMALL(IF(الغيابات!$F15:$CUU15=OU12,COLUMN(الغيابات!$A:$CEC)),COUNTIF($F12:OU12,OU12))),""),IF($J$2=3,IF(LEN(OU12),INDEX(الغيابات!$BEO14:$CEC14,SMALL(IF(الغيابات!$F15:$CUU15=OU12,COLUMN(الغيابات!$A:$CEC)),COUNTIF($F12:OU12,OU12))),""))))</f>
        <v/>
      </c>
      <c r="OV11" s="123" t="str">
        <f t="array" ref="OV11">IF($J$2=1,IF(LEN(OV12),INDEX(الغيابات!$F14:$AGA14,SMALL(IF(الغيابات!$F15:$CUU15=OV12,COLUMN(الغيابات!$A:$CEC)),COUNTIF($F12:OV12,OV12))),""),IF($J$2=2,IF(LEN(OV12),INDEX(الغيابات!$AGB14:$BEN14,SMALL(IF(الغيابات!$F15:$CUU15=OV12,COLUMN(الغيابات!$A:$CEC)),COUNTIF($F12:OV12,OV12))),""),IF($J$2=3,IF(LEN(OV12),INDEX(الغيابات!$BEO14:$CEC14,SMALL(IF(الغيابات!$F15:$CUU15=OV12,COLUMN(الغيابات!$A:$CEC)),COUNTIF($F12:OV12,OV12))),""))))</f>
        <v/>
      </c>
      <c r="OW11" s="123" t="str">
        <f t="array" ref="OW11">IF($J$2=1,IF(LEN(OW12),INDEX(الغيابات!$F14:$AGA14,SMALL(IF(الغيابات!$F15:$CUU15=OW12,COLUMN(الغيابات!$A:$CEC)),COUNTIF($F12:OW12,OW12))),""),IF($J$2=2,IF(LEN(OW12),INDEX(الغيابات!$AGB14:$BEN14,SMALL(IF(الغيابات!$F15:$CUU15=OW12,COLUMN(الغيابات!$A:$CEC)),COUNTIF($F12:OW12,OW12))),""),IF($J$2=3,IF(LEN(OW12),INDEX(الغيابات!$BEO14:$CEC14,SMALL(IF(الغيابات!$F15:$CUU15=OW12,COLUMN(الغيابات!$A:$CEC)),COUNTIF($F12:OW12,OW12))),""))))</f>
        <v/>
      </c>
      <c r="OX11" s="123" t="str">
        <f t="array" ref="OX11">IF($J$2=1,IF(LEN(OX12),INDEX(الغيابات!$F14:$AGA14,SMALL(IF(الغيابات!$F15:$CUU15=OX12,COLUMN(الغيابات!$A:$CEC)),COUNTIF($F12:OX12,OX12))),""),IF($J$2=2,IF(LEN(OX12),INDEX(الغيابات!$AGB14:$BEN14,SMALL(IF(الغيابات!$F15:$CUU15=OX12,COLUMN(الغيابات!$A:$CEC)),COUNTIF($F12:OX12,OX12))),""),IF($J$2=3,IF(LEN(OX12),INDEX(الغيابات!$BEO14:$CEC14,SMALL(IF(الغيابات!$F15:$CUU15=OX12,COLUMN(الغيابات!$A:$CEC)),COUNTIF($F12:OX12,OX12))),""))))</f>
        <v/>
      </c>
      <c r="OY11" s="123" t="str">
        <f t="array" ref="OY11">IF($J$2=1,IF(LEN(OY12),INDEX(الغيابات!$F14:$AGA14,SMALL(IF(الغيابات!$F15:$CUU15=OY12,COLUMN(الغيابات!$A:$CEC)),COUNTIF($F12:OY12,OY12))),""),IF($J$2=2,IF(LEN(OY12),INDEX(الغيابات!$AGB14:$BEN14,SMALL(IF(الغيابات!$F15:$CUU15=OY12,COLUMN(الغيابات!$A:$CEC)),COUNTIF($F12:OY12,OY12))),""),IF($J$2=3,IF(LEN(OY12),INDEX(الغيابات!$BEO14:$CEC14,SMALL(IF(الغيابات!$F15:$CUU15=OY12,COLUMN(الغيابات!$A:$CEC)),COUNTIF($F12:OY12,OY12))),""))))</f>
        <v/>
      </c>
      <c r="OZ11" s="123" t="str">
        <f t="array" ref="OZ11">IF($J$2=1,IF(LEN(OZ12),INDEX(الغيابات!$F14:$AGA14,SMALL(IF(الغيابات!$F15:$CUU15=OZ12,COLUMN(الغيابات!$A:$CEC)),COUNTIF($F12:OZ12,OZ12))),""),IF($J$2=2,IF(LEN(OZ12),INDEX(الغيابات!$AGB14:$BEN14,SMALL(IF(الغيابات!$F15:$CUU15=OZ12,COLUMN(الغيابات!$A:$CEC)),COUNTIF($F12:OZ12,OZ12))),""),IF($J$2=3,IF(LEN(OZ12),INDEX(الغيابات!$BEO14:$CEC14,SMALL(IF(الغيابات!$F15:$CUU15=OZ12,COLUMN(الغيابات!$A:$CEC)),COUNTIF($F12:OZ12,OZ12))),""))))</f>
        <v/>
      </c>
      <c r="PA11" s="123" t="str">
        <f t="array" ref="PA11">IF($J$2=1,IF(LEN(PA12),INDEX(الغيابات!$F14:$AGA14,SMALL(IF(الغيابات!$F15:$CUU15=PA12,COLUMN(الغيابات!$A:$CEC)),COUNTIF($F12:PA12,PA12))),""),IF($J$2=2,IF(LEN(PA12),INDEX(الغيابات!$AGB14:$BEN14,SMALL(IF(الغيابات!$F15:$CUU15=PA12,COLUMN(الغيابات!$A:$CEC)),COUNTIF($F12:PA12,PA12))),""),IF($J$2=3,IF(LEN(PA12),INDEX(الغيابات!$BEO14:$CEC14,SMALL(IF(الغيابات!$F15:$CUU15=PA12,COLUMN(الغيابات!$A:$CEC)),COUNTIF($F12:PA12,PA12))),""))))</f>
        <v/>
      </c>
      <c r="PB11" s="123" t="str">
        <f t="array" ref="PB11">IF($J$2=1,IF(LEN(PB12),INDEX(الغيابات!$F14:$AGA14,SMALL(IF(الغيابات!$F15:$CUU15=PB12,COLUMN(الغيابات!$A:$CEC)),COUNTIF($F12:PB12,PB12))),""),IF($J$2=2,IF(LEN(PB12),INDEX(الغيابات!$AGB14:$BEN14,SMALL(IF(الغيابات!$F15:$CUU15=PB12,COLUMN(الغيابات!$A:$CEC)),COUNTIF($F12:PB12,PB12))),""),IF($J$2=3,IF(LEN(PB12),INDEX(الغيابات!$BEO14:$CEC14,SMALL(IF(الغيابات!$F15:$CUU15=PB12,COLUMN(الغيابات!$A:$CEC)),COUNTIF($F12:PB12,PB12))),""))))</f>
        <v/>
      </c>
      <c r="PC11" s="123" t="str">
        <f t="array" ref="PC11">IF($J$2=1,IF(LEN(PC12),INDEX(الغيابات!$F14:$AGA14,SMALL(IF(الغيابات!$F15:$CUU15=PC12,COLUMN(الغيابات!$A:$CEC)),COUNTIF($F12:PC12,PC12))),""),IF($J$2=2,IF(LEN(PC12),INDEX(الغيابات!$AGB14:$BEN14,SMALL(IF(الغيابات!$F15:$CUU15=PC12,COLUMN(الغيابات!$A:$CEC)),COUNTIF($F12:PC12,PC12))),""),IF($J$2=3,IF(LEN(PC12),INDEX(الغيابات!$BEO14:$CEC14,SMALL(IF(الغيابات!$F15:$CUU15=PC12,COLUMN(الغيابات!$A:$CEC)),COUNTIF($F12:PC12,PC12))),""))))</f>
        <v/>
      </c>
      <c r="PD11" s="123" t="str">
        <f t="array" ref="PD11">IF($J$2=1,IF(LEN(PD12),INDEX(الغيابات!$F14:$AGA14,SMALL(IF(الغيابات!$F15:$CUU15=PD12,COLUMN(الغيابات!$A:$CEC)),COUNTIF($F12:PD12,PD12))),""),IF($J$2=2,IF(LEN(PD12),INDEX(الغيابات!$AGB14:$BEN14,SMALL(IF(الغيابات!$F15:$CUU15=PD12,COLUMN(الغيابات!$A:$CEC)),COUNTIF($F12:PD12,PD12))),""),IF($J$2=3,IF(LEN(PD12),INDEX(الغيابات!$BEO14:$CEC14,SMALL(IF(الغيابات!$F15:$CUU15=PD12,COLUMN(الغيابات!$A:$CEC)),COUNTIF($F12:PD12,PD12))),""))))</f>
        <v/>
      </c>
      <c r="PE11" s="123" t="str">
        <f t="array" ref="PE11">IF($J$2=1,IF(LEN(PE12),INDEX(الغيابات!$F14:$AGA14,SMALL(IF(الغيابات!$F15:$CUU15=PE12,COLUMN(الغيابات!$A:$CEC)),COUNTIF($F12:PE12,PE12))),""),IF($J$2=2,IF(LEN(PE12),INDEX(الغيابات!$AGB14:$BEN14,SMALL(IF(الغيابات!$F15:$CUU15=PE12,COLUMN(الغيابات!$A:$CEC)),COUNTIF($F12:PE12,PE12))),""),IF($J$2=3,IF(LEN(PE12),INDEX(الغيابات!$BEO14:$CEC14,SMALL(IF(الغيابات!$F15:$CUU15=PE12,COLUMN(الغيابات!$A:$CEC)),COUNTIF($F12:PE12,PE12))),""))))</f>
        <v/>
      </c>
      <c r="PF11" s="123" t="str">
        <f t="array" ref="PF11">IF($J$2=1,IF(LEN(PF12),INDEX(الغيابات!$F14:$AGA14,SMALL(IF(الغيابات!$F15:$CUU15=PF12,COLUMN(الغيابات!$A:$CEC)),COUNTIF($F12:PF12,PF12))),""),IF($J$2=2,IF(LEN(PF12),INDEX(الغيابات!$AGB14:$BEN14,SMALL(IF(الغيابات!$F15:$CUU15=PF12,COLUMN(الغيابات!$A:$CEC)),COUNTIF($F12:PF12,PF12))),""),IF($J$2=3,IF(LEN(PF12),INDEX(الغيابات!$BEO14:$CEC14,SMALL(IF(الغيابات!$F15:$CUU15=PF12,COLUMN(الغيابات!$A:$CEC)),COUNTIF($F12:PF12,PF12))),""))))</f>
        <v/>
      </c>
      <c r="PG11" s="123" t="str">
        <f t="array" ref="PG11">IF($J$2=1,IF(LEN(PG12),INDEX(الغيابات!$F14:$AGA14,SMALL(IF(الغيابات!$F15:$CUU15=PG12,COLUMN(الغيابات!$A:$CEC)),COUNTIF($F12:PG12,PG12))),""),IF($J$2=2,IF(LEN(PG12),INDEX(الغيابات!$AGB14:$BEN14,SMALL(IF(الغيابات!$F15:$CUU15=PG12,COLUMN(الغيابات!$A:$CEC)),COUNTIF($F12:PG12,PG12))),""),IF($J$2=3,IF(LEN(PG12),INDEX(الغيابات!$BEO14:$CEC14,SMALL(IF(الغيابات!$F15:$CUU15=PG12,COLUMN(الغيابات!$A:$CEC)),COUNTIF($F12:PG12,PG12))),""))))</f>
        <v/>
      </c>
      <c r="PH11" s="123" t="str">
        <f t="array" ref="PH11">IF($J$2=1,IF(LEN(PH12),INDEX(الغيابات!$F14:$AGA14,SMALL(IF(الغيابات!$F15:$CUU15=PH12,COLUMN(الغيابات!$A:$CEC)),COUNTIF($F12:PH12,PH12))),""),IF($J$2=2,IF(LEN(PH12),INDEX(الغيابات!$AGB14:$BEN14,SMALL(IF(الغيابات!$F15:$CUU15=PH12,COLUMN(الغيابات!$A:$CEC)),COUNTIF($F12:PH12,PH12))),""),IF($J$2=3,IF(LEN(PH12),INDEX(الغيابات!$BEO14:$CEC14,SMALL(IF(الغيابات!$F15:$CUU15=PH12,COLUMN(الغيابات!$A:$CEC)),COUNTIF($F12:PH12,PH12))),""))))</f>
        <v/>
      </c>
      <c r="PI11" s="123" t="str">
        <f t="array" ref="PI11">IF($J$2=1,IF(LEN(PI12),INDEX(الغيابات!$F14:$AGA14,SMALL(IF(الغيابات!$F15:$CUU15=PI12,COLUMN(الغيابات!$A:$CEC)),COUNTIF($F12:PI12,PI12))),""),IF($J$2=2,IF(LEN(PI12),INDEX(الغيابات!$AGB14:$BEN14,SMALL(IF(الغيابات!$F15:$CUU15=PI12,COLUMN(الغيابات!$A:$CEC)),COUNTIF($F12:PI12,PI12))),""),IF($J$2=3,IF(LEN(PI12),INDEX(الغيابات!$BEO14:$CEC14,SMALL(IF(الغيابات!$F15:$CUU15=PI12,COLUMN(الغيابات!$A:$CEC)),COUNTIF($F12:PI12,PI12))),""))))</f>
        <v/>
      </c>
      <c r="PJ11" s="123" t="str">
        <f t="array" ref="PJ11">IF($J$2=1,IF(LEN(PJ12),INDEX(الغيابات!$F14:$AGA14,SMALL(IF(الغيابات!$F15:$CUU15=PJ12,COLUMN(الغيابات!$A:$CEC)),COUNTIF($F12:PJ12,PJ12))),""),IF($J$2=2,IF(LEN(PJ12),INDEX(الغيابات!$AGB14:$BEN14,SMALL(IF(الغيابات!$F15:$CUU15=PJ12,COLUMN(الغيابات!$A:$CEC)),COUNTIF($F12:PJ12,PJ12))),""),IF($J$2=3,IF(LEN(PJ12),INDEX(الغيابات!$BEO14:$CEC14,SMALL(IF(الغيابات!$F15:$CUU15=PJ12,COLUMN(الغيابات!$A:$CEC)),COUNTIF($F12:PJ12,PJ12))),""))))</f>
        <v/>
      </c>
      <c r="PK11" s="123" t="str">
        <f t="array" ref="PK11">IF($J$2=1,IF(LEN(PK12),INDEX(الغيابات!$F14:$AGA14,SMALL(IF(الغيابات!$F15:$CUU15=PK12,COLUMN(الغيابات!$A:$CEC)),COUNTIF($F12:PK12,PK12))),""),IF($J$2=2,IF(LEN(PK12),INDEX(الغيابات!$AGB14:$BEN14,SMALL(IF(الغيابات!$F15:$CUU15=PK12,COLUMN(الغيابات!$A:$CEC)),COUNTIF($F12:PK12,PK12))),""),IF($J$2=3,IF(LEN(PK12),INDEX(الغيابات!$BEO14:$CEC14,SMALL(IF(الغيابات!$F15:$CUU15=PK12,COLUMN(الغيابات!$A:$CEC)),COUNTIF($F12:PK12,PK12))),""))))</f>
        <v/>
      </c>
      <c r="PL11" s="123" t="str">
        <f t="array" ref="PL11">IF($J$2=1,IF(LEN(PL12),INDEX(الغيابات!$F14:$AGA14,SMALL(IF(الغيابات!$F15:$CUU15=PL12,COLUMN(الغيابات!$A:$CEC)),COUNTIF($F12:PL12,PL12))),""),IF($J$2=2,IF(LEN(PL12),INDEX(الغيابات!$AGB14:$BEN14,SMALL(IF(الغيابات!$F15:$CUU15=PL12,COLUMN(الغيابات!$A:$CEC)),COUNTIF($F12:PL12,PL12))),""),IF($J$2=3,IF(LEN(PL12),INDEX(الغيابات!$BEO14:$CEC14,SMALL(IF(الغيابات!$F15:$CUU15=PL12,COLUMN(الغيابات!$A:$CEC)),COUNTIF($F12:PL12,PL12))),""))))</f>
        <v/>
      </c>
      <c r="PM11" s="123" t="str">
        <f t="array" ref="PM11">IF($J$2=1,IF(LEN(PM12),INDEX(الغيابات!$F14:$AGA14,SMALL(IF(الغيابات!$F15:$CUU15=PM12,COLUMN(الغيابات!$A:$CEC)),COUNTIF($F12:PM12,PM12))),""),IF($J$2=2,IF(LEN(PM12),INDEX(الغيابات!$AGB14:$BEN14,SMALL(IF(الغيابات!$F15:$CUU15=PM12,COLUMN(الغيابات!$A:$CEC)),COUNTIF($F12:PM12,PM12))),""),IF($J$2=3,IF(LEN(PM12),INDEX(الغيابات!$BEO14:$CEC14,SMALL(IF(الغيابات!$F15:$CUU15=PM12,COLUMN(الغيابات!$A:$CEC)),COUNTIF($F12:PM12,PM12))),""))))</f>
        <v/>
      </c>
      <c r="PN11" s="123" t="str">
        <f t="array" ref="PN11">IF($J$2=1,IF(LEN(PN12),INDEX(الغيابات!$F14:$AGA14,SMALL(IF(الغيابات!$F15:$CUU15=PN12,COLUMN(الغيابات!$A:$CEC)),COUNTIF($F12:PN12,PN12))),""),IF($J$2=2,IF(LEN(PN12),INDEX(الغيابات!$AGB14:$BEN14,SMALL(IF(الغيابات!$F15:$CUU15=PN12,COLUMN(الغيابات!$A:$CEC)),COUNTIF($F12:PN12,PN12))),""),IF($J$2=3,IF(LEN(PN12),INDEX(الغيابات!$BEO14:$CEC14,SMALL(IF(الغيابات!$F15:$CUU15=PN12,COLUMN(الغيابات!$A:$CEC)),COUNTIF($F12:PN12,PN12))),""))))</f>
        <v/>
      </c>
      <c r="PO11" s="123" t="str">
        <f t="array" ref="PO11">IF($J$2=1,IF(LEN(PO12),INDEX(الغيابات!$F14:$AGA14,SMALL(IF(الغيابات!$F15:$CUU15=PO12,COLUMN(الغيابات!$A:$CEC)),COUNTIF($F12:PO12,PO12))),""),IF($J$2=2,IF(LEN(PO12),INDEX(الغيابات!$AGB14:$BEN14,SMALL(IF(الغيابات!$F15:$CUU15=PO12,COLUMN(الغيابات!$A:$CEC)),COUNTIF($F12:PO12,PO12))),""),IF($J$2=3,IF(LEN(PO12),INDEX(الغيابات!$BEO14:$CEC14,SMALL(IF(الغيابات!$F15:$CUU15=PO12,COLUMN(الغيابات!$A:$CEC)),COUNTIF($F12:PO12,PO12))),""))))</f>
        <v/>
      </c>
      <c r="PP11" s="123" t="str">
        <f t="array" ref="PP11">IF($J$2=1,IF(LEN(PP12),INDEX(الغيابات!$F14:$AGA14,SMALL(IF(الغيابات!$F15:$CUU15=PP12,COLUMN(الغيابات!$A:$CEC)),COUNTIF($F12:PP12,PP12))),""),IF($J$2=2,IF(LEN(PP12),INDEX(الغيابات!$AGB14:$BEN14,SMALL(IF(الغيابات!$F15:$CUU15=PP12,COLUMN(الغيابات!$A:$CEC)),COUNTIF($F12:PP12,PP12))),""),IF($J$2=3,IF(LEN(PP12),INDEX(الغيابات!$BEO14:$CEC14,SMALL(IF(الغيابات!$F15:$CUU15=PP12,COLUMN(الغيابات!$A:$CEC)),COUNTIF($F12:PP12,PP12))),""))))</f>
        <v/>
      </c>
      <c r="PQ11" s="123" t="str">
        <f t="array" ref="PQ11">IF($J$2=1,IF(LEN(PQ12),INDEX(الغيابات!$F14:$AGA14,SMALL(IF(الغيابات!$F15:$CUU15=PQ12,COLUMN(الغيابات!$A:$CEC)),COUNTIF($F12:PQ12,PQ12))),""),IF($J$2=2,IF(LEN(PQ12),INDEX(الغيابات!$AGB14:$BEN14,SMALL(IF(الغيابات!$F15:$CUU15=PQ12,COLUMN(الغيابات!$A:$CEC)),COUNTIF($F12:PQ12,PQ12))),""),IF($J$2=3,IF(LEN(PQ12),INDEX(الغيابات!$BEO14:$CEC14,SMALL(IF(الغيابات!$F15:$CUU15=PQ12,COLUMN(الغيابات!$A:$CEC)),COUNTIF($F12:PQ12,PQ12))),""))))</f>
        <v/>
      </c>
      <c r="PR11" s="123" t="str">
        <f t="array" ref="PR11">IF($J$2=1,IF(LEN(PR12),INDEX(الغيابات!$F14:$AGA14,SMALL(IF(الغيابات!$F15:$CUU15=PR12,COLUMN(الغيابات!$A:$CEC)),COUNTIF($F12:PR12,PR12))),""),IF($J$2=2,IF(LEN(PR12),INDEX(الغيابات!$AGB14:$BEN14,SMALL(IF(الغيابات!$F15:$CUU15=PR12,COLUMN(الغيابات!$A:$CEC)),COUNTIF($F12:PR12,PR12))),""),IF($J$2=3,IF(LEN(PR12),INDEX(الغيابات!$BEO14:$CEC14,SMALL(IF(الغيابات!$F15:$CUU15=PR12,COLUMN(الغيابات!$A:$CEC)),COUNTIF($F12:PR12,PR12))),""))))</f>
        <v/>
      </c>
      <c r="PS11" s="123" t="str">
        <f t="array" ref="PS11">IF($J$2=1,IF(LEN(PS12),INDEX(الغيابات!$F14:$AGA14,SMALL(IF(الغيابات!$F15:$CUU15=PS12,COLUMN(الغيابات!$A:$CEC)),COUNTIF($F12:PS12,PS12))),""),IF($J$2=2,IF(LEN(PS12),INDEX(الغيابات!$AGB14:$BEN14,SMALL(IF(الغيابات!$F15:$CUU15=PS12,COLUMN(الغيابات!$A:$CEC)),COUNTIF($F12:PS12,PS12))),""),IF($J$2=3,IF(LEN(PS12),INDEX(الغيابات!$BEO14:$CEC14,SMALL(IF(الغيابات!$F15:$CUU15=PS12,COLUMN(الغيابات!$A:$CEC)),COUNTIF($F12:PS12,PS12))),""))))</f>
        <v/>
      </c>
      <c r="PT11" s="123" t="str">
        <f t="array" ref="PT11">IF($J$2=1,IF(LEN(PT12),INDEX(الغيابات!$F14:$AGA14,SMALL(IF(الغيابات!$F15:$CUU15=PT12,COLUMN(الغيابات!$A:$CEC)),COUNTIF($F12:PT12,PT12))),""),IF($J$2=2,IF(LEN(PT12),INDEX(الغيابات!$AGB14:$BEN14,SMALL(IF(الغيابات!$F15:$CUU15=PT12,COLUMN(الغيابات!$A:$CEC)),COUNTIF($F12:PT12,PT12))),""),IF($J$2=3,IF(LEN(PT12),INDEX(الغيابات!$BEO14:$CEC14,SMALL(IF(الغيابات!$F15:$CUU15=PT12,COLUMN(الغيابات!$A:$CEC)),COUNTIF($F12:PT12,PT12))),""))))</f>
        <v/>
      </c>
      <c r="PU11" s="123" t="str">
        <f t="array" ref="PU11">IF($J$2=1,IF(LEN(PU12),INDEX(الغيابات!$F14:$AGA14,SMALL(IF(الغيابات!$F15:$CUU15=PU12,COLUMN(الغيابات!$A:$CEC)),COUNTIF($F12:PU12,PU12))),""),IF($J$2=2,IF(LEN(PU12),INDEX(الغيابات!$AGB14:$BEN14,SMALL(IF(الغيابات!$F15:$CUU15=PU12,COLUMN(الغيابات!$A:$CEC)),COUNTIF($F12:PU12,PU12))),""),IF($J$2=3,IF(LEN(PU12),INDEX(الغيابات!$BEO14:$CEC14,SMALL(IF(الغيابات!$F15:$CUU15=PU12,COLUMN(الغيابات!$A:$CEC)),COUNTIF($F12:PU12,PU12))),""))))</f>
        <v/>
      </c>
      <c r="PV11" s="123" t="str">
        <f t="array" ref="PV11">IF($J$2=1,IF(LEN(PV12),INDEX(الغيابات!$F14:$AGA14,SMALL(IF(الغيابات!$F15:$CUU15=PV12,COLUMN(الغيابات!$A:$CEC)),COUNTIF($F12:PV12,PV12))),""),IF($J$2=2,IF(LEN(PV12),INDEX(الغيابات!$AGB14:$BEN14,SMALL(IF(الغيابات!$F15:$CUU15=PV12,COLUMN(الغيابات!$A:$CEC)),COUNTIF($F12:PV12,PV12))),""),IF($J$2=3,IF(LEN(PV12),INDEX(الغيابات!$BEO14:$CEC14,SMALL(IF(الغيابات!$F15:$CUU15=PV12,COLUMN(الغيابات!$A:$CEC)),COUNTIF($F12:PV12,PV12))),""))))</f>
        <v/>
      </c>
      <c r="PW11" s="123" t="str">
        <f t="array" ref="PW11">IF($J$2=1,IF(LEN(PW12),INDEX(الغيابات!$F14:$AGA14,SMALL(IF(الغيابات!$F15:$CUU15=PW12,COLUMN(الغيابات!$A:$CEC)),COUNTIF($F12:PW12,PW12))),""),IF($J$2=2,IF(LEN(PW12),INDEX(الغيابات!$AGB14:$BEN14,SMALL(IF(الغيابات!$F15:$CUU15=PW12,COLUMN(الغيابات!$A:$CEC)),COUNTIF($F12:PW12,PW12))),""),IF($J$2=3,IF(LEN(PW12),INDEX(الغيابات!$BEO14:$CEC14,SMALL(IF(الغيابات!$F15:$CUU15=PW12,COLUMN(الغيابات!$A:$CEC)),COUNTIF($F12:PW12,PW12))),""))))</f>
        <v/>
      </c>
      <c r="PX11" s="123" t="str">
        <f t="array" ref="PX11">IF($J$2=1,IF(LEN(PX12),INDEX(الغيابات!$F14:$AGA14,SMALL(IF(الغيابات!$F15:$CUU15=PX12,COLUMN(الغيابات!$A:$CEC)),COUNTIF($F12:PX12,PX12))),""),IF($J$2=2,IF(LEN(PX12),INDEX(الغيابات!$AGB14:$BEN14,SMALL(IF(الغيابات!$F15:$CUU15=PX12,COLUMN(الغيابات!$A:$CEC)),COUNTIF($F12:PX12,PX12))),""),IF($J$2=3,IF(LEN(PX12),INDEX(الغيابات!$BEO14:$CEC14,SMALL(IF(الغيابات!$F15:$CUU15=PX12,COLUMN(الغيابات!$A:$CEC)),COUNTIF($F12:PX12,PX12))),""))))</f>
        <v/>
      </c>
      <c r="PY11" s="123" t="str">
        <f t="array" ref="PY11">IF($J$2=1,IF(LEN(PY12),INDEX(الغيابات!$F14:$AGA14,SMALL(IF(الغيابات!$F15:$CUU15=PY12,COLUMN(الغيابات!$A:$CEC)),COUNTIF($F12:PY12,PY12))),""),IF($J$2=2,IF(LEN(PY12),INDEX(الغيابات!$AGB14:$BEN14,SMALL(IF(الغيابات!$F15:$CUU15=PY12,COLUMN(الغيابات!$A:$CEC)),COUNTIF($F12:PY12,PY12))),""),IF($J$2=3,IF(LEN(PY12),INDEX(الغيابات!$BEO14:$CEC14,SMALL(IF(الغيابات!$F15:$CUU15=PY12,COLUMN(الغيابات!$A:$CEC)),COUNTIF($F12:PY12,PY12))),""))))</f>
        <v/>
      </c>
      <c r="PZ11" s="123" t="str">
        <f t="array" ref="PZ11">IF($J$2=1,IF(LEN(PZ12),INDEX(الغيابات!$F14:$AGA14,SMALL(IF(الغيابات!$F15:$CUU15=PZ12,COLUMN(الغيابات!$A:$CEC)),COUNTIF($F12:PZ12,PZ12))),""),IF($J$2=2,IF(LEN(PZ12),INDEX(الغيابات!$AGB14:$BEN14,SMALL(IF(الغيابات!$F15:$CUU15=PZ12,COLUMN(الغيابات!$A:$CEC)),COUNTIF($F12:PZ12,PZ12))),""),IF($J$2=3,IF(LEN(PZ12),INDEX(الغيابات!$BEO14:$CEC14,SMALL(IF(الغيابات!$F15:$CUU15=PZ12,COLUMN(الغيابات!$A:$CEC)),COUNTIF($F12:PZ12,PZ12))),""))))</f>
        <v/>
      </c>
      <c r="QA11" s="123" t="str">
        <f t="array" ref="QA11">IF($J$2=1,IF(LEN(QA12),INDEX(الغيابات!$F14:$AGA14,SMALL(IF(الغيابات!$F15:$CUU15=QA12,COLUMN(الغيابات!$A:$CEC)),COUNTIF($F12:QA12,QA12))),""),IF($J$2=2,IF(LEN(QA12),INDEX(الغيابات!$AGB14:$BEN14,SMALL(IF(الغيابات!$F15:$CUU15=QA12,COLUMN(الغيابات!$A:$CEC)),COUNTIF($F12:QA12,QA12))),""),IF($J$2=3,IF(LEN(QA12),INDEX(الغيابات!$BEO14:$CEC14,SMALL(IF(الغيابات!$F15:$CUU15=QA12,COLUMN(الغيابات!$A:$CEC)),COUNTIF($F12:QA12,QA12))),""))))</f>
        <v/>
      </c>
      <c r="QB11" s="123" t="str">
        <f t="array" ref="QB11">IF($J$2=1,IF(LEN(QB12),INDEX(الغيابات!$F14:$AGA14,SMALL(IF(الغيابات!$F15:$CUU15=QB12,COLUMN(الغيابات!$A:$CEC)),COUNTIF($F12:QB12,QB12))),""),IF($J$2=2,IF(LEN(QB12),INDEX(الغيابات!$AGB14:$BEN14,SMALL(IF(الغيابات!$F15:$CUU15=QB12,COLUMN(الغيابات!$A:$CEC)),COUNTIF($F12:QB12,QB12))),""),IF($J$2=3,IF(LEN(QB12),INDEX(الغيابات!$BEO14:$CEC14,SMALL(IF(الغيابات!$F15:$CUU15=QB12,COLUMN(الغيابات!$A:$CEC)),COUNTIF($F12:QB12,QB12))),""))))</f>
        <v/>
      </c>
      <c r="QC11" s="123" t="str">
        <f t="array" ref="QC11">IF($J$2=1,IF(LEN(QC12),INDEX(الغيابات!$F14:$AGA14,SMALL(IF(الغيابات!$F15:$CUU15=QC12,COLUMN(الغيابات!$A:$CEC)),COUNTIF($F12:QC12,QC12))),""),IF($J$2=2,IF(LEN(QC12),INDEX(الغيابات!$AGB14:$BEN14,SMALL(IF(الغيابات!$F15:$CUU15=QC12,COLUMN(الغيابات!$A:$CEC)),COUNTIF($F12:QC12,QC12))),""),IF($J$2=3,IF(LEN(QC12),INDEX(الغيابات!$BEO14:$CEC14,SMALL(IF(الغيابات!$F15:$CUU15=QC12,COLUMN(الغيابات!$A:$CEC)),COUNTIF($F12:QC12,QC12))),""))))</f>
        <v/>
      </c>
      <c r="QD11" s="123" t="str">
        <f t="array" ref="QD11">IF($J$2=1,IF(LEN(QD12),INDEX(الغيابات!$F14:$AGA14,SMALL(IF(الغيابات!$F15:$CUU15=QD12,COLUMN(الغيابات!$A:$CEC)),COUNTIF($F12:QD12,QD12))),""),IF($J$2=2,IF(LEN(QD12),INDEX(الغيابات!$AGB14:$BEN14,SMALL(IF(الغيابات!$F15:$CUU15=QD12,COLUMN(الغيابات!$A:$CEC)),COUNTIF($F12:QD12,QD12))),""),IF($J$2=3,IF(LEN(QD12),INDEX(الغيابات!$BEO14:$CEC14,SMALL(IF(الغيابات!$F15:$CUU15=QD12,COLUMN(الغيابات!$A:$CEC)),COUNTIF($F12:QD12,QD12))),""))))</f>
        <v/>
      </c>
      <c r="QE11" s="123" t="str">
        <f t="array" ref="QE11">IF($J$2=1,IF(LEN(QE12),INDEX(الغيابات!$F14:$AGA14,SMALL(IF(الغيابات!$F15:$CUU15=QE12,COLUMN(الغيابات!$A:$CEC)),COUNTIF($F12:QE12,QE12))),""),IF($J$2=2,IF(LEN(QE12),INDEX(الغيابات!$AGB14:$BEN14,SMALL(IF(الغيابات!$F15:$CUU15=QE12,COLUMN(الغيابات!$A:$CEC)),COUNTIF($F12:QE12,QE12))),""),IF($J$2=3,IF(LEN(QE12),INDEX(الغيابات!$BEO14:$CEC14,SMALL(IF(الغيابات!$F15:$CUU15=QE12,COLUMN(الغيابات!$A:$CEC)),COUNTIF($F12:QE12,QE12))),""))))</f>
        <v/>
      </c>
      <c r="QF11" s="123" t="str">
        <f t="array" ref="QF11">IF($J$2=1,IF(LEN(QF12),INDEX(الغيابات!$F14:$AGA14,SMALL(IF(الغيابات!$F15:$CUU15=QF12,COLUMN(الغيابات!$A:$CEC)),COUNTIF($F12:QF12,QF12))),""),IF($J$2=2,IF(LEN(QF12),INDEX(الغيابات!$AGB14:$BEN14,SMALL(IF(الغيابات!$F15:$CUU15=QF12,COLUMN(الغيابات!$A:$CEC)),COUNTIF($F12:QF12,QF12))),""),IF($J$2=3,IF(LEN(QF12),INDEX(الغيابات!$BEO14:$CEC14,SMALL(IF(الغيابات!$F15:$CUU15=QF12,COLUMN(الغيابات!$A:$CEC)),COUNTIF($F12:QF12,QF12))),""))))</f>
        <v/>
      </c>
      <c r="QG11" s="123" t="str">
        <f t="array" ref="QG11">IF($J$2=1,IF(LEN(QG12),INDEX(الغيابات!$F14:$AGA14,SMALL(IF(الغيابات!$F15:$CUU15=QG12,COLUMN(الغيابات!$A:$CEC)),COUNTIF($F12:QG12,QG12))),""),IF($J$2=2,IF(LEN(QG12),INDEX(الغيابات!$AGB14:$BEN14,SMALL(IF(الغيابات!$F15:$CUU15=QG12,COLUMN(الغيابات!$A:$CEC)),COUNTIF($F12:QG12,QG12))),""),IF($J$2=3,IF(LEN(QG12),INDEX(الغيابات!$BEO14:$CEC14,SMALL(IF(الغيابات!$F15:$CUU15=QG12,COLUMN(الغيابات!$A:$CEC)),COUNTIF($F12:QG12,QG12))),""))))</f>
        <v/>
      </c>
      <c r="QH11" s="123" t="str">
        <f t="array" ref="QH11">IF($J$2=1,IF(LEN(QH12),INDEX(الغيابات!$F14:$AGA14,SMALL(IF(الغيابات!$F15:$CUU15=QH12,COLUMN(الغيابات!$A:$CEC)),COUNTIF($F12:QH12,QH12))),""),IF($J$2=2,IF(LEN(QH12),INDEX(الغيابات!$AGB14:$BEN14,SMALL(IF(الغيابات!$F15:$CUU15=QH12,COLUMN(الغيابات!$A:$CEC)),COUNTIF($F12:QH12,QH12))),""),IF($J$2=3,IF(LEN(QH12),INDEX(الغيابات!$BEO14:$CEC14,SMALL(IF(الغيابات!$F15:$CUU15=QH12,COLUMN(الغيابات!$A:$CEC)),COUNTIF($F12:QH12,QH12))),""))))</f>
        <v/>
      </c>
      <c r="QI11" s="123" t="str">
        <f t="array" ref="QI11">IF($J$2=1,IF(LEN(QI12),INDEX(الغيابات!$F14:$AGA14,SMALL(IF(الغيابات!$F15:$CUU15=QI12,COLUMN(الغيابات!$A:$CEC)),COUNTIF($F12:QI12,QI12))),""),IF($J$2=2,IF(LEN(QI12),INDEX(الغيابات!$AGB14:$BEN14,SMALL(IF(الغيابات!$F15:$CUU15=QI12,COLUMN(الغيابات!$A:$CEC)),COUNTIF($F12:QI12,QI12))),""),IF($J$2=3,IF(LEN(QI12),INDEX(الغيابات!$BEO14:$CEC14,SMALL(IF(الغيابات!$F15:$CUU15=QI12,COLUMN(الغيابات!$A:$CEC)),COUNTIF($F12:QI12,QI12))),""))))</f>
        <v/>
      </c>
      <c r="QJ11" s="123" t="str">
        <f t="array" ref="QJ11">IF($J$2=1,IF(LEN(QJ12),INDEX(الغيابات!$F14:$AGA14,SMALL(IF(الغيابات!$F15:$CUU15=QJ12,COLUMN(الغيابات!$A:$CEC)),COUNTIF($F12:QJ12,QJ12))),""),IF($J$2=2,IF(LEN(QJ12),INDEX(الغيابات!$AGB14:$BEN14,SMALL(IF(الغيابات!$F15:$CUU15=QJ12,COLUMN(الغيابات!$A:$CEC)),COUNTIF($F12:QJ12,QJ12))),""),IF($J$2=3,IF(LEN(QJ12),INDEX(الغيابات!$BEO14:$CEC14,SMALL(IF(الغيابات!$F15:$CUU15=QJ12,COLUMN(الغيابات!$A:$CEC)),COUNTIF($F12:QJ12,QJ12))),""))))</f>
        <v/>
      </c>
      <c r="QK11" s="123" t="str">
        <f t="array" ref="QK11">IF($J$2=1,IF(LEN(QK12),INDEX(الغيابات!$F14:$AGA14,SMALL(IF(الغيابات!$F15:$CUU15=QK12,COLUMN(الغيابات!$A:$CEC)),COUNTIF($F12:QK12,QK12))),""),IF($J$2=2,IF(LEN(QK12),INDEX(الغيابات!$AGB14:$BEN14,SMALL(IF(الغيابات!$F15:$CUU15=QK12,COLUMN(الغيابات!$A:$CEC)),COUNTIF($F12:QK12,QK12))),""),IF($J$2=3,IF(LEN(QK12),INDEX(الغيابات!$BEO14:$CEC14,SMALL(IF(الغيابات!$F15:$CUU15=QK12,COLUMN(الغيابات!$A:$CEC)),COUNTIF($F12:QK12,QK12))),""))))</f>
        <v/>
      </c>
      <c r="QL11" s="123" t="str">
        <f t="array" ref="QL11">IF($J$2=1,IF(LEN(QL12),INDEX(الغيابات!$F14:$AGA14,SMALL(IF(الغيابات!$F15:$CUU15=QL12,COLUMN(الغيابات!$A:$CEC)),COUNTIF($F12:QL12,QL12))),""),IF($J$2=2,IF(LEN(QL12),INDEX(الغيابات!$AGB14:$BEN14,SMALL(IF(الغيابات!$F15:$CUU15=QL12,COLUMN(الغيابات!$A:$CEC)),COUNTIF($F12:QL12,QL12))),""),IF($J$2=3,IF(LEN(QL12),INDEX(الغيابات!$BEO14:$CEC14,SMALL(IF(الغيابات!$F15:$CUU15=QL12,COLUMN(الغيابات!$A:$CEC)),COUNTIF($F12:QL12,QL12))),""))))</f>
        <v/>
      </c>
      <c r="QM11" s="123" t="str">
        <f t="array" ref="QM11">IF($J$2=1,IF(LEN(QM12),INDEX(الغيابات!$F14:$AGA14,SMALL(IF(الغيابات!$F15:$CUU15=QM12,COLUMN(الغيابات!$A:$CEC)),COUNTIF($F12:QM12,QM12))),""),IF($J$2=2,IF(LEN(QM12),INDEX(الغيابات!$AGB14:$BEN14,SMALL(IF(الغيابات!$F15:$CUU15=QM12,COLUMN(الغيابات!$A:$CEC)),COUNTIF($F12:QM12,QM12))),""),IF($J$2=3,IF(LEN(QM12),INDEX(الغيابات!$BEO14:$CEC14,SMALL(IF(الغيابات!$F15:$CUU15=QM12,COLUMN(الغيابات!$A:$CEC)),COUNTIF($F12:QM12,QM12))),""))))</f>
        <v/>
      </c>
      <c r="QN11" s="123" t="str">
        <f t="array" ref="QN11">IF($J$2=1,IF(LEN(QN12),INDEX(الغيابات!$F14:$AGA14,SMALL(IF(الغيابات!$F15:$CUU15=QN12,COLUMN(الغيابات!$A:$CEC)),COUNTIF($F12:QN12,QN12))),""),IF($J$2=2,IF(LEN(QN12),INDEX(الغيابات!$AGB14:$BEN14,SMALL(IF(الغيابات!$F15:$CUU15=QN12,COLUMN(الغيابات!$A:$CEC)),COUNTIF($F12:QN12,QN12))),""),IF($J$2=3,IF(LEN(QN12),INDEX(الغيابات!$BEO14:$CEC14,SMALL(IF(الغيابات!$F15:$CUU15=QN12,COLUMN(الغيابات!$A:$CEC)),COUNTIF($F12:QN12,QN12))),""))))</f>
        <v/>
      </c>
      <c r="QO11" s="123" t="str">
        <f t="array" ref="QO11">IF($J$2=1,IF(LEN(QO12),INDEX(الغيابات!$F14:$AGA14,SMALL(IF(الغيابات!$F15:$CUU15=QO12,COLUMN(الغيابات!$A:$CEC)),COUNTIF($F12:QO12,QO12))),""),IF($J$2=2,IF(LEN(QO12),INDEX(الغيابات!$AGB14:$BEN14,SMALL(IF(الغيابات!$F15:$CUU15=QO12,COLUMN(الغيابات!$A:$CEC)),COUNTIF($F12:QO12,QO12))),""),IF($J$2=3,IF(LEN(QO12),INDEX(الغيابات!$BEO14:$CEC14,SMALL(IF(الغيابات!$F15:$CUU15=QO12,COLUMN(الغيابات!$A:$CEC)),COUNTIF($F12:QO12,QO12))),""))))</f>
        <v/>
      </c>
      <c r="QP11" s="123" t="str">
        <f t="array" ref="QP11">IF($J$2=1,IF(LEN(QP12),INDEX(الغيابات!$F14:$AGA14,SMALL(IF(الغيابات!$F15:$CUU15=QP12,COLUMN(الغيابات!$A:$CEC)),COUNTIF($F12:QP12,QP12))),""),IF($J$2=2,IF(LEN(QP12),INDEX(الغيابات!$AGB14:$BEN14,SMALL(IF(الغيابات!$F15:$CUU15=QP12,COLUMN(الغيابات!$A:$CEC)),COUNTIF($F12:QP12,QP12))),""),IF($J$2=3,IF(LEN(QP12),INDEX(الغيابات!$BEO14:$CEC14,SMALL(IF(الغيابات!$F15:$CUU15=QP12,COLUMN(الغيابات!$A:$CEC)),COUNTIF($F12:QP12,QP12))),""))))</f>
        <v/>
      </c>
      <c r="QQ11" s="123" t="str">
        <f t="array" ref="QQ11">IF($J$2=1,IF(LEN(QQ12),INDEX(الغيابات!$F14:$AGA14,SMALL(IF(الغيابات!$F15:$CUU15=QQ12,COLUMN(الغيابات!$A:$CEC)),COUNTIF($F12:QQ12,QQ12))),""),IF($J$2=2,IF(LEN(QQ12),INDEX(الغيابات!$AGB14:$BEN14,SMALL(IF(الغيابات!$F15:$CUU15=QQ12,COLUMN(الغيابات!$A:$CEC)),COUNTIF($F12:QQ12,QQ12))),""),IF($J$2=3,IF(LEN(QQ12),INDEX(الغيابات!$BEO14:$CEC14,SMALL(IF(الغيابات!$F15:$CUU15=QQ12,COLUMN(الغيابات!$A:$CEC)),COUNTIF($F12:QQ12,QQ12))),""))))</f>
        <v/>
      </c>
      <c r="QR11" s="123" t="str">
        <f t="array" ref="QR11">IF($J$2=1,IF(LEN(QR12),INDEX(الغيابات!$F14:$AGA14,SMALL(IF(الغيابات!$F15:$CUU15=QR12,COLUMN(الغيابات!$A:$CEC)),COUNTIF($F12:QR12,QR12))),""),IF($J$2=2,IF(LEN(QR12),INDEX(الغيابات!$AGB14:$BEN14,SMALL(IF(الغيابات!$F15:$CUU15=QR12,COLUMN(الغيابات!$A:$CEC)),COUNTIF($F12:QR12,QR12))),""),IF($J$2=3,IF(LEN(QR12),INDEX(الغيابات!$BEO14:$CEC14,SMALL(IF(الغيابات!$F15:$CUU15=QR12,COLUMN(الغيابات!$A:$CEC)),COUNTIF($F12:QR12,QR12))),""))))</f>
        <v/>
      </c>
      <c r="QS11" s="123" t="str">
        <f t="array" ref="QS11">IF($J$2=1,IF(LEN(QS12),INDEX(الغيابات!$F14:$AGA14,SMALL(IF(الغيابات!$F15:$CUU15=QS12,COLUMN(الغيابات!$A:$CEC)),COUNTIF($F12:QS12,QS12))),""),IF($J$2=2,IF(LEN(QS12),INDEX(الغيابات!$AGB14:$BEN14,SMALL(IF(الغيابات!$F15:$CUU15=QS12,COLUMN(الغيابات!$A:$CEC)),COUNTIF($F12:QS12,QS12))),""),IF($J$2=3,IF(LEN(QS12),INDEX(الغيابات!$BEO14:$CEC14,SMALL(IF(الغيابات!$F15:$CUU15=QS12,COLUMN(الغيابات!$A:$CEC)),COUNTIF($F12:QS12,QS12))),""))))</f>
        <v/>
      </c>
      <c r="QT11" s="123" t="str">
        <f t="array" ref="QT11">IF($J$2=1,IF(LEN(QT12),INDEX(الغيابات!$F14:$AGA14,SMALL(IF(الغيابات!$F15:$CUU15=QT12,COLUMN(الغيابات!$A:$CEC)),COUNTIF($F12:QT12,QT12))),""),IF($J$2=2,IF(LEN(QT12),INDEX(الغيابات!$AGB14:$BEN14,SMALL(IF(الغيابات!$F15:$CUU15=QT12,COLUMN(الغيابات!$A:$CEC)),COUNTIF($F12:QT12,QT12))),""),IF($J$2=3,IF(LEN(QT12),INDEX(الغيابات!$BEO14:$CEC14,SMALL(IF(الغيابات!$F15:$CUU15=QT12,COLUMN(الغيابات!$A:$CEC)),COUNTIF($F12:QT12,QT12))),""))))</f>
        <v/>
      </c>
      <c r="QU11" s="123" t="str">
        <f t="array" ref="QU11">IF($J$2=1,IF(LEN(QU12),INDEX(الغيابات!$F14:$AGA14,SMALL(IF(الغيابات!$F15:$CUU15=QU12,COLUMN(الغيابات!$A:$CEC)),COUNTIF($F12:QU12,QU12))),""),IF($J$2=2,IF(LEN(QU12),INDEX(الغيابات!$AGB14:$BEN14,SMALL(IF(الغيابات!$F15:$CUU15=QU12,COLUMN(الغيابات!$A:$CEC)),COUNTIF($F12:QU12,QU12))),""),IF($J$2=3,IF(LEN(QU12),INDEX(الغيابات!$BEO14:$CEC14,SMALL(IF(الغيابات!$F15:$CUU15=QU12,COLUMN(الغيابات!$A:$CEC)),COUNTIF($F12:QU12,QU12))),""))))</f>
        <v/>
      </c>
      <c r="QV11" s="123" t="str">
        <f t="array" ref="QV11">IF($J$2=1,IF(LEN(QV12),INDEX(الغيابات!$F14:$AGA14,SMALL(IF(الغيابات!$F15:$CUU15=QV12,COLUMN(الغيابات!$A:$CEC)),COUNTIF($F12:QV12,QV12))),""),IF($J$2=2,IF(LEN(QV12),INDEX(الغيابات!$AGB14:$BEN14,SMALL(IF(الغيابات!$F15:$CUU15=QV12,COLUMN(الغيابات!$A:$CEC)),COUNTIF($F12:QV12,QV12))),""),IF($J$2=3,IF(LEN(QV12),INDEX(الغيابات!$BEO14:$CEC14,SMALL(IF(الغيابات!$F15:$CUU15=QV12,COLUMN(الغيابات!$A:$CEC)),COUNTIF($F12:QV12,QV12))),""))))</f>
        <v/>
      </c>
      <c r="QW11" s="123" t="str">
        <f t="array" ref="QW11">IF($J$2=1,IF(LEN(QW12),INDEX(الغيابات!$F14:$AGA14,SMALL(IF(الغيابات!$F15:$CUU15=QW12,COLUMN(الغيابات!$A:$CEC)),COUNTIF($F12:QW12,QW12))),""),IF($J$2=2,IF(LEN(QW12),INDEX(الغيابات!$AGB14:$BEN14,SMALL(IF(الغيابات!$F15:$CUU15=QW12,COLUMN(الغيابات!$A:$CEC)),COUNTIF($F12:QW12,QW12))),""),IF($J$2=3,IF(LEN(QW12),INDEX(الغيابات!$BEO14:$CEC14,SMALL(IF(الغيابات!$F15:$CUU15=QW12,COLUMN(الغيابات!$A:$CEC)),COUNTIF($F12:QW12,QW12))),""))))</f>
        <v/>
      </c>
      <c r="QX11" s="123" t="str">
        <f t="array" ref="QX11">IF($J$2=1,IF(LEN(QX12),INDEX(الغيابات!$F14:$AGA14,SMALL(IF(الغيابات!$F15:$CUU15=QX12,COLUMN(الغيابات!$A:$CEC)),COUNTIF($F12:QX12,QX12))),""),IF($J$2=2,IF(LEN(QX12),INDEX(الغيابات!$AGB14:$BEN14,SMALL(IF(الغيابات!$F15:$CUU15=QX12,COLUMN(الغيابات!$A:$CEC)),COUNTIF($F12:QX12,QX12))),""),IF($J$2=3,IF(LEN(QX12),INDEX(الغيابات!$BEO14:$CEC14,SMALL(IF(الغيابات!$F15:$CUU15=QX12,COLUMN(الغيابات!$A:$CEC)),COUNTIF($F12:QX12,QX12))),""))))</f>
        <v/>
      </c>
      <c r="QY11" s="123" t="str">
        <f t="array" ref="QY11">IF($J$2=1,IF(LEN(QY12),INDEX(الغيابات!$F14:$AGA14,SMALL(IF(الغيابات!$F15:$CUU15=QY12,COLUMN(الغيابات!$A:$CEC)),COUNTIF($F12:QY12,QY12))),""),IF($J$2=2,IF(LEN(QY12),INDEX(الغيابات!$AGB14:$BEN14,SMALL(IF(الغيابات!$F15:$CUU15=QY12,COLUMN(الغيابات!$A:$CEC)),COUNTIF($F12:QY12,QY12))),""),IF($J$2=3,IF(LEN(QY12),INDEX(الغيابات!$BEO14:$CEC14,SMALL(IF(الغيابات!$F15:$CUU15=QY12,COLUMN(الغيابات!$A:$CEC)),COUNTIF($F12:QY12,QY12))),""))))</f>
        <v/>
      </c>
      <c r="QZ11" s="123" t="str">
        <f t="array" ref="QZ11">IF($J$2=1,IF(LEN(QZ12),INDEX(الغيابات!$F14:$AGA14,SMALL(IF(الغيابات!$F15:$CUU15=QZ12,COLUMN(الغيابات!$A:$CEC)),COUNTIF($F12:QZ12,QZ12))),""),IF($J$2=2,IF(LEN(QZ12),INDEX(الغيابات!$AGB14:$BEN14,SMALL(IF(الغيابات!$F15:$CUU15=QZ12,COLUMN(الغيابات!$A:$CEC)),COUNTIF($F12:QZ12,QZ12))),""),IF($J$2=3,IF(LEN(QZ12),INDEX(الغيابات!$BEO14:$CEC14,SMALL(IF(الغيابات!$F15:$CUU15=QZ12,COLUMN(الغيابات!$A:$CEC)),COUNTIF($F12:QZ12,QZ12))),""))))</f>
        <v/>
      </c>
      <c r="RA11" s="123" t="str">
        <f t="array" ref="RA11">IF($J$2=1,IF(LEN(RA12),INDEX(الغيابات!$F14:$AGA14,SMALL(IF(الغيابات!$F15:$CUU15=RA12,COLUMN(الغيابات!$A:$CEC)),COUNTIF($F12:RA12,RA12))),""),IF($J$2=2,IF(LEN(RA12),INDEX(الغيابات!$AGB14:$BEN14,SMALL(IF(الغيابات!$F15:$CUU15=RA12,COLUMN(الغيابات!$A:$CEC)),COUNTIF($F12:RA12,RA12))),""),IF($J$2=3,IF(LEN(RA12),INDEX(الغيابات!$BEO14:$CEC14,SMALL(IF(الغيابات!$F15:$CUU15=RA12,COLUMN(الغيابات!$A:$CEC)),COUNTIF($F12:RA12,RA12))),""))))</f>
        <v/>
      </c>
      <c r="RB11" s="123" t="str">
        <f t="array" ref="RB11">IF($J$2=1,IF(LEN(RB12),INDEX(الغيابات!$F14:$AGA14,SMALL(IF(الغيابات!$F15:$CUU15=RB12,COLUMN(الغيابات!$A:$CEC)),COUNTIF($F12:RB12,RB12))),""),IF($J$2=2,IF(LEN(RB12),INDEX(الغيابات!$AGB14:$BEN14,SMALL(IF(الغيابات!$F15:$CUU15=RB12,COLUMN(الغيابات!$A:$CEC)),COUNTIF($F12:RB12,RB12))),""),IF($J$2=3,IF(LEN(RB12),INDEX(الغيابات!$BEO14:$CEC14,SMALL(IF(الغيابات!$F15:$CUU15=RB12,COLUMN(الغيابات!$A:$CEC)),COUNTIF($F12:RB12,RB12))),""))))</f>
        <v/>
      </c>
      <c r="RC11" s="123" t="str">
        <f t="array" ref="RC11">IF($J$2=1,IF(LEN(RC12),INDEX(الغيابات!$F14:$AGA14,SMALL(IF(الغيابات!$F15:$CUU15=RC12,COLUMN(الغيابات!$A:$CEC)),COUNTIF($F12:RC12,RC12))),""),IF($J$2=2,IF(LEN(RC12),INDEX(الغيابات!$AGB14:$BEN14,SMALL(IF(الغيابات!$F15:$CUU15=RC12,COLUMN(الغيابات!$A:$CEC)),COUNTIF($F12:RC12,RC12))),""),IF($J$2=3,IF(LEN(RC12),INDEX(الغيابات!$BEO14:$CEC14,SMALL(IF(الغيابات!$F15:$CUU15=RC12,COLUMN(الغيابات!$A:$CEC)),COUNTIF($F12:RC12,RC12))),""))))</f>
        <v/>
      </c>
      <c r="RD11" s="123" t="str">
        <f t="array" ref="RD11">IF($J$2=1,IF(LEN(RD12),INDEX(الغيابات!$F14:$AGA14,SMALL(IF(الغيابات!$F15:$CUU15=RD12,COLUMN(الغيابات!$A:$CEC)),COUNTIF($F12:RD12,RD12))),""),IF($J$2=2,IF(LEN(RD12),INDEX(الغيابات!$AGB14:$BEN14,SMALL(IF(الغيابات!$F15:$CUU15=RD12,COLUMN(الغيابات!$A:$CEC)),COUNTIF($F12:RD12,RD12))),""),IF($J$2=3,IF(LEN(RD12),INDEX(الغيابات!$BEO14:$CEC14,SMALL(IF(الغيابات!$F15:$CUU15=RD12,COLUMN(الغيابات!$A:$CEC)),COUNTIF($F12:RD12,RD12))),""))))</f>
        <v/>
      </c>
      <c r="RE11" s="123" t="str">
        <f t="array" ref="RE11">IF($J$2=1,IF(LEN(RE12),INDEX(الغيابات!$F14:$AGA14,SMALL(IF(الغيابات!$F15:$CUU15=RE12,COLUMN(الغيابات!$A:$CEC)),COUNTIF($F12:RE12,RE12))),""),IF($J$2=2,IF(LEN(RE12),INDEX(الغيابات!$AGB14:$BEN14,SMALL(IF(الغيابات!$F15:$CUU15=RE12,COLUMN(الغيابات!$A:$CEC)),COUNTIF($F12:RE12,RE12))),""),IF($J$2=3,IF(LEN(RE12),INDEX(الغيابات!$BEO14:$CEC14,SMALL(IF(الغيابات!$F15:$CUU15=RE12,COLUMN(الغيابات!$A:$CEC)),COUNTIF($F12:RE12,RE12))),""))))</f>
        <v/>
      </c>
      <c r="RF11" s="123" t="str">
        <f t="array" ref="RF11">IF($J$2=1,IF(LEN(RF12),INDEX(الغيابات!$F14:$AGA14,SMALL(IF(الغيابات!$F15:$CUU15=RF12,COLUMN(الغيابات!$A:$CEC)),COUNTIF($F12:RF12,RF12))),""),IF($J$2=2,IF(LEN(RF12),INDEX(الغيابات!$AGB14:$BEN14,SMALL(IF(الغيابات!$F15:$CUU15=RF12,COLUMN(الغيابات!$A:$CEC)),COUNTIF($F12:RF12,RF12))),""),IF($J$2=3,IF(LEN(RF12),INDEX(الغيابات!$BEO14:$CEC14,SMALL(IF(الغيابات!$F15:$CUU15=RF12,COLUMN(الغيابات!$A:$CEC)),COUNTIF($F12:RF12,RF12))),""))))</f>
        <v/>
      </c>
      <c r="RG11" s="123" t="str">
        <f t="array" ref="RG11">IF($J$2=1,IF(LEN(RG12),INDEX(الغيابات!$F14:$AGA14,SMALL(IF(الغيابات!$F15:$CUU15=RG12,COLUMN(الغيابات!$A:$CEC)),COUNTIF($F12:RG12,RG12))),""),IF($J$2=2,IF(LEN(RG12),INDEX(الغيابات!$AGB14:$BEN14,SMALL(IF(الغيابات!$F15:$CUU15=RG12,COLUMN(الغيابات!$A:$CEC)),COUNTIF($F12:RG12,RG12))),""),IF($J$2=3,IF(LEN(RG12),INDEX(الغيابات!$BEO14:$CEC14,SMALL(IF(الغيابات!$F15:$CUU15=RG12,COLUMN(الغيابات!$A:$CEC)),COUNTIF($F12:RG12,RG12))),""))))</f>
        <v/>
      </c>
      <c r="RH11" s="123" t="str">
        <f t="array" ref="RH11">IF($J$2=1,IF(LEN(RH12),INDEX(الغيابات!$F14:$AGA14,SMALL(IF(الغيابات!$F15:$CUU15=RH12,COLUMN(الغيابات!$A:$CEC)),COUNTIF($F12:RH12,RH12))),""),IF($J$2=2,IF(LEN(RH12),INDEX(الغيابات!$AGB14:$BEN14,SMALL(IF(الغيابات!$F15:$CUU15=RH12,COLUMN(الغيابات!$A:$CEC)),COUNTIF($F12:RH12,RH12))),""),IF($J$2=3,IF(LEN(RH12),INDEX(الغيابات!$BEO14:$CEC14,SMALL(IF(الغيابات!$F15:$CUU15=RH12,COLUMN(الغيابات!$A:$CEC)),COUNTIF($F12:RH12,RH12))),""))))</f>
        <v/>
      </c>
      <c r="RI11" s="123" t="str">
        <f t="array" ref="RI11">IF($J$2=1,IF(LEN(RI12),INDEX(الغيابات!$F14:$AGA14,SMALL(IF(الغيابات!$F15:$CUU15=RI12,COLUMN(الغيابات!$A:$CEC)),COUNTIF($F12:RI12,RI12))),""),IF($J$2=2,IF(LEN(RI12),INDEX(الغيابات!$AGB14:$BEN14,SMALL(IF(الغيابات!$F15:$CUU15=RI12,COLUMN(الغيابات!$A:$CEC)),COUNTIF($F12:RI12,RI12))),""),IF($J$2=3,IF(LEN(RI12),INDEX(الغيابات!$BEO14:$CEC14,SMALL(IF(الغيابات!$F15:$CUU15=RI12,COLUMN(الغيابات!$A:$CEC)),COUNTIF($F12:RI12,RI12))),""))))</f>
        <v/>
      </c>
      <c r="RJ11" s="123" t="str">
        <f t="array" ref="RJ11">IF($J$2=1,IF(LEN(RJ12),INDEX(الغيابات!$F14:$AGA14,SMALL(IF(الغيابات!$F15:$CUU15=RJ12,COLUMN(الغيابات!$A:$CEC)),COUNTIF($F12:RJ12,RJ12))),""),IF($J$2=2,IF(LEN(RJ12),INDEX(الغيابات!$AGB14:$BEN14,SMALL(IF(الغيابات!$F15:$CUU15=RJ12,COLUMN(الغيابات!$A:$CEC)),COUNTIF($F12:RJ12,RJ12))),""),IF($J$2=3,IF(LEN(RJ12),INDEX(الغيابات!$BEO14:$CEC14,SMALL(IF(الغيابات!$F15:$CUU15=RJ12,COLUMN(الغيابات!$A:$CEC)),COUNTIF($F12:RJ12,RJ12))),""))))</f>
        <v/>
      </c>
      <c r="RK11" s="123" t="str">
        <f t="array" ref="RK11">IF($J$2=1,IF(LEN(RK12),INDEX(الغيابات!$F14:$AGA14,SMALL(IF(الغيابات!$F15:$CUU15=RK12,COLUMN(الغيابات!$A:$CEC)),COUNTIF($F12:RK12,RK12))),""),IF($J$2=2,IF(LEN(RK12),INDEX(الغيابات!$AGB14:$BEN14,SMALL(IF(الغيابات!$F15:$CUU15=RK12,COLUMN(الغيابات!$A:$CEC)),COUNTIF($F12:RK12,RK12))),""),IF($J$2=3,IF(LEN(RK12),INDEX(الغيابات!$BEO14:$CEC14,SMALL(IF(الغيابات!$F15:$CUU15=RK12,COLUMN(الغيابات!$A:$CEC)),COUNTIF($F12:RK12,RK12))),""))))</f>
        <v/>
      </c>
      <c r="RL11" s="123" t="str">
        <f t="array" ref="RL11">IF($J$2=1,IF(LEN(RL12),INDEX(الغيابات!$F14:$AGA14,SMALL(IF(الغيابات!$F15:$CUU15=RL12,COLUMN(الغيابات!$A:$CEC)),COUNTIF($F12:RL12,RL12))),""),IF($J$2=2,IF(LEN(RL12),INDEX(الغيابات!$AGB14:$BEN14,SMALL(IF(الغيابات!$F15:$CUU15=RL12,COLUMN(الغيابات!$A:$CEC)),COUNTIF($F12:RL12,RL12))),""),IF($J$2=3,IF(LEN(RL12),INDEX(الغيابات!$BEO14:$CEC14,SMALL(IF(الغيابات!$F15:$CUU15=RL12,COLUMN(الغيابات!$A:$CEC)),COUNTIF($F12:RL12,RL12))),""))))</f>
        <v/>
      </c>
      <c r="RM11" s="123" t="str">
        <f t="array" ref="RM11">IF($J$2=1,IF(LEN(RM12),INDEX(الغيابات!$F14:$AGA14,SMALL(IF(الغيابات!$F15:$CUU15=RM12,COLUMN(الغيابات!$A:$CEC)),COUNTIF($F12:RM12,RM12))),""),IF($J$2=2,IF(LEN(RM12),INDEX(الغيابات!$AGB14:$BEN14,SMALL(IF(الغيابات!$F15:$CUU15=RM12,COLUMN(الغيابات!$A:$CEC)),COUNTIF($F12:RM12,RM12))),""),IF($J$2=3,IF(LEN(RM12),INDEX(الغيابات!$BEO14:$CEC14,SMALL(IF(الغيابات!$F15:$CUU15=RM12,COLUMN(الغيابات!$A:$CEC)),COUNTIF($F12:RM12,RM12))),""))))</f>
        <v/>
      </c>
      <c r="RN11" s="123" t="str">
        <f t="array" ref="RN11">IF($J$2=1,IF(LEN(RN12),INDEX(الغيابات!$F14:$AGA14,SMALL(IF(الغيابات!$F15:$CUU15=RN12,COLUMN(الغيابات!$A:$CEC)),COUNTIF($F12:RN12,RN12))),""),IF($J$2=2,IF(LEN(RN12),INDEX(الغيابات!$AGB14:$BEN14,SMALL(IF(الغيابات!$F15:$CUU15=RN12,COLUMN(الغيابات!$A:$CEC)),COUNTIF($F12:RN12,RN12))),""),IF($J$2=3,IF(LEN(RN12),INDEX(الغيابات!$BEO14:$CEC14,SMALL(IF(الغيابات!$F15:$CUU15=RN12,COLUMN(الغيابات!$A:$CEC)),COUNTIF($F12:RN12,RN12))),""))))</f>
        <v/>
      </c>
      <c r="RO11" s="123" t="str">
        <f t="array" ref="RO11">IF($J$2=1,IF(LEN(RO12),INDEX(الغيابات!$F14:$AGA14,SMALL(IF(الغيابات!$F15:$CUU15=RO12,COLUMN(الغيابات!$A:$CEC)),COUNTIF($F12:RO12,RO12))),""),IF($J$2=2,IF(LEN(RO12),INDEX(الغيابات!$AGB14:$BEN14,SMALL(IF(الغيابات!$F15:$CUU15=RO12,COLUMN(الغيابات!$A:$CEC)),COUNTIF($F12:RO12,RO12))),""),IF($J$2=3,IF(LEN(RO12),INDEX(الغيابات!$BEO14:$CEC14,SMALL(IF(الغيابات!$F15:$CUU15=RO12,COLUMN(الغيابات!$A:$CEC)),COUNTIF($F12:RO12,RO12))),""))))</f>
        <v/>
      </c>
      <c r="RP11" s="123" t="str">
        <f t="array" ref="RP11">IF($J$2=1,IF(LEN(RP12),INDEX(الغيابات!$F14:$AGA14,SMALL(IF(الغيابات!$F15:$CUU15=RP12,COLUMN(الغيابات!$A:$CEC)),COUNTIF($F12:RP12,RP12))),""),IF($J$2=2,IF(LEN(RP12),INDEX(الغيابات!$AGB14:$BEN14,SMALL(IF(الغيابات!$F15:$CUU15=RP12,COLUMN(الغيابات!$A:$CEC)),COUNTIF($F12:RP12,RP12))),""),IF($J$2=3,IF(LEN(RP12),INDEX(الغيابات!$BEO14:$CEC14,SMALL(IF(الغيابات!$F15:$CUU15=RP12,COLUMN(الغيابات!$A:$CEC)),COUNTIF($F12:RP12,RP12))),""))))</f>
        <v/>
      </c>
      <c r="RQ11" s="123" t="str">
        <f t="array" ref="RQ11">IF($J$2=1,IF(LEN(RQ12),INDEX(الغيابات!$F14:$AGA14,SMALL(IF(الغيابات!$F15:$CUU15=RQ12,COLUMN(الغيابات!$A:$CEC)),COUNTIF($F12:RQ12,RQ12))),""),IF($J$2=2,IF(LEN(RQ12),INDEX(الغيابات!$AGB14:$BEN14,SMALL(IF(الغيابات!$F15:$CUU15=RQ12,COLUMN(الغيابات!$A:$CEC)),COUNTIF($F12:RQ12,RQ12))),""),IF($J$2=3,IF(LEN(RQ12),INDEX(الغيابات!$BEO14:$CEC14,SMALL(IF(الغيابات!$F15:$CUU15=RQ12,COLUMN(الغيابات!$A:$CEC)),COUNTIF($F12:RQ12,RQ12))),""))))</f>
        <v/>
      </c>
      <c r="RR11" s="123" t="str">
        <f t="array" ref="RR11">IF($J$2=1,IF(LEN(RR12),INDEX(الغيابات!$F14:$AGA14,SMALL(IF(الغيابات!$F15:$CUU15=RR12,COLUMN(الغيابات!$A:$CEC)),COUNTIF($F12:RR12,RR12))),""),IF($J$2=2,IF(LEN(RR12),INDEX(الغيابات!$AGB14:$BEN14,SMALL(IF(الغيابات!$F15:$CUU15=RR12,COLUMN(الغيابات!$A:$CEC)),COUNTIF($F12:RR12,RR12))),""),IF($J$2=3,IF(LEN(RR12),INDEX(الغيابات!$BEO14:$CEC14,SMALL(IF(الغيابات!$F15:$CUU15=RR12,COLUMN(الغيابات!$A:$CEC)),COUNTIF($F12:RR12,RR12))),""))))</f>
        <v/>
      </c>
      <c r="RS11" s="123" t="str">
        <f t="array" ref="RS11">IF($J$2=1,IF(LEN(RS12),INDEX(الغيابات!$F14:$AGA14,SMALL(IF(الغيابات!$F15:$CUU15=RS12,COLUMN(الغيابات!$A:$CEC)),COUNTIF($F12:RS12,RS12))),""),IF($J$2=2,IF(LEN(RS12),INDEX(الغيابات!$AGB14:$BEN14,SMALL(IF(الغيابات!$F15:$CUU15=RS12,COLUMN(الغيابات!$A:$CEC)),COUNTIF($F12:RS12,RS12))),""),IF($J$2=3,IF(LEN(RS12),INDEX(الغيابات!$BEO14:$CEC14,SMALL(IF(الغيابات!$F15:$CUU15=RS12,COLUMN(الغيابات!$A:$CEC)),COUNTIF($F12:RS12,RS12))),""))))</f>
        <v/>
      </c>
      <c r="RT11" s="123" t="str">
        <f t="array" ref="RT11">IF($J$2=1,IF(LEN(RT12),INDEX(الغيابات!$F14:$AGA14,SMALL(IF(الغيابات!$F15:$CUU15=RT12,COLUMN(الغيابات!$A:$CEC)),COUNTIF($F12:RT12,RT12))),""),IF($J$2=2,IF(LEN(RT12),INDEX(الغيابات!$AGB14:$BEN14,SMALL(IF(الغيابات!$F15:$CUU15=RT12,COLUMN(الغيابات!$A:$CEC)),COUNTIF($F12:RT12,RT12))),""),IF($J$2=3,IF(LEN(RT12),INDEX(الغيابات!$BEO14:$CEC14,SMALL(IF(الغيابات!$F15:$CUU15=RT12,COLUMN(الغيابات!$A:$CEC)),COUNTIF($F12:RT12,RT12))),""))))</f>
        <v/>
      </c>
      <c r="RU11" s="123" t="str">
        <f t="array" ref="RU11">IF($J$2=1,IF(LEN(RU12),INDEX(الغيابات!$F14:$AGA14,SMALL(IF(الغيابات!$F15:$CUU15=RU12,COLUMN(الغيابات!$A:$CEC)),COUNTIF($F12:RU12,RU12))),""),IF($J$2=2,IF(LEN(RU12),INDEX(الغيابات!$AGB14:$BEN14,SMALL(IF(الغيابات!$F15:$CUU15=RU12,COLUMN(الغيابات!$A:$CEC)),COUNTIF($F12:RU12,RU12))),""),IF($J$2=3,IF(LEN(RU12),INDEX(الغيابات!$BEO14:$CEC14,SMALL(IF(الغيابات!$F15:$CUU15=RU12,COLUMN(الغيابات!$A:$CEC)),COUNTIF($F12:RU12,RU12))),""))))</f>
        <v/>
      </c>
      <c r="RV11" s="123" t="str">
        <f t="array" ref="RV11">IF($J$2=1,IF(LEN(RV12),INDEX(الغيابات!$F14:$AGA14,SMALL(IF(الغيابات!$F15:$CUU15=RV12,COLUMN(الغيابات!$A:$CEC)),COUNTIF($F12:RV12,RV12))),""),IF($J$2=2,IF(LEN(RV12),INDEX(الغيابات!$AGB14:$BEN14,SMALL(IF(الغيابات!$F15:$CUU15=RV12,COLUMN(الغيابات!$A:$CEC)),COUNTIF($F12:RV12,RV12))),""),IF($J$2=3,IF(LEN(RV12),INDEX(الغيابات!$BEO14:$CEC14,SMALL(IF(الغيابات!$F15:$CUU15=RV12,COLUMN(الغيابات!$A:$CEC)),COUNTIF($F12:RV12,RV12))),""))))</f>
        <v/>
      </c>
      <c r="RW11" s="123" t="str">
        <f t="array" ref="RW11">IF($J$2=1,IF(LEN(RW12),INDEX(الغيابات!$F14:$AGA14,SMALL(IF(الغيابات!$F15:$CUU15=RW12,COLUMN(الغيابات!$A:$CEC)),COUNTIF($F12:RW12,RW12))),""),IF($J$2=2,IF(LEN(RW12),INDEX(الغيابات!$AGB14:$BEN14,SMALL(IF(الغيابات!$F15:$CUU15=RW12,COLUMN(الغيابات!$A:$CEC)),COUNTIF($F12:RW12,RW12))),""),IF($J$2=3,IF(LEN(RW12),INDEX(الغيابات!$BEO14:$CEC14,SMALL(IF(الغيابات!$F15:$CUU15=RW12,COLUMN(الغيابات!$A:$CEC)),COUNTIF($F12:RW12,RW12))),""))))</f>
        <v/>
      </c>
      <c r="RX11" s="123" t="str">
        <f t="array" ref="RX11">IF($J$2=1,IF(LEN(RX12),INDEX(الغيابات!$F14:$AGA14,SMALL(IF(الغيابات!$F15:$CUU15=RX12,COLUMN(الغيابات!$A:$CEC)),COUNTIF($F12:RX12,RX12))),""),IF($J$2=2,IF(LEN(RX12),INDEX(الغيابات!$AGB14:$BEN14,SMALL(IF(الغيابات!$F15:$CUU15=RX12,COLUMN(الغيابات!$A:$CEC)),COUNTIF($F12:RX12,RX12))),""),IF($J$2=3,IF(LEN(RX12),INDEX(الغيابات!$BEO14:$CEC14,SMALL(IF(الغيابات!$F15:$CUU15=RX12,COLUMN(الغيابات!$A:$CEC)),COUNTIF($F12:RX12,RX12))),""))))</f>
        <v/>
      </c>
      <c r="RY11" s="123" t="str">
        <f t="array" ref="RY11">IF($J$2=1,IF(LEN(RY12),INDEX(الغيابات!$F14:$AGA14,SMALL(IF(الغيابات!$F15:$CUU15=RY12,COLUMN(الغيابات!$A:$CEC)),COUNTIF($F12:RY12,RY12))),""),IF($J$2=2,IF(LEN(RY12),INDEX(الغيابات!$AGB14:$BEN14,SMALL(IF(الغيابات!$F15:$CUU15=RY12,COLUMN(الغيابات!$A:$CEC)),COUNTIF($F12:RY12,RY12))),""),IF($J$2=3,IF(LEN(RY12),INDEX(الغيابات!$BEO14:$CEC14,SMALL(IF(الغيابات!$F15:$CUU15=RY12,COLUMN(الغيابات!$A:$CEC)),COUNTIF($F12:RY12,RY12))),""))))</f>
        <v/>
      </c>
      <c r="RZ11" s="123" t="str">
        <f t="array" ref="RZ11">IF($J$2=1,IF(LEN(RZ12),INDEX(الغيابات!$F14:$AGA14,SMALL(IF(الغيابات!$F15:$CUU15=RZ12,COLUMN(الغيابات!$A:$CEC)),COUNTIF($F12:RZ12,RZ12))),""),IF($J$2=2,IF(LEN(RZ12),INDEX(الغيابات!$AGB14:$BEN14,SMALL(IF(الغيابات!$F15:$CUU15=RZ12,COLUMN(الغيابات!$A:$CEC)),COUNTIF($F12:RZ12,RZ12))),""),IF($J$2=3,IF(LEN(RZ12),INDEX(الغيابات!$BEO14:$CEC14,SMALL(IF(الغيابات!$F15:$CUU15=RZ12,COLUMN(الغيابات!$A:$CEC)),COUNTIF($F12:RZ12,RZ12))),""))))</f>
        <v/>
      </c>
      <c r="SA11" s="123" t="str">
        <f t="array" ref="SA11">IF($J$2=1,IF(LEN(SA12),INDEX(الغيابات!$F14:$AGA14,SMALL(IF(الغيابات!$F15:$CUU15=SA12,COLUMN(الغيابات!$A:$CEC)),COUNTIF($F12:SA12,SA12))),""),IF($J$2=2,IF(LEN(SA12),INDEX(الغيابات!$AGB14:$BEN14,SMALL(IF(الغيابات!$F15:$CUU15=SA12,COLUMN(الغيابات!$A:$CEC)),COUNTIF($F12:SA12,SA12))),""),IF($J$2=3,IF(LEN(SA12),INDEX(الغيابات!$BEO14:$CEC14,SMALL(IF(الغيابات!$F15:$CUU15=SA12,COLUMN(الغيابات!$A:$CEC)),COUNTIF($F12:SA12,SA12))),""))))</f>
        <v/>
      </c>
      <c r="SB11" s="123" t="str">
        <f t="array" ref="SB11">IF($J$2=1,IF(LEN(SB12),INDEX(الغيابات!$F14:$AGA14,SMALL(IF(الغيابات!$F15:$CUU15=SB12,COLUMN(الغيابات!$A:$CEC)),COUNTIF($F12:SB12,SB12))),""),IF($J$2=2,IF(LEN(SB12),INDEX(الغيابات!$AGB14:$BEN14,SMALL(IF(الغيابات!$F15:$CUU15=SB12,COLUMN(الغيابات!$A:$CEC)),COUNTIF($F12:SB12,SB12))),""),IF($J$2=3,IF(LEN(SB12),INDEX(الغيابات!$BEO14:$CEC14,SMALL(IF(الغيابات!$F15:$CUU15=SB12,COLUMN(الغيابات!$A:$CEC)),COUNTIF($F12:SB12,SB12))),""))))</f>
        <v/>
      </c>
      <c r="SC11" s="123" t="str">
        <f t="array" ref="SC11">IF($J$2=1,IF(LEN(SC12),INDEX(الغيابات!$F14:$AGA14,SMALL(IF(الغيابات!$F15:$CUU15=SC12,COLUMN(الغيابات!$A:$CEC)),COUNTIF($F12:SC12,SC12))),""),IF($J$2=2,IF(LEN(SC12),INDEX(الغيابات!$AGB14:$BEN14,SMALL(IF(الغيابات!$F15:$CUU15=SC12,COLUMN(الغيابات!$A:$CEC)),COUNTIF($F12:SC12,SC12))),""),IF($J$2=3,IF(LEN(SC12),INDEX(الغيابات!$BEO14:$CEC14,SMALL(IF(الغيابات!$F15:$CUU15=SC12,COLUMN(الغيابات!$A:$CEC)),COUNTIF($F12:SC12,SC12))),""))))</f>
        <v/>
      </c>
      <c r="SD11" s="123" t="str">
        <f t="array" ref="SD11">IF($J$2=1,IF(LEN(SD12),INDEX(الغيابات!$F14:$AGA14,SMALL(IF(الغيابات!$F15:$CUU15=SD12,COLUMN(الغيابات!$A:$CEC)),COUNTIF($F12:SD12,SD12))),""),IF($J$2=2,IF(LEN(SD12),INDEX(الغيابات!$AGB14:$BEN14,SMALL(IF(الغيابات!$F15:$CUU15=SD12,COLUMN(الغيابات!$A:$CEC)),COUNTIF($F12:SD12,SD12))),""),IF($J$2=3,IF(LEN(SD12),INDEX(الغيابات!$BEO14:$CEC14,SMALL(IF(الغيابات!$F15:$CUU15=SD12,COLUMN(الغيابات!$A:$CEC)),COUNTIF($F12:SD12,SD12))),""))))</f>
        <v/>
      </c>
      <c r="SE11" s="123" t="str">
        <f t="array" ref="SE11">IF($J$2=1,IF(LEN(SE12),INDEX(الغيابات!$F14:$AGA14,SMALL(IF(الغيابات!$F15:$CUU15=SE12,COLUMN(الغيابات!$A:$CEC)),COUNTIF($F12:SE12,SE12))),""),IF($J$2=2,IF(LEN(SE12),INDEX(الغيابات!$AGB14:$BEN14,SMALL(IF(الغيابات!$F15:$CUU15=SE12,COLUMN(الغيابات!$A:$CEC)),COUNTIF($F12:SE12,SE12))),""),IF($J$2=3,IF(LEN(SE12),INDEX(الغيابات!$BEO14:$CEC14,SMALL(IF(الغيابات!$F15:$CUU15=SE12,COLUMN(الغيابات!$A:$CEC)),COUNTIF($F12:SE12,SE12))),""))))</f>
        <v/>
      </c>
      <c r="SF11" s="123" t="str">
        <f t="array" ref="SF11">IF($J$2=1,IF(LEN(SF12),INDEX(الغيابات!$F14:$AGA14,SMALL(IF(الغيابات!$F15:$CUU15=SF12,COLUMN(الغيابات!$A:$CEC)),COUNTIF($F12:SF12,SF12))),""),IF($J$2=2,IF(LEN(SF12),INDEX(الغيابات!$AGB14:$BEN14,SMALL(IF(الغيابات!$F15:$CUU15=SF12,COLUMN(الغيابات!$A:$CEC)),COUNTIF($F12:SF12,SF12))),""),IF($J$2=3,IF(LEN(SF12),INDEX(الغيابات!$BEO14:$CEC14,SMALL(IF(الغيابات!$F15:$CUU15=SF12,COLUMN(الغيابات!$A:$CEC)),COUNTIF($F12:SF12,SF12))),""))))</f>
        <v/>
      </c>
      <c r="SG11" s="123" t="str">
        <f t="array" ref="SG11">IF($J$2=1,IF(LEN(SG12),INDEX(الغيابات!$F14:$AGA14,SMALL(IF(الغيابات!$F15:$CUU15=SG12,COLUMN(الغيابات!$A:$CEC)),COUNTIF($F12:SG12,SG12))),""),IF($J$2=2,IF(LEN(SG12),INDEX(الغيابات!$AGB14:$BEN14,SMALL(IF(الغيابات!$F15:$CUU15=SG12,COLUMN(الغيابات!$A:$CEC)),COUNTIF($F12:SG12,SG12))),""),IF($J$2=3,IF(LEN(SG12),INDEX(الغيابات!$BEO14:$CEC14,SMALL(IF(الغيابات!$F15:$CUU15=SG12,COLUMN(الغيابات!$A:$CEC)),COUNTIF($F12:SG12,SG12))),""))))</f>
        <v/>
      </c>
      <c r="SH11" s="123" t="str">
        <f t="array" ref="SH11">IF($J$2=1,IF(LEN(SH12),INDEX(الغيابات!$F14:$AGA14,SMALL(IF(الغيابات!$F15:$CUU15=SH12,COLUMN(الغيابات!$A:$CEC)),COUNTIF($F12:SH12,SH12))),""),IF($J$2=2,IF(LEN(SH12),INDEX(الغيابات!$AGB14:$BEN14,SMALL(IF(الغيابات!$F15:$CUU15=SH12,COLUMN(الغيابات!$A:$CEC)),COUNTIF($F12:SH12,SH12))),""),IF($J$2=3,IF(LEN(SH12),INDEX(الغيابات!$BEO14:$CEC14,SMALL(IF(الغيابات!$F15:$CUU15=SH12,COLUMN(الغيابات!$A:$CEC)),COUNTIF($F12:SH12,SH12))),""))))</f>
        <v/>
      </c>
      <c r="SI11" s="123" t="str">
        <f t="array" ref="SI11">IF($J$2=1,IF(LEN(SI12),INDEX(الغيابات!$F14:$AGA14,SMALL(IF(الغيابات!$F15:$CUU15=SI12,COLUMN(الغيابات!$A:$CEC)),COUNTIF($F12:SI12,SI12))),""),IF($J$2=2,IF(LEN(SI12),INDEX(الغيابات!$AGB14:$BEN14,SMALL(IF(الغيابات!$F15:$CUU15=SI12,COLUMN(الغيابات!$A:$CEC)),COUNTIF($F12:SI12,SI12))),""),IF($J$2=3,IF(LEN(SI12),INDEX(الغيابات!$BEO14:$CEC14,SMALL(IF(الغيابات!$F15:$CUU15=SI12,COLUMN(الغيابات!$A:$CEC)),COUNTIF($F12:SI12,SI12))),""))))</f>
        <v/>
      </c>
      <c r="SJ11" s="123" t="str">
        <f t="array" ref="SJ11">IF($J$2=1,IF(LEN(SJ12),INDEX(الغيابات!$F14:$AGA14,SMALL(IF(الغيابات!$F15:$CUU15=SJ12,COLUMN(الغيابات!$A:$CEC)),COUNTIF($F12:SJ12,SJ12))),""),IF($J$2=2,IF(LEN(SJ12),INDEX(الغيابات!$AGB14:$BEN14,SMALL(IF(الغيابات!$F15:$CUU15=SJ12,COLUMN(الغيابات!$A:$CEC)),COUNTIF($F12:SJ12,SJ12))),""),IF($J$2=3,IF(LEN(SJ12),INDEX(الغيابات!$BEO14:$CEC14,SMALL(IF(الغيابات!$F15:$CUU15=SJ12,COLUMN(الغيابات!$A:$CEC)),COUNTIF($F12:SJ12,SJ12))),""))))</f>
        <v/>
      </c>
      <c r="SK11" s="123" t="str">
        <f t="array" ref="SK11">IF($J$2=1,IF(LEN(SK12),INDEX(الغيابات!$F14:$AGA14,SMALL(IF(الغيابات!$F15:$CUU15=SK12,COLUMN(الغيابات!$A:$CEC)),COUNTIF($F12:SK12,SK12))),""),IF($J$2=2,IF(LEN(SK12),INDEX(الغيابات!$AGB14:$BEN14,SMALL(IF(الغيابات!$F15:$CUU15=SK12,COLUMN(الغيابات!$A:$CEC)),COUNTIF($F12:SK12,SK12))),""),IF($J$2=3,IF(LEN(SK12),INDEX(الغيابات!$BEO14:$CEC14,SMALL(IF(الغيابات!$F15:$CUU15=SK12,COLUMN(الغيابات!$A:$CEC)),COUNTIF($F12:SK12,SK12))),""))))</f>
        <v/>
      </c>
      <c r="SL11" s="123" t="str">
        <f t="array" ref="SL11">IF($J$2=1,IF(LEN(SL12),INDEX(الغيابات!$F14:$AGA14,SMALL(IF(الغيابات!$F15:$CUU15=SL12,COLUMN(الغيابات!$A:$CEC)),COUNTIF($F12:SL12,SL12))),""),IF($J$2=2,IF(LEN(SL12),INDEX(الغيابات!$AGB14:$BEN14,SMALL(IF(الغيابات!$F15:$CUU15=SL12,COLUMN(الغيابات!$A:$CEC)),COUNTIF($F12:SL12,SL12))),""),IF($J$2=3,IF(LEN(SL12),INDEX(الغيابات!$BEO14:$CEC14,SMALL(IF(الغيابات!$F15:$CUU15=SL12,COLUMN(الغيابات!$A:$CEC)),COUNTIF($F12:SL12,SL12))),""))))</f>
        <v/>
      </c>
      <c r="SM11" s="123" t="str">
        <f t="array" ref="SM11">IF($J$2=1,IF(LEN(SM12),INDEX(الغيابات!$F14:$AGA14,SMALL(IF(الغيابات!$F15:$CUU15=SM12,COLUMN(الغيابات!$A:$CEC)),COUNTIF($F12:SM12,SM12))),""),IF($J$2=2,IF(LEN(SM12),INDEX(الغيابات!$AGB14:$BEN14,SMALL(IF(الغيابات!$F15:$CUU15=SM12,COLUMN(الغيابات!$A:$CEC)),COUNTIF($F12:SM12,SM12))),""),IF($J$2=3,IF(LEN(SM12),INDEX(الغيابات!$BEO14:$CEC14,SMALL(IF(الغيابات!$F15:$CUU15=SM12,COLUMN(الغيابات!$A:$CEC)),COUNTIF($F12:SM12,SM12))),""))))</f>
        <v/>
      </c>
      <c r="SN11" s="123" t="str">
        <f t="array" ref="SN11">IF($J$2=1,IF(LEN(SN12),INDEX(الغيابات!$F14:$AGA14,SMALL(IF(الغيابات!$F15:$CUU15=SN12,COLUMN(الغيابات!$A:$CEC)),COUNTIF($F12:SN12,SN12))),""),IF($J$2=2,IF(LEN(SN12),INDEX(الغيابات!$AGB14:$BEN14,SMALL(IF(الغيابات!$F15:$CUU15=SN12,COLUMN(الغيابات!$A:$CEC)),COUNTIF($F12:SN12,SN12))),""),IF($J$2=3,IF(LEN(SN12),INDEX(الغيابات!$BEO14:$CEC14,SMALL(IF(الغيابات!$F15:$CUU15=SN12,COLUMN(الغيابات!$A:$CEC)),COUNTIF($F12:SN12,SN12))),""))))</f>
        <v/>
      </c>
      <c r="SO11" s="123" t="str">
        <f t="array" ref="SO11">IF($J$2=1,IF(LEN(SO12),INDEX(الغيابات!$F14:$AGA14,SMALL(IF(الغيابات!$F15:$CUU15=SO12,COLUMN(الغيابات!$A:$CEC)),COUNTIF($F12:SO12,SO12))),""),IF($J$2=2,IF(LEN(SO12),INDEX(الغيابات!$AGB14:$BEN14,SMALL(IF(الغيابات!$F15:$CUU15=SO12,COLUMN(الغيابات!$A:$CEC)),COUNTIF($F12:SO12,SO12))),""),IF($J$2=3,IF(LEN(SO12),INDEX(الغيابات!$BEO14:$CEC14,SMALL(IF(الغيابات!$F15:$CUU15=SO12,COLUMN(الغيابات!$A:$CEC)),COUNTIF($F12:SO12,SO12))),""))))</f>
        <v/>
      </c>
      <c r="SP11" s="123" t="str">
        <f t="array" ref="SP11">IF($J$2=1,IF(LEN(SP12),INDEX(الغيابات!$F14:$AGA14,SMALL(IF(الغيابات!$F15:$CUU15=SP12,COLUMN(الغيابات!$A:$CEC)),COUNTIF($F12:SP12,SP12))),""),IF($J$2=2,IF(LEN(SP12),INDEX(الغيابات!$AGB14:$BEN14,SMALL(IF(الغيابات!$F15:$CUU15=SP12,COLUMN(الغيابات!$A:$CEC)),COUNTIF($F12:SP12,SP12))),""),IF($J$2=3,IF(LEN(SP12),INDEX(الغيابات!$BEO14:$CEC14,SMALL(IF(الغيابات!$F15:$CUU15=SP12,COLUMN(الغيابات!$A:$CEC)),COUNTIF($F12:SP12,SP12))),""))))</f>
        <v/>
      </c>
      <c r="SQ11" s="123" t="str">
        <f t="array" ref="SQ11">IF($J$2=1,IF(LEN(SQ12),INDEX(الغيابات!$F14:$AGA14,SMALL(IF(الغيابات!$F15:$CUU15=SQ12,COLUMN(الغيابات!$A:$CEC)),COUNTIF($F12:SQ12,SQ12))),""),IF($J$2=2,IF(LEN(SQ12),INDEX(الغيابات!$AGB14:$BEN14,SMALL(IF(الغيابات!$F15:$CUU15=SQ12,COLUMN(الغيابات!$A:$CEC)),COUNTIF($F12:SQ12,SQ12))),""),IF($J$2=3,IF(LEN(SQ12),INDEX(الغيابات!$BEO14:$CEC14,SMALL(IF(الغيابات!$F15:$CUU15=SQ12,COLUMN(الغيابات!$A:$CEC)),COUNTIF($F12:SQ12,SQ12))),""))))</f>
        <v/>
      </c>
      <c r="SR11" s="123" t="str">
        <f t="array" ref="SR11">IF($J$2=1,IF(LEN(SR12),INDEX(الغيابات!$F14:$AGA14,SMALL(IF(الغيابات!$F15:$CUU15=SR12,COLUMN(الغيابات!$A:$CEC)),COUNTIF($F12:SR12,SR12))),""),IF($J$2=2,IF(LEN(SR12),INDEX(الغيابات!$AGB14:$BEN14,SMALL(IF(الغيابات!$F15:$CUU15=SR12,COLUMN(الغيابات!$A:$CEC)),COUNTIF($F12:SR12,SR12))),""),IF($J$2=3,IF(LEN(SR12),INDEX(الغيابات!$BEO14:$CEC14,SMALL(IF(الغيابات!$F15:$CUU15=SR12,COLUMN(الغيابات!$A:$CEC)),COUNTIF($F12:SR12,SR12))),""))))</f>
        <v/>
      </c>
      <c r="SS11" s="123" t="str">
        <f t="array" ref="SS11">IF($J$2=1,IF(LEN(SS12),INDEX(الغيابات!$F14:$AGA14,SMALL(IF(الغيابات!$F15:$CUU15=SS12,COLUMN(الغيابات!$A:$CEC)),COUNTIF($F12:SS12,SS12))),""),IF($J$2=2,IF(LEN(SS12),INDEX(الغيابات!$AGB14:$BEN14,SMALL(IF(الغيابات!$F15:$CUU15=SS12,COLUMN(الغيابات!$A:$CEC)),COUNTIF($F12:SS12,SS12))),""),IF($J$2=3,IF(LEN(SS12),INDEX(الغيابات!$BEO14:$CEC14,SMALL(IF(الغيابات!$F15:$CUU15=SS12,COLUMN(الغيابات!$A:$CEC)),COUNTIF($F12:SS12,SS12))),""))))</f>
        <v/>
      </c>
      <c r="ST11" s="123" t="str">
        <f t="array" ref="ST11">IF($J$2=1,IF(LEN(ST12),INDEX(الغيابات!$F14:$AGA14,SMALL(IF(الغيابات!$F15:$CUU15=ST12,COLUMN(الغيابات!$A:$CEC)),COUNTIF($F12:ST12,ST12))),""),IF($J$2=2,IF(LEN(ST12),INDEX(الغيابات!$AGB14:$BEN14,SMALL(IF(الغيابات!$F15:$CUU15=ST12,COLUMN(الغيابات!$A:$CEC)),COUNTIF($F12:ST12,ST12))),""),IF($J$2=3,IF(LEN(ST12),INDEX(الغيابات!$BEO14:$CEC14,SMALL(IF(الغيابات!$F15:$CUU15=ST12,COLUMN(الغيابات!$A:$CEC)),COUNTIF($F12:ST12,ST12))),""))))</f>
        <v/>
      </c>
      <c r="SU11" s="123" t="str">
        <f t="array" ref="SU11">IF($J$2=1,IF(LEN(SU12),INDEX(الغيابات!$F14:$AGA14,SMALL(IF(الغيابات!$F15:$CUU15=SU12,COLUMN(الغيابات!$A:$CEC)),COUNTIF($F12:SU12,SU12))),""),IF($J$2=2,IF(LEN(SU12),INDEX(الغيابات!$AGB14:$BEN14,SMALL(IF(الغيابات!$F15:$CUU15=SU12,COLUMN(الغيابات!$A:$CEC)),COUNTIF($F12:SU12,SU12))),""),IF($J$2=3,IF(LEN(SU12),INDEX(الغيابات!$BEO14:$CEC14,SMALL(IF(الغيابات!$F15:$CUU15=SU12,COLUMN(الغيابات!$A:$CEC)),COUNTIF($F12:SU12,SU12))),""))))</f>
        <v/>
      </c>
      <c r="SV11" s="123" t="str">
        <f t="array" ref="SV11">IF($J$2=1,IF(LEN(SV12),INDEX(الغيابات!$F14:$AGA14,SMALL(IF(الغيابات!$F15:$CUU15=SV12,COLUMN(الغيابات!$A:$CEC)),COUNTIF($F12:SV12,SV12))),""),IF($J$2=2,IF(LEN(SV12),INDEX(الغيابات!$AGB14:$BEN14,SMALL(IF(الغيابات!$F15:$CUU15=SV12,COLUMN(الغيابات!$A:$CEC)),COUNTIF($F12:SV12,SV12))),""),IF($J$2=3,IF(LEN(SV12),INDEX(الغيابات!$BEO14:$CEC14,SMALL(IF(الغيابات!$F15:$CUU15=SV12,COLUMN(الغيابات!$A:$CEC)),COUNTIF($F12:SV12,SV12))),""))))</f>
        <v/>
      </c>
      <c r="SW11" s="123" t="str">
        <f t="array" ref="SW11">IF($J$2=1,IF(LEN(SW12),INDEX(الغيابات!$F14:$AGA14,SMALL(IF(الغيابات!$F15:$CUU15=SW12,COLUMN(الغيابات!$A:$CEC)),COUNTIF($F12:SW12,SW12))),""),IF($J$2=2,IF(LEN(SW12),INDEX(الغيابات!$AGB14:$BEN14,SMALL(IF(الغيابات!$F15:$CUU15=SW12,COLUMN(الغيابات!$A:$CEC)),COUNTIF($F12:SW12,SW12))),""),IF($J$2=3,IF(LEN(SW12),INDEX(الغيابات!$BEO14:$CEC14,SMALL(IF(الغيابات!$F15:$CUU15=SW12,COLUMN(الغيابات!$A:$CEC)),COUNTIF($F12:SW12,SW12))),""))))</f>
        <v/>
      </c>
      <c r="SX11" s="123" t="str">
        <f t="array" ref="SX11">IF($J$2=1,IF(LEN(SX12),INDEX(الغيابات!$F14:$AGA14,SMALL(IF(الغيابات!$F15:$CUU15=SX12,COLUMN(الغيابات!$A:$CEC)),COUNTIF($F12:SX12,SX12))),""),IF($J$2=2,IF(LEN(SX12),INDEX(الغيابات!$AGB14:$BEN14,SMALL(IF(الغيابات!$F15:$CUU15=SX12,COLUMN(الغيابات!$A:$CEC)),COUNTIF($F12:SX12,SX12))),""),IF($J$2=3,IF(LEN(SX12),INDEX(الغيابات!$BEO14:$CEC14,SMALL(IF(الغيابات!$F15:$CUU15=SX12,COLUMN(الغيابات!$A:$CEC)),COUNTIF($F12:SX12,SX12))),""))))</f>
        <v/>
      </c>
      <c r="SY11" s="123" t="str">
        <f t="array" ref="SY11">IF($J$2=1,IF(LEN(SY12),INDEX(الغيابات!$F14:$AGA14,SMALL(IF(الغيابات!$F15:$CUU15=SY12,COLUMN(الغيابات!$A:$CEC)),COUNTIF($F12:SY12,SY12))),""),IF($J$2=2,IF(LEN(SY12),INDEX(الغيابات!$AGB14:$BEN14,SMALL(IF(الغيابات!$F15:$CUU15=SY12,COLUMN(الغيابات!$A:$CEC)),COUNTIF($F12:SY12,SY12))),""),IF($J$2=3,IF(LEN(SY12),INDEX(الغيابات!$BEO14:$CEC14,SMALL(IF(الغيابات!$F15:$CUU15=SY12,COLUMN(الغيابات!$A:$CEC)),COUNTIF($F12:SY12,SY12))),""))))</f>
        <v/>
      </c>
      <c r="SZ11" s="123" t="str">
        <f t="array" ref="SZ11">IF($J$2=1,IF(LEN(SZ12),INDEX(الغيابات!$F14:$AGA14,SMALL(IF(الغيابات!$F15:$CUU15=SZ12,COLUMN(الغيابات!$A:$CEC)),COUNTIF($F12:SZ12,SZ12))),""),IF($J$2=2,IF(LEN(SZ12),INDEX(الغيابات!$AGB14:$BEN14,SMALL(IF(الغيابات!$F15:$CUU15=SZ12,COLUMN(الغيابات!$A:$CEC)),COUNTIF($F12:SZ12,SZ12))),""),IF($J$2=3,IF(LEN(SZ12),INDEX(الغيابات!$BEO14:$CEC14,SMALL(IF(الغيابات!$F15:$CUU15=SZ12,COLUMN(الغيابات!$A:$CEC)),COUNTIF($F12:SZ12,SZ12))),""))))</f>
        <v/>
      </c>
      <c r="TA11" s="123" t="str">
        <f t="array" ref="TA11">IF($J$2=1,IF(LEN(TA12),INDEX(الغيابات!$F14:$AGA14,SMALL(IF(الغيابات!$F15:$CUU15=TA12,COLUMN(الغيابات!$A:$CEC)),COUNTIF($F12:TA12,TA12))),""),IF($J$2=2,IF(LEN(TA12),INDEX(الغيابات!$AGB14:$BEN14,SMALL(IF(الغيابات!$F15:$CUU15=TA12,COLUMN(الغيابات!$A:$CEC)),COUNTIF($F12:TA12,TA12))),""),IF($J$2=3,IF(LEN(TA12),INDEX(الغيابات!$BEO14:$CEC14,SMALL(IF(الغيابات!$F15:$CUU15=TA12,COLUMN(الغيابات!$A:$CEC)),COUNTIF($F12:TA12,TA12))),""))))</f>
        <v/>
      </c>
      <c r="TB11" s="123" t="str">
        <f t="array" ref="TB11">IF($J$2=1,IF(LEN(TB12),INDEX(الغيابات!$F14:$AGA14,SMALL(IF(الغيابات!$F15:$CUU15=TB12,COLUMN(الغيابات!$A:$CEC)),COUNTIF($F12:TB12,TB12))),""),IF($J$2=2,IF(LEN(TB12),INDEX(الغيابات!$AGB14:$BEN14,SMALL(IF(الغيابات!$F15:$CUU15=TB12,COLUMN(الغيابات!$A:$CEC)),COUNTIF($F12:TB12,TB12))),""),IF($J$2=3,IF(LEN(TB12),INDEX(الغيابات!$BEO14:$CEC14,SMALL(IF(الغيابات!$F15:$CUU15=TB12,COLUMN(الغيابات!$A:$CEC)),COUNTIF($F12:TB12,TB12))),""))))</f>
        <v/>
      </c>
      <c r="TC11" s="123" t="str">
        <f t="array" ref="TC11">IF($J$2=1,IF(LEN(TC12),INDEX(الغيابات!$F14:$AGA14,SMALL(IF(الغيابات!$F15:$CUU15=TC12,COLUMN(الغيابات!$A:$CEC)),COUNTIF($F12:TC12,TC12))),""),IF($J$2=2,IF(LEN(TC12),INDEX(الغيابات!$AGB14:$BEN14,SMALL(IF(الغيابات!$F15:$CUU15=TC12,COLUMN(الغيابات!$A:$CEC)),COUNTIF($F12:TC12,TC12))),""),IF($J$2=3,IF(LEN(TC12),INDEX(الغيابات!$BEO14:$CEC14,SMALL(IF(الغيابات!$F15:$CUU15=TC12,COLUMN(الغيابات!$A:$CEC)),COUNTIF($F12:TC12,TC12))),""))))</f>
        <v/>
      </c>
      <c r="TD11" s="123" t="str">
        <f t="array" ref="TD11">IF($J$2=1,IF(LEN(TD12),INDEX(الغيابات!$F14:$AGA14,SMALL(IF(الغيابات!$F15:$CUU15=TD12,COLUMN(الغيابات!$A:$CEC)),COUNTIF($F12:TD12,TD12))),""),IF($J$2=2,IF(LEN(TD12),INDEX(الغيابات!$AGB14:$BEN14,SMALL(IF(الغيابات!$F15:$CUU15=TD12,COLUMN(الغيابات!$A:$CEC)),COUNTIF($F12:TD12,TD12))),""),IF($J$2=3,IF(LEN(TD12),INDEX(الغيابات!$BEO14:$CEC14,SMALL(IF(الغيابات!$F15:$CUU15=TD12,COLUMN(الغيابات!$A:$CEC)),COUNTIF($F12:TD12,TD12))),""))))</f>
        <v/>
      </c>
      <c r="TE11" s="123" t="str">
        <f t="array" ref="TE11">IF($J$2=1,IF(LEN(TE12),INDEX(الغيابات!$F14:$AGA14,SMALL(IF(الغيابات!$F15:$CUU15=TE12,COLUMN(الغيابات!$A:$CEC)),COUNTIF($F12:TE12,TE12))),""),IF($J$2=2,IF(LEN(TE12),INDEX(الغيابات!$AGB14:$BEN14,SMALL(IF(الغيابات!$F15:$CUU15=TE12,COLUMN(الغيابات!$A:$CEC)),COUNTIF($F12:TE12,TE12))),""),IF($J$2=3,IF(LEN(TE12),INDEX(الغيابات!$BEO14:$CEC14,SMALL(IF(الغيابات!$F15:$CUU15=TE12,COLUMN(الغيابات!$A:$CEC)),COUNTIF($F12:TE12,TE12))),""))))</f>
        <v/>
      </c>
      <c r="TF11" s="123" t="str">
        <f t="array" ref="TF11">IF($J$2=1,IF(LEN(TF12),INDEX(الغيابات!$F14:$AGA14,SMALL(IF(الغيابات!$F15:$CUU15=TF12,COLUMN(الغيابات!$A:$CEC)),COUNTIF($F12:TF12,TF12))),""),IF($J$2=2,IF(LEN(TF12),INDEX(الغيابات!$AGB14:$BEN14,SMALL(IF(الغيابات!$F15:$CUU15=TF12,COLUMN(الغيابات!$A:$CEC)),COUNTIF($F12:TF12,TF12))),""),IF($J$2=3,IF(LEN(TF12),INDEX(الغيابات!$BEO14:$CEC14,SMALL(IF(الغيابات!$F15:$CUU15=TF12,COLUMN(الغيابات!$A:$CEC)),COUNTIF($F12:TF12,TF12))),""))))</f>
        <v/>
      </c>
      <c r="TG11" s="123" t="str">
        <f t="array" ref="TG11">IF($J$2=1,IF(LEN(TG12),INDEX(الغيابات!$F14:$AGA14,SMALL(IF(الغيابات!$F15:$CUU15=TG12,COLUMN(الغيابات!$A:$CEC)),COUNTIF($F12:TG12,TG12))),""),IF($J$2=2,IF(LEN(TG12),INDEX(الغيابات!$AGB14:$BEN14,SMALL(IF(الغيابات!$F15:$CUU15=TG12,COLUMN(الغيابات!$A:$CEC)),COUNTIF($F12:TG12,TG12))),""),IF($J$2=3,IF(LEN(TG12),INDEX(الغيابات!$BEO14:$CEC14,SMALL(IF(الغيابات!$F15:$CUU15=TG12,COLUMN(الغيابات!$A:$CEC)),COUNTIF($F12:TG12,TG12))),""))))</f>
        <v/>
      </c>
      <c r="TH11" s="123" t="str">
        <f t="array" ref="TH11">IF($J$2=1,IF(LEN(TH12),INDEX(الغيابات!$F14:$AGA14,SMALL(IF(الغيابات!$F15:$CUU15=TH12,COLUMN(الغيابات!$A:$CEC)),COUNTIF($F12:TH12,TH12))),""),IF($J$2=2,IF(LEN(TH12),INDEX(الغيابات!$AGB14:$BEN14,SMALL(IF(الغيابات!$F15:$CUU15=TH12,COLUMN(الغيابات!$A:$CEC)),COUNTIF($F12:TH12,TH12))),""),IF($J$2=3,IF(LEN(TH12),INDEX(الغيابات!$BEO14:$CEC14,SMALL(IF(الغيابات!$F15:$CUU15=TH12,COLUMN(الغيابات!$A:$CEC)),COUNTIF($F12:TH12,TH12))),""))))</f>
        <v/>
      </c>
      <c r="TI11" s="123" t="str">
        <f t="array" ref="TI11">IF($J$2=1,IF(LEN(TI12),INDEX(الغيابات!$F14:$AGA14,SMALL(IF(الغيابات!$F15:$CUU15=TI12,COLUMN(الغيابات!$A:$CEC)),COUNTIF($F12:TI12,TI12))),""),IF($J$2=2,IF(LEN(TI12),INDEX(الغيابات!$AGB14:$BEN14,SMALL(IF(الغيابات!$F15:$CUU15=TI12,COLUMN(الغيابات!$A:$CEC)),COUNTIF($F12:TI12,TI12))),""),IF($J$2=3,IF(LEN(TI12),INDEX(الغيابات!$BEO14:$CEC14,SMALL(IF(الغيابات!$F15:$CUU15=TI12,COLUMN(الغيابات!$A:$CEC)),COUNTIF($F12:TI12,TI12))),""))))</f>
        <v/>
      </c>
      <c r="TJ11" s="123" t="str">
        <f t="array" ref="TJ11">IF($J$2=1,IF(LEN(TJ12),INDEX(الغيابات!$F14:$AGA14,SMALL(IF(الغيابات!$F15:$CUU15=TJ12,COLUMN(الغيابات!$A:$CEC)),COUNTIF($F12:TJ12,TJ12))),""),IF($J$2=2,IF(LEN(TJ12),INDEX(الغيابات!$AGB14:$BEN14,SMALL(IF(الغيابات!$F15:$CUU15=TJ12,COLUMN(الغيابات!$A:$CEC)),COUNTIF($F12:TJ12,TJ12))),""),IF($J$2=3,IF(LEN(TJ12),INDEX(الغيابات!$BEO14:$CEC14,SMALL(IF(الغيابات!$F15:$CUU15=TJ12,COLUMN(الغيابات!$A:$CEC)),COUNTIF($F12:TJ12,TJ12))),""))))</f>
        <v/>
      </c>
      <c r="TK11" s="123" t="str">
        <f t="array" ref="TK11">IF($J$2=1,IF(LEN(TK12),INDEX(الغيابات!$F14:$AGA14,SMALL(IF(الغيابات!$F15:$CUU15=TK12,COLUMN(الغيابات!$A:$CEC)),COUNTIF($F12:TK12,TK12))),""),IF($J$2=2,IF(LEN(TK12),INDEX(الغيابات!$AGB14:$BEN14,SMALL(IF(الغيابات!$F15:$CUU15=TK12,COLUMN(الغيابات!$A:$CEC)),COUNTIF($F12:TK12,TK12))),""),IF($J$2=3,IF(LEN(TK12),INDEX(الغيابات!$BEO14:$CEC14,SMALL(IF(الغيابات!$F15:$CUU15=TK12,COLUMN(الغيابات!$A:$CEC)),COUNTIF($F12:TK12,TK12))),""))))</f>
        <v/>
      </c>
      <c r="TL11" s="123" t="str">
        <f t="array" ref="TL11">IF($J$2=1,IF(LEN(TL12),INDEX(الغيابات!$F14:$AGA14,SMALL(IF(الغيابات!$F15:$CUU15=TL12,COLUMN(الغيابات!$A:$CEC)),COUNTIF($F12:TL12,TL12))),""),IF($J$2=2,IF(LEN(TL12),INDEX(الغيابات!$AGB14:$BEN14,SMALL(IF(الغيابات!$F15:$CUU15=TL12,COLUMN(الغيابات!$A:$CEC)),COUNTIF($F12:TL12,TL12))),""),IF($J$2=3,IF(LEN(TL12),INDEX(الغيابات!$BEO14:$CEC14,SMALL(IF(الغيابات!$F15:$CUU15=TL12,COLUMN(الغيابات!$A:$CEC)),COUNTIF($F12:TL12,TL12))),""))))</f>
        <v/>
      </c>
      <c r="TM11" s="123" t="str">
        <f t="array" ref="TM11">IF($J$2=1,IF(LEN(TM12),INDEX(الغيابات!$F14:$AGA14,SMALL(IF(الغيابات!$F15:$CUU15=TM12,COLUMN(الغيابات!$A:$CEC)),COUNTIF($F12:TM12,TM12))),""),IF($J$2=2,IF(LEN(TM12),INDEX(الغيابات!$AGB14:$BEN14,SMALL(IF(الغيابات!$F15:$CUU15=TM12,COLUMN(الغيابات!$A:$CEC)),COUNTIF($F12:TM12,TM12))),""),IF($J$2=3,IF(LEN(TM12),INDEX(الغيابات!$BEO14:$CEC14,SMALL(IF(الغيابات!$F15:$CUU15=TM12,COLUMN(الغيابات!$A:$CEC)),COUNTIF($F12:TM12,TM12))),""))))</f>
        <v/>
      </c>
      <c r="TN11" s="123" t="str">
        <f t="array" ref="TN11">IF($J$2=1,IF(LEN(TN12),INDEX(الغيابات!$F14:$AGA14,SMALL(IF(الغيابات!$F15:$CUU15=TN12,COLUMN(الغيابات!$A:$CEC)),COUNTIF($F12:TN12,TN12))),""),IF($J$2=2,IF(LEN(TN12),INDEX(الغيابات!$AGB14:$BEN14,SMALL(IF(الغيابات!$F15:$CUU15=TN12,COLUMN(الغيابات!$A:$CEC)),COUNTIF($F12:TN12,TN12))),""),IF($J$2=3,IF(LEN(TN12),INDEX(الغيابات!$BEO14:$CEC14,SMALL(IF(الغيابات!$F15:$CUU15=TN12,COLUMN(الغيابات!$A:$CEC)),COUNTIF($F12:TN12,TN12))),""))))</f>
        <v/>
      </c>
      <c r="TO11" s="123" t="str">
        <f t="array" ref="TO11">IF($J$2=1,IF(LEN(TO12),INDEX(الغيابات!$F14:$AGA14,SMALL(IF(الغيابات!$F15:$CUU15=TO12,COLUMN(الغيابات!$A:$CEC)),COUNTIF($F12:TO12,TO12))),""),IF($J$2=2,IF(LEN(TO12),INDEX(الغيابات!$AGB14:$BEN14,SMALL(IF(الغيابات!$F15:$CUU15=TO12,COLUMN(الغيابات!$A:$CEC)),COUNTIF($F12:TO12,TO12))),""),IF($J$2=3,IF(LEN(TO12),INDEX(الغيابات!$BEO14:$CEC14,SMALL(IF(الغيابات!$F15:$CUU15=TO12,COLUMN(الغيابات!$A:$CEC)),COUNTIF($F12:TO12,TO12))),""))))</f>
        <v/>
      </c>
      <c r="TP11" s="123" t="str">
        <f t="array" ref="TP11">IF($J$2=1,IF(LEN(TP12),INDEX(الغيابات!$F14:$AGA14,SMALL(IF(الغيابات!$F15:$CUU15=TP12,COLUMN(الغيابات!$A:$CEC)),COUNTIF($F12:TP12,TP12))),""),IF($J$2=2,IF(LEN(TP12),INDEX(الغيابات!$AGB14:$BEN14,SMALL(IF(الغيابات!$F15:$CUU15=TP12,COLUMN(الغيابات!$A:$CEC)),COUNTIF($F12:TP12,TP12))),""),IF($J$2=3,IF(LEN(TP12),INDEX(الغيابات!$BEO14:$CEC14,SMALL(IF(الغيابات!$F15:$CUU15=TP12,COLUMN(الغيابات!$A:$CEC)),COUNTIF($F12:TP12,TP12))),""))))</f>
        <v/>
      </c>
      <c r="TQ11" s="123" t="str">
        <f t="array" ref="TQ11">IF($J$2=1,IF(LEN(TQ12),INDEX(الغيابات!$F14:$AGA14,SMALL(IF(الغيابات!$F15:$CUU15=TQ12,COLUMN(الغيابات!$A:$CEC)),COUNTIF($F12:TQ12,TQ12))),""),IF($J$2=2,IF(LEN(TQ12),INDEX(الغيابات!$AGB14:$BEN14,SMALL(IF(الغيابات!$F15:$CUU15=TQ12,COLUMN(الغيابات!$A:$CEC)),COUNTIF($F12:TQ12,TQ12))),""),IF($J$2=3,IF(LEN(TQ12),INDEX(الغيابات!$BEO14:$CEC14,SMALL(IF(الغيابات!$F15:$CUU15=TQ12,COLUMN(الغيابات!$A:$CEC)),COUNTIF($F12:TQ12,TQ12))),""))))</f>
        <v/>
      </c>
      <c r="TR11" s="123" t="str">
        <f t="array" ref="TR11">IF($J$2=1,IF(LEN(TR12),INDEX(الغيابات!$F14:$AGA14,SMALL(IF(الغيابات!$F15:$CUU15=TR12,COLUMN(الغيابات!$A:$CEC)),COUNTIF($F12:TR12,TR12))),""),IF($J$2=2,IF(LEN(TR12),INDEX(الغيابات!$AGB14:$BEN14,SMALL(IF(الغيابات!$F15:$CUU15=TR12,COLUMN(الغيابات!$A:$CEC)),COUNTIF($F12:TR12,TR12))),""),IF($J$2=3,IF(LEN(TR12),INDEX(الغيابات!$BEO14:$CEC14,SMALL(IF(الغيابات!$F15:$CUU15=TR12,COLUMN(الغيابات!$A:$CEC)),COUNTIF($F12:TR12,TR12))),""))))</f>
        <v/>
      </c>
      <c r="TS11" s="123" t="str">
        <f t="array" ref="TS11">IF($J$2=1,IF(LEN(TS12),INDEX(الغيابات!$F14:$AGA14,SMALL(IF(الغيابات!$F15:$CUU15=TS12,COLUMN(الغيابات!$A:$CEC)),COUNTIF($F12:TS12,TS12))),""),IF($J$2=2,IF(LEN(TS12),INDEX(الغيابات!$AGB14:$BEN14,SMALL(IF(الغيابات!$F15:$CUU15=TS12,COLUMN(الغيابات!$A:$CEC)),COUNTIF($F12:TS12,TS12))),""),IF($J$2=3,IF(LEN(TS12),INDEX(الغيابات!$BEO14:$CEC14,SMALL(IF(الغيابات!$F15:$CUU15=TS12,COLUMN(الغيابات!$A:$CEC)),COUNTIF($F12:TS12,TS12))),""))))</f>
        <v/>
      </c>
      <c r="TT11" s="123" t="str">
        <f t="array" ref="TT11">IF($J$2=1,IF(LEN(TT12),INDEX(الغيابات!$F14:$AGA14,SMALL(IF(الغيابات!$F15:$CUU15=TT12,COLUMN(الغيابات!$A:$CEC)),COUNTIF($F12:TT12,TT12))),""),IF($J$2=2,IF(LEN(TT12),INDEX(الغيابات!$AGB14:$BEN14,SMALL(IF(الغيابات!$F15:$CUU15=TT12,COLUMN(الغيابات!$A:$CEC)),COUNTIF($F12:TT12,TT12))),""),IF($J$2=3,IF(LEN(TT12),INDEX(الغيابات!$BEO14:$CEC14,SMALL(IF(الغيابات!$F15:$CUU15=TT12,COLUMN(الغيابات!$A:$CEC)),COUNTIF($F12:TT12,TT12))),""))))</f>
        <v/>
      </c>
      <c r="TU11" s="123" t="str">
        <f t="array" ref="TU11">IF($J$2=1,IF(LEN(TU12),INDEX(الغيابات!$F14:$AGA14,SMALL(IF(الغيابات!$F15:$CUU15=TU12,COLUMN(الغيابات!$A:$CEC)),COUNTIF($F12:TU12,TU12))),""),IF($J$2=2,IF(LEN(TU12),INDEX(الغيابات!$AGB14:$BEN14,SMALL(IF(الغيابات!$F15:$CUU15=TU12,COLUMN(الغيابات!$A:$CEC)),COUNTIF($F12:TU12,TU12))),""),IF($J$2=3,IF(LEN(TU12),INDEX(الغيابات!$BEO14:$CEC14,SMALL(IF(الغيابات!$F15:$CUU15=TU12,COLUMN(الغيابات!$A:$CEC)),COUNTIF($F12:TU12,TU12))),""))))</f>
        <v/>
      </c>
      <c r="TV11" s="123" t="str">
        <f t="array" ref="TV11">IF($J$2=1,IF(LEN(TV12),INDEX(الغيابات!$F14:$AGA14,SMALL(IF(الغيابات!$F15:$CUU15=TV12,COLUMN(الغيابات!$A:$CEC)),COUNTIF($F12:TV12,TV12))),""),IF($J$2=2,IF(LEN(TV12),INDEX(الغيابات!$AGB14:$BEN14,SMALL(IF(الغيابات!$F15:$CUU15=TV12,COLUMN(الغيابات!$A:$CEC)),COUNTIF($F12:TV12,TV12))),""),IF($J$2=3,IF(LEN(TV12),INDEX(الغيابات!$BEO14:$CEC14,SMALL(IF(الغيابات!$F15:$CUU15=TV12,COLUMN(الغيابات!$A:$CEC)),COUNTIF($F12:TV12,TV12))),""))))</f>
        <v/>
      </c>
      <c r="TW11" s="123" t="str">
        <f t="array" ref="TW11">IF($J$2=1,IF(LEN(TW12),INDEX(الغيابات!$F14:$AGA14,SMALL(IF(الغيابات!$F15:$CUU15=TW12,COLUMN(الغيابات!$A:$CEC)),COUNTIF($F12:TW12,TW12))),""),IF($J$2=2,IF(LEN(TW12),INDEX(الغيابات!$AGB14:$BEN14,SMALL(IF(الغيابات!$F15:$CUU15=TW12,COLUMN(الغيابات!$A:$CEC)),COUNTIF($F12:TW12,TW12))),""),IF($J$2=3,IF(LEN(TW12),INDEX(الغيابات!$BEO14:$CEC14,SMALL(IF(الغيابات!$F15:$CUU15=TW12,COLUMN(الغيابات!$A:$CEC)),COUNTIF($F12:TW12,TW12))),""))))</f>
        <v/>
      </c>
      <c r="TX11" s="123" t="str">
        <f t="array" ref="TX11">IF($J$2=1,IF(LEN(TX12),INDEX(الغيابات!$F14:$AGA14,SMALL(IF(الغيابات!$F15:$CUU15=TX12,COLUMN(الغيابات!$A:$CEC)),COUNTIF($F12:TX12,TX12))),""),IF($J$2=2,IF(LEN(TX12),INDEX(الغيابات!$AGB14:$BEN14,SMALL(IF(الغيابات!$F15:$CUU15=TX12,COLUMN(الغيابات!$A:$CEC)),COUNTIF($F12:TX12,TX12))),""),IF($J$2=3,IF(LEN(TX12),INDEX(الغيابات!$BEO14:$CEC14,SMALL(IF(الغيابات!$F15:$CUU15=TX12,COLUMN(الغيابات!$A:$CEC)),COUNTIF($F12:TX12,TX12))),""))))</f>
        <v/>
      </c>
      <c r="TY11" s="123" t="str">
        <f t="array" ref="TY11">IF($J$2=1,IF(LEN(TY12),INDEX(الغيابات!$F14:$AGA14,SMALL(IF(الغيابات!$F15:$CUU15=TY12,COLUMN(الغيابات!$A:$CEC)),COUNTIF($F12:TY12,TY12))),""),IF($J$2=2,IF(LEN(TY12),INDEX(الغيابات!$AGB14:$BEN14,SMALL(IF(الغيابات!$F15:$CUU15=TY12,COLUMN(الغيابات!$A:$CEC)),COUNTIF($F12:TY12,TY12))),""),IF($J$2=3,IF(LEN(TY12),INDEX(الغيابات!$BEO14:$CEC14,SMALL(IF(الغيابات!$F15:$CUU15=TY12,COLUMN(الغيابات!$A:$CEC)),COUNTIF($F12:TY12,TY12))),""))))</f>
        <v/>
      </c>
      <c r="TZ11" s="123" t="str">
        <f t="array" ref="TZ11">IF($J$2=1,IF(LEN(TZ12),INDEX(الغيابات!$F14:$AGA14,SMALL(IF(الغيابات!$F15:$CUU15=TZ12,COLUMN(الغيابات!$A:$CEC)),COUNTIF($F12:TZ12,TZ12))),""),IF($J$2=2,IF(LEN(TZ12),INDEX(الغيابات!$AGB14:$BEN14,SMALL(IF(الغيابات!$F15:$CUU15=TZ12,COLUMN(الغيابات!$A:$CEC)),COUNTIF($F12:TZ12,TZ12))),""),IF($J$2=3,IF(LEN(TZ12),INDEX(الغيابات!$BEO14:$CEC14,SMALL(IF(الغيابات!$F15:$CUU15=TZ12,COLUMN(الغيابات!$A:$CEC)),COUNTIF($F12:TZ12,TZ12))),""))))</f>
        <v/>
      </c>
      <c r="UA11" s="123" t="str">
        <f t="array" ref="UA11">IF($J$2=1,IF(LEN(UA12),INDEX(الغيابات!$F14:$AGA14,SMALL(IF(الغيابات!$F15:$CUU15=UA12,COLUMN(الغيابات!$A:$CEC)),COUNTIF($F12:UA12,UA12))),""),IF($J$2=2,IF(LEN(UA12),INDEX(الغيابات!$AGB14:$BEN14,SMALL(IF(الغيابات!$F15:$CUU15=UA12,COLUMN(الغيابات!$A:$CEC)),COUNTIF($F12:UA12,UA12))),""),IF($J$2=3,IF(LEN(UA12),INDEX(الغيابات!$BEO14:$CEC14,SMALL(IF(الغيابات!$F15:$CUU15=UA12,COLUMN(الغيابات!$A:$CEC)),COUNTIF($F12:UA12,UA12))),""))))</f>
        <v/>
      </c>
      <c r="UB11" s="123" t="str">
        <f t="array" ref="UB11">IF($J$2=1,IF(LEN(UB12),INDEX(الغيابات!$F14:$AGA14,SMALL(IF(الغيابات!$F15:$CUU15=UB12,COLUMN(الغيابات!$A:$CEC)),COUNTIF($F12:UB12,UB12))),""),IF($J$2=2,IF(LEN(UB12),INDEX(الغيابات!$AGB14:$BEN14,SMALL(IF(الغيابات!$F15:$CUU15=UB12,COLUMN(الغيابات!$A:$CEC)),COUNTIF($F12:UB12,UB12))),""),IF($J$2=3,IF(LEN(UB12),INDEX(الغيابات!$BEO14:$CEC14,SMALL(IF(الغيابات!$F15:$CUU15=UB12,COLUMN(الغيابات!$A:$CEC)),COUNTIF($F12:UB12,UB12))),""))))</f>
        <v/>
      </c>
      <c r="UC11" s="123" t="str">
        <f t="array" ref="UC11">IF($J$2=1,IF(LEN(UC12),INDEX(الغيابات!$F14:$AGA14,SMALL(IF(الغيابات!$F15:$CUU15=UC12,COLUMN(الغيابات!$A:$CEC)),COUNTIF($F12:UC12,UC12))),""),IF($J$2=2,IF(LEN(UC12),INDEX(الغيابات!$AGB14:$BEN14,SMALL(IF(الغيابات!$F15:$CUU15=UC12,COLUMN(الغيابات!$A:$CEC)),COUNTIF($F12:UC12,UC12))),""),IF($J$2=3,IF(LEN(UC12),INDEX(الغيابات!$BEO14:$CEC14,SMALL(IF(الغيابات!$F15:$CUU15=UC12,COLUMN(الغيابات!$A:$CEC)),COUNTIF($F12:UC12,UC12))),""))))</f>
        <v/>
      </c>
      <c r="UD11" s="123" t="str">
        <f t="array" ref="UD11">IF($J$2=1,IF(LEN(UD12),INDEX(الغيابات!$F14:$AGA14,SMALL(IF(الغيابات!$F15:$CUU15=UD12,COLUMN(الغيابات!$A:$CEC)),COUNTIF($F12:UD12,UD12))),""),IF($J$2=2,IF(LEN(UD12),INDEX(الغيابات!$AGB14:$BEN14,SMALL(IF(الغيابات!$F15:$CUU15=UD12,COLUMN(الغيابات!$A:$CEC)),COUNTIF($F12:UD12,UD12))),""),IF($J$2=3,IF(LEN(UD12),INDEX(الغيابات!$BEO14:$CEC14,SMALL(IF(الغيابات!$F15:$CUU15=UD12,COLUMN(الغيابات!$A:$CEC)),COUNTIF($F12:UD12,UD12))),""))))</f>
        <v/>
      </c>
      <c r="UE11" s="123" t="str">
        <f t="array" ref="UE11">IF($J$2=1,IF(LEN(UE12),INDEX(الغيابات!$F14:$AGA14,SMALL(IF(الغيابات!$F15:$CUU15=UE12,COLUMN(الغيابات!$A:$CEC)),COUNTIF($F12:UE12,UE12))),""),IF($J$2=2,IF(LEN(UE12),INDEX(الغيابات!$AGB14:$BEN14,SMALL(IF(الغيابات!$F15:$CUU15=UE12,COLUMN(الغيابات!$A:$CEC)),COUNTIF($F12:UE12,UE12))),""),IF($J$2=3,IF(LEN(UE12),INDEX(الغيابات!$BEO14:$CEC14,SMALL(IF(الغيابات!$F15:$CUU15=UE12,COLUMN(الغيابات!$A:$CEC)),COUNTIF($F12:UE12,UE12))),""))))</f>
        <v/>
      </c>
      <c r="UF11" s="123" t="str">
        <f t="array" ref="UF11">IF($J$2=1,IF(LEN(UF12),INDEX(الغيابات!$F14:$AGA14,SMALL(IF(الغيابات!$F15:$CUU15=UF12,COLUMN(الغيابات!$A:$CEC)),COUNTIF($F12:UF12,UF12))),""),IF($J$2=2,IF(LEN(UF12),INDEX(الغيابات!$AGB14:$BEN14,SMALL(IF(الغيابات!$F15:$CUU15=UF12,COLUMN(الغيابات!$A:$CEC)),COUNTIF($F12:UF12,UF12))),""),IF($J$2=3,IF(LEN(UF12),INDEX(الغيابات!$BEO14:$CEC14,SMALL(IF(الغيابات!$F15:$CUU15=UF12,COLUMN(الغيابات!$A:$CEC)),COUNTIF($F12:UF12,UF12))),""))))</f>
        <v/>
      </c>
      <c r="UG11" s="123" t="str">
        <f t="array" ref="UG11">IF($J$2=1,IF(LEN(UG12),INDEX(الغيابات!$F14:$AGA14,SMALL(IF(الغيابات!$F15:$CUU15=UG12,COLUMN(الغيابات!$A:$CEC)),COUNTIF($F12:UG12,UG12))),""),IF($J$2=2,IF(LEN(UG12),INDEX(الغيابات!$AGB14:$BEN14,SMALL(IF(الغيابات!$F15:$CUU15=UG12,COLUMN(الغيابات!$A:$CEC)),COUNTIF($F12:UG12,UG12))),""),IF($J$2=3,IF(LEN(UG12),INDEX(الغيابات!$BEO14:$CEC14,SMALL(IF(الغيابات!$F15:$CUU15=UG12,COLUMN(الغيابات!$A:$CEC)),COUNTIF($F12:UG12,UG12))),""))))</f>
        <v/>
      </c>
      <c r="UH11" s="123" t="str">
        <f t="array" ref="UH11">IF($J$2=1,IF(LEN(UH12),INDEX(الغيابات!$F14:$AGA14,SMALL(IF(الغيابات!$F15:$CUU15=UH12,COLUMN(الغيابات!$A:$CEC)),COUNTIF($F12:UH12,UH12))),""),IF($J$2=2,IF(LEN(UH12),INDEX(الغيابات!$AGB14:$BEN14,SMALL(IF(الغيابات!$F15:$CUU15=UH12,COLUMN(الغيابات!$A:$CEC)),COUNTIF($F12:UH12,UH12))),""),IF($J$2=3,IF(LEN(UH12),INDEX(الغيابات!$BEO14:$CEC14,SMALL(IF(الغيابات!$F15:$CUU15=UH12,COLUMN(الغيابات!$A:$CEC)),COUNTIF($F12:UH12,UH12))),""))))</f>
        <v/>
      </c>
    </row>
    <row r="12" spans="1:554" s="35" customFormat="1" ht="15.75">
      <c r="A12"/>
      <c r="B12"/>
      <c r="C12"/>
      <c r="D12" s="51" t="str">
        <f>الغيابات!D15</f>
        <v xml:space="preserve">ساعات </v>
      </c>
      <c r="E12" s="53" t="str">
        <f>الغيابات!E15</f>
        <v>الغياب</v>
      </c>
      <c r="F12" s="124">
        <f>IFERROR(IF($J$2=1,LARGE(الغيابات!$F15:$AGA15,COLUMN(A:A)),IF($J$2=2,LARGE(الغيابات!$AGB15:$BEN15,COLUMN(A:A)),IF($J$2=3,LARGE(الغيابات!$BEO15:$CEC15,COLUMN(A:A))))),"")</f>
        <v>1</v>
      </c>
      <c r="G12" s="124">
        <f>IFERROR(IF($J$2=1,LARGE(الغيابات!$F15:$AGA15,COLUMN(B:B)),IF($J$2=2,LARGE(الغيابات!$AGB15:$BEN15,COLUMN(B:B)),IF($J$2=3,LARGE(الغيابات!$BEO15:$CEC15,COLUMN(B:B))))),"")</f>
        <v>1</v>
      </c>
      <c r="H12" s="124">
        <f>IFERROR(IF($J$2=1,LARGE(الغيابات!$F15:$AGA15,COLUMN(C:C)),IF($J$2=2,LARGE(الغيابات!$AGB15:$BEN15,COLUMN(C:C)),IF($J$2=3,LARGE(الغيابات!$BEO15:$CEC15,COLUMN(C:C))))),"")</f>
        <v>1</v>
      </c>
      <c r="I12" s="124" t="str">
        <f>IFERROR(IF($J$2=1,LARGE(الغيابات!$F15:$AGA15,COLUMN(D:D)),IF($J$2=2,LARGE(الغيابات!$AGB15:$BEN15,COLUMN(D:D)),IF($J$2=3,LARGE(الغيابات!$BEO15:$CEC15,COLUMN(D:D))))),"")</f>
        <v/>
      </c>
      <c r="J12" s="124" t="str">
        <f>IFERROR(IF($J$2=1,LARGE(الغيابات!$F15:$AGA15,COLUMN(E:E)),IF($J$2=2,LARGE(الغيابات!$AGB15:$BEN15,COLUMN(E:E)),IF($J$2=3,LARGE(الغيابات!$BEO15:$CEC15,COLUMN(E:E))))),"")</f>
        <v/>
      </c>
      <c r="K12" s="124" t="str">
        <f>IFERROR(IF($J$2=1,LARGE(الغيابات!$F15:$AGA15,COLUMN(F:F)),IF($J$2=2,LARGE(الغيابات!$AGB15:$BEN15,COLUMN(F:F)),IF($J$2=3,LARGE(الغيابات!$BEO15:$CEC15,COLUMN(F:F))))),"")</f>
        <v/>
      </c>
      <c r="L12" s="124" t="str">
        <f>IFERROR(IF($J$2=1,LARGE(الغيابات!$F15:$AGA15,COLUMN(G:G)),IF($J$2=2,LARGE(الغيابات!$AGB15:$BEN15,COLUMN(G:G)),IF($J$2=3,LARGE(الغيابات!$BEO15:$CEC15,COLUMN(G:G))))),"")</f>
        <v/>
      </c>
      <c r="M12" s="124" t="str">
        <f>IFERROR(IF($J$2=1,LARGE(الغيابات!$F15:$AGA15,COLUMN(H:H)),IF($J$2=2,LARGE(الغيابات!$AGB15:$BEN15,COLUMN(H:H)),IF($J$2=3,LARGE(الغيابات!$BEO15:$CEC15,COLUMN(H:H))))),"")</f>
        <v/>
      </c>
      <c r="N12" s="124" t="str">
        <f>IFERROR(IF($J$2=1,LARGE(الغيابات!$F15:$AGA15,COLUMN(I:I)),IF($J$2=2,LARGE(الغيابات!$AGB15:$BEN15,COLUMN(I:I)),IF($J$2=3,LARGE(الغيابات!$BEO15:$CEC15,COLUMN(I:I))))),"")</f>
        <v/>
      </c>
      <c r="O12" s="124" t="str">
        <f>IFERROR(IF($J$2=1,LARGE(الغيابات!$F15:$AGA15,COLUMN(J:J)),IF($J$2=2,LARGE(الغيابات!$AGB15:$BEN15,COLUMN(J:J)),IF($J$2=3,LARGE(الغيابات!$BEO15:$CEC15,COLUMN(J:J))))),"")</f>
        <v/>
      </c>
      <c r="P12" s="124" t="str">
        <f>IFERROR(IF($J$2=1,LARGE(الغيابات!$F15:$AGA15,COLUMN(K:K)),IF($J$2=2,LARGE(الغيابات!$AGB15:$BEN15,COLUMN(K:K)),IF($J$2=3,LARGE(الغيابات!$BEO15:$CEC15,COLUMN(K:K))))),"")</f>
        <v/>
      </c>
      <c r="Q12" s="124" t="str">
        <f>IFERROR(IF($J$2=1,LARGE(الغيابات!$F15:$AGA15,COLUMN(L:L)),IF($J$2=2,LARGE(الغيابات!$AGB15:$BEN15,COLUMN(L:L)),IF($J$2=3,LARGE(الغيابات!$BEO15:$CEC15,COLUMN(L:L))))),"")</f>
        <v/>
      </c>
      <c r="R12" s="124" t="str">
        <f>IFERROR(IF($J$2=1,LARGE(الغيابات!$F15:$AGA15,COLUMN(M:M)),IF($J$2=2,LARGE(الغيابات!$AGB15:$BEN15,COLUMN(M:M)),IF($J$2=3,LARGE(الغيابات!$BEO15:$CEC15,COLUMN(M:M))))),"")</f>
        <v/>
      </c>
      <c r="S12" s="124" t="str">
        <f>IFERROR(IF($J$2=1,LARGE(الغيابات!$F15:$AGA15,COLUMN(N:N)),IF($J$2=2,LARGE(الغيابات!$AGB15:$BEN15,COLUMN(N:N)),IF($J$2=3,LARGE(الغيابات!$BEO15:$CEC15,COLUMN(N:N))))),"")</f>
        <v/>
      </c>
      <c r="T12" s="124" t="str">
        <f>IFERROR(IF($J$2=1,LARGE(الغيابات!$F15:$AGA15,COLUMN(O:O)),IF($J$2=2,LARGE(الغيابات!$AGB15:$BEN15,COLUMN(O:O)),IF($J$2=3,LARGE(الغيابات!$BEO15:$CEC15,COLUMN(O:O))))),"")</f>
        <v/>
      </c>
      <c r="U12" s="124" t="str">
        <f>IFERROR(IF($J$2=1,LARGE(الغيابات!$F15:$AGA15,COLUMN(P:P)),IF($J$2=2,LARGE(الغيابات!$AGB15:$BEN15,COLUMN(P:P)),IF($J$2=3,LARGE(الغيابات!$BEO15:$CEC15,COLUMN(P:P))))),"")</f>
        <v/>
      </c>
      <c r="V12" s="124" t="str">
        <f>IFERROR(IF($J$2=1,LARGE(الغيابات!$F15:$AGA15,COLUMN(Q:Q)),IF($J$2=2,LARGE(الغيابات!$AGB15:$BEN15,COLUMN(Q:Q)),IF($J$2=3,LARGE(الغيابات!$BEO15:$CEC15,COLUMN(Q:Q))))),"")</f>
        <v/>
      </c>
      <c r="W12" s="124" t="str">
        <f>IFERROR(IF($J$2=1,LARGE(الغيابات!$F15:$AGA15,COLUMN(R:R)),IF($J$2=2,LARGE(الغيابات!$AGB15:$BEN15,COLUMN(R:R)),IF($J$2=3,LARGE(الغيابات!$BEO15:$CEC15,COLUMN(R:R))))),"")</f>
        <v/>
      </c>
      <c r="X12" s="124" t="str">
        <f>IFERROR(IF($J$2=1,LARGE(الغيابات!$F15:$AGA15,COLUMN(S:S)),IF($J$2=2,LARGE(الغيابات!$AGB15:$BEN15,COLUMN(S:S)),IF($J$2=3,LARGE(الغيابات!$BEO15:$CEC15,COLUMN(S:S))))),"")</f>
        <v/>
      </c>
      <c r="Y12" s="124" t="str">
        <f>IFERROR(IF($J$2=1,LARGE(الغيابات!$F15:$AGA15,COLUMN(T:T)),IF($J$2=2,LARGE(الغيابات!$AGB15:$BEN15,COLUMN(T:T)),IF($J$2=3,LARGE(الغيابات!$BEO15:$CEC15,COLUMN(T:T))))),"")</f>
        <v/>
      </c>
      <c r="Z12" s="124" t="str">
        <f>IFERROR(IF($J$2=1,LARGE(الغيابات!$F15:$AGA15,COLUMN(U:U)),IF($J$2=2,LARGE(الغيابات!$AGB15:$BEN15,COLUMN(U:U)),IF($J$2=3,LARGE(الغيابات!$BEO15:$CEC15,COLUMN(U:U))))),"")</f>
        <v/>
      </c>
      <c r="AA12" s="124" t="str">
        <f>IFERROR(IF($J$2=1,LARGE(الغيابات!$F15:$AGA15,COLUMN(V:V)),IF($J$2=2,LARGE(الغيابات!$AGB15:$BEN15,COLUMN(V:V)),IF($J$2=3,LARGE(الغيابات!$BEO15:$CEC15,COLUMN(V:V))))),"")</f>
        <v/>
      </c>
      <c r="AB12" s="124" t="str">
        <f>IFERROR(IF($J$2=1,LARGE(الغيابات!$F15:$AGA15,COLUMN(W:W)),IF($J$2=2,LARGE(الغيابات!$AGB15:$BEN15,COLUMN(W:W)),IF($J$2=3,LARGE(الغيابات!$BEO15:$CEC15,COLUMN(W:W))))),"")</f>
        <v/>
      </c>
      <c r="AC12" s="124" t="str">
        <f>IFERROR(IF($J$2=1,LARGE(الغيابات!$F15:$AGA15,COLUMN(X:X)),IF($J$2=2,LARGE(الغيابات!$AGB15:$BEN15,COLUMN(X:X)),IF($J$2=3,LARGE(الغيابات!$BEO15:$CEC15,COLUMN(X:X))))),"")</f>
        <v/>
      </c>
      <c r="AD12" s="124" t="str">
        <f>IFERROR(IF($J$2=1,LARGE(الغيابات!$F15:$AGA15,COLUMN(Y:Y)),IF($J$2=2,LARGE(الغيابات!$AGB15:$BEN15,COLUMN(Y:Y)),IF($J$2=3,LARGE(الغيابات!$BEO15:$CEC15,COLUMN(Y:Y))))),"")</f>
        <v/>
      </c>
      <c r="AE12" s="124" t="str">
        <f>IFERROR(IF($J$2=1,LARGE(الغيابات!$F15:$AGA15,COLUMN(Z:Z)),IF($J$2=2,LARGE(الغيابات!$AGB15:$BEN15,COLUMN(Z:Z)),IF($J$2=3,LARGE(الغيابات!$BEO15:$CEC15,COLUMN(Z:Z))))),"")</f>
        <v/>
      </c>
      <c r="AF12" s="124" t="str">
        <f>IFERROR(IF($J$2=1,LARGE(الغيابات!$F15:$AGA15,COLUMN(AA:AA)),IF($J$2=2,LARGE(الغيابات!$AGB15:$BEN15,COLUMN(AA:AA)),IF($J$2=3,LARGE(الغيابات!$BEO15:$CEC15,COLUMN(AA:AA))))),"")</f>
        <v/>
      </c>
      <c r="AG12" s="124" t="str">
        <f>IFERROR(IF($J$2=1,LARGE(الغيابات!$F15:$AGA15,COLUMN(AB:AB)),IF($J$2=2,LARGE(الغيابات!$AGB15:$BEN15,COLUMN(AB:AB)),IF($J$2=3,LARGE(الغيابات!$BEO15:$CEC15,COLUMN(AB:AB))))),"")</f>
        <v/>
      </c>
      <c r="AH12" s="124" t="str">
        <f>IFERROR(IF($J$2=1,LARGE(الغيابات!$F15:$AGA15,COLUMN(AC:AC)),IF($J$2=2,LARGE(الغيابات!$AGB15:$BEN15,COLUMN(AC:AC)),IF($J$2=3,LARGE(الغيابات!$BEO15:$CEC15,COLUMN(AC:AC))))),"")</f>
        <v/>
      </c>
      <c r="AI12" s="124" t="str">
        <f>IFERROR(IF($J$2=1,LARGE(الغيابات!$F15:$AGA15,COLUMN(AD:AD)),IF($J$2=2,LARGE(الغيابات!$AGB15:$BEN15,COLUMN(AD:AD)),IF($J$2=3,LARGE(الغيابات!$BEO15:$CEC15,COLUMN(AD:AD))))),"")</f>
        <v/>
      </c>
      <c r="AJ12" s="124" t="str">
        <f>IFERROR(IF($J$2=1,LARGE(الغيابات!$F15:$AGA15,COLUMN(AE:AE)),IF($J$2=2,LARGE(الغيابات!$AGB15:$BEN15,COLUMN(AE:AE)),IF($J$2=3,LARGE(الغيابات!$BEO15:$CEC15,COLUMN(AE:AE))))),"")</f>
        <v/>
      </c>
      <c r="AK12" s="124" t="str">
        <f>IFERROR(IF($J$2=1,LARGE(الغيابات!$F15:$AGA15,COLUMN(AF:AF)),IF($J$2=2,LARGE(الغيابات!$AGB15:$BEN15,COLUMN(AF:AF)),IF($J$2=3,LARGE(الغيابات!$BEO15:$CEC15,COLUMN(AF:AF))))),"")</f>
        <v/>
      </c>
      <c r="AL12" s="124" t="str">
        <f>IFERROR(IF($J$2=1,LARGE(الغيابات!$F15:$AGA15,COLUMN(AG:AG)),IF($J$2=2,LARGE(الغيابات!$AGB15:$BEN15,COLUMN(AG:AG)),IF($J$2=3,LARGE(الغيابات!$BEO15:$CEC15,COLUMN(AG:AG))))),"")</f>
        <v/>
      </c>
      <c r="AM12" s="124" t="str">
        <f>IFERROR(IF($J$2=1,LARGE(الغيابات!$F15:$AGA15,COLUMN(AH:AH)),IF($J$2=2,LARGE(الغيابات!$AGB15:$BEN15,COLUMN(AH:AH)),IF($J$2=3,LARGE(الغيابات!$BEO15:$CEC15,COLUMN(AH:AH))))),"")</f>
        <v/>
      </c>
      <c r="AN12" s="124" t="str">
        <f>IFERROR(IF($J$2=1,LARGE(الغيابات!$F15:$AGA15,COLUMN(AI:AI)),IF($J$2=2,LARGE(الغيابات!$AGB15:$BEN15,COLUMN(AI:AI)),IF($J$2=3,LARGE(الغيابات!$BEO15:$CEC15,COLUMN(AI:AI))))),"")</f>
        <v/>
      </c>
      <c r="AO12" s="124" t="str">
        <f>IFERROR(IF($J$2=1,LARGE(الغيابات!$F15:$AGA15,COLUMN(AJ:AJ)),IF($J$2=2,LARGE(الغيابات!$AGB15:$BEN15,COLUMN(AJ:AJ)),IF($J$2=3,LARGE(الغيابات!$BEO15:$CEC15,COLUMN(AJ:AJ))))),"")</f>
        <v/>
      </c>
      <c r="AP12" s="124" t="str">
        <f>IFERROR(IF($J$2=1,LARGE(الغيابات!$F15:$AGA15,COLUMN(AK:AK)),IF($J$2=2,LARGE(الغيابات!$AGB15:$BEN15,COLUMN(AK:AK)),IF($J$2=3,LARGE(الغيابات!$BEO15:$CEC15,COLUMN(AK:AK))))),"")</f>
        <v/>
      </c>
      <c r="AQ12" s="124" t="str">
        <f>IFERROR(IF($J$2=1,LARGE(الغيابات!$F15:$AGA15,COLUMN(AL:AL)),IF($J$2=2,LARGE(الغيابات!$AGB15:$BEN15,COLUMN(AL:AL)),IF($J$2=3,LARGE(الغيابات!$BEO15:$CEC15,COLUMN(AL:AL))))),"")</f>
        <v/>
      </c>
      <c r="AR12" s="124" t="str">
        <f>IFERROR(IF($J$2=1,LARGE(الغيابات!$F15:$AGA15,COLUMN(AM:AM)),IF($J$2=2,LARGE(الغيابات!$AGB15:$BEN15,COLUMN(AM:AM)),IF($J$2=3,LARGE(الغيابات!$BEO15:$CEC15,COLUMN(AM:AM))))),"")</f>
        <v/>
      </c>
      <c r="AS12" s="124" t="str">
        <f>IFERROR(IF($J$2=1,LARGE(الغيابات!$F15:$AGA15,COLUMN(AN:AN)),IF($J$2=2,LARGE(الغيابات!$AGB15:$BEN15,COLUMN(AN:AN)),IF($J$2=3,LARGE(الغيابات!$BEO15:$CEC15,COLUMN(AN:AN))))),"")</f>
        <v/>
      </c>
      <c r="AT12" s="124" t="str">
        <f>IFERROR(IF($J$2=1,LARGE(الغيابات!$F15:$AGA15,COLUMN(AO:AO)),IF($J$2=2,LARGE(الغيابات!$AGB15:$BEN15,COLUMN(AO:AO)),IF($J$2=3,LARGE(الغيابات!$BEO15:$CEC15,COLUMN(AO:AO))))),"")</f>
        <v/>
      </c>
      <c r="AU12" s="124" t="str">
        <f>IFERROR(IF($J$2=1,LARGE(الغيابات!$F15:$AGA15,COLUMN(AP:AP)),IF($J$2=2,LARGE(الغيابات!$AGB15:$BEN15,COLUMN(AP:AP)),IF($J$2=3,LARGE(الغيابات!$BEO15:$CEC15,COLUMN(AP:AP))))),"")</f>
        <v/>
      </c>
      <c r="AV12" s="124" t="str">
        <f>IFERROR(IF($J$2=1,LARGE(الغيابات!$F15:$AGA15,COLUMN(AQ:AQ)),IF($J$2=2,LARGE(الغيابات!$AGB15:$BEN15,COLUMN(AQ:AQ)),IF($J$2=3,LARGE(الغيابات!$BEO15:$CEC15,COLUMN(AQ:AQ))))),"")</f>
        <v/>
      </c>
      <c r="AW12" s="124" t="str">
        <f>IFERROR(IF($J$2=1,LARGE(الغيابات!$F15:$AGA15,COLUMN(AR:AR)),IF($J$2=2,LARGE(الغيابات!$AGB15:$BEN15,COLUMN(AR:AR)),IF($J$2=3,LARGE(الغيابات!$BEO15:$CEC15,COLUMN(AR:AR))))),"")</f>
        <v/>
      </c>
      <c r="AX12" s="124" t="str">
        <f>IFERROR(IF($J$2=1,LARGE(الغيابات!$F15:$AGA15,COLUMN(AS:AS)),IF($J$2=2,LARGE(الغيابات!$AGB15:$BEN15,COLUMN(AS:AS)),IF($J$2=3,LARGE(الغيابات!$BEO15:$CEC15,COLUMN(AS:AS))))),"")</f>
        <v/>
      </c>
      <c r="AY12" s="124" t="str">
        <f>IFERROR(IF($J$2=1,LARGE(الغيابات!$F15:$AGA15,COLUMN(AT:AT)),IF($J$2=2,LARGE(الغيابات!$AGB15:$BEN15,COLUMN(AT:AT)),IF($J$2=3,LARGE(الغيابات!$BEO15:$CEC15,COLUMN(AT:AT))))),"")</f>
        <v/>
      </c>
      <c r="AZ12" s="124" t="str">
        <f>IFERROR(IF($J$2=1,LARGE(الغيابات!$F15:$AGA15,COLUMN(AU:AU)),IF($J$2=2,LARGE(الغيابات!$AGB15:$BEN15,COLUMN(AU:AU)),IF($J$2=3,LARGE(الغيابات!$BEO15:$CEC15,COLUMN(AU:AU))))),"")</f>
        <v/>
      </c>
      <c r="BA12" s="124" t="str">
        <f>IFERROR(IF($J$2=1,LARGE(الغيابات!$F15:$AGA15,COLUMN(AV:AV)),IF($J$2=2,LARGE(الغيابات!$AGB15:$BEN15,COLUMN(AV:AV)),IF($J$2=3,LARGE(الغيابات!$BEO15:$CEC15,COLUMN(AV:AV))))),"")</f>
        <v/>
      </c>
      <c r="BB12" s="124" t="str">
        <f>IFERROR(IF($J$2=1,LARGE(الغيابات!$F15:$AGA15,COLUMN(AW:AW)),IF($J$2=2,LARGE(الغيابات!$AGB15:$BEN15,COLUMN(AW:AW)),IF($J$2=3,LARGE(الغيابات!$BEO15:$CEC15,COLUMN(AW:AW))))),"")</f>
        <v/>
      </c>
      <c r="BC12" s="124" t="str">
        <f>IFERROR(IF($J$2=1,LARGE(الغيابات!$F15:$AGA15,COLUMN(AX:AX)),IF($J$2=2,LARGE(الغيابات!$AGB15:$BEN15,COLUMN(AX:AX)),IF($J$2=3,LARGE(الغيابات!$BEO15:$CEC15,COLUMN(AX:AX))))),"")</f>
        <v/>
      </c>
      <c r="BD12" s="124" t="str">
        <f>IFERROR(IF($J$2=1,LARGE(الغيابات!$F15:$AGA15,COLUMN(AY:AY)),IF($J$2=2,LARGE(الغيابات!$AGB15:$BEN15,COLUMN(AY:AY)),IF($J$2=3,LARGE(الغيابات!$BEO15:$CEC15,COLUMN(AY:AY))))),"")</f>
        <v/>
      </c>
      <c r="BE12" s="124" t="str">
        <f>IFERROR(IF($J$2=1,LARGE(الغيابات!$F15:$AGA15,COLUMN(AZ:AZ)),IF($J$2=2,LARGE(الغيابات!$AGB15:$BEN15,COLUMN(AZ:AZ)),IF($J$2=3,LARGE(الغيابات!$BEO15:$CEC15,COLUMN(AZ:AZ))))),"")</f>
        <v/>
      </c>
      <c r="BF12" s="124" t="str">
        <f>IFERROR(IF($J$2=1,LARGE(الغيابات!$F15:$AGA15,COLUMN(BA:BA)),IF($J$2=2,LARGE(الغيابات!$AGB15:$BEN15,COLUMN(BA:BA)),IF($J$2=3,LARGE(الغيابات!$BEO15:$CEC15,COLUMN(BA:BA))))),"")</f>
        <v/>
      </c>
      <c r="BG12" s="124" t="str">
        <f>IFERROR(IF($J$2=1,LARGE(الغيابات!$F15:$AGA15,COLUMN(BB:BB)),IF($J$2=2,LARGE(الغيابات!$AGB15:$BEN15,COLUMN(BB:BB)),IF($J$2=3,LARGE(الغيابات!$BEO15:$CEC15,COLUMN(BB:BB))))),"")</f>
        <v/>
      </c>
      <c r="BH12" s="124" t="str">
        <f>IFERROR(IF($J$2=1,LARGE(الغيابات!$F15:$AGA15,COLUMN(BC:BC)),IF($J$2=2,LARGE(الغيابات!$AGB15:$BEN15,COLUMN(BC:BC)),IF($J$2=3,LARGE(الغيابات!$BEO15:$CEC15,COLUMN(BC:BC))))),"")</f>
        <v/>
      </c>
      <c r="BI12" s="124" t="str">
        <f>IFERROR(IF($J$2=1,LARGE(الغيابات!$F15:$AGA15,COLUMN(BD:BD)),IF($J$2=2,LARGE(الغيابات!$AGB15:$BEN15,COLUMN(BD:BD)),IF($J$2=3,LARGE(الغيابات!$BEO15:$CEC15,COLUMN(BD:BD))))),"")</f>
        <v/>
      </c>
      <c r="BJ12" s="124" t="str">
        <f>IFERROR(IF($J$2=1,LARGE(الغيابات!$F15:$AGA15,COLUMN(BE:BE)),IF($J$2=2,LARGE(الغيابات!$AGB15:$BEN15,COLUMN(BE:BE)),IF($J$2=3,LARGE(الغيابات!$BEO15:$CEC15,COLUMN(BE:BE))))),"")</f>
        <v/>
      </c>
      <c r="BK12" s="124" t="str">
        <f>IFERROR(IF($J$2=1,LARGE(الغيابات!$F15:$AGA15,COLUMN(BF:BF)),IF($J$2=2,LARGE(الغيابات!$AGB15:$BEN15,COLUMN(BF:BF)),IF($J$2=3,LARGE(الغيابات!$BEO15:$CEC15,COLUMN(BF:BF))))),"")</f>
        <v/>
      </c>
      <c r="BL12" s="124" t="str">
        <f>IFERROR(IF($J$2=1,LARGE(الغيابات!$F15:$AGA15,COLUMN(BG:BG)),IF($J$2=2,LARGE(الغيابات!$AGB15:$BEN15,COLUMN(BG:BG)),IF($J$2=3,LARGE(الغيابات!$BEO15:$CEC15,COLUMN(BG:BG))))),"")</f>
        <v/>
      </c>
      <c r="BM12" s="124" t="str">
        <f>IFERROR(IF($J$2=1,LARGE(الغيابات!$F15:$AGA15,COLUMN(BH:BH)),IF($J$2=2,LARGE(الغيابات!$AGB15:$BEN15,COLUMN(BH:BH)),IF($J$2=3,LARGE(الغيابات!$BEO15:$CEC15,COLUMN(BH:BH))))),"")</f>
        <v/>
      </c>
      <c r="BN12" s="124" t="str">
        <f>IFERROR(IF($J$2=1,LARGE(الغيابات!$F15:$AGA15,COLUMN(BI:BI)),IF($J$2=2,LARGE(الغيابات!$AGB15:$BEN15,COLUMN(BI:BI)),IF($J$2=3,LARGE(الغيابات!$BEO15:$CEC15,COLUMN(BI:BI))))),"")</f>
        <v/>
      </c>
      <c r="BO12" s="124" t="str">
        <f>IFERROR(IF($J$2=1,LARGE(الغيابات!$F15:$AGA15,COLUMN(BJ:BJ)),IF($J$2=2,LARGE(الغيابات!$AGB15:$BEN15,COLUMN(BJ:BJ)),IF($J$2=3,LARGE(الغيابات!$BEO15:$CEC15,COLUMN(BJ:BJ))))),"")</f>
        <v/>
      </c>
      <c r="BP12" s="124" t="str">
        <f>IFERROR(IF($J$2=1,LARGE(الغيابات!$F15:$AGA15,COLUMN(BK:BK)),IF($J$2=2,LARGE(الغيابات!$AGB15:$BEN15,COLUMN(BK:BK)),IF($J$2=3,LARGE(الغيابات!$BEO15:$CEC15,COLUMN(BK:BK))))),"")</f>
        <v/>
      </c>
      <c r="BQ12" s="124" t="str">
        <f>IFERROR(IF($J$2=1,LARGE(الغيابات!$F15:$AGA15,COLUMN(BL:BL)),IF($J$2=2,LARGE(الغيابات!$AGB15:$BEN15,COLUMN(BL:BL)),IF($J$2=3,LARGE(الغيابات!$BEO15:$CEC15,COLUMN(BL:BL))))),"")</f>
        <v/>
      </c>
      <c r="BR12" s="124" t="str">
        <f>IFERROR(IF($J$2=1,LARGE(الغيابات!$F15:$AGA15,COLUMN(BM:BM)),IF($J$2=2,LARGE(الغيابات!$AGB15:$BEN15,COLUMN(BM:BM)),IF($J$2=3,LARGE(الغيابات!$BEO15:$CEC15,COLUMN(BM:BM))))),"")</f>
        <v/>
      </c>
      <c r="BS12" s="124" t="str">
        <f>IFERROR(IF($J$2=1,LARGE(الغيابات!$F15:$AGA15,COLUMN(BN:BN)),IF($J$2=2,LARGE(الغيابات!$AGB15:$BEN15,COLUMN(BN:BN)),IF($J$2=3,LARGE(الغيابات!$BEO15:$CEC15,COLUMN(BN:BN))))),"")</f>
        <v/>
      </c>
      <c r="BT12" s="124" t="str">
        <f>IFERROR(IF($J$2=1,LARGE(الغيابات!$F15:$AGA15,COLUMN(BO:BO)),IF($J$2=2,LARGE(الغيابات!$AGB15:$BEN15,COLUMN(BO:BO)),IF($J$2=3,LARGE(الغيابات!$BEO15:$CEC15,COLUMN(BO:BO))))),"")</f>
        <v/>
      </c>
      <c r="BU12" s="124" t="str">
        <f>IFERROR(IF($J$2=1,LARGE(الغيابات!$F15:$AGA15,COLUMN(BP:BP)),IF($J$2=2,LARGE(الغيابات!$AGB15:$BEN15,COLUMN(BP:BP)),IF($J$2=3,LARGE(الغيابات!$BEO15:$CEC15,COLUMN(BP:BP))))),"")</f>
        <v/>
      </c>
      <c r="BV12" s="124" t="str">
        <f>IFERROR(IF($J$2=1,LARGE(الغيابات!$F15:$AGA15,COLUMN(BQ:BQ)),IF($J$2=2,LARGE(الغيابات!$AGB15:$BEN15,COLUMN(BQ:BQ)),IF($J$2=3,LARGE(الغيابات!$BEO15:$CEC15,COLUMN(BQ:BQ))))),"")</f>
        <v/>
      </c>
      <c r="BW12" s="124" t="str">
        <f>IFERROR(IF($J$2=1,LARGE(الغيابات!$F15:$AGA15,COLUMN(BR:BR)),IF($J$2=2,LARGE(الغيابات!$AGB15:$BEN15,COLUMN(BR:BR)),IF($J$2=3,LARGE(الغيابات!$BEO15:$CEC15,COLUMN(BR:BR))))),"")</f>
        <v/>
      </c>
      <c r="BX12" s="124" t="str">
        <f>IFERROR(IF($J$2=1,LARGE(الغيابات!$F15:$AGA15,COLUMN(BS:BS)),IF($J$2=2,LARGE(الغيابات!$AGB15:$BEN15,COLUMN(BS:BS)),IF($J$2=3,LARGE(الغيابات!$BEO15:$CEC15,COLUMN(BS:BS))))),"")</f>
        <v/>
      </c>
      <c r="BY12" s="124" t="str">
        <f>IFERROR(IF($J$2=1,LARGE(الغيابات!$F15:$AGA15,COLUMN(BT:BT)),IF($J$2=2,LARGE(الغيابات!$AGB15:$BEN15,COLUMN(BT:BT)),IF($J$2=3,LARGE(الغيابات!$BEO15:$CEC15,COLUMN(BT:BT))))),"")</f>
        <v/>
      </c>
      <c r="BZ12" s="124" t="str">
        <f>IFERROR(IF($J$2=1,LARGE(الغيابات!$F15:$AGA15,COLUMN(BU:BU)),IF($J$2=2,LARGE(الغيابات!$AGB15:$BEN15,COLUMN(BU:BU)),IF($J$2=3,LARGE(الغيابات!$BEO15:$CEC15,COLUMN(BU:BU))))),"")</f>
        <v/>
      </c>
      <c r="CA12" s="124" t="str">
        <f>IFERROR(IF($J$2=1,LARGE(الغيابات!$F15:$AGA15,COLUMN(BV:BV)),IF($J$2=2,LARGE(الغيابات!$AGB15:$BEN15,COLUMN(BV:BV)),IF($J$2=3,LARGE(الغيابات!$BEO15:$CEC15,COLUMN(BV:BV))))),"")</f>
        <v/>
      </c>
      <c r="CB12" s="124" t="str">
        <f>IFERROR(IF($J$2=1,LARGE(الغيابات!$F15:$AGA15,COLUMN(BW:BW)),IF($J$2=2,LARGE(الغيابات!$AGB15:$BEN15,COLUMN(BW:BW)),IF($J$2=3,LARGE(الغيابات!$BEO15:$CEC15,COLUMN(BW:BW))))),"")</f>
        <v/>
      </c>
      <c r="CC12" s="124" t="str">
        <f>IFERROR(IF($J$2=1,LARGE(الغيابات!$F15:$AGA15,COLUMN(BX:BX)),IF($J$2=2,LARGE(الغيابات!$AGB15:$BEN15,COLUMN(BX:BX)),IF($J$2=3,LARGE(الغيابات!$BEO15:$CEC15,COLUMN(BX:BX))))),"")</f>
        <v/>
      </c>
      <c r="CD12" s="124" t="str">
        <f>IFERROR(IF($J$2=1,LARGE(الغيابات!$F15:$AGA15,COLUMN(BY:BY)),IF($J$2=2,LARGE(الغيابات!$AGB15:$BEN15,COLUMN(BY:BY)),IF($J$2=3,LARGE(الغيابات!$BEO15:$CEC15,COLUMN(BY:BY))))),"")</f>
        <v/>
      </c>
      <c r="CE12" s="124" t="str">
        <f>IFERROR(IF($J$2=1,LARGE(الغيابات!$F15:$AGA15,COLUMN(BZ:BZ)),IF($J$2=2,LARGE(الغيابات!$AGB15:$BEN15,COLUMN(BZ:BZ)),IF($J$2=3,LARGE(الغيابات!$BEO15:$CEC15,COLUMN(BZ:BZ))))),"")</f>
        <v/>
      </c>
      <c r="CF12" s="124" t="str">
        <f>IFERROR(IF($J$2=1,LARGE(الغيابات!$F15:$AGA15,COLUMN(CA:CA)),IF($J$2=2,LARGE(الغيابات!$AGB15:$BEN15,COLUMN(CA:CA)),IF($J$2=3,LARGE(الغيابات!$BEO15:$CEC15,COLUMN(CA:CA))))),"")</f>
        <v/>
      </c>
      <c r="CG12" s="124" t="str">
        <f>IFERROR(IF($J$2=1,LARGE(الغيابات!$F15:$AGA15,COLUMN(CB:CB)),IF($J$2=2,LARGE(الغيابات!$AGB15:$BEN15,COLUMN(CB:CB)),IF($J$2=3,LARGE(الغيابات!$BEO15:$CEC15,COLUMN(CB:CB))))),"")</f>
        <v/>
      </c>
      <c r="CH12" s="124" t="str">
        <f>IFERROR(IF($J$2=1,LARGE(الغيابات!$F15:$AGA15,COLUMN(CC:CC)),IF($J$2=2,LARGE(الغيابات!$AGB15:$BEN15,COLUMN(CC:CC)),IF($J$2=3,LARGE(الغيابات!$BEO15:$CEC15,COLUMN(CC:CC))))),"")</f>
        <v/>
      </c>
      <c r="CI12" s="124" t="str">
        <f>IFERROR(IF($J$2=1,LARGE(الغيابات!$F15:$AGA15,COLUMN(CD:CD)),IF($J$2=2,LARGE(الغيابات!$AGB15:$BEN15,COLUMN(CD:CD)),IF($J$2=3,LARGE(الغيابات!$BEO15:$CEC15,COLUMN(CD:CD))))),"")</f>
        <v/>
      </c>
      <c r="CJ12" s="124" t="str">
        <f>IFERROR(IF($J$2=1,LARGE(الغيابات!$F15:$AGA15,COLUMN(CE:CE)),IF($J$2=2,LARGE(الغيابات!$AGB15:$BEN15,COLUMN(CE:CE)),IF($J$2=3,LARGE(الغيابات!$BEO15:$CEC15,COLUMN(CE:CE))))),"")</f>
        <v/>
      </c>
      <c r="CK12" s="124" t="str">
        <f>IFERROR(IF($J$2=1,LARGE(الغيابات!$F15:$AGA15,COLUMN(CF:CF)),IF($J$2=2,LARGE(الغيابات!$AGB15:$BEN15,COLUMN(CF:CF)),IF($J$2=3,LARGE(الغيابات!$BEO15:$CEC15,COLUMN(CF:CF))))),"")</f>
        <v/>
      </c>
      <c r="CL12" s="124" t="str">
        <f>IFERROR(IF($J$2=1,LARGE(الغيابات!$F15:$AGA15,COLUMN(CG:CG)),IF($J$2=2,LARGE(الغيابات!$AGB15:$BEN15,COLUMN(CG:CG)),IF($J$2=3,LARGE(الغيابات!$BEO15:$CEC15,COLUMN(CG:CG))))),"")</f>
        <v/>
      </c>
      <c r="CM12" s="124" t="str">
        <f>IFERROR(IF($J$2=1,LARGE(الغيابات!$F15:$AGA15,COLUMN(CH:CH)),IF($J$2=2,LARGE(الغيابات!$AGB15:$BEN15,COLUMN(CH:CH)),IF($J$2=3,LARGE(الغيابات!$BEO15:$CEC15,COLUMN(CH:CH))))),"")</f>
        <v/>
      </c>
      <c r="CN12" s="124" t="str">
        <f>IFERROR(IF($J$2=1,LARGE(الغيابات!$F15:$AGA15,COLUMN(CI:CI)),IF($J$2=2,LARGE(الغيابات!$AGB15:$BEN15,COLUMN(CI:CI)),IF($J$2=3,LARGE(الغيابات!$BEO15:$CEC15,COLUMN(CI:CI))))),"")</f>
        <v/>
      </c>
      <c r="CO12" s="124" t="str">
        <f>IFERROR(IF($J$2=1,LARGE(الغيابات!$F15:$AGA15,COLUMN(CJ:CJ)),IF($J$2=2,LARGE(الغيابات!$AGB15:$BEN15,COLUMN(CJ:CJ)),IF($J$2=3,LARGE(الغيابات!$BEO15:$CEC15,COLUMN(CJ:CJ))))),"")</f>
        <v/>
      </c>
      <c r="CP12" s="124" t="str">
        <f>IFERROR(IF($J$2=1,LARGE(الغيابات!$F15:$AGA15,COLUMN(CK:CK)),IF($J$2=2,LARGE(الغيابات!$AGB15:$BEN15,COLUMN(CK:CK)),IF($J$2=3,LARGE(الغيابات!$BEO15:$CEC15,COLUMN(CK:CK))))),"")</f>
        <v/>
      </c>
      <c r="CQ12" s="124" t="str">
        <f>IFERROR(IF($J$2=1,LARGE(الغيابات!$F15:$AGA15,COLUMN(CL:CL)),IF($J$2=2,LARGE(الغيابات!$AGB15:$BEN15,COLUMN(CL:CL)),IF($J$2=3,LARGE(الغيابات!$BEO15:$CEC15,COLUMN(CL:CL))))),"")</f>
        <v/>
      </c>
      <c r="CR12" s="124" t="str">
        <f>IFERROR(IF($J$2=1,LARGE(الغيابات!$F15:$AGA15,COLUMN(CM:CM)),IF($J$2=2,LARGE(الغيابات!$AGB15:$BEN15,COLUMN(CM:CM)),IF($J$2=3,LARGE(الغيابات!$BEO15:$CEC15,COLUMN(CM:CM))))),"")</f>
        <v/>
      </c>
      <c r="CS12" s="124" t="str">
        <f>IFERROR(IF($J$2=1,LARGE(الغيابات!$F15:$AGA15,COLUMN(CN:CN)),IF($J$2=2,LARGE(الغيابات!$AGB15:$BEN15,COLUMN(CN:CN)),IF($J$2=3,LARGE(الغيابات!$BEO15:$CEC15,COLUMN(CN:CN))))),"")</f>
        <v/>
      </c>
      <c r="CT12" s="124" t="str">
        <f>IFERROR(IF($J$2=1,LARGE(الغيابات!$F15:$AGA15,COLUMN(CO:CO)),IF($J$2=2,LARGE(الغيابات!$AGB15:$BEN15,COLUMN(CO:CO)),IF($J$2=3,LARGE(الغيابات!$BEO15:$CEC15,COLUMN(CO:CO))))),"")</f>
        <v/>
      </c>
      <c r="CU12" s="124" t="str">
        <f>IFERROR(IF($J$2=1,LARGE(الغيابات!$F15:$AGA15,COLUMN(CP:CP)),IF($J$2=2,LARGE(الغيابات!$AGB15:$BEN15,COLUMN(CP:CP)),IF($J$2=3,LARGE(الغيابات!$BEO15:$CEC15,COLUMN(CP:CP))))),"")</f>
        <v/>
      </c>
      <c r="CV12" s="124" t="str">
        <f>IFERROR(IF($J$2=1,LARGE(الغيابات!$F15:$AGA15,COLUMN(CQ:CQ)),IF($J$2=2,LARGE(الغيابات!$AGB15:$BEN15,COLUMN(CQ:CQ)),IF($J$2=3,LARGE(الغيابات!$BEO15:$CEC15,COLUMN(CQ:CQ))))),"")</f>
        <v/>
      </c>
      <c r="CW12" s="124" t="str">
        <f>IFERROR(IF($J$2=1,LARGE(الغيابات!$F15:$AGA15,COLUMN(CR:CR)),IF($J$2=2,LARGE(الغيابات!$AGB15:$BEN15,COLUMN(CR:CR)),IF($J$2=3,LARGE(الغيابات!$BEO15:$CEC15,COLUMN(CR:CR))))),"")</f>
        <v/>
      </c>
      <c r="CX12" s="124" t="str">
        <f>IFERROR(IF($J$2=1,LARGE(الغيابات!$F15:$AGA15,COLUMN(CS:CS)),IF($J$2=2,LARGE(الغيابات!$AGB15:$BEN15,COLUMN(CS:CS)),IF($J$2=3,LARGE(الغيابات!$BEO15:$CEC15,COLUMN(CS:CS))))),"")</f>
        <v/>
      </c>
      <c r="CY12" s="124" t="str">
        <f>IFERROR(IF($J$2=1,LARGE(الغيابات!$F15:$AGA15,COLUMN(CT:CT)),IF($J$2=2,LARGE(الغيابات!$AGB15:$BEN15,COLUMN(CT:CT)),IF($J$2=3,LARGE(الغيابات!$BEO15:$CEC15,COLUMN(CT:CT))))),"")</f>
        <v/>
      </c>
      <c r="CZ12" s="124" t="str">
        <f>IFERROR(IF($J$2=1,LARGE(الغيابات!$F15:$AGA15,COLUMN(CU:CU)),IF($J$2=2,LARGE(الغيابات!$AGB15:$BEN15,COLUMN(CU:CU)),IF($J$2=3,LARGE(الغيابات!$BEO15:$CEC15,COLUMN(CU:CU))))),"")</f>
        <v/>
      </c>
      <c r="DA12" s="124" t="str">
        <f>IFERROR(IF($J$2=1,LARGE(الغيابات!$F15:$AGA15,COLUMN(CV:CV)),IF($J$2=2,LARGE(الغيابات!$AGB15:$BEN15,COLUMN(CV:CV)),IF($J$2=3,LARGE(الغيابات!$BEO15:$CEC15,COLUMN(CV:CV))))),"")</f>
        <v/>
      </c>
      <c r="DB12" s="124" t="str">
        <f>IFERROR(IF($J$2=1,LARGE(الغيابات!$F15:$AGA15,COLUMN(CW:CW)),IF($J$2=2,LARGE(الغيابات!$AGB15:$BEN15,COLUMN(CW:CW)),IF($J$2=3,LARGE(الغيابات!$BEO15:$CEC15,COLUMN(CW:CW))))),"")</f>
        <v/>
      </c>
      <c r="DC12" s="124" t="str">
        <f>IFERROR(IF($J$2=1,LARGE(الغيابات!$F15:$AGA15,COLUMN(CX:CX)),IF($J$2=2,LARGE(الغيابات!$AGB15:$BEN15,COLUMN(CX:CX)),IF($J$2=3,LARGE(الغيابات!$BEO15:$CEC15,COLUMN(CX:CX))))),"")</f>
        <v/>
      </c>
      <c r="DD12" s="124" t="str">
        <f>IFERROR(IF($J$2=1,LARGE(الغيابات!$F15:$AGA15,COLUMN(CY:CY)),IF($J$2=2,LARGE(الغيابات!$AGB15:$BEN15,COLUMN(CY:CY)),IF($J$2=3,LARGE(الغيابات!$BEO15:$CEC15,COLUMN(CY:CY))))),"")</f>
        <v/>
      </c>
      <c r="DE12" s="124" t="str">
        <f>IFERROR(IF($J$2=1,LARGE(الغيابات!$F15:$AGA15,COLUMN(CZ:CZ)),IF($J$2=2,LARGE(الغيابات!$AGB15:$BEN15,COLUMN(CZ:CZ)),IF($J$2=3,LARGE(الغيابات!$BEO15:$CEC15,COLUMN(CZ:CZ))))),"")</f>
        <v/>
      </c>
      <c r="DF12" s="124" t="str">
        <f>IFERROR(IF($J$2=1,LARGE(الغيابات!$F15:$AGA15,COLUMN(DA:DA)),IF($J$2=2,LARGE(الغيابات!$AGB15:$BEN15,COLUMN(DA:DA)),IF($J$2=3,LARGE(الغيابات!$BEO15:$CEC15,COLUMN(DA:DA))))),"")</f>
        <v/>
      </c>
      <c r="DG12" s="124" t="str">
        <f>IFERROR(IF($J$2=1,LARGE(الغيابات!$F15:$AGA15,COLUMN(DB:DB)),IF($J$2=2,LARGE(الغيابات!$AGB15:$BEN15,COLUMN(DB:DB)),IF($J$2=3,LARGE(الغيابات!$BEO15:$CEC15,COLUMN(DB:DB))))),"")</f>
        <v/>
      </c>
      <c r="DH12" s="124" t="str">
        <f>IFERROR(IF($J$2=1,LARGE(الغيابات!$F15:$AGA15,COLUMN(DC:DC)),IF($J$2=2,LARGE(الغيابات!$AGB15:$BEN15,COLUMN(DC:DC)),IF($J$2=3,LARGE(الغيابات!$BEO15:$CEC15,COLUMN(DC:DC))))),"")</f>
        <v/>
      </c>
      <c r="DI12" s="124" t="str">
        <f>IFERROR(IF($J$2=1,LARGE(الغيابات!$F15:$AGA15,COLUMN(DD:DD)),IF($J$2=2,LARGE(الغيابات!$AGB15:$BEN15,COLUMN(DD:DD)),IF($J$2=3,LARGE(الغيابات!$BEO15:$CEC15,COLUMN(DD:DD))))),"")</f>
        <v/>
      </c>
      <c r="DJ12" s="124" t="str">
        <f>IFERROR(IF($J$2=1,LARGE(الغيابات!$F15:$AGA15,COLUMN(DE:DE)),IF($J$2=2,LARGE(الغيابات!$AGB15:$BEN15,COLUMN(DE:DE)),IF($J$2=3,LARGE(الغيابات!$BEO15:$CEC15,COLUMN(DE:DE))))),"")</f>
        <v/>
      </c>
      <c r="DK12" s="124" t="str">
        <f>IFERROR(IF($J$2=1,LARGE(الغيابات!$F15:$AGA15,COLUMN(DF:DF)),IF($J$2=2,LARGE(الغيابات!$AGB15:$BEN15,COLUMN(DF:DF)),IF($J$2=3,LARGE(الغيابات!$BEO15:$CEC15,COLUMN(DF:DF))))),"")</f>
        <v/>
      </c>
      <c r="DL12" s="124" t="str">
        <f>IFERROR(IF($J$2=1,LARGE(الغيابات!$F15:$AGA15,COLUMN(DG:DG)),IF($J$2=2,LARGE(الغيابات!$AGB15:$BEN15,COLUMN(DG:DG)),IF($J$2=3,LARGE(الغيابات!$BEO15:$CEC15,COLUMN(DG:DG))))),"")</f>
        <v/>
      </c>
      <c r="DM12" s="124" t="str">
        <f>IFERROR(IF($J$2=1,LARGE(الغيابات!$F15:$AGA15,COLUMN(DH:DH)),IF($J$2=2,LARGE(الغيابات!$AGB15:$BEN15,COLUMN(DH:DH)),IF($J$2=3,LARGE(الغيابات!$BEO15:$CEC15,COLUMN(DH:DH))))),"")</f>
        <v/>
      </c>
      <c r="DN12" s="124" t="str">
        <f>IFERROR(IF($J$2=1,LARGE(الغيابات!$F15:$AGA15,COLUMN(DI:DI)),IF($J$2=2,LARGE(الغيابات!$AGB15:$BEN15,COLUMN(DI:DI)),IF($J$2=3,LARGE(الغيابات!$BEO15:$CEC15,COLUMN(DI:DI))))),"")</f>
        <v/>
      </c>
      <c r="DO12" s="124" t="str">
        <f>IFERROR(IF($J$2=1,LARGE(الغيابات!$F15:$AGA15,COLUMN(DJ:DJ)),IF($J$2=2,LARGE(الغيابات!$AGB15:$BEN15,COLUMN(DJ:DJ)),IF($J$2=3,LARGE(الغيابات!$BEO15:$CEC15,COLUMN(DJ:DJ))))),"")</f>
        <v/>
      </c>
      <c r="DP12" s="124" t="str">
        <f>IFERROR(IF($J$2=1,LARGE(الغيابات!$F15:$AGA15,COLUMN(DK:DK)),IF($J$2=2,LARGE(الغيابات!$AGB15:$BEN15,COLUMN(DK:DK)),IF($J$2=3,LARGE(الغيابات!$BEO15:$CEC15,COLUMN(DK:DK))))),"")</f>
        <v/>
      </c>
      <c r="DQ12" s="124" t="str">
        <f>IFERROR(IF($J$2=1,LARGE(الغيابات!$F15:$AGA15,COLUMN(DL:DL)),IF($J$2=2,LARGE(الغيابات!$AGB15:$BEN15,COLUMN(DL:DL)),IF($J$2=3,LARGE(الغيابات!$BEO15:$CEC15,COLUMN(DL:DL))))),"")</f>
        <v/>
      </c>
      <c r="DR12" s="124" t="str">
        <f>IFERROR(IF($J$2=1,LARGE(الغيابات!$F15:$AGA15,COLUMN(DM:DM)),IF($J$2=2,LARGE(الغيابات!$AGB15:$BEN15,COLUMN(DM:DM)),IF($J$2=3,LARGE(الغيابات!$BEO15:$CEC15,COLUMN(DM:DM))))),"")</f>
        <v/>
      </c>
      <c r="DS12" s="124" t="str">
        <f>IFERROR(IF($J$2=1,LARGE(الغيابات!$F15:$AGA15,COLUMN(DN:DN)),IF($J$2=2,LARGE(الغيابات!$AGB15:$BEN15,COLUMN(DN:DN)),IF($J$2=3,LARGE(الغيابات!$BEO15:$CEC15,COLUMN(DN:DN))))),"")</f>
        <v/>
      </c>
      <c r="DT12" s="124" t="str">
        <f>IFERROR(IF($J$2=1,LARGE(الغيابات!$F15:$AGA15,COLUMN(DO:DO)),IF($J$2=2,LARGE(الغيابات!$AGB15:$BEN15,COLUMN(DO:DO)),IF($J$2=3,LARGE(الغيابات!$BEO15:$CEC15,COLUMN(DO:DO))))),"")</f>
        <v/>
      </c>
      <c r="DU12" s="124" t="str">
        <f>IFERROR(IF($J$2=1,LARGE(الغيابات!$F15:$AGA15,COLUMN(DP:DP)),IF($J$2=2,LARGE(الغيابات!$AGB15:$BEN15,COLUMN(DP:DP)),IF($J$2=3,LARGE(الغيابات!$BEO15:$CEC15,COLUMN(DP:DP))))),"")</f>
        <v/>
      </c>
      <c r="DV12" s="124" t="str">
        <f>IFERROR(IF($J$2=1,LARGE(الغيابات!$F15:$AGA15,COLUMN(DQ:DQ)),IF($J$2=2,LARGE(الغيابات!$AGB15:$BEN15,COLUMN(DQ:DQ)),IF($J$2=3,LARGE(الغيابات!$BEO15:$CEC15,COLUMN(DQ:DQ))))),"")</f>
        <v/>
      </c>
      <c r="DW12" s="124" t="str">
        <f>IFERROR(IF($J$2=1,LARGE(الغيابات!$F15:$AGA15,COLUMN(DR:DR)),IF($J$2=2,LARGE(الغيابات!$AGB15:$BEN15,COLUMN(DR:DR)),IF($J$2=3,LARGE(الغيابات!$BEO15:$CEC15,COLUMN(DR:DR))))),"")</f>
        <v/>
      </c>
      <c r="DX12" s="124" t="str">
        <f>IFERROR(IF($J$2=1,LARGE(الغيابات!$F15:$AGA15,COLUMN(DS:DS)),IF($J$2=2,LARGE(الغيابات!$AGB15:$BEN15,COLUMN(DS:DS)),IF($J$2=3,LARGE(الغيابات!$BEO15:$CEC15,COLUMN(DS:DS))))),"")</f>
        <v/>
      </c>
      <c r="DY12" s="124" t="str">
        <f>IFERROR(IF($J$2=1,LARGE(الغيابات!$F15:$AGA15,COLUMN(DT:DT)),IF($J$2=2,LARGE(الغيابات!$AGB15:$BEN15,COLUMN(DT:DT)),IF($J$2=3,LARGE(الغيابات!$BEO15:$CEC15,COLUMN(DT:DT))))),"")</f>
        <v/>
      </c>
      <c r="DZ12" s="124" t="str">
        <f>IFERROR(IF($J$2=1,LARGE(الغيابات!$F15:$AGA15,COLUMN(DU:DU)),IF($J$2=2,LARGE(الغيابات!$AGB15:$BEN15,COLUMN(DU:DU)),IF($J$2=3,LARGE(الغيابات!$BEO15:$CEC15,COLUMN(DU:DU))))),"")</f>
        <v/>
      </c>
      <c r="EA12" s="124" t="str">
        <f>IFERROR(IF($J$2=1,LARGE(الغيابات!$F15:$AGA15,COLUMN(DV:DV)),IF($J$2=2,LARGE(الغيابات!$AGB15:$BEN15,COLUMN(DV:DV)),IF($J$2=3,LARGE(الغيابات!$BEO15:$CEC15,COLUMN(DV:DV))))),"")</f>
        <v/>
      </c>
      <c r="EB12" s="124" t="str">
        <f>IFERROR(IF($J$2=1,LARGE(الغيابات!$F15:$AGA15,COLUMN(DW:DW)),IF($J$2=2,LARGE(الغيابات!$AGB15:$BEN15,COLUMN(DW:DW)),IF($J$2=3,LARGE(الغيابات!$BEO15:$CEC15,COLUMN(DW:DW))))),"")</f>
        <v/>
      </c>
      <c r="EC12" s="124" t="str">
        <f>IFERROR(IF($J$2=1,LARGE(الغيابات!$F15:$AGA15,COLUMN(DX:DX)),IF($J$2=2,LARGE(الغيابات!$AGB15:$BEN15,COLUMN(DX:DX)),IF($J$2=3,LARGE(الغيابات!$BEO15:$CEC15,COLUMN(DX:DX))))),"")</f>
        <v/>
      </c>
      <c r="ED12" s="124" t="str">
        <f>IFERROR(IF($J$2=1,LARGE(الغيابات!$F15:$AGA15,COLUMN(DY:DY)),IF($J$2=2,LARGE(الغيابات!$AGB15:$BEN15,COLUMN(DY:DY)),IF($J$2=3,LARGE(الغيابات!$BEO15:$CEC15,COLUMN(DY:DY))))),"")</f>
        <v/>
      </c>
      <c r="EE12" s="124" t="str">
        <f>IFERROR(IF($J$2=1,LARGE(الغيابات!$F15:$AGA15,COLUMN(DZ:DZ)),IF($J$2=2,LARGE(الغيابات!$AGB15:$BEN15,COLUMN(DZ:DZ)),IF($J$2=3,LARGE(الغيابات!$BEO15:$CEC15,COLUMN(DZ:DZ))))),"")</f>
        <v/>
      </c>
      <c r="EF12" s="124" t="str">
        <f>IFERROR(IF($J$2=1,LARGE(الغيابات!$F15:$AGA15,COLUMN(EA:EA)),IF($J$2=2,LARGE(الغيابات!$AGB15:$BEN15,COLUMN(EA:EA)),IF($J$2=3,LARGE(الغيابات!$BEO15:$CEC15,COLUMN(EA:EA))))),"")</f>
        <v/>
      </c>
      <c r="EG12" s="124" t="str">
        <f>IFERROR(IF($J$2=1,LARGE(الغيابات!$F15:$AGA15,COLUMN(EB:EB)),IF($J$2=2,LARGE(الغيابات!$AGB15:$BEN15,COLUMN(EB:EB)),IF($J$2=3,LARGE(الغيابات!$BEO15:$CEC15,COLUMN(EB:EB))))),"")</f>
        <v/>
      </c>
      <c r="EH12" s="124" t="str">
        <f>IFERROR(IF($J$2=1,LARGE(الغيابات!$F15:$AGA15,COLUMN(EC:EC)),IF($J$2=2,LARGE(الغيابات!$AGB15:$BEN15,COLUMN(EC:EC)),IF($J$2=3,LARGE(الغيابات!$BEO15:$CEC15,COLUMN(EC:EC))))),"")</f>
        <v/>
      </c>
      <c r="EI12" s="124" t="str">
        <f>IFERROR(IF($J$2=1,LARGE(الغيابات!$F15:$AGA15,COLUMN(ED:ED)),IF($J$2=2,LARGE(الغيابات!$AGB15:$BEN15,COLUMN(ED:ED)),IF($J$2=3,LARGE(الغيابات!$BEO15:$CEC15,COLUMN(ED:ED))))),"")</f>
        <v/>
      </c>
      <c r="EJ12" s="124" t="str">
        <f>IFERROR(IF($J$2=1,LARGE(الغيابات!$F15:$AGA15,COLUMN(EE:EE)),IF($J$2=2,LARGE(الغيابات!$AGB15:$BEN15,COLUMN(EE:EE)),IF($J$2=3,LARGE(الغيابات!$BEO15:$CEC15,COLUMN(EE:EE))))),"")</f>
        <v/>
      </c>
      <c r="EK12" s="124" t="str">
        <f>IFERROR(IF($J$2=1,LARGE(الغيابات!$F15:$AGA15,COLUMN(EF:EF)),IF($J$2=2,LARGE(الغيابات!$AGB15:$BEN15,COLUMN(EF:EF)),IF($J$2=3,LARGE(الغيابات!$BEO15:$CEC15,COLUMN(EF:EF))))),"")</f>
        <v/>
      </c>
      <c r="EL12" s="124" t="str">
        <f>IFERROR(IF($J$2=1,LARGE(الغيابات!$F15:$AGA15,COLUMN(EG:EG)),IF($J$2=2,LARGE(الغيابات!$AGB15:$BEN15,COLUMN(EG:EG)),IF($J$2=3,LARGE(الغيابات!$BEO15:$CEC15,COLUMN(EG:EG))))),"")</f>
        <v/>
      </c>
      <c r="EM12" s="124" t="str">
        <f>IFERROR(IF($J$2=1,LARGE(الغيابات!$F15:$AGA15,COLUMN(EH:EH)),IF($J$2=2,LARGE(الغيابات!$AGB15:$BEN15,COLUMN(EH:EH)),IF($J$2=3,LARGE(الغيابات!$BEO15:$CEC15,COLUMN(EH:EH))))),"")</f>
        <v/>
      </c>
      <c r="EN12" s="124" t="str">
        <f>IFERROR(IF($J$2=1,LARGE(الغيابات!$F15:$AGA15,COLUMN(EI:EI)),IF($J$2=2,LARGE(الغيابات!$AGB15:$BEN15,COLUMN(EI:EI)),IF($J$2=3,LARGE(الغيابات!$BEO15:$CEC15,COLUMN(EI:EI))))),"")</f>
        <v/>
      </c>
      <c r="EO12" s="124" t="str">
        <f>IFERROR(IF($J$2=1,LARGE(الغيابات!$F15:$AGA15,COLUMN(EJ:EJ)),IF($J$2=2,LARGE(الغيابات!$AGB15:$BEN15,COLUMN(EJ:EJ)),IF($J$2=3,LARGE(الغيابات!$BEO15:$CEC15,COLUMN(EJ:EJ))))),"")</f>
        <v/>
      </c>
      <c r="EP12" s="124" t="str">
        <f>IFERROR(IF($J$2=1,LARGE(الغيابات!$F15:$AGA15,COLUMN(EK:EK)),IF($J$2=2,LARGE(الغيابات!$AGB15:$BEN15,COLUMN(EK:EK)),IF($J$2=3,LARGE(الغيابات!$BEO15:$CEC15,COLUMN(EK:EK))))),"")</f>
        <v/>
      </c>
      <c r="EQ12" s="124" t="str">
        <f>IFERROR(IF($J$2=1,LARGE(الغيابات!$F15:$AGA15,COLUMN(EL:EL)),IF($J$2=2,LARGE(الغيابات!$AGB15:$BEN15,COLUMN(EL:EL)),IF($J$2=3,LARGE(الغيابات!$BEO15:$CEC15,COLUMN(EL:EL))))),"")</f>
        <v/>
      </c>
      <c r="ER12" s="124" t="str">
        <f>IFERROR(IF($J$2=1,LARGE(الغيابات!$F15:$AGA15,COLUMN(EM:EM)),IF($J$2=2,LARGE(الغيابات!$AGB15:$BEN15,COLUMN(EM:EM)),IF($J$2=3,LARGE(الغيابات!$BEO15:$CEC15,COLUMN(EM:EM))))),"")</f>
        <v/>
      </c>
      <c r="ES12" s="124" t="str">
        <f>IFERROR(IF($J$2=1,LARGE(الغيابات!$F15:$AGA15,COLUMN(EN:EN)),IF($J$2=2,LARGE(الغيابات!$AGB15:$BEN15,COLUMN(EN:EN)),IF($J$2=3,LARGE(الغيابات!$BEO15:$CEC15,COLUMN(EN:EN))))),"")</f>
        <v/>
      </c>
      <c r="ET12" s="124" t="str">
        <f>IFERROR(IF($J$2=1,LARGE(الغيابات!$F15:$AGA15,COLUMN(EO:EO)),IF($J$2=2,LARGE(الغيابات!$AGB15:$BEN15,COLUMN(EO:EO)),IF($J$2=3,LARGE(الغيابات!$BEO15:$CEC15,COLUMN(EO:EO))))),"")</f>
        <v/>
      </c>
      <c r="EU12" s="124" t="str">
        <f>IFERROR(IF($J$2=1,LARGE(الغيابات!$F15:$AGA15,COLUMN(EP:EP)),IF($J$2=2,LARGE(الغيابات!$AGB15:$BEN15,COLUMN(EP:EP)),IF($J$2=3,LARGE(الغيابات!$BEO15:$CEC15,COLUMN(EP:EP))))),"")</f>
        <v/>
      </c>
      <c r="EV12" s="124" t="str">
        <f>IFERROR(IF($J$2=1,LARGE(الغيابات!$F15:$AGA15,COLUMN(EQ:EQ)),IF($J$2=2,LARGE(الغيابات!$AGB15:$BEN15,COLUMN(EQ:EQ)),IF($J$2=3,LARGE(الغيابات!$BEO15:$CEC15,COLUMN(EQ:EQ))))),"")</f>
        <v/>
      </c>
      <c r="EW12" s="124" t="str">
        <f>IFERROR(IF($J$2=1,LARGE(الغيابات!$F15:$AGA15,COLUMN(ER:ER)),IF($J$2=2,LARGE(الغيابات!$AGB15:$BEN15,COLUMN(ER:ER)),IF($J$2=3,LARGE(الغيابات!$BEO15:$CEC15,COLUMN(ER:ER))))),"")</f>
        <v/>
      </c>
      <c r="EX12" s="124" t="str">
        <f>IFERROR(IF($J$2=1,LARGE(الغيابات!$F15:$AGA15,COLUMN(ES:ES)),IF($J$2=2,LARGE(الغيابات!$AGB15:$BEN15,COLUMN(ES:ES)),IF($J$2=3,LARGE(الغيابات!$BEO15:$CEC15,COLUMN(ES:ES))))),"")</f>
        <v/>
      </c>
      <c r="EY12" s="124" t="str">
        <f>IFERROR(IF($J$2=1,LARGE(الغيابات!$F15:$AGA15,COLUMN(ET:ET)),IF($J$2=2,LARGE(الغيابات!$AGB15:$BEN15,COLUMN(ET:ET)),IF($J$2=3,LARGE(الغيابات!$BEO15:$CEC15,COLUMN(ET:ET))))),"")</f>
        <v/>
      </c>
      <c r="EZ12" s="124" t="str">
        <f>IFERROR(IF($J$2=1,LARGE(الغيابات!$F15:$AGA15,COLUMN(EU:EU)),IF($J$2=2,LARGE(الغيابات!$AGB15:$BEN15,COLUMN(EU:EU)),IF($J$2=3,LARGE(الغيابات!$BEO15:$CEC15,COLUMN(EU:EU))))),"")</f>
        <v/>
      </c>
      <c r="FA12" s="124" t="str">
        <f>IFERROR(IF($J$2=1,LARGE(الغيابات!$F15:$AGA15,COLUMN(EV:EV)),IF($J$2=2,LARGE(الغيابات!$AGB15:$BEN15,COLUMN(EV:EV)),IF($J$2=3,LARGE(الغيابات!$BEO15:$CEC15,COLUMN(EV:EV))))),"")</f>
        <v/>
      </c>
      <c r="FB12" s="124" t="str">
        <f>IFERROR(IF($J$2=1,LARGE(الغيابات!$F15:$AGA15,COLUMN(EW:EW)),IF($J$2=2,LARGE(الغيابات!$AGB15:$BEN15,COLUMN(EW:EW)),IF($J$2=3,LARGE(الغيابات!$BEO15:$CEC15,COLUMN(EW:EW))))),"")</f>
        <v/>
      </c>
      <c r="FC12" s="124" t="str">
        <f>IFERROR(IF($J$2=1,LARGE(الغيابات!$F15:$AGA15,COLUMN(EX:EX)),IF($J$2=2,LARGE(الغيابات!$AGB15:$BEN15,COLUMN(EX:EX)),IF($J$2=3,LARGE(الغيابات!$BEO15:$CEC15,COLUMN(EX:EX))))),"")</f>
        <v/>
      </c>
      <c r="FD12" s="124" t="str">
        <f>IFERROR(IF($J$2=1,LARGE(الغيابات!$F15:$AGA15,COLUMN(EY:EY)),IF($J$2=2,LARGE(الغيابات!$AGB15:$BEN15,COLUMN(EY:EY)),IF($J$2=3,LARGE(الغيابات!$BEO15:$CEC15,COLUMN(EY:EY))))),"")</f>
        <v/>
      </c>
      <c r="FE12" s="124" t="str">
        <f>IFERROR(IF($J$2=1,LARGE(الغيابات!$F15:$AGA15,COLUMN(EZ:EZ)),IF($J$2=2,LARGE(الغيابات!$AGB15:$BEN15,COLUMN(EZ:EZ)),IF($J$2=3,LARGE(الغيابات!$BEO15:$CEC15,COLUMN(EZ:EZ))))),"")</f>
        <v/>
      </c>
      <c r="FF12" s="124" t="str">
        <f>IFERROR(IF($J$2=1,LARGE(الغيابات!$F15:$AGA15,COLUMN(FA:FA)),IF($J$2=2,LARGE(الغيابات!$AGB15:$BEN15,COLUMN(FA:FA)),IF($J$2=3,LARGE(الغيابات!$BEO15:$CEC15,COLUMN(FA:FA))))),"")</f>
        <v/>
      </c>
      <c r="FG12" s="124" t="str">
        <f>IFERROR(IF($J$2=1,LARGE(الغيابات!$F15:$AGA15,COLUMN(FB:FB)),IF($J$2=2,LARGE(الغيابات!$AGB15:$BEN15,COLUMN(FB:FB)),IF($J$2=3,LARGE(الغيابات!$BEO15:$CEC15,COLUMN(FB:FB))))),"")</f>
        <v/>
      </c>
      <c r="FH12" s="124" t="str">
        <f>IFERROR(IF($J$2=1,LARGE(الغيابات!$F15:$AGA15,COLUMN(FC:FC)),IF($J$2=2,LARGE(الغيابات!$AGB15:$BEN15,COLUMN(FC:FC)),IF($J$2=3,LARGE(الغيابات!$BEO15:$CEC15,COLUMN(FC:FC))))),"")</f>
        <v/>
      </c>
      <c r="FI12" s="124" t="str">
        <f>IFERROR(IF($J$2=1,LARGE(الغيابات!$F15:$AGA15,COLUMN(FD:FD)),IF($J$2=2,LARGE(الغيابات!$AGB15:$BEN15,COLUMN(FD:FD)),IF($J$2=3,LARGE(الغيابات!$BEO15:$CEC15,COLUMN(FD:FD))))),"")</f>
        <v/>
      </c>
      <c r="FJ12" s="124" t="str">
        <f>IFERROR(IF($J$2=1,LARGE(الغيابات!$F15:$AGA15,COLUMN(FE:FE)),IF($J$2=2,LARGE(الغيابات!$AGB15:$BEN15,COLUMN(FE:FE)),IF($J$2=3,LARGE(الغيابات!$BEO15:$CEC15,COLUMN(FE:FE))))),"")</f>
        <v/>
      </c>
      <c r="FK12" s="124" t="str">
        <f>IFERROR(IF($J$2=1,LARGE(الغيابات!$F15:$AGA15,COLUMN(FF:FF)),IF($J$2=2,LARGE(الغيابات!$AGB15:$BEN15,COLUMN(FF:FF)),IF($J$2=3,LARGE(الغيابات!$BEO15:$CEC15,COLUMN(FF:FF))))),"")</f>
        <v/>
      </c>
      <c r="FL12" s="124" t="str">
        <f>IFERROR(IF($J$2=1,LARGE(الغيابات!$F15:$AGA15,COLUMN(FG:FG)),IF($J$2=2,LARGE(الغيابات!$AGB15:$BEN15,COLUMN(FG:FG)),IF($J$2=3,LARGE(الغيابات!$BEO15:$CEC15,COLUMN(FG:FG))))),"")</f>
        <v/>
      </c>
      <c r="FM12" s="124" t="str">
        <f>IFERROR(IF($J$2=1,LARGE(الغيابات!$F15:$AGA15,COLUMN(FH:FH)),IF($J$2=2,LARGE(الغيابات!$AGB15:$BEN15,COLUMN(FH:FH)),IF($J$2=3,LARGE(الغيابات!$BEO15:$CEC15,COLUMN(FH:FH))))),"")</f>
        <v/>
      </c>
      <c r="FN12" s="124" t="str">
        <f>IFERROR(IF($J$2=1,LARGE(الغيابات!$F15:$AGA15,COLUMN(FI:FI)),IF($J$2=2,LARGE(الغيابات!$AGB15:$BEN15,COLUMN(FI:FI)),IF($J$2=3,LARGE(الغيابات!$BEO15:$CEC15,COLUMN(FI:FI))))),"")</f>
        <v/>
      </c>
      <c r="FO12" s="124" t="str">
        <f>IFERROR(IF($J$2=1,LARGE(الغيابات!$F15:$AGA15,COLUMN(FJ:FJ)),IF($J$2=2,LARGE(الغيابات!$AGB15:$BEN15,COLUMN(FJ:FJ)),IF($J$2=3,LARGE(الغيابات!$BEO15:$CEC15,COLUMN(FJ:FJ))))),"")</f>
        <v/>
      </c>
      <c r="FP12" s="124" t="str">
        <f>IFERROR(IF($J$2=1,LARGE(الغيابات!$F15:$AGA15,COLUMN(FK:FK)),IF($J$2=2,LARGE(الغيابات!$AGB15:$BEN15,COLUMN(FK:FK)),IF($J$2=3,LARGE(الغيابات!$BEO15:$CEC15,COLUMN(FK:FK))))),"")</f>
        <v/>
      </c>
      <c r="FQ12" s="124" t="str">
        <f>IFERROR(IF($J$2=1,LARGE(الغيابات!$F15:$AGA15,COLUMN(FL:FL)),IF($J$2=2,LARGE(الغيابات!$AGB15:$BEN15,COLUMN(FL:FL)),IF($J$2=3,LARGE(الغيابات!$BEO15:$CEC15,COLUMN(FL:FL))))),"")</f>
        <v/>
      </c>
      <c r="FR12" s="124" t="str">
        <f>IFERROR(IF($J$2=1,LARGE(الغيابات!$F15:$AGA15,COLUMN(FM:FM)),IF($J$2=2,LARGE(الغيابات!$AGB15:$BEN15,COLUMN(FM:FM)),IF($J$2=3,LARGE(الغيابات!$BEO15:$CEC15,COLUMN(FM:FM))))),"")</f>
        <v/>
      </c>
      <c r="FS12" s="124" t="str">
        <f>IFERROR(IF($J$2=1,LARGE(الغيابات!$F15:$AGA15,COLUMN(FN:FN)),IF($J$2=2,LARGE(الغيابات!$AGB15:$BEN15,COLUMN(FN:FN)),IF($J$2=3,LARGE(الغيابات!$BEO15:$CEC15,COLUMN(FN:FN))))),"")</f>
        <v/>
      </c>
      <c r="FT12" s="124" t="str">
        <f>IFERROR(IF($J$2=1,LARGE(الغيابات!$F15:$AGA15,COLUMN(FO:FO)),IF($J$2=2,LARGE(الغيابات!$AGB15:$BEN15,COLUMN(FO:FO)),IF($J$2=3,LARGE(الغيابات!$BEO15:$CEC15,COLUMN(FO:FO))))),"")</f>
        <v/>
      </c>
      <c r="FU12" s="124" t="str">
        <f>IFERROR(IF($J$2=1,LARGE(الغيابات!$F15:$AGA15,COLUMN(FP:FP)),IF($J$2=2,LARGE(الغيابات!$AGB15:$BEN15,COLUMN(FP:FP)),IF($J$2=3,LARGE(الغيابات!$BEO15:$CEC15,COLUMN(FP:FP))))),"")</f>
        <v/>
      </c>
      <c r="FV12" s="124" t="str">
        <f>IFERROR(IF($J$2=1,LARGE(الغيابات!$F15:$AGA15,COLUMN(FQ:FQ)),IF($J$2=2,LARGE(الغيابات!$AGB15:$BEN15,COLUMN(FQ:FQ)),IF($J$2=3,LARGE(الغيابات!$BEO15:$CEC15,COLUMN(FQ:FQ))))),"")</f>
        <v/>
      </c>
      <c r="FW12" s="124" t="str">
        <f>IFERROR(IF($J$2=1,LARGE(الغيابات!$F15:$AGA15,COLUMN(FR:FR)),IF($J$2=2,LARGE(الغيابات!$AGB15:$BEN15,COLUMN(FR:FR)),IF($J$2=3,LARGE(الغيابات!$BEO15:$CEC15,COLUMN(FR:FR))))),"")</f>
        <v/>
      </c>
      <c r="FX12" s="124" t="str">
        <f>IFERROR(IF($J$2=1,LARGE(الغيابات!$F15:$AGA15,COLUMN(FS:FS)),IF($J$2=2,LARGE(الغيابات!$AGB15:$BEN15,COLUMN(FS:FS)),IF($J$2=3,LARGE(الغيابات!$BEO15:$CEC15,COLUMN(FS:FS))))),"")</f>
        <v/>
      </c>
      <c r="FY12" s="124" t="str">
        <f>IFERROR(IF($J$2=1,LARGE(الغيابات!$F15:$AGA15,COLUMN(FT:FT)),IF($J$2=2,LARGE(الغيابات!$AGB15:$BEN15,COLUMN(FT:FT)),IF($J$2=3,LARGE(الغيابات!$BEO15:$CEC15,COLUMN(FT:FT))))),"")</f>
        <v/>
      </c>
      <c r="FZ12" s="124" t="str">
        <f>IFERROR(IF($J$2=1,LARGE(الغيابات!$F15:$AGA15,COLUMN(FU:FU)),IF($J$2=2,LARGE(الغيابات!$AGB15:$BEN15,COLUMN(FU:FU)),IF($J$2=3,LARGE(الغيابات!$BEO15:$CEC15,COLUMN(FU:FU))))),"")</f>
        <v/>
      </c>
      <c r="GA12" s="124" t="str">
        <f>IFERROR(IF($J$2=1,LARGE(الغيابات!$F15:$AGA15,COLUMN(FV:FV)),IF($J$2=2,LARGE(الغيابات!$AGB15:$BEN15,COLUMN(FV:FV)),IF($J$2=3,LARGE(الغيابات!$BEO15:$CEC15,COLUMN(FV:FV))))),"")</f>
        <v/>
      </c>
      <c r="GB12" s="124" t="str">
        <f>IFERROR(IF($J$2=1,LARGE(الغيابات!$F15:$AGA15,COLUMN(FW:FW)),IF($J$2=2,LARGE(الغيابات!$AGB15:$BEN15,COLUMN(FW:FW)),IF($J$2=3,LARGE(الغيابات!$BEO15:$CEC15,COLUMN(FW:FW))))),"")</f>
        <v/>
      </c>
      <c r="GC12" s="124" t="str">
        <f>IFERROR(IF($J$2=1,LARGE(الغيابات!$F15:$AGA15,COLUMN(FX:FX)),IF($J$2=2,LARGE(الغيابات!$AGB15:$BEN15,COLUMN(FX:FX)),IF($J$2=3,LARGE(الغيابات!$BEO15:$CEC15,COLUMN(FX:FX))))),"")</f>
        <v/>
      </c>
      <c r="GD12" s="124" t="str">
        <f>IFERROR(IF($J$2=1,LARGE(الغيابات!$F15:$AGA15,COLUMN(FY:FY)),IF($J$2=2,LARGE(الغيابات!$AGB15:$BEN15,COLUMN(FY:FY)),IF($J$2=3,LARGE(الغيابات!$BEO15:$CEC15,COLUMN(FY:FY))))),"")</f>
        <v/>
      </c>
      <c r="GE12" s="124" t="str">
        <f>IFERROR(IF($J$2=1,LARGE(الغيابات!$F15:$AGA15,COLUMN(FZ:FZ)),IF($J$2=2,LARGE(الغيابات!$AGB15:$BEN15,COLUMN(FZ:FZ)),IF($J$2=3,LARGE(الغيابات!$BEO15:$CEC15,COLUMN(FZ:FZ))))),"")</f>
        <v/>
      </c>
      <c r="GF12" s="124" t="str">
        <f>IFERROR(IF($J$2=1,LARGE(الغيابات!$F15:$AGA15,COLUMN(GA:GA)),IF($J$2=2,LARGE(الغيابات!$AGB15:$BEN15,COLUMN(GA:GA)),IF($J$2=3,LARGE(الغيابات!$BEO15:$CEC15,COLUMN(GA:GA))))),"")</f>
        <v/>
      </c>
      <c r="GG12" s="124" t="str">
        <f>IFERROR(IF($J$2=1,LARGE(الغيابات!$F15:$AGA15,COLUMN(GB:GB)),IF($J$2=2,LARGE(الغيابات!$AGB15:$BEN15,COLUMN(GB:GB)),IF($J$2=3,LARGE(الغيابات!$BEO15:$CEC15,COLUMN(GB:GB))))),"")</f>
        <v/>
      </c>
      <c r="GH12" s="124" t="str">
        <f>IFERROR(IF($J$2=1,LARGE(الغيابات!$F15:$AGA15,COLUMN(GC:GC)),IF($J$2=2,LARGE(الغيابات!$AGB15:$BEN15,COLUMN(GC:GC)),IF($J$2=3,LARGE(الغيابات!$BEO15:$CEC15,COLUMN(GC:GC))))),"")</f>
        <v/>
      </c>
      <c r="GI12" s="124" t="str">
        <f>IFERROR(IF($J$2=1,LARGE(الغيابات!$F15:$AGA15,COLUMN(GD:GD)),IF($J$2=2,LARGE(الغيابات!$AGB15:$BEN15,COLUMN(GD:GD)),IF($J$2=3,LARGE(الغيابات!$BEO15:$CEC15,COLUMN(GD:GD))))),"")</f>
        <v/>
      </c>
      <c r="GJ12" s="124" t="str">
        <f>IFERROR(IF($J$2=1,LARGE(الغيابات!$F15:$AGA15,COLUMN(GE:GE)),IF($J$2=2,LARGE(الغيابات!$AGB15:$BEN15,COLUMN(GE:GE)),IF($J$2=3,LARGE(الغيابات!$BEO15:$CEC15,COLUMN(GE:GE))))),"")</f>
        <v/>
      </c>
      <c r="GK12" s="124" t="str">
        <f>IFERROR(IF($J$2=1,LARGE(الغيابات!$F15:$AGA15,COLUMN(GF:GF)),IF($J$2=2,LARGE(الغيابات!$AGB15:$BEN15,COLUMN(GF:GF)),IF($J$2=3,LARGE(الغيابات!$BEO15:$CEC15,COLUMN(GF:GF))))),"")</f>
        <v/>
      </c>
      <c r="GL12" s="124" t="str">
        <f>IFERROR(IF($J$2=1,LARGE(الغيابات!$F15:$AGA15,COLUMN(GG:GG)),IF($J$2=2,LARGE(الغيابات!$AGB15:$BEN15,COLUMN(GG:GG)),IF($J$2=3,LARGE(الغيابات!$BEO15:$CEC15,COLUMN(GG:GG))))),"")</f>
        <v/>
      </c>
      <c r="GM12" s="124" t="str">
        <f>IFERROR(IF($J$2=1,LARGE(الغيابات!$F15:$AGA15,COLUMN(GH:GH)),IF($J$2=2,LARGE(الغيابات!$AGB15:$BEN15,COLUMN(GH:GH)),IF($J$2=3,LARGE(الغيابات!$BEO15:$CEC15,COLUMN(GH:GH))))),"")</f>
        <v/>
      </c>
      <c r="GN12" s="124" t="str">
        <f>IFERROR(IF($J$2=1,LARGE(الغيابات!$F15:$AGA15,COLUMN(GI:GI)),IF($J$2=2,LARGE(الغيابات!$AGB15:$BEN15,COLUMN(GI:GI)),IF($J$2=3,LARGE(الغيابات!$BEO15:$CEC15,COLUMN(GI:GI))))),"")</f>
        <v/>
      </c>
      <c r="GO12" s="124" t="str">
        <f>IFERROR(IF($J$2=1,LARGE(الغيابات!$F15:$AGA15,COLUMN(GJ:GJ)),IF($J$2=2,LARGE(الغيابات!$AGB15:$BEN15,COLUMN(GJ:GJ)),IF($J$2=3,LARGE(الغيابات!$BEO15:$CEC15,COLUMN(GJ:GJ))))),"")</f>
        <v/>
      </c>
      <c r="GP12" s="124" t="str">
        <f>IFERROR(IF($J$2=1,LARGE(الغيابات!$F15:$AGA15,COLUMN(GK:GK)),IF($J$2=2,LARGE(الغيابات!$AGB15:$BEN15,COLUMN(GK:GK)),IF($J$2=3,LARGE(الغيابات!$BEO15:$CEC15,COLUMN(GK:GK))))),"")</f>
        <v/>
      </c>
      <c r="GQ12" s="124" t="str">
        <f>IFERROR(IF($J$2=1,LARGE(الغيابات!$F15:$AGA15,COLUMN(GL:GL)),IF($J$2=2,LARGE(الغيابات!$AGB15:$BEN15,COLUMN(GL:GL)),IF($J$2=3,LARGE(الغيابات!$BEO15:$CEC15,COLUMN(GL:GL))))),"")</f>
        <v/>
      </c>
      <c r="GR12" s="124" t="str">
        <f>IFERROR(IF($J$2=1,LARGE(الغيابات!$F15:$AGA15,COLUMN(GM:GM)),IF($J$2=2,LARGE(الغيابات!$AGB15:$BEN15,COLUMN(GM:GM)),IF($J$2=3,LARGE(الغيابات!$BEO15:$CEC15,COLUMN(GM:GM))))),"")</f>
        <v/>
      </c>
      <c r="GS12" s="124" t="str">
        <f>IFERROR(IF($J$2=1,LARGE(الغيابات!$F15:$AGA15,COLUMN(GN:GN)),IF($J$2=2,LARGE(الغيابات!$AGB15:$BEN15,COLUMN(GN:GN)),IF($J$2=3,LARGE(الغيابات!$BEO15:$CEC15,COLUMN(GN:GN))))),"")</f>
        <v/>
      </c>
      <c r="GT12" s="124" t="str">
        <f>IFERROR(IF($J$2=1,LARGE(الغيابات!$F15:$AGA15,COLUMN(GO:GO)),IF($J$2=2,LARGE(الغيابات!$AGB15:$BEN15,COLUMN(GO:GO)),IF($J$2=3,LARGE(الغيابات!$BEO15:$CEC15,COLUMN(GO:GO))))),"")</f>
        <v/>
      </c>
      <c r="GU12" s="124" t="str">
        <f>IFERROR(IF($J$2=1,LARGE(الغيابات!$F15:$AGA15,COLUMN(GP:GP)),IF($J$2=2,LARGE(الغيابات!$AGB15:$BEN15,COLUMN(GP:GP)),IF($J$2=3,LARGE(الغيابات!$BEO15:$CEC15,COLUMN(GP:GP))))),"")</f>
        <v/>
      </c>
      <c r="GV12" s="124" t="str">
        <f>IFERROR(IF($J$2=1,LARGE(الغيابات!$F15:$AGA15,COLUMN(GQ:GQ)),IF($J$2=2,LARGE(الغيابات!$AGB15:$BEN15,COLUMN(GQ:GQ)),IF($J$2=3,LARGE(الغيابات!$BEO15:$CEC15,COLUMN(GQ:GQ))))),"")</f>
        <v/>
      </c>
      <c r="GW12" s="124" t="str">
        <f>IFERROR(IF($J$2=1,LARGE(الغيابات!$F15:$AGA15,COLUMN(GR:GR)),IF($J$2=2,LARGE(الغيابات!$AGB15:$BEN15,COLUMN(GR:GR)),IF($J$2=3,LARGE(الغيابات!$BEO15:$CEC15,COLUMN(GR:GR))))),"")</f>
        <v/>
      </c>
      <c r="GX12" s="124" t="str">
        <f>IFERROR(IF($J$2=1,LARGE(الغيابات!$F15:$AGA15,COLUMN(GS:GS)),IF($J$2=2,LARGE(الغيابات!$AGB15:$BEN15,COLUMN(GS:GS)),IF($J$2=3,LARGE(الغيابات!$BEO15:$CEC15,COLUMN(GS:GS))))),"")</f>
        <v/>
      </c>
      <c r="GY12" s="124" t="str">
        <f>IFERROR(IF($J$2=1,LARGE(الغيابات!$F15:$AGA15,COLUMN(GT:GT)),IF($J$2=2,LARGE(الغيابات!$AGB15:$BEN15,COLUMN(GT:GT)),IF($J$2=3,LARGE(الغيابات!$BEO15:$CEC15,COLUMN(GT:GT))))),"")</f>
        <v/>
      </c>
      <c r="GZ12" s="124" t="str">
        <f>IFERROR(IF($J$2=1,LARGE(الغيابات!$F15:$AGA15,COLUMN(GU:GU)),IF($J$2=2,LARGE(الغيابات!$AGB15:$BEN15,COLUMN(GU:GU)),IF($J$2=3,LARGE(الغيابات!$BEO15:$CEC15,COLUMN(GU:GU))))),"")</f>
        <v/>
      </c>
      <c r="HA12" s="124" t="str">
        <f>IFERROR(IF($J$2=1,LARGE(الغيابات!$F15:$AGA15,COLUMN(GV:GV)),IF($J$2=2,LARGE(الغيابات!$AGB15:$BEN15,COLUMN(GV:GV)),IF($J$2=3,LARGE(الغيابات!$BEO15:$CEC15,COLUMN(GV:GV))))),"")</f>
        <v/>
      </c>
      <c r="HB12" s="124" t="str">
        <f>IFERROR(IF($J$2=1,LARGE(الغيابات!$F15:$AGA15,COLUMN(GW:GW)),IF($J$2=2,LARGE(الغيابات!$AGB15:$BEN15,COLUMN(GW:GW)),IF($J$2=3,LARGE(الغيابات!$BEO15:$CEC15,COLUMN(GW:GW))))),"")</f>
        <v/>
      </c>
      <c r="HC12" s="124" t="str">
        <f>IFERROR(IF($J$2=1,LARGE(الغيابات!$F15:$AGA15,COLUMN(GX:GX)),IF($J$2=2,LARGE(الغيابات!$AGB15:$BEN15,COLUMN(GX:GX)),IF($J$2=3,LARGE(الغيابات!$BEO15:$CEC15,COLUMN(GX:GX))))),"")</f>
        <v/>
      </c>
      <c r="HD12" s="124" t="str">
        <f>IFERROR(IF($J$2=1,LARGE(الغيابات!$F15:$AGA15,COLUMN(GY:GY)),IF($J$2=2,LARGE(الغيابات!$AGB15:$BEN15,COLUMN(GY:GY)),IF($J$2=3,LARGE(الغيابات!$BEO15:$CEC15,COLUMN(GY:GY))))),"")</f>
        <v/>
      </c>
      <c r="HE12" s="124" t="str">
        <f>IFERROR(IF($J$2=1,LARGE(الغيابات!$F15:$AGA15,COLUMN(GZ:GZ)),IF($J$2=2,LARGE(الغيابات!$AGB15:$BEN15,COLUMN(GZ:GZ)),IF($J$2=3,LARGE(الغيابات!$BEO15:$CEC15,COLUMN(GZ:GZ))))),"")</f>
        <v/>
      </c>
      <c r="HF12" s="124" t="str">
        <f>IFERROR(IF($J$2=1,LARGE(الغيابات!$F15:$AGA15,COLUMN(HA:HA)),IF($J$2=2,LARGE(الغيابات!$AGB15:$BEN15,COLUMN(HA:HA)),IF($J$2=3,LARGE(الغيابات!$BEO15:$CEC15,COLUMN(HA:HA))))),"")</f>
        <v/>
      </c>
      <c r="HG12" s="124" t="str">
        <f>IFERROR(IF($J$2=1,LARGE(الغيابات!$F15:$AGA15,COLUMN(HB:HB)),IF($J$2=2,LARGE(الغيابات!$AGB15:$BEN15,COLUMN(HB:HB)),IF($J$2=3,LARGE(الغيابات!$BEO15:$CEC15,COLUMN(HB:HB))))),"")</f>
        <v/>
      </c>
      <c r="HH12" s="124" t="str">
        <f>IFERROR(IF($J$2=1,LARGE(الغيابات!$F15:$AGA15,COLUMN(HC:HC)),IF($J$2=2,LARGE(الغيابات!$AGB15:$BEN15,COLUMN(HC:HC)),IF($J$2=3,LARGE(الغيابات!$BEO15:$CEC15,COLUMN(HC:HC))))),"")</f>
        <v/>
      </c>
      <c r="HI12" s="124" t="str">
        <f>IFERROR(IF($J$2=1,LARGE(الغيابات!$F15:$AGA15,COLUMN(HD:HD)),IF($J$2=2,LARGE(الغيابات!$AGB15:$BEN15,COLUMN(HD:HD)),IF($J$2=3,LARGE(الغيابات!$BEO15:$CEC15,COLUMN(HD:HD))))),"")</f>
        <v/>
      </c>
      <c r="HJ12" s="124" t="str">
        <f>IFERROR(IF($J$2=1,LARGE(الغيابات!$F15:$AGA15,COLUMN(HE:HE)),IF($J$2=2,LARGE(الغيابات!$AGB15:$BEN15,COLUMN(HE:HE)),IF($J$2=3,LARGE(الغيابات!$BEO15:$CEC15,COLUMN(HE:HE))))),"")</f>
        <v/>
      </c>
      <c r="HK12" s="124" t="str">
        <f>IFERROR(IF($J$2=1,LARGE(الغيابات!$F15:$AGA15,COLUMN(HF:HF)),IF($J$2=2,LARGE(الغيابات!$AGB15:$BEN15,COLUMN(HF:HF)),IF($J$2=3,LARGE(الغيابات!$BEO15:$CEC15,COLUMN(HF:HF))))),"")</f>
        <v/>
      </c>
      <c r="HL12" s="124" t="str">
        <f>IFERROR(IF($J$2=1,LARGE(الغيابات!$F15:$AGA15,COLUMN(HG:HG)),IF($J$2=2,LARGE(الغيابات!$AGB15:$BEN15,COLUMN(HG:HG)),IF($J$2=3,LARGE(الغيابات!$BEO15:$CEC15,COLUMN(HG:HG))))),"")</f>
        <v/>
      </c>
      <c r="HM12" s="124" t="str">
        <f>IFERROR(IF($J$2=1,LARGE(الغيابات!$F15:$AGA15,COLUMN(HH:HH)),IF($J$2=2,LARGE(الغيابات!$AGB15:$BEN15,COLUMN(HH:HH)),IF($J$2=3,LARGE(الغيابات!$BEO15:$CEC15,COLUMN(HH:HH))))),"")</f>
        <v/>
      </c>
      <c r="HN12" s="124" t="str">
        <f>IFERROR(IF($J$2=1,LARGE(الغيابات!$F15:$AGA15,COLUMN(HI:HI)),IF($J$2=2,LARGE(الغيابات!$AGB15:$BEN15,COLUMN(HI:HI)),IF($J$2=3,LARGE(الغيابات!$BEO15:$CEC15,COLUMN(HI:HI))))),"")</f>
        <v/>
      </c>
      <c r="HO12" s="124" t="str">
        <f>IFERROR(IF($J$2=1,LARGE(الغيابات!$F15:$AGA15,COLUMN(HJ:HJ)),IF($J$2=2,LARGE(الغيابات!$AGB15:$BEN15,COLUMN(HJ:HJ)),IF($J$2=3,LARGE(الغيابات!$BEO15:$CEC15,COLUMN(HJ:HJ))))),"")</f>
        <v/>
      </c>
      <c r="HP12" s="124" t="str">
        <f>IFERROR(IF($J$2=1,LARGE(الغيابات!$F15:$AGA15,COLUMN(HK:HK)),IF($J$2=2,LARGE(الغيابات!$AGB15:$BEN15,COLUMN(HK:HK)),IF($J$2=3,LARGE(الغيابات!$BEO15:$CEC15,COLUMN(HK:HK))))),"")</f>
        <v/>
      </c>
      <c r="HQ12" s="124" t="str">
        <f>IFERROR(IF($J$2=1,LARGE(الغيابات!$F15:$AGA15,COLUMN(HL:HL)),IF($J$2=2,LARGE(الغيابات!$AGB15:$BEN15,COLUMN(HL:HL)),IF($J$2=3,LARGE(الغيابات!$BEO15:$CEC15,COLUMN(HL:HL))))),"")</f>
        <v/>
      </c>
      <c r="HR12" s="124" t="str">
        <f>IFERROR(IF($J$2=1,LARGE(الغيابات!$F15:$AGA15,COLUMN(HM:HM)),IF($J$2=2,LARGE(الغيابات!$AGB15:$BEN15,COLUMN(HM:HM)),IF($J$2=3,LARGE(الغيابات!$BEO15:$CEC15,COLUMN(HM:HM))))),"")</f>
        <v/>
      </c>
      <c r="HS12" s="124" t="str">
        <f>IFERROR(IF($J$2=1,LARGE(الغيابات!$F15:$AGA15,COLUMN(HN:HN)),IF($J$2=2,LARGE(الغيابات!$AGB15:$BEN15,COLUMN(HN:HN)),IF($J$2=3,LARGE(الغيابات!$BEO15:$CEC15,COLUMN(HN:HN))))),"")</f>
        <v/>
      </c>
      <c r="HT12" s="124" t="str">
        <f>IFERROR(IF($J$2=1,LARGE(الغيابات!$F15:$AGA15,COLUMN(HO:HO)),IF($J$2=2,LARGE(الغيابات!$AGB15:$BEN15,COLUMN(HO:HO)),IF($J$2=3,LARGE(الغيابات!$BEO15:$CEC15,COLUMN(HO:HO))))),"")</f>
        <v/>
      </c>
      <c r="HU12" s="124" t="str">
        <f>IFERROR(IF($J$2=1,LARGE(الغيابات!$F15:$AGA15,COLUMN(HP:HP)),IF($J$2=2,LARGE(الغيابات!$AGB15:$BEN15,COLUMN(HP:HP)),IF($J$2=3,LARGE(الغيابات!$BEO15:$CEC15,COLUMN(HP:HP))))),"")</f>
        <v/>
      </c>
      <c r="HV12" s="124" t="str">
        <f>IFERROR(IF($J$2=1,LARGE(الغيابات!$F15:$AGA15,COLUMN(HQ:HQ)),IF($J$2=2,LARGE(الغيابات!$AGB15:$BEN15,COLUMN(HQ:HQ)),IF($J$2=3,LARGE(الغيابات!$BEO15:$CEC15,COLUMN(HQ:HQ))))),"")</f>
        <v/>
      </c>
      <c r="HW12" s="124" t="str">
        <f>IFERROR(IF($J$2=1,LARGE(الغيابات!$F15:$AGA15,COLUMN(HR:HR)),IF($J$2=2,LARGE(الغيابات!$AGB15:$BEN15,COLUMN(HR:HR)),IF($J$2=3,LARGE(الغيابات!$BEO15:$CEC15,COLUMN(HR:HR))))),"")</f>
        <v/>
      </c>
      <c r="HX12" s="124" t="str">
        <f>IFERROR(IF($J$2=1,LARGE(الغيابات!$F15:$AGA15,COLUMN(HS:HS)),IF($J$2=2,LARGE(الغيابات!$AGB15:$BEN15,COLUMN(HS:HS)),IF($J$2=3,LARGE(الغيابات!$BEO15:$CEC15,COLUMN(HS:HS))))),"")</f>
        <v/>
      </c>
      <c r="HY12" s="124" t="str">
        <f>IFERROR(IF($J$2=1,LARGE(الغيابات!$F15:$AGA15,COLUMN(HT:HT)),IF($J$2=2,LARGE(الغيابات!$AGB15:$BEN15,COLUMN(HT:HT)),IF($J$2=3,LARGE(الغيابات!$BEO15:$CEC15,COLUMN(HT:HT))))),"")</f>
        <v/>
      </c>
      <c r="HZ12" s="124" t="str">
        <f>IFERROR(IF($J$2=1,LARGE(الغيابات!$F15:$AGA15,COLUMN(HU:HU)),IF($J$2=2,LARGE(الغيابات!$AGB15:$BEN15,COLUMN(HU:HU)),IF($J$2=3,LARGE(الغيابات!$BEO15:$CEC15,COLUMN(HU:HU))))),"")</f>
        <v/>
      </c>
      <c r="IA12" s="124" t="str">
        <f>IFERROR(IF($J$2=1,LARGE(الغيابات!$F15:$AGA15,COLUMN(HV:HV)),IF($J$2=2,LARGE(الغيابات!$AGB15:$BEN15,COLUMN(HV:HV)),IF($J$2=3,LARGE(الغيابات!$BEO15:$CEC15,COLUMN(HV:HV))))),"")</f>
        <v/>
      </c>
      <c r="IB12" s="124" t="str">
        <f>IFERROR(IF($J$2=1,LARGE(الغيابات!$F15:$AGA15,COLUMN(HW:HW)),IF($J$2=2,LARGE(الغيابات!$AGB15:$BEN15,COLUMN(HW:HW)),IF($J$2=3,LARGE(الغيابات!$BEO15:$CEC15,COLUMN(HW:HW))))),"")</f>
        <v/>
      </c>
      <c r="IC12" s="124" t="str">
        <f>IFERROR(IF($J$2=1,LARGE(الغيابات!$F15:$AGA15,COLUMN(HX:HX)),IF($J$2=2,LARGE(الغيابات!$AGB15:$BEN15,COLUMN(HX:HX)),IF($J$2=3,LARGE(الغيابات!$BEO15:$CEC15,COLUMN(HX:HX))))),"")</f>
        <v/>
      </c>
      <c r="ID12" s="124" t="str">
        <f>IFERROR(IF($J$2=1,LARGE(الغيابات!$F15:$AGA15,COLUMN(HY:HY)),IF($J$2=2,LARGE(الغيابات!$AGB15:$BEN15,COLUMN(HY:HY)),IF($J$2=3,LARGE(الغيابات!$BEO15:$CEC15,COLUMN(HY:HY))))),"")</f>
        <v/>
      </c>
      <c r="IE12" s="124" t="str">
        <f>IFERROR(IF($J$2=1,LARGE(الغيابات!$F15:$AGA15,COLUMN(HZ:HZ)),IF($J$2=2,LARGE(الغيابات!$AGB15:$BEN15,COLUMN(HZ:HZ)),IF($J$2=3,LARGE(الغيابات!$BEO15:$CEC15,COLUMN(HZ:HZ))))),"")</f>
        <v/>
      </c>
      <c r="IF12" s="124" t="str">
        <f>IFERROR(IF($J$2=1,LARGE(الغيابات!$F15:$AGA15,COLUMN(IA:IA)),IF($J$2=2,LARGE(الغيابات!$AGB15:$BEN15,COLUMN(IA:IA)),IF($J$2=3,LARGE(الغيابات!$BEO15:$CEC15,COLUMN(IA:IA))))),"")</f>
        <v/>
      </c>
      <c r="IG12" s="124" t="str">
        <f>IFERROR(IF($J$2=1,LARGE(الغيابات!$F15:$AGA15,COLUMN(IB:IB)),IF($J$2=2,LARGE(الغيابات!$AGB15:$BEN15,COLUMN(IB:IB)),IF($J$2=3,LARGE(الغيابات!$BEO15:$CEC15,COLUMN(IB:IB))))),"")</f>
        <v/>
      </c>
      <c r="IH12" s="124" t="str">
        <f>IFERROR(IF($J$2=1,LARGE(الغيابات!$F15:$AGA15,COLUMN(IC:IC)),IF($J$2=2,LARGE(الغيابات!$AGB15:$BEN15,COLUMN(IC:IC)),IF($J$2=3,LARGE(الغيابات!$BEO15:$CEC15,COLUMN(IC:IC))))),"")</f>
        <v/>
      </c>
      <c r="II12" s="124" t="str">
        <f>IFERROR(IF($J$2=1,LARGE(الغيابات!$F15:$AGA15,COLUMN(ID:ID)),IF($J$2=2,LARGE(الغيابات!$AGB15:$BEN15,COLUMN(ID:ID)),IF($J$2=3,LARGE(الغيابات!$BEO15:$CEC15,COLUMN(ID:ID))))),"")</f>
        <v/>
      </c>
      <c r="IJ12" s="124" t="str">
        <f>IFERROR(IF($J$2=1,LARGE(الغيابات!$F15:$AGA15,COLUMN(IE:IE)),IF($J$2=2,LARGE(الغيابات!$AGB15:$BEN15,COLUMN(IE:IE)),IF($J$2=3,LARGE(الغيابات!$BEO15:$CEC15,COLUMN(IE:IE))))),"")</f>
        <v/>
      </c>
      <c r="IK12" s="124" t="str">
        <f>IFERROR(IF($J$2=1,LARGE(الغيابات!$F15:$AGA15,COLUMN(IF:IF)),IF($J$2=2,LARGE(الغيابات!$AGB15:$BEN15,COLUMN(IF:IF)),IF($J$2=3,LARGE(الغيابات!$BEO15:$CEC15,COLUMN(IF:IF))))),"")</f>
        <v/>
      </c>
      <c r="IL12" s="124" t="str">
        <f>IFERROR(IF($J$2=1,LARGE(الغيابات!$F15:$AGA15,COLUMN(IG:IG)),IF($J$2=2,LARGE(الغيابات!$AGB15:$BEN15,COLUMN(IG:IG)),IF($J$2=3,LARGE(الغيابات!$BEO15:$CEC15,COLUMN(IG:IG))))),"")</f>
        <v/>
      </c>
      <c r="IM12" s="124" t="str">
        <f>IFERROR(IF($J$2=1,LARGE(الغيابات!$F15:$AGA15,COLUMN(IH:IH)),IF($J$2=2,LARGE(الغيابات!$AGB15:$BEN15,COLUMN(IH:IH)),IF($J$2=3,LARGE(الغيابات!$BEO15:$CEC15,COLUMN(IH:IH))))),"")</f>
        <v/>
      </c>
      <c r="IN12" s="124" t="str">
        <f>IFERROR(IF($J$2=1,LARGE(الغيابات!$F15:$AGA15,COLUMN(II:II)),IF($J$2=2,LARGE(الغيابات!$AGB15:$BEN15,COLUMN(II:II)),IF($J$2=3,LARGE(الغيابات!$BEO15:$CEC15,COLUMN(II:II))))),"")</f>
        <v/>
      </c>
      <c r="IO12" s="124" t="str">
        <f>IFERROR(IF($J$2=1,LARGE(الغيابات!$F15:$AGA15,COLUMN(IJ:IJ)),IF($J$2=2,LARGE(الغيابات!$AGB15:$BEN15,COLUMN(IJ:IJ)),IF($J$2=3,LARGE(الغيابات!$BEO15:$CEC15,COLUMN(IJ:IJ))))),"")</f>
        <v/>
      </c>
      <c r="IP12" s="124" t="str">
        <f>IFERROR(IF($J$2=1,LARGE(الغيابات!$F15:$AGA15,COLUMN(IK:IK)),IF($J$2=2,LARGE(الغيابات!$AGB15:$BEN15,COLUMN(IK:IK)),IF($J$2=3,LARGE(الغيابات!$BEO15:$CEC15,COLUMN(IK:IK))))),"")</f>
        <v/>
      </c>
      <c r="IQ12" s="124" t="str">
        <f>IFERROR(IF($J$2=1,LARGE(الغيابات!$F15:$AGA15,COLUMN(IL:IL)),IF($J$2=2,LARGE(الغيابات!$AGB15:$BEN15,COLUMN(IL:IL)),IF($J$2=3,LARGE(الغيابات!$BEO15:$CEC15,COLUMN(IL:IL))))),"")</f>
        <v/>
      </c>
      <c r="IR12" s="124" t="str">
        <f>IFERROR(IF($J$2=1,LARGE(الغيابات!$F15:$AGA15,COLUMN(IM:IM)),IF($J$2=2,LARGE(الغيابات!$AGB15:$BEN15,COLUMN(IM:IM)),IF($J$2=3,LARGE(الغيابات!$BEO15:$CEC15,COLUMN(IM:IM))))),"")</f>
        <v/>
      </c>
      <c r="IS12" s="124" t="str">
        <f>IFERROR(IF($J$2=1,LARGE(الغيابات!$F15:$AGA15,COLUMN(IN:IN)),IF($J$2=2,LARGE(الغيابات!$AGB15:$BEN15,COLUMN(IN:IN)),IF($J$2=3,LARGE(الغيابات!$BEO15:$CEC15,COLUMN(IN:IN))))),"")</f>
        <v/>
      </c>
      <c r="IT12" s="124" t="str">
        <f>IFERROR(IF($J$2=1,LARGE(الغيابات!$F15:$AGA15,COLUMN(IO:IO)),IF($J$2=2,LARGE(الغيابات!$AGB15:$BEN15,COLUMN(IO:IO)),IF($J$2=3,LARGE(الغيابات!$BEO15:$CEC15,COLUMN(IO:IO))))),"")</f>
        <v/>
      </c>
      <c r="IU12" s="124" t="str">
        <f>IFERROR(IF($J$2=1,LARGE(الغيابات!$F15:$AGA15,COLUMN(IP:IP)),IF($J$2=2,LARGE(الغيابات!$AGB15:$BEN15,COLUMN(IP:IP)),IF($J$2=3,LARGE(الغيابات!$BEO15:$CEC15,COLUMN(IP:IP))))),"")</f>
        <v/>
      </c>
      <c r="IV12" s="124" t="str">
        <f>IFERROR(IF($J$2=1,LARGE(الغيابات!$F15:$AGA15,COLUMN(IQ:IQ)),IF($J$2=2,LARGE(الغيابات!$AGB15:$BEN15,COLUMN(IQ:IQ)),IF($J$2=3,LARGE(الغيابات!$BEO15:$CEC15,COLUMN(IQ:IQ))))),"")</f>
        <v/>
      </c>
      <c r="IW12" s="124" t="str">
        <f>IFERROR(IF($J$2=1,LARGE(الغيابات!$F15:$AGA15,COLUMN(IR:IR)),IF($J$2=2,LARGE(الغيابات!$AGB15:$BEN15,COLUMN(IR:IR)),IF($J$2=3,LARGE(الغيابات!$BEO15:$CEC15,COLUMN(IR:IR))))),"")</f>
        <v/>
      </c>
      <c r="IX12" s="124" t="str">
        <f>IFERROR(IF($J$2=1,LARGE(الغيابات!$F15:$AGA15,COLUMN(IS:IS)),IF($J$2=2,LARGE(الغيابات!$AGB15:$BEN15,COLUMN(IS:IS)),IF($J$2=3,LARGE(الغيابات!$BEO15:$CEC15,COLUMN(IS:IS))))),"")</f>
        <v/>
      </c>
      <c r="IY12" s="124" t="str">
        <f>IFERROR(IF($J$2=1,LARGE(الغيابات!$F15:$AGA15,COLUMN(IT:IT)),IF($J$2=2,LARGE(الغيابات!$AGB15:$BEN15,COLUMN(IT:IT)),IF($J$2=3,LARGE(الغيابات!$BEO15:$CEC15,COLUMN(IT:IT))))),"")</f>
        <v/>
      </c>
      <c r="IZ12" s="124" t="str">
        <f>IFERROR(IF($J$2=1,LARGE(الغيابات!$F15:$AGA15,COLUMN(IU:IU)),IF($J$2=2,LARGE(الغيابات!$AGB15:$BEN15,COLUMN(IU:IU)),IF($J$2=3,LARGE(الغيابات!$BEO15:$CEC15,COLUMN(IU:IU))))),"")</f>
        <v/>
      </c>
      <c r="JA12" s="124" t="str">
        <f>IFERROR(IF($J$2=1,LARGE(الغيابات!$F15:$AGA15,COLUMN(IV:IV)),IF($J$2=2,LARGE(الغيابات!$AGB15:$BEN15,COLUMN(IV:IV)),IF($J$2=3,LARGE(الغيابات!$BEO15:$CEC15,COLUMN(IV:IV))))),"")</f>
        <v/>
      </c>
      <c r="JB12" s="124" t="str">
        <f>IFERROR(IF($J$2=1,LARGE(الغيابات!$F15:$AGA15,COLUMN(IW:IW)),IF($J$2=2,LARGE(الغيابات!$AGB15:$BEN15,COLUMN(IW:IW)),IF($J$2=3,LARGE(الغيابات!$BEO15:$CEC15,COLUMN(IW:IW))))),"")</f>
        <v/>
      </c>
      <c r="JC12" s="124" t="str">
        <f>IFERROR(IF($J$2=1,LARGE(الغيابات!$F15:$AGA15,COLUMN(IX:IX)),IF($J$2=2,LARGE(الغيابات!$AGB15:$BEN15,COLUMN(IX:IX)),IF($J$2=3,LARGE(الغيابات!$BEO15:$CEC15,COLUMN(IX:IX))))),"")</f>
        <v/>
      </c>
      <c r="JD12" s="124" t="str">
        <f>IFERROR(IF($J$2=1,LARGE(الغيابات!$F15:$AGA15,COLUMN(IY:IY)),IF($J$2=2,LARGE(الغيابات!$AGB15:$BEN15,COLUMN(IY:IY)),IF($J$2=3,LARGE(الغيابات!$BEO15:$CEC15,COLUMN(IY:IY))))),"")</f>
        <v/>
      </c>
      <c r="JE12" s="124" t="str">
        <f>IFERROR(IF($J$2=1,LARGE(الغيابات!$F15:$AGA15,COLUMN(IZ:IZ)),IF($J$2=2,LARGE(الغيابات!$AGB15:$BEN15,COLUMN(IZ:IZ)),IF($J$2=3,LARGE(الغيابات!$BEO15:$CEC15,COLUMN(IZ:IZ))))),"")</f>
        <v/>
      </c>
      <c r="JF12" s="124" t="str">
        <f>IFERROR(IF($J$2=1,LARGE(الغيابات!$F15:$AGA15,COLUMN(JA:JA)),IF($J$2=2,LARGE(الغيابات!$AGB15:$BEN15,COLUMN(JA:JA)),IF($J$2=3,LARGE(الغيابات!$BEO15:$CEC15,COLUMN(JA:JA))))),"")</f>
        <v/>
      </c>
      <c r="JG12" s="124" t="str">
        <f>IFERROR(IF($J$2=1,LARGE(الغيابات!$F15:$AGA15,COLUMN(JB:JB)),IF($J$2=2,LARGE(الغيابات!$AGB15:$BEN15,COLUMN(JB:JB)),IF($J$2=3,LARGE(الغيابات!$BEO15:$CEC15,COLUMN(JB:JB))))),"")</f>
        <v/>
      </c>
      <c r="JH12" s="124" t="str">
        <f>IFERROR(IF($J$2=1,LARGE(الغيابات!$F15:$AGA15,COLUMN(JC:JC)),IF($J$2=2,LARGE(الغيابات!$AGB15:$BEN15,COLUMN(JC:JC)),IF($J$2=3,LARGE(الغيابات!$BEO15:$CEC15,COLUMN(JC:JC))))),"")</f>
        <v/>
      </c>
      <c r="JI12" s="124" t="str">
        <f>IFERROR(IF($J$2=1,LARGE(الغيابات!$F15:$AGA15,COLUMN(JD:JD)),IF($J$2=2,LARGE(الغيابات!$AGB15:$BEN15,COLUMN(JD:JD)),IF($J$2=3,LARGE(الغيابات!$BEO15:$CEC15,COLUMN(JD:JD))))),"")</f>
        <v/>
      </c>
      <c r="JJ12" s="124" t="str">
        <f>IFERROR(IF($J$2=1,LARGE(الغيابات!$F15:$AGA15,COLUMN(JE:JE)),IF($J$2=2,LARGE(الغيابات!$AGB15:$BEN15,COLUMN(JE:JE)),IF($J$2=3,LARGE(الغيابات!$BEO15:$CEC15,COLUMN(JE:JE))))),"")</f>
        <v/>
      </c>
      <c r="JK12" s="124" t="str">
        <f>IFERROR(IF($J$2=1,LARGE(الغيابات!$F15:$AGA15,COLUMN(JF:JF)),IF($J$2=2,LARGE(الغيابات!$AGB15:$BEN15,COLUMN(JF:JF)),IF($J$2=3,LARGE(الغيابات!$BEO15:$CEC15,COLUMN(JF:JF))))),"")</f>
        <v/>
      </c>
      <c r="JL12" s="124" t="str">
        <f>IFERROR(IF($J$2=1,LARGE(الغيابات!$F15:$AGA15,COLUMN(JG:JG)),IF($J$2=2,LARGE(الغيابات!$AGB15:$BEN15,COLUMN(JG:JG)),IF($J$2=3,LARGE(الغيابات!$BEO15:$CEC15,COLUMN(JG:JG))))),"")</f>
        <v/>
      </c>
      <c r="JM12" s="124" t="str">
        <f>IFERROR(IF($J$2=1,LARGE(الغيابات!$F15:$AGA15,COLUMN(JH:JH)),IF($J$2=2,LARGE(الغيابات!$AGB15:$BEN15,COLUMN(JH:JH)),IF($J$2=3,LARGE(الغيابات!$BEO15:$CEC15,COLUMN(JH:JH))))),"")</f>
        <v/>
      </c>
      <c r="JN12" s="124" t="str">
        <f>IFERROR(IF($J$2=1,LARGE(الغيابات!$F15:$AGA15,COLUMN(JI:JI)),IF($J$2=2,LARGE(الغيابات!$AGB15:$BEN15,COLUMN(JI:JI)),IF($J$2=3,LARGE(الغيابات!$BEO15:$CEC15,COLUMN(JI:JI))))),"")</f>
        <v/>
      </c>
      <c r="JO12" s="124" t="str">
        <f>IFERROR(IF($J$2=1,LARGE(الغيابات!$F15:$AGA15,COLUMN(JJ:JJ)),IF($J$2=2,LARGE(الغيابات!$AGB15:$BEN15,COLUMN(JJ:JJ)),IF($J$2=3,LARGE(الغيابات!$BEO15:$CEC15,COLUMN(JJ:JJ))))),"")</f>
        <v/>
      </c>
      <c r="JP12" s="124" t="str">
        <f>IFERROR(IF($J$2=1,LARGE(الغيابات!$F15:$AGA15,COLUMN(JK:JK)),IF($J$2=2,LARGE(الغيابات!$AGB15:$BEN15,COLUMN(JK:JK)),IF($J$2=3,LARGE(الغيابات!$BEO15:$CEC15,COLUMN(JK:JK))))),"")</f>
        <v/>
      </c>
      <c r="JQ12" s="124" t="str">
        <f>IFERROR(IF($J$2=1,LARGE(الغيابات!$F15:$AGA15,COLUMN(JL:JL)),IF($J$2=2,LARGE(الغيابات!$AGB15:$BEN15,COLUMN(JL:JL)),IF($J$2=3,LARGE(الغيابات!$BEO15:$CEC15,COLUMN(JL:JL))))),"")</f>
        <v/>
      </c>
      <c r="JR12" s="124" t="str">
        <f>IFERROR(IF($J$2=1,LARGE(الغيابات!$F15:$AGA15,COLUMN(JM:JM)),IF($J$2=2,LARGE(الغيابات!$AGB15:$BEN15,COLUMN(JM:JM)),IF($J$2=3,LARGE(الغيابات!$BEO15:$CEC15,COLUMN(JM:JM))))),"")</f>
        <v/>
      </c>
      <c r="JS12" s="124" t="str">
        <f>IFERROR(IF($J$2=1,LARGE(الغيابات!$F15:$AGA15,COLUMN(JN:JN)),IF($J$2=2,LARGE(الغيابات!$AGB15:$BEN15,COLUMN(JN:JN)),IF($J$2=3,LARGE(الغيابات!$BEO15:$CEC15,COLUMN(JN:JN))))),"")</f>
        <v/>
      </c>
      <c r="JT12" s="124" t="str">
        <f>IFERROR(IF($J$2=1,LARGE(الغيابات!$F15:$AGA15,COLUMN(JO:JO)),IF($J$2=2,LARGE(الغيابات!$AGB15:$BEN15,COLUMN(JO:JO)),IF($J$2=3,LARGE(الغيابات!$BEO15:$CEC15,COLUMN(JO:JO))))),"")</f>
        <v/>
      </c>
      <c r="JU12" s="124" t="str">
        <f>IFERROR(IF($J$2=1,LARGE(الغيابات!$F15:$AGA15,COLUMN(JP:JP)),IF($J$2=2,LARGE(الغيابات!$AGB15:$BEN15,COLUMN(JP:JP)),IF($J$2=3,LARGE(الغيابات!$BEO15:$CEC15,COLUMN(JP:JP))))),"")</f>
        <v/>
      </c>
      <c r="JV12" s="124" t="str">
        <f>IFERROR(IF($J$2=1,LARGE(الغيابات!$F15:$AGA15,COLUMN(JQ:JQ)),IF($J$2=2,LARGE(الغيابات!$AGB15:$BEN15,COLUMN(JQ:JQ)),IF($J$2=3,LARGE(الغيابات!$BEO15:$CEC15,COLUMN(JQ:JQ))))),"")</f>
        <v/>
      </c>
      <c r="JW12" s="124" t="str">
        <f>IFERROR(IF($J$2=1,LARGE(الغيابات!$F15:$AGA15,COLUMN(JR:JR)),IF($J$2=2,LARGE(الغيابات!$AGB15:$BEN15,COLUMN(JR:JR)),IF($J$2=3,LARGE(الغيابات!$BEO15:$CEC15,COLUMN(JR:JR))))),"")</f>
        <v/>
      </c>
      <c r="JX12" s="124" t="str">
        <f>IFERROR(IF($J$2=1,LARGE(الغيابات!$F15:$AGA15,COLUMN(JS:JS)),IF($J$2=2,LARGE(الغيابات!$AGB15:$BEN15,COLUMN(JS:JS)),IF($J$2=3,LARGE(الغيابات!$BEO15:$CEC15,COLUMN(JS:JS))))),"")</f>
        <v/>
      </c>
      <c r="JY12" s="124" t="str">
        <f>IFERROR(IF($J$2=1,LARGE(الغيابات!$F15:$AGA15,COLUMN(JT:JT)),IF($J$2=2,LARGE(الغيابات!$AGB15:$BEN15,COLUMN(JT:JT)),IF($J$2=3,LARGE(الغيابات!$BEO15:$CEC15,COLUMN(JT:JT))))),"")</f>
        <v/>
      </c>
      <c r="JZ12" s="124" t="str">
        <f>IFERROR(IF($J$2=1,LARGE(الغيابات!$F15:$AGA15,COLUMN(JU:JU)),IF($J$2=2,LARGE(الغيابات!$AGB15:$BEN15,COLUMN(JU:JU)),IF($J$2=3,LARGE(الغيابات!$BEO15:$CEC15,COLUMN(JU:JU))))),"")</f>
        <v/>
      </c>
      <c r="KA12" s="124" t="str">
        <f>IFERROR(IF($J$2=1,LARGE(الغيابات!$F15:$AGA15,COLUMN(JV:JV)),IF($J$2=2,LARGE(الغيابات!$AGB15:$BEN15,COLUMN(JV:JV)),IF($J$2=3,LARGE(الغيابات!$BEO15:$CEC15,COLUMN(JV:JV))))),"")</f>
        <v/>
      </c>
      <c r="KB12" s="124" t="str">
        <f>IFERROR(IF($J$2=1,LARGE(الغيابات!$F15:$AGA15,COLUMN(JW:JW)),IF($J$2=2,LARGE(الغيابات!$AGB15:$BEN15,COLUMN(JW:JW)),IF($J$2=3,LARGE(الغيابات!$BEO15:$CEC15,COLUMN(JW:JW))))),"")</f>
        <v/>
      </c>
      <c r="KC12" s="124" t="str">
        <f>IFERROR(IF($J$2=1,LARGE(الغيابات!$F15:$AGA15,COLUMN(JX:JX)),IF($J$2=2,LARGE(الغيابات!$AGB15:$BEN15,COLUMN(JX:JX)),IF($J$2=3,LARGE(الغيابات!$BEO15:$CEC15,COLUMN(JX:JX))))),"")</f>
        <v/>
      </c>
      <c r="KD12" s="124" t="str">
        <f>IFERROR(IF($J$2=1,LARGE(الغيابات!$F15:$AGA15,COLUMN(JY:JY)),IF($J$2=2,LARGE(الغيابات!$AGB15:$BEN15,COLUMN(JY:JY)),IF($J$2=3,LARGE(الغيابات!$BEO15:$CEC15,COLUMN(JY:JY))))),"")</f>
        <v/>
      </c>
      <c r="KE12" s="124" t="str">
        <f>IFERROR(IF($J$2=1,LARGE(الغيابات!$F15:$AGA15,COLUMN(JZ:JZ)),IF($J$2=2,LARGE(الغيابات!$AGB15:$BEN15,COLUMN(JZ:JZ)),IF($J$2=3,LARGE(الغيابات!$BEO15:$CEC15,COLUMN(JZ:JZ))))),"")</f>
        <v/>
      </c>
      <c r="KF12" s="124" t="str">
        <f>IFERROR(IF($J$2=1,LARGE(الغيابات!$F15:$AGA15,COLUMN(KA:KA)),IF($J$2=2,LARGE(الغيابات!$AGB15:$BEN15,COLUMN(KA:KA)),IF($J$2=3,LARGE(الغيابات!$BEO15:$CEC15,COLUMN(KA:KA))))),"")</f>
        <v/>
      </c>
      <c r="KG12" s="124" t="str">
        <f>IFERROR(IF($J$2=1,LARGE(الغيابات!$F15:$AGA15,COLUMN(KB:KB)),IF($J$2=2,LARGE(الغيابات!$AGB15:$BEN15,COLUMN(KB:KB)),IF($J$2=3,LARGE(الغيابات!$BEO15:$CEC15,COLUMN(KB:KB))))),"")</f>
        <v/>
      </c>
      <c r="KH12" s="124" t="str">
        <f>IFERROR(IF($J$2=1,LARGE(الغيابات!$F15:$AGA15,COLUMN(KC:KC)),IF($J$2=2,LARGE(الغيابات!$AGB15:$BEN15,COLUMN(KC:KC)),IF($J$2=3,LARGE(الغيابات!$BEO15:$CEC15,COLUMN(KC:KC))))),"")</f>
        <v/>
      </c>
      <c r="KI12" s="124" t="str">
        <f>IFERROR(IF($J$2=1,LARGE(الغيابات!$F15:$AGA15,COLUMN(KD:KD)),IF($J$2=2,LARGE(الغيابات!$AGB15:$BEN15,COLUMN(KD:KD)),IF($J$2=3,LARGE(الغيابات!$BEO15:$CEC15,COLUMN(KD:KD))))),"")</f>
        <v/>
      </c>
      <c r="KJ12" s="124" t="str">
        <f>IFERROR(IF($J$2=1,LARGE(الغيابات!$F15:$AGA15,COLUMN(KE:KE)),IF($J$2=2,LARGE(الغيابات!$AGB15:$BEN15,COLUMN(KE:KE)),IF($J$2=3,LARGE(الغيابات!$BEO15:$CEC15,COLUMN(KE:KE))))),"")</f>
        <v/>
      </c>
      <c r="KK12" s="124" t="str">
        <f>IFERROR(IF($J$2=1,LARGE(الغيابات!$F15:$AGA15,COLUMN(KF:KF)),IF($J$2=2,LARGE(الغيابات!$AGB15:$BEN15,COLUMN(KF:KF)),IF($J$2=3,LARGE(الغيابات!$BEO15:$CEC15,COLUMN(KF:KF))))),"")</f>
        <v/>
      </c>
      <c r="KL12" s="124" t="str">
        <f>IFERROR(IF($J$2=1,LARGE(الغيابات!$F15:$AGA15,COLUMN(KG:KG)),IF($J$2=2,LARGE(الغيابات!$AGB15:$BEN15,COLUMN(KG:KG)),IF($J$2=3,LARGE(الغيابات!$BEO15:$CEC15,COLUMN(KG:KG))))),"")</f>
        <v/>
      </c>
      <c r="KM12" s="124" t="str">
        <f>IFERROR(IF($J$2=1,LARGE(الغيابات!$F15:$AGA15,COLUMN(KH:KH)),IF($J$2=2,LARGE(الغيابات!$AGB15:$BEN15,COLUMN(KH:KH)),IF($J$2=3,LARGE(الغيابات!$BEO15:$CEC15,COLUMN(KH:KH))))),"")</f>
        <v/>
      </c>
      <c r="KN12" s="124" t="str">
        <f>IFERROR(IF($J$2=1,LARGE(الغيابات!$F15:$AGA15,COLUMN(KI:KI)),IF($J$2=2,LARGE(الغيابات!$AGB15:$BEN15,COLUMN(KI:KI)),IF($J$2=3,LARGE(الغيابات!$BEO15:$CEC15,COLUMN(KI:KI))))),"")</f>
        <v/>
      </c>
      <c r="KO12" s="124" t="str">
        <f>IFERROR(IF($J$2=1,LARGE(الغيابات!$F15:$AGA15,COLUMN(KJ:KJ)),IF($J$2=2,LARGE(الغيابات!$AGB15:$BEN15,COLUMN(KJ:KJ)),IF($J$2=3,LARGE(الغيابات!$BEO15:$CEC15,COLUMN(KJ:KJ))))),"")</f>
        <v/>
      </c>
      <c r="KP12" s="124" t="str">
        <f>IFERROR(IF($J$2=1,LARGE(الغيابات!$F15:$AGA15,COLUMN(KK:KK)),IF($J$2=2,LARGE(الغيابات!$AGB15:$BEN15,COLUMN(KK:KK)),IF($J$2=3,LARGE(الغيابات!$BEO15:$CEC15,COLUMN(KK:KK))))),"")</f>
        <v/>
      </c>
      <c r="KQ12" s="124" t="str">
        <f>IFERROR(IF($J$2=1,LARGE(الغيابات!$F15:$AGA15,COLUMN(KL:KL)),IF($J$2=2,LARGE(الغيابات!$AGB15:$BEN15,COLUMN(KL:KL)),IF($J$2=3,LARGE(الغيابات!$BEO15:$CEC15,COLUMN(KL:KL))))),"")</f>
        <v/>
      </c>
      <c r="KR12" s="124" t="str">
        <f>IFERROR(IF($J$2=1,LARGE(الغيابات!$F15:$AGA15,COLUMN(KM:KM)),IF($J$2=2,LARGE(الغيابات!$AGB15:$BEN15,COLUMN(KM:KM)),IF($J$2=3,LARGE(الغيابات!$BEO15:$CEC15,COLUMN(KM:KM))))),"")</f>
        <v/>
      </c>
      <c r="KS12" s="124" t="str">
        <f>IFERROR(IF($J$2=1,LARGE(الغيابات!$F15:$AGA15,COLUMN(KN:KN)),IF($J$2=2,LARGE(الغيابات!$AGB15:$BEN15,COLUMN(KN:KN)),IF($J$2=3,LARGE(الغيابات!$BEO15:$CEC15,COLUMN(KN:KN))))),"")</f>
        <v/>
      </c>
      <c r="KT12" s="124" t="str">
        <f>IFERROR(IF($J$2=1,LARGE(الغيابات!$F15:$AGA15,COLUMN(KO:KO)),IF($J$2=2,LARGE(الغيابات!$AGB15:$BEN15,COLUMN(KO:KO)),IF($J$2=3,LARGE(الغيابات!$BEO15:$CEC15,COLUMN(KO:KO))))),"")</f>
        <v/>
      </c>
      <c r="KU12" s="124" t="str">
        <f>IFERROR(IF($J$2=1,LARGE(الغيابات!$F15:$AGA15,COLUMN(KP:KP)),IF($J$2=2,LARGE(الغيابات!$AGB15:$BEN15,COLUMN(KP:KP)),IF($J$2=3,LARGE(الغيابات!$BEO15:$CEC15,COLUMN(KP:KP))))),"")</f>
        <v/>
      </c>
      <c r="KV12" s="124" t="str">
        <f>IFERROR(IF($J$2=1,LARGE(الغيابات!$F15:$AGA15,COLUMN(KQ:KQ)),IF($J$2=2,LARGE(الغيابات!$AGB15:$BEN15,COLUMN(KQ:KQ)),IF($J$2=3,LARGE(الغيابات!$BEO15:$CEC15,COLUMN(KQ:KQ))))),"")</f>
        <v/>
      </c>
      <c r="KW12" s="124" t="str">
        <f>IFERROR(IF($J$2=1,LARGE(الغيابات!$F15:$AGA15,COLUMN(KR:KR)),IF($J$2=2,LARGE(الغيابات!$AGB15:$BEN15,COLUMN(KR:KR)),IF($J$2=3,LARGE(الغيابات!$BEO15:$CEC15,COLUMN(KR:KR))))),"")</f>
        <v/>
      </c>
      <c r="KX12" s="124" t="str">
        <f>IFERROR(IF($J$2=1,LARGE(الغيابات!$F15:$AGA15,COLUMN(KS:KS)),IF($J$2=2,LARGE(الغيابات!$AGB15:$BEN15,COLUMN(KS:KS)),IF($J$2=3,LARGE(الغيابات!$BEO15:$CEC15,COLUMN(KS:KS))))),"")</f>
        <v/>
      </c>
      <c r="KY12" s="124" t="str">
        <f>IFERROR(IF($J$2=1,LARGE(الغيابات!$F15:$AGA15,COLUMN(KT:KT)),IF($J$2=2,LARGE(الغيابات!$AGB15:$BEN15,COLUMN(KT:KT)),IF($J$2=3,LARGE(الغيابات!$BEO15:$CEC15,COLUMN(KT:KT))))),"")</f>
        <v/>
      </c>
      <c r="KZ12" s="124" t="str">
        <f>IFERROR(IF($J$2=1,LARGE(الغيابات!$F15:$AGA15,COLUMN(KU:KU)),IF($J$2=2,LARGE(الغيابات!$AGB15:$BEN15,COLUMN(KU:KU)),IF($J$2=3,LARGE(الغيابات!$BEO15:$CEC15,COLUMN(KU:KU))))),"")</f>
        <v/>
      </c>
      <c r="LA12" s="124" t="str">
        <f>IFERROR(IF($J$2=1,LARGE(الغيابات!$F15:$AGA15,COLUMN(KV:KV)),IF($J$2=2,LARGE(الغيابات!$AGB15:$BEN15,COLUMN(KV:KV)),IF($J$2=3,LARGE(الغيابات!$BEO15:$CEC15,COLUMN(KV:KV))))),"")</f>
        <v/>
      </c>
      <c r="LB12" s="124" t="str">
        <f>IFERROR(IF($J$2=1,LARGE(الغيابات!$F15:$AGA15,COLUMN(KW:KW)),IF($J$2=2,LARGE(الغيابات!$AGB15:$BEN15,COLUMN(KW:KW)),IF($J$2=3,LARGE(الغيابات!$BEO15:$CEC15,COLUMN(KW:KW))))),"")</f>
        <v/>
      </c>
      <c r="LC12" s="124" t="str">
        <f>IFERROR(IF($J$2=1,LARGE(الغيابات!$F15:$AGA15,COLUMN(KX:KX)),IF($J$2=2,LARGE(الغيابات!$AGB15:$BEN15,COLUMN(KX:KX)),IF($J$2=3,LARGE(الغيابات!$BEO15:$CEC15,COLUMN(KX:KX))))),"")</f>
        <v/>
      </c>
      <c r="LD12" s="124" t="str">
        <f>IFERROR(IF($J$2=1,LARGE(الغيابات!$F15:$AGA15,COLUMN(KY:KY)),IF($J$2=2,LARGE(الغيابات!$AGB15:$BEN15,COLUMN(KY:KY)),IF($J$2=3,LARGE(الغيابات!$BEO15:$CEC15,COLUMN(KY:KY))))),"")</f>
        <v/>
      </c>
      <c r="LE12" s="124" t="str">
        <f>IFERROR(IF($J$2=1,LARGE(الغيابات!$F15:$AGA15,COLUMN(KZ:KZ)),IF($J$2=2,LARGE(الغيابات!$AGB15:$BEN15,COLUMN(KZ:KZ)),IF($J$2=3,LARGE(الغيابات!$BEO15:$CEC15,COLUMN(KZ:KZ))))),"")</f>
        <v/>
      </c>
      <c r="LF12" s="124" t="str">
        <f>IFERROR(IF($J$2=1,LARGE(الغيابات!$F15:$AGA15,COLUMN(LA:LA)),IF($J$2=2,LARGE(الغيابات!$AGB15:$BEN15,COLUMN(LA:LA)),IF($J$2=3,LARGE(الغيابات!$BEO15:$CEC15,COLUMN(LA:LA))))),"")</f>
        <v/>
      </c>
      <c r="LG12" s="124" t="str">
        <f>IFERROR(IF($J$2=1,LARGE(الغيابات!$F15:$AGA15,COLUMN(LB:LB)),IF($J$2=2,LARGE(الغيابات!$AGB15:$BEN15,COLUMN(LB:LB)),IF($J$2=3,LARGE(الغيابات!$BEO15:$CEC15,COLUMN(LB:LB))))),"")</f>
        <v/>
      </c>
      <c r="LH12" s="124" t="str">
        <f>IFERROR(IF($J$2=1,LARGE(الغيابات!$F15:$AGA15,COLUMN(LC:LC)),IF($J$2=2,LARGE(الغيابات!$AGB15:$BEN15,COLUMN(LC:LC)),IF($J$2=3,LARGE(الغيابات!$BEO15:$CEC15,COLUMN(LC:LC))))),"")</f>
        <v/>
      </c>
      <c r="LI12" s="124" t="str">
        <f>IFERROR(IF($J$2=1,LARGE(الغيابات!$F15:$AGA15,COLUMN(LD:LD)),IF($J$2=2,LARGE(الغيابات!$AGB15:$BEN15,COLUMN(LD:LD)),IF($J$2=3,LARGE(الغيابات!$BEO15:$CEC15,COLUMN(LD:LD))))),"")</f>
        <v/>
      </c>
      <c r="LJ12" s="124" t="str">
        <f>IFERROR(IF($J$2=1,LARGE(الغيابات!$F15:$AGA15,COLUMN(LE:LE)),IF($J$2=2,LARGE(الغيابات!$AGB15:$BEN15,COLUMN(LE:LE)),IF($J$2=3,LARGE(الغيابات!$BEO15:$CEC15,COLUMN(LE:LE))))),"")</f>
        <v/>
      </c>
      <c r="LK12" s="124" t="str">
        <f>IFERROR(IF($J$2=1,LARGE(الغيابات!$F15:$AGA15,COLUMN(LF:LF)),IF($J$2=2,LARGE(الغيابات!$AGB15:$BEN15,COLUMN(LF:LF)),IF($J$2=3,LARGE(الغيابات!$BEO15:$CEC15,COLUMN(LF:LF))))),"")</f>
        <v/>
      </c>
      <c r="LL12" s="124" t="str">
        <f>IFERROR(IF($J$2=1,LARGE(الغيابات!$F15:$AGA15,COLUMN(LG:LG)),IF($J$2=2,LARGE(الغيابات!$AGB15:$BEN15,COLUMN(LG:LG)),IF($J$2=3,LARGE(الغيابات!$BEO15:$CEC15,COLUMN(LG:LG))))),"")</f>
        <v/>
      </c>
      <c r="LM12" s="124" t="str">
        <f>IFERROR(IF($J$2=1,LARGE(الغيابات!$F15:$AGA15,COLUMN(LH:LH)),IF($J$2=2,LARGE(الغيابات!$AGB15:$BEN15,COLUMN(LH:LH)),IF($J$2=3,LARGE(الغيابات!$BEO15:$CEC15,COLUMN(LH:LH))))),"")</f>
        <v/>
      </c>
      <c r="LN12" s="124" t="str">
        <f>IFERROR(IF($J$2=1,LARGE(الغيابات!$F15:$AGA15,COLUMN(LI:LI)),IF($J$2=2,LARGE(الغيابات!$AGB15:$BEN15,COLUMN(LI:LI)),IF($J$2=3,LARGE(الغيابات!$BEO15:$CEC15,COLUMN(LI:LI))))),"")</f>
        <v/>
      </c>
      <c r="LO12" s="124" t="str">
        <f>IFERROR(IF($J$2=1,LARGE(الغيابات!$F15:$AGA15,COLUMN(LJ:LJ)),IF($J$2=2,LARGE(الغيابات!$AGB15:$BEN15,COLUMN(LJ:LJ)),IF($J$2=3,LARGE(الغيابات!$BEO15:$CEC15,COLUMN(LJ:LJ))))),"")</f>
        <v/>
      </c>
      <c r="LP12" s="124" t="str">
        <f>IFERROR(IF($J$2=1,LARGE(الغيابات!$F15:$AGA15,COLUMN(LK:LK)),IF($J$2=2,LARGE(الغيابات!$AGB15:$BEN15,COLUMN(LK:LK)),IF($J$2=3,LARGE(الغيابات!$BEO15:$CEC15,COLUMN(LK:LK))))),"")</f>
        <v/>
      </c>
      <c r="LQ12" s="124" t="str">
        <f>IFERROR(IF($J$2=1,LARGE(الغيابات!$F15:$AGA15,COLUMN(LL:LL)),IF($J$2=2,LARGE(الغيابات!$AGB15:$BEN15,COLUMN(LL:LL)),IF($J$2=3,LARGE(الغيابات!$BEO15:$CEC15,COLUMN(LL:LL))))),"")</f>
        <v/>
      </c>
      <c r="LR12" s="124" t="str">
        <f>IFERROR(IF($J$2=1,LARGE(الغيابات!$F15:$AGA15,COLUMN(LM:LM)),IF($J$2=2,LARGE(الغيابات!$AGB15:$BEN15,COLUMN(LM:LM)),IF($J$2=3,LARGE(الغيابات!$BEO15:$CEC15,COLUMN(LM:LM))))),"")</f>
        <v/>
      </c>
      <c r="LS12" s="124" t="str">
        <f>IFERROR(IF($J$2=1,LARGE(الغيابات!$F15:$AGA15,COLUMN(LN:LN)),IF($J$2=2,LARGE(الغيابات!$AGB15:$BEN15,COLUMN(LN:LN)),IF($J$2=3,LARGE(الغيابات!$BEO15:$CEC15,COLUMN(LN:LN))))),"")</f>
        <v/>
      </c>
      <c r="LT12" s="124" t="str">
        <f>IFERROR(IF($J$2=1,LARGE(الغيابات!$F15:$AGA15,COLUMN(LO:LO)),IF($J$2=2,LARGE(الغيابات!$AGB15:$BEN15,COLUMN(LO:LO)),IF($J$2=3,LARGE(الغيابات!$BEO15:$CEC15,COLUMN(LO:LO))))),"")</f>
        <v/>
      </c>
      <c r="LU12" s="124" t="str">
        <f>IFERROR(IF($J$2=1,LARGE(الغيابات!$F15:$AGA15,COLUMN(LP:LP)),IF($J$2=2,LARGE(الغيابات!$AGB15:$BEN15,COLUMN(LP:LP)),IF($J$2=3,LARGE(الغيابات!$BEO15:$CEC15,COLUMN(LP:LP))))),"")</f>
        <v/>
      </c>
      <c r="LV12" s="124" t="str">
        <f>IFERROR(IF($J$2=1,LARGE(الغيابات!$F15:$AGA15,COLUMN(LQ:LQ)),IF($J$2=2,LARGE(الغيابات!$AGB15:$BEN15,COLUMN(LQ:LQ)),IF($J$2=3,LARGE(الغيابات!$BEO15:$CEC15,COLUMN(LQ:LQ))))),"")</f>
        <v/>
      </c>
      <c r="LW12" s="124" t="str">
        <f>IFERROR(IF($J$2=1,LARGE(الغيابات!$F15:$AGA15,COLUMN(LR:LR)),IF($J$2=2,LARGE(الغيابات!$AGB15:$BEN15,COLUMN(LR:LR)),IF($J$2=3,LARGE(الغيابات!$BEO15:$CEC15,COLUMN(LR:LR))))),"")</f>
        <v/>
      </c>
      <c r="LX12" s="124" t="str">
        <f>IFERROR(IF($J$2=1,LARGE(الغيابات!$F15:$AGA15,COLUMN(LS:LS)),IF($J$2=2,LARGE(الغيابات!$AGB15:$BEN15,COLUMN(LS:LS)),IF($J$2=3,LARGE(الغيابات!$BEO15:$CEC15,COLUMN(LS:LS))))),"")</f>
        <v/>
      </c>
      <c r="LY12" s="124" t="str">
        <f>IFERROR(IF($J$2=1,LARGE(الغيابات!$F15:$AGA15,COLUMN(LT:LT)),IF($J$2=2,LARGE(الغيابات!$AGB15:$BEN15,COLUMN(LT:LT)),IF($J$2=3,LARGE(الغيابات!$BEO15:$CEC15,COLUMN(LT:LT))))),"")</f>
        <v/>
      </c>
      <c r="LZ12" s="124" t="str">
        <f>IFERROR(IF($J$2=1,LARGE(الغيابات!$F15:$AGA15,COLUMN(LU:LU)),IF($J$2=2,LARGE(الغيابات!$AGB15:$BEN15,COLUMN(LU:LU)),IF($J$2=3,LARGE(الغيابات!$BEO15:$CEC15,COLUMN(LU:LU))))),"")</f>
        <v/>
      </c>
      <c r="MA12" s="124" t="str">
        <f>IFERROR(IF($J$2=1,LARGE(الغيابات!$F15:$AGA15,COLUMN(LV:LV)),IF($J$2=2,LARGE(الغيابات!$AGB15:$BEN15,COLUMN(LV:LV)),IF($J$2=3,LARGE(الغيابات!$BEO15:$CEC15,COLUMN(LV:LV))))),"")</f>
        <v/>
      </c>
      <c r="MB12" s="124" t="str">
        <f>IFERROR(IF($J$2=1,LARGE(الغيابات!$F15:$AGA15,COLUMN(LW:LW)),IF($J$2=2,LARGE(الغيابات!$AGB15:$BEN15,COLUMN(LW:LW)),IF($J$2=3,LARGE(الغيابات!$BEO15:$CEC15,COLUMN(LW:LW))))),"")</f>
        <v/>
      </c>
      <c r="MC12" s="124" t="str">
        <f>IFERROR(IF($J$2=1,LARGE(الغيابات!$F15:$AGA15,COLUMN(LX:LX)),IF($J$2=2,LARGE(الغيابات!$AGB15:$BEN15,COLUMN(LX:LX)),IF($J$2=3,LARGE(الغيابات!$BEO15:$CEC15,COLUMN(LX:LX))))),"")</f>
        <v/>
      </c>
      <c r="MD12" s="124" t="str">
        <f>IFERROR(IF($J$2=1,LARGE(الغيابات!$F15:$AGA15,COLUMN(LY:LY)),IF($J$2=2,LARGE(الغيابات!$AGB15:$BEN15,COLUMN(LY:LY)),IF($J$2=3,LARGE(الغيابات!$BEO15:$CEC15,COLUMN(LY:LY))))),"")</f>
        <v/>
      </c>
      <c r="ME12" s="124" t="str">
        <f>IFERROR(IF($J$2=1,LARGE(الغيابات!$F15:$AGA15,COLUMN(LZ:LZ)),IF($J$2=2,LARGE(الغيابات!$AGB15:$BEN15,COLUMN(LZ:LZ)),IF($J$2=3,LARGE(الغيابات!$BEO15:$CEC15,COLUMN(LZ:LZ))))),"")</f>
        <v/>
      </c>
      <c r="MF12" s="124" t="str">
        <f>IFERROR(IF($J$2=1,LARGE(الغيابات!$F15:$AGA15,COLUMN(MA:MA)),IF($J$2=2,LARGE(الغيابات!$AGB15:$BEN15,COLUMN(MA:MA)),IF($J$2=3,LARGE(الغيابات!$BEO15:$CEC15,COLUMN(MA:MA))))),"")</f>
        <v/>
      </c>
      <c r="MG12" s="124" t="str">
        <f>IFERROR(IF($J$2=1,LARGE(الغيابات!$F15:$AGA15,COLUMN(MB:MB)),IF($J$2=2,LARGE(الغيابات!$AGB15:$BEN15,COLUMN(MB:MB)),IF($J$2=3,LARGE(الغيابات!$BEO15:$CEC15,COLUMN(MB:MB))))),"")</f>
        <v/>
      </c>
      <c r="MH12" s="124" t="str">
        <f>IFERROR(IF($J$2=1,LARGE(الغيابات!$F15:$AGA15,COLUMN(MC:MC)),IF($J$2=2,LARGE(الغيابات!$AGB15:$BEN15,COLUMN(MC:MC)),IF($J$2=3,LARGE(الغيابات!$BEO15:$CEC15,COLUMN(MC:MC))))),"")</f>
        <v/>
      </c>
      <c r="MI12" s="124" t="str">
        <f>IFERROR(IF($J$2=1,LARGE(الغيابات!$F15:$AGA15,COLUMN(MD:MD)),IF($J$2=2,LARGE(الغيابات!$AGB15:$BEN15,COLUMN(MD:MD)),IF($J$2=3,LARGE(الغيابات!$BEO15:$CEC15,COLUMN(MD:MD))))),"")</f>
        <v/>
      </c>
      <c r="MJ12" s="124" t="str">
        <f>IFERROR(IF($J$2=1,LARGE(الغيابات!$F15:$AGA15,COLUMN(ME:ME)),IF($J$2=2,LARGE(الغيابات!$AGB15:$BEN15,COLUMN(ME:ME)),IF($J$2=3,LARGE(الغيابات!$BEO15:$CEC15,COLUMN(ME:ME))))),"")</f>
        <v/>
      </c>
      <c r="MK12" s="124" t="str">
        <f>IFERROR(IF($J$2=1,LARGE(الغيابات!$F15:$AGA15,COLUMN(MF:MF)),IF($J$2=2,LARGE(الغيابات!$AGB15:$BEN15,COLUMN(MF:MF)),IF($J$2=3,LARGE(الغيابات!$BEO15:$CEC15,COLUMN(MF:MF))))),"")</f>
        <v/>
      </c>
      <c r="ML12" s="124" t="str">
        <f>IFERROR(IF($J$2=1,LARGE(الغيابات!$F15:$AGA15,COLUMN(MG:MG)),IF($J$2=2,LARGE(الغيابات!$AGB15:$BEN15,COLUMN(MG:MG)),IF($J$2=3,LARGE(الغيابات!$BEO15:$CEC15,COLUMN(MG:MG))))),"")</f>
        <v/>
      </c>
      <c r="MM12" s="124" t="str">
        <f>IFERROR(IF($J$2=1,LARGE(الغيابات!$F15:$AGA15,COLUMN(MH:MH)),IF($J$2=2,LARGE(الغيابات!$AGB15:$BEN15,COLUMN(MH:MH)),IF($J$2=3,LARGE(الغيابات!$BEO15:$CEC15,COLUMN(MH:MH))))),"")</f>
        <v/>
      </c>
      <c r="MN12" s="124" t="str">
        <f>IFERROR(IF($J$2=1,LARGE(الغيابات!$F15:$AGA15,COLUMN(MI:MI)),IF($J$2=2,LARGE(الغيابات!$AGB15:$BEN15,COLUMN(MI:MI)),IF($J$2=3,LARGE(الغيابات!$BEO15:$CEC15,COLUMN(MI:MI))))),"")</f>
        <v/>
      </c>
      <c r="MO12" s="124" t="str">
        <f>IFERROR(IF($J$2=1,LARGE(الغيابات!$F15:$AGA15,COLUMN(MJ:MJ)),IF($J$2=2,LARGE(الغيابات!$AGB15:$BEN15,COLUMN(MJ:MJ)),IF($J$2=3,LARGE(الغيابات!$BEO15:$CEC15,COLUMN(MJ:MJ))))),"")</f>
        <v/>
      </c>
      <c r="MP12" s="124" t="str">
        <f>IFERROR(IF($J$2=1,LARGE(الغيابات!$F15:$AGA15,COLUMN(MK:MK)),IF($J$2=2,LARGE(الغيابات!$AGB15:$BEN15,COLUMN(MK:MK)),IF($J$2=3,LARGE(الغيابات!$BEO15:$CEC15,COLUMN(MK:MK))))),"")</f>
        <v/>
      </c>
      <c r="MQ12" s="124" t="str">
        <f>IFERROR(IF($J$2=1,LARGE(الغيابات!$F15:$AGA15,COLUMN(ML:ML)),IF($J$2=2,LARGE(الغيابات!$AGB15:$BEN15,COLUMN(ML:ML)),IF($J$2=3,LARGE(الغيابات!$BEO15:$CEC15,COLUMN(ML:ML))))),"")</f>
        <v/>
      </c>
      <c r="MR12" s="124" t="str">
        <f>IFERROR(IF($J$2=1,LARGE(الغيابات!$F15:$AGA15,COLUMN(MM:MM)),IF($J$2=2,LARGE(الغيابات!$AGB15:$BEN15,COLUMN(MM:MM)),IF($J$2=3,LARGE(الغيابات!$BEO15:$CEC15,COLUMN(MM:MM))))),"")</f>
        <v/>
      </c>
      <c r="MS12" s="124" t="str">
        <f>IFERROR(IF($J$2=1,LARGE(الغيابات!$F15:$AGA15,COLUMN(MN:MN)),IF($J$2=2,LARGE(الغيابات!$AGB15:$BEN15,COLUMN(MN:MN)),IF($J$2=3,LARGE(الغيابات!$BEO15:$CEC15,COLUMN(MN:MN))))),"")</f>
        <v/>
      </c>
      <c r="MT12" s="124" t="str">
        <f>IFERROR(IF($J$2=1,LARGE(الغيابات!$F15:$AGA15,COLUMN(MO:MO)),IF($J$2=2,LARGE(الغيابات!$AGB15:$BEN15,COLUMN(MO:MO)),IF($J$2=3,LARGE(الغيابات!$BEO15:$CEC15,COLUMN(MO:MO))))),"")</f>
        <v/>
      </c>
      <c r="MU12" s="124" t="str">
        <f>IFERROR(IF($J$2=1,LARGE(الغيابات!$F15:$AGA15,COLUMN(MP:MP)),IF($J$2=2,LARGE(الغيابات!$AGB15:$BEN15,COLUMN(MP:MP)),IF($J$2=3,LARGE(الغيابات!$BEO15:$CEC15,COLUMN(MP:MP))))),"")</f>
        <v/>
      </c>
      <c r="MV12" s="124" t="str">
        <f>IFERROR(IF($J$2=1,LARGE(الغيابات!$F15:$AGA15,COLUMN(MQ:MQ)),IF($J$2=2,LARGE(الغيابات!$AGB15:$BEN15,COLUMN(MQ:MQ)),IF($J$2=3,LARGE(الغيابات!$BEO15:$CEC15,COLUMN(MQ:MQ))))),"")</f>
        <v/>
      </c>
      <c r="MW12" s="124" t="str">
        <f>IFERROR(IF($J$2=1,LARGE(الغيابات!$F15:$AGA15,COLUMN(MR:MR)),IF($J$2=2,LARGE(الغيابات!$AGB15:$BEN15,COLUMN(MR:MR)),IF($J$2=3,LARGE(الغيابات!$BEO15:$CEC15,COLUMN(MR:MR))))),"")</f>
        <v/>
      </c>
      <c r="MX12" s="124" t="str">
        <f>IFERROR(IF($J$2=1,LARGE(الغيابات!$F15:$AGA15,COLUMN(MS:MS)),IF($J$2=2,LARGE(الغيابات!$AGB15:$BEN15,COLUMN(MS:MS)),IF($J$2=3,LARGE(الغيابات!$BEO15:$CEC15,COLUMN(MS:MS))))),"")</f>
        <v/>
      </c>
      <c r="MY12" s="124" t="str">
        <f>IFERROR(IF($J$2=1,LARGE(الغيابات!$F15:$AGA15,COLUMN(MT:MT)),IF($J$2=2,LARGE(الغيابات!$AGB15:$BEN15,COLUMN(MT:MT)),IF($J$2=3,LARGE(الغيابات!$BEO15:$CEC15,COLUMN(MT:MT))))),"")</f>
        <v/>
      </c>
      <c r="MZ12" s="124" t="str">
        <f>IFERROR(IF($J$2=1,LARGE(الغيابات!$F15:$AGA15,COLUMN(MU:MU)),IF($J$2=2,LARGE(الغيابات!$AGB15:$BEN15,COLUMN(MU:MU)),IF($J$2=3,LARGE(الغيابات!$BEO15:$CEC15,COLUMN(MU:MU))))),"")</f>
        <v/>
      </c>
      <c r="NA12" s="124" t="str">
        <f>IFERROR(IF($J$2=1,LARGE(الغيابات!$F15:$AGA15,COLUMN(MV:MV)),IF($J$2=2,LARGE(الغيابات!$AGB15:$BEN15,COLUMN(MV:MV)),IF($J$2=3,LARGE(الغيابات!$BEO15:$CEC15,COLUMN(MV:MV))))),"")</f>
        <v/>
      </c>
      <c r="NB12" s="124" t="str">
        <f>IFERROR(IF($J$2=1,LARGE(الغيابات!$F15:$AGA15,COLUMN(MW:MW)),IF($J$2=2,LARGE(الغيابات!$AGB15:$BEN15,COLUMN(MW:MW)),IF($J$2=3,LARGE(الغيابات!$BEO15:$CEC15,COLUMN(MW:MW))))),"")</f>
        <v/>
      </c>
      <c r="NC12" s="124" t="str">
        <f>IFERROR(IF($J$2=1,LARGE(الغيابات!$F15:$AGA15,COLUMN(MX:MX)),IF($J$2=2,LARGE(الغيابات!$AGB15:$BEN15,COLUMN(MX:MX)),IF($J$2=3,LARGE(الغيابات!$BEO15:$CEC15,COLUMN(MX:MX))))),"")</f>
        <v/>
      </c>
      <c r="ND12" s="124" t="str">
        <f>IFERROR(IF($J$2=1,LARGE(الغيابات!$F15:$AGA15,COLUMN(MY:MY)),IF($J$2=2,LARGE(الغيابات!$AGB15:$BEN15,COLUMN(MY:MY)),IF($J$2=3,LARGE(الغيابات!$BEO15:$CEC15,COLUMN(MY:MY))))),"")</f>
        <v/>
      </c>
      <c r="NE12" s="124" t="str">
        <f>IFERROR(IF($J$2=1,LARGE(الغيابات!$F15:$AGA15,COLUMN(MZ:MZ)),IF($J$2=2,LARGE(الغيابات!$AGB15:$BEN15,COLUMN(MZ:MZ)),IF($J$2=3,LARGE(الغيابات!$BEO15:$CEC15,COLUMN(MZ:MZ))))),"")</f>
        <v/>
      </c>
      <c r="NF12" s="124" t="str">
        <f>IFERROR(IF($J$2=1,LARGE(الغيابات!$F15:$AGA15,COLUMN(NA:NA)),IF($J$2=2,LARGE(الغيابات!$AGB15:$BEN15,COLUMN(NA:NA)),IF($J$2=3,LARGE(الغيابات!$BEO15:$CEC15,COLUMN(NA:NA))))),"")</f>
        <v/>
      </c>
      <c r="NG12" s="124" t="str">
        <f>IFERROR(IF($J$2=1,LARGE(الغيابات!$F15:$AGA15,COLUMN(NB:NB)),IF($J$2=2,LARGE(الغيابات!$AGB15:$BEN15,COLUMN(NB:NB)),IF($J$2=3,LARGE(الغيابات!$BEO15:$CEC15,COLUMN(NB:NB))))),"")</f>
        <v/>
      </c>
      <c r="NH12" s="124" t="str">
        <f>IFERROR(IF($J$2=1,LARGE(الغيابات!$F15:$AGA15,COLUMN(NC:NC)),IF($J$2=2,LARGE(الغيابات!$AGB15:$BEN15,COLUMN(NC:NC)),IF($J$2=3,LARGE(الغيابات!$BEO15:$CEC15,COLUMN(NC:NC))))),"")</f>
        <v/>
      </c>
      <c r="NI12" s="124" t="str">
        <f>IFERROR(IF($J$2=1,LARGE(الغيابات!$F15:$AGA15,COLUMN(ND:ND)),IF($J$2=2,LARGE(الغيابات!$AGB15:$BEN15,COLUMN(ND:ND)),IF($J$2=3,LARGE(الغيابات!$BEO15:$CEC15,COLUMN(ND:ND))))),"")</f>
        <v/>
      </c>
      <c r="NJ12" s="124" t="str">
        <f>IFERROR(IF($J$2=1,LARGE(الغيابات!$F15:$AGA15,COLUMN(NE:NE)),IF($J$2=2,LARGE(الغيابات!$AGB15:$BEN15,COLUMN(NE:NE)),IF($J$2=3,LARGE(الغيابات!$BEO15:$CEC15,COLUMN(NE:NE))))),"")</f>
        <v/>
      </c>
      <c r="NK12" s="124" t="str">
        <f>IFERROR(IF($J$2=1,LARGE(الغيابات!$F15:$AGA15,COLUMN(NF:NF)),IF($J$2=2,LARGE(الغيابات!$AGB15:$BEN15,COLUMN(NF:NF)),IF($J$2=3,LARGE(الغيابات!$BEO15:$CEC15,COLUMN(NF:NF))))),"")</f>
        <v/>
      </c>
      <c r="NL12" s="124" t="str">
        <f>IFERROR(IF($J$2=1,LARGE(الغيابات!$F15:$AGA15,COLUMN(NG:NG)),IF($J$2=2,LARGE(الغيابات!$AGB15:$BEN15,COLUMN(NG:NG)),IF($J$2=3,LARGE(الغيابات!$BEO15:$CEC15,COLUMN(NG:NG))))),"")</f>
        <v/>
      </c>
      <c r="NM12" s="124" t="str">
        <f>IFERROR(IF($J$2=1,LARGE(الغيابات!$F15:$AGA15,COLUMN(NH:NH)),IF($J$2=2,LARGE(الغيابات!$AGB15:$BEN15,COLUMN(NH:NH)),IF($J$2=3,LARGE(الغيابات!$BEO15:$CEC15,COLUMN(NH:NH))))),"")</f>
        <v/>
      </c>
      <c r="NN12" s="124" t="str">
        <f>IFERROR(IF($J$2=1,LARGE(الغيابات!$F15:$AGA15,COLUMN(NI:NI)),IF($J$2=2,LARGE(الغيابات!$AGB15:$BEN15,COLUMN(NI:NI)),IF($J$2=3,LARGE(الغيابات!$BEO15:$CEC15,COLUMN(NI:NI))))),"")</f>
        <v/>
      </c>
      <c r="NO12" s="124" t="str">
        <f>IFERROR(IF($J$2=1,LARGE(الغيابات!$F15:$AGA15,COLUMN(NJ:NJ)),IF($J$2=2,LARGE(الغيابات!$AGB15:$BEN15,COLUMN(NJ:NJ)),IF($J$2=3,LARGE(الغيابات!$BEO15:$CEC15,COLUMN(NJ:NJ))))),"")</f>
        <v/>
      </c>
      <c r="NP12" s="124" t="str">
        <f>IFERROR(IF($J$2=1,LARGE(الغيابات!$F15:$AGA15,COLUMN(NK:NK)),IF($J$2=2,LARGE(الغيابات!$AGB15:$BEN15,COLUMN(NK:NK)),IF($J$2=3,LARGE(الغيابات!$BEO15:$CEC15,COLUMN(NK:NK))))),"")</f>
        <v/>
      </c>
      <c r="NQ12" s="124" t="str">
        <f>IFERROR(IF($J$2=1,LARGE(الغيابات!$F15:$AGA15,COLUMN(NL:NL)),IF($J$2=2,LARGE(الغيابات!$AGB15:$BEN15,COLUMN(NL:NL)),IF($J$2=3,LARGE(الغيابات!$BEO15:$CEC15,COLUMN(NL:NL))))),"")</f>
        <v/>
      </c>
      <c r="NR12" s="124" t="str">
        <f>IFERROR(IF($J$2=1,LARGE(الغيابات!$F15:$AGA15,COLUMN(NM:NM)),IF($J$2=2,LARGE(الغيابات!$AGB15:$BEN15,COLUMN(NM:NM)),IF($J$2=3,LARGE(الغيابات!$BEO15:$CEC15,COLUMN(NM:NM))))),"")</f>
        <v/>
      </c>
      <c r="NS12" s="124" t="str">
        <f>IFERROR(IF($J$2=1,LARGE(الغيابات!$F15:$AGA15,COLUMN(NN:NN)),IF($J$2=2,LARGE(الغيابات!$AGB15:$BEN15,COLUMN(NN:NN)),IF($J$2=3,LARGE(الغيابات!$BEO15:$CEC15,COLUMN(NN:NN))))),"")</f>
        <v/>
      </c>
      <c r="NT12" s="124" t="str">
        <f>IFERROR(IF($J$2=1,LARGE(الغيابات!$F15:$AGA15,COLUMN(NO:NO)),IF($J$2=2,LARGE(الغيابات!$AGB15:$BEN15,COLUMN(NO:NO)),IF($J$2=3,LARGE(الغيابات!$BEO15:$CEC15,COLUMN(NO:NO))))),"")</f>
        <v/>
      </c>
      <c r="NU12" s="124" t="str">
        <f>IFERROR(IF($J$2=1,LARGE(الغيابات!$F15:$AGA15,COLUMN(NP:NP)),IF($J$2=2,LARGE(الغيابات!$AGB15:$BEN15,COLUMN(NP:NP)),IF($J$2=3,LARGE(الغيابات!$BEO15:$CEC15,COLUMN(NP:NP))))),"")</f>
        <v/>
      </c>
      <c r="NV12" s="124" t="str">
        <f>IFERROR(IF($J$2=1,LARGE(الغيابات!$F15:$AGA15,COLUMN(NQ:NQ)),IF($J$2=2,LARGE(الغيابات!$AGB15:$BEN15,COLUMN(NQ:NQ)),IF($J$2=3,LARGE(الغيابات!$BEO15:$CEC15,COLUMN(NQ:NQ))))),"")</f>
        <v/>
      </c>
      <c r="NW12" s="124" t="str">
        <f>IFERROR(IF($J$2=1,LARGE(الغيابات!$F15:$AGA15,COLUMN(NR:NR)),IF($J$2=2,LARGE(الغيابات!$AGB15:$BEN15,COLUMN(NR:NR)),IF($J$2=3,LARGE(الغيابات!$BEO15:$CEC15,COLUMN(NR:NR))))),"")</f>
        <v/>
      </c>
      <c r="NX12" s="124" t="str">
        <f>IFERROR(IF($J$2=1,LARGE(الغيابات!$F15:$AGA15,COLUMN(NS:NS)),IF($J$2=2,LARGE(الغيابات!$AGB15:$BEN15,COLUMN(NS:NS)),IF($J$2=3,LARGE(الغيابات!$BEO15:$CEC15,COLUMN(NS:NS))))),"")</f>
        <v/>
      </c>
      <c r="NY12" s="124" t="str">
        <f>IFERROR(IF($J$2=1,LARGE(الغيابات!$F15:$AGA15,COLUMN(NT:NT)),IF($J$2=2,LARGE(الغيابات!$AGB15:$BEN15,COLUMN(NT:NT)),IF($J$2=3,LARGE(الغيابات!$BEO15:$CEC15,COLUMN(NT:NT))))),"")</f>
        <v/>
      </c>
      <c r="NZ12" s="124" t="str">
        <f>IFERROR(IF($J$2=1,LARGE(الغيابات!$F15:$AGA15,COLUMN(NU:NU)),IF($J$2=2,LARGE(الغيابات!$AGB15:$BEN15,COLUMN(NU:NU)),IF($J$2=3,LARGE(الغيابات!$BEO15:$CEC15,COLUMN(NU:NU))))),"")</f>
        <v/>
      </c>
      <c r="OA12" s="124" t="str">
        <f>IFERROR(IF($J$2=1,LARGE(الغيابات!$F15:$AGA15,COLUMN(NV:NV)),IF($J$2=2,LARGE(الغيابات!$AGB15:$BEN15,COLUMN(NV:NV)),IF($J$2=3,LARGE(الغيابات!$BEO15:$CEC15,COLUMN(NV:NV))))),"")</f>
        <v/>
      </c>
      <c r="OB12" s="124" t="str">
        <f>IFERROR(IF($J$2=1,LARGE(الغيابات!$F15:$AGA15,COLUMN(NW:NW)),IF($J$2=2,LARGE(الغيابات!$AGB15:$BEN15,COLUMN(NW:NW)),IF($J$2=3,LARGE(الغيابات!$BEO15:$CEC15,COLUMN(NW:NW))))),"")</f>
        <v/>
      </c>
      <c r="OC12" s="124" t="str">
        <f>IFERROR(IF($J$2=1,LARGE(الغيابات!$F15:$AGA15,COLUMN(NX:NX)),IF($J$2=2,LARGE(الغيابات!$AGB15:$BEN15,COLUMN(NX:NX)),IF($J$2=3,LARGE(الغيابات!$BEO15:$CEC15,COLUMN(NX:NX))))),"")</f>
        <v/>
      </c>
      <c r="OD12" s="124" t="str">
        <f>IFERROR(IF($J$2=1,LARGE(الغيابات!$F15:$AGA15,COLUMN(NY:NY)),IF($J$2=2,LARGE(الغيابات!$AGB15:$BEN15,COLUMN(NY:NY)),IF($J$2=3,LARGE(الغيابات!$BEO15:$CEC15,COLUMN(NY:NY))))),"")</f>
        <v/>
      </c>
      <c r="OE12" s="124" t="str">
        <f>IFERROR(IF($J$2=1,LARGE(الغيابات!$F15:$AGA15,COLUMN(NZ:NZ)),IF($J$2=2,LARGE(الغيابات!$AGB15:$BEN15,COLUMN(NZ:NZ)),IF($J$2=3,LARGE(الغيابات!$BEO15:$CEC15,COLUMN(NZ:NZ))))),"")</f>
        <v/>
      </c>
      <c r="OF12" s="124" t="str">
        <f>IFERROR(IF($J$2=1,LARGE(الغيابات!$F15:$AGA15,COLUMN(OA:OA)),IF($J$2=2,LARGE(الغيابات!$AGB15:$BEN15,COLUMN(OA:OA)),IF($J$2=3,LARGE(الغيابات!$BEO15:$CEC15,COLUMN(OA:OA))))),"")</f>
        <v/>
      </c>
      <c r="OG12" s="124" t="str">
        <f>IFERROR(IF($J$2=1,LARGE(الغيابات!$F15:$AGA15,COLUMN(OB:OB)),IF($J$2=2,LARGE(الغيابات!$AGB15:$BEN15,COLUMN(OB:OB)),IF($J$2=3,LARGE(الغيابات!$BEO15:$CEC15,COLUMN(OB:OB))))),"")</f>
        <v/>
      </c>
      <c r="OH12" s="124" t="str">
        <f>IFERROR(IF($J$2=1,LARGE(الغيابات!$F15:$AGA15,COLUMN(OC:OC)),IF($J$2=2,LARGE(الغيابات!$AGB15:$BEN15,COLUMN(OC:OC)),IF($J$2=3,LARGE(الغيابات!$BEO15:$CEC15,COLUMN(OC:OC))))),"")</f>
        <v/>
      </c>
      <c r="OI12" s="124" t="str">
        <f>IFERROR(IF($J$2=1,LARGE(الغيابات!$F15:$AGA15,COLUMN(OD:OD)),IF($J$2=2,LARGE(الغيابات!$AGB15:$BEN15,COLUMN(OD:OD)),IF($J$2=3,LARGE(الغيابات!$BEO15:$CEC15,COLUMN(OD:OD))))),"")</f>
        <v/>
      </c>
      <c r="OJ12" s="124" t="str">
        <f>IFERROR(IF($J$2=1,LARGE(الغيابات!$F15:$AGA15,COLUMN(OE:OE)),IF($J$2=2,LARGE(الغيابات!$AGB15:$BEN15,COLUMN(OE:OE)),IF($J$2=3,LARGE(الغيابات!$BEO15:$CEC15,COLUMN(OE:OE))))),"")</f>
        <v/>
      </c>
      <c r="OK12" s="124" t="str">
        <f>IFERROR(IF($J$2=1,LARGE(الغيابات!$F15:$AGA15,COLUMN(OF:OF)),IF($J$2=2,LARGE(الغيابات!$AGB15:$BEN15,COLUMN(OF:OF)),IF($J$2=3,LARGE(الغيابات!$BEO15:$CEC15,COLUMN(OF:OF))))),"")</f>
        <v/>
      </c>
      <c r="OL12" s="124" t="str">
        <f>IFERROR(IF($J$2=1,LARGE(الغيابات!$F15:$AGA15,COLUMN(OG:OG)),IF($J$2=2,LARGE(الغيابات!$AGB15:$BEN15,COLUMN(OG:OG)),IF($J$2=3,LARGE(الغيابات!$BEO15:$CEC15,COLUMN(OG:OG))))),"")</f>
        <v/>
      </c>
      <c r="OM12" s="124" t="str">
        <f>IFERROR(IF($J$2=1,LARGE(الغيابات!$F15:$AGA15,COLUMN(OH:OH)),IF($J$2=2,LARGE(الغيابات!$AGB15:$BEN15,COLUMN(OH:OH)),IF($J$2=3,LARGE(الغيابات!$BEO15:$CEC15,COLUMN(OH:OH))))),"")</f>
        <v/>
      </c>
      <c r="ON12" s="124" t="str">
        <f>IFERROR(IF($J$2=1,LARGE(الغيابات!$F15:$AGA15,COLUMN(OI:OI)),IF($J$2=2,LARGE(الغيابات!$AGB15:$BEN15,COLUMN(OI:OI)),IF($J$2=3,LARGE(الغيابات!$BEO15:$CEC15,COLUMN(OI:OI))))),"")</f>
        <v/>
      </c>
      <c r="OO12" s="124" t="str">
        <f>IFERROR(IF($J$2=1,LARGE(الغيابات!$F15:$AGA15,COLUMN(OJ:OJ)),IF($J$2=2,LARGE(الغيابات!$AGB15:$BEN15,COLUMN(OJ:OJ)),IF($J$2=3,LARGE(الغيابات!$BEO15:$CEC15,COLUMN(OJ:OJ))))),"")</f>
        <v/>
      </c>
      <c r="OP12" s="124" t="str">
        <f>IFERROR(IF($J$2=1,LARGE(الغيابات!$F15:$AGA15,COLUMN(OK:OK)),IF($J$2=2,LARGE(الغيابات!$AGB15:$BEN15,COLUMN(OK:OK)),IF($J$2=3,LARGE(الغيابات!$BEO15:$CEC15,COLUMN(OK:OK))))),"")</f>
        <v/>
      </c>
      <c r="OQ12" s="124" t="str">
        <f>IFERROR(IF($J$2=1,LARGE(الغيابات!$F15:$AGA15,COLUMN(OL:OL)),IF($J$2=2,LARGE(الغيابات!$AGB15:$BEN15,COLUMN(OL:OL)),IF($J$2=3,LARGE(الغيابات!$BEO15:$CEC15,COLUMN(OL:OL))))),"")</f>
        <v/>
      </c>
      <c r="OR12" s="124" t="str">
        <f>IFERROR(IF($J$2=1,LARGE(الغيابات!$F15:$AGA15,COLUMN(OM:OM)),IF($J$2=2,LARGE(الغيابات!$AGB15:$BEN15,COLUMN(OM:OM)),IF($J$2=3,LARGE(الغيابات!$BEO15:$CEC15,COLUMN(OM:OM))))),"")</f>
        <v/>
      </c>
      <c r="OS12" s="124" t="str">
        <f>IFERROR(IF($J$2=1,LARGE(الغيابات!$F15:$AGA15,COLUMN(ON:ON)),IF($J$2=2,LARGE(الغيابات!$AGB15:$BEN15,COLUMN(ON:ON)),IF($J$2=3,LARGE(الغيابات!$BEO15:$CEC15,COLUMN(ON:ON))))),"")</f>
        <v/>
      </c>
      <c r="OT12" s="124" t="str">
        <f>IFERROR(IF($J$2=1,LARGE(الغيابات!$F15:$AGA15,COLUMN(OO:OO)),IF($J$2=2,LARGE(الغيابات!$AGB15:$BEN15,COLUMN(OO:OO)),IF($J$2=3,LARGE(الغيابات!$BEO15:$CEC15,COLUMN(OO:OO))))),"")</f>
        <v/>
      </c>
      <c r="OU12" s="124" t="str">
        <f>IFERROR(IF($J$2=1,LARGE(الغيابات!$F15:$AGA15,COLUMN(OP:OP)),IF($J$2=2,LARGE(الغيابات!$AGB15:$BEN15,COLUMN(OP:OP)),IF($J$2=3,LARGE(الغيابات!$BEO15:$CEC15,COLUMN(OP:OP))))),"")</f>
        <v/>
      </c>
      <c r="OV12" s="124" t="str">
        <f>IFERROR(IF($J$2=1,LARGE(الغيابات!$F15:$AGA15,COLUMN(OQ:OQ)),IF($J$2=2,LARGE(الغيابات!$AGB15:$BEN15,COLUMN(OQ:OQ)),IF($J$2=3,LARGE(الغيابات!$BEO15:$CEC15,COLUMN(OQ:OQ))))),"")</f>
        <v/>
      </c>
      <c r="OW12" s="124" t="str">
        <f>IFERROR(IF($J$2=1,LARGE(الغيابات!$F15:$AGA15,COLUMN(OR:OR)),IF($J$2=2,LARGE(الغيابات!$AGB15:$BEN15,COLUMN(OR:OR)),IF($J$2=3,LARGE(الغيابات!$BEO15:$CEC15,COLUMN(OR:OR))))),"")</f>
        <v/>
      </c>
      <c r="OX12" s="124" t="str">
        <f>IFERROR(IF($J$2=1,LARGE(الغيابات!$F15:$AGA15,COLUMN(OS:OS)),IF($J$2=2,LARGE(الغيابات!$AGB15:$BEN15,COLUMN(OS:OS)),IF($J$2=3,LARGE(الغيابات!$BEO15:$CEC15,COLUMN(OS:OS))))),"")</f>
        <v/>
      </c>
      <c r="OY12" s="124" t="str">
        <f>IFERROR(IF($J$2=1,LARGE(الغيابات!$F15:$AGA15,COLUMN(OT:OT)),IF($J$2=2,LARGE(الغيابات!$AGB15:$BEN15,COLUMN(OT:OT)),IF($J$2=3,LARGE(الغيابات!$BEO15:$CEC15,COLUMN(OT:OT))))),"")</f>
        <v/>
      </c>
      <c r="OZ12" s="124" t="str">
        <f>IFERROR(IF($J$2=1,LARGE(الغيابات!$F15:$AGA15,COLUMN(OU:OU)),IF($J$2=2,LARGE(الغيابات!$AGB15:$BEN15,COLUMN(OU:OU)),IF($J$2=3,LARGE(الغيابات!$BEO15:$CEC15,COLUMN(OU:OU))))),"")</f>
        <v/>
      </c>
      <c r="PA12" s="124" t="str">
        <f>IFERROR(IF($J$2=1,LARGE(الغيابات!$F15:$AGA15,COLUMN(OV:OV)),IF($J$2=2,LARGE(الغيابات!$AGB15:$BEN15,COLUMN(OV:OV)),IF($J$2=3,LARGE(الغيابات!$BEO15:$CEC15,COLUMN(OV:OV))))),"")</f>
        <v/>
      </c>
      <c r="PB12" s="124" t="str">
        <f>IFERROR(IF($J$2=1,LARGE(الغيابات!$F15:$AGA15,COLUMN(OW:OW)),IF($J$2=2,LARGE(الغيابات!$AGB15:$BEN15,COLUMN(OW:OW)),IF($J$2=3,LARGE(الغيابات!$BEO15:$CEC15,COLUMN(OW:OW))))),"")</f>
        <v/>
      </c>
      <c r="PC12" s="124" t="str">
        <f>IFERROR(IF($J$2=1,LARGE(الغيابات!$F15:$AGA15,COLUMN(OX:OX)),IF($J$2=2,LARGE(الغيابات!$AGB15:$BEN15,COLUMN(OX:OX)),IF($J$2=3,LARGE(الغيابات!$BEO15:$CEC15,COLUMN(OX:OX))))),"")</f>
        <v/>
      </c>
      <c r="PD12" s="124" t="str">
        <f>IFERROR(IF($J$2=1,LARGE(الغيابات!$F15:$AGA15,COLUMN(OY:OY)),IF($J$2=2,LARGE(الغيابات!$AGB15:$BEN15,COLUMN(OY:OY)),IF($J$2=3,LARGE(الغيابات!$BEO15:$CEC15,COLUMN(OY:OY))))),"")</f>
        <v/>
      </c>
      <c r="PE12" s="124" t="str">
        <f>IFERROR(IF($J$2=1,LARGE(الغيابات!$F15:$AGA15,COLUMN(OZ:OZ)),IF($J$2=2,LARGE(الغيابات!$AGB15:$BEN15,COLUMN(OZ:OZ)),IF($J$2=3,LARGE(الغيابات!$BEO15:$CEC15,COLUMN(OZ:OZ))))),"")</f>
        <v/>
      </c>
      <c r="PF12" s="124" t="str">
        <f>IFERROR(IF($J$2=1,LARGE(الغيابات!$F15:$AGA15,COLUMN(PA:PA)),IF($J$2=2,LARGE(الغيابات!$AGB15:$BEN15,COLUMN(PA:PA)),IF($J$2=3,LARGE(الغيابات!$BEO15:$CEC15,COLUMN(PA:PA))))),"")</f>
        <v/>
      </c>
      <c r="PG12" s="124" t="str">
        <f>IFERROR(IF($J$2=1,LARGE(الغيابات!$F15:$AGA15,COLUMN(PB:PB)),IF($J$2=2,LARGE(الغيابات!$AGB15:$BEN15,COLUMN(PB:PB)),IF($J$2=3,LARGE(الغيابات!$BEO15:$CEC15,COLUMN(PB:PB))))),"")</f>
        <v/>
      </c>
      <c r="PH12" s="124" t="str">
        <f>IFERROR(IF($J$2=1,LARGE(الغيابات!$F15:$AGA15,COLUMN(PC:PC)),IF($J$2=2,LARGE(الغيابات!$AGB15:$BEN15,COLUMN(PC:PC)),IF($J$2=3,LARGE(الغيابات!$BEO15:$CEC15,COLUMN(PC:PC))))),"")</f>
        <v/>
      </c>
      <c r="PI12" s="124" t="str">
        <f>IFERROR(IF($J$2=1,LARGE(الغيابات!$F15:$AGA15,COLUMN(PD:PD)),IF($J$2=2,LARGE(الغيابات!$AGB15:$BEN15,COLUMN(PD:PD)),IF($J$2=3,LARGE(الغيابات!$BEO15:$CEC15,COLUMN(PD:PD))))),"")</f>
        <v/>
      </c>
      <c r="PJ12" s="124" t="str">
        <f>IFERROR(IF($J$2=1,LARGE(الغيابات!$F15:$AGA15,COLUMN(PE:PE)),IF($J$2=2,LARGE(الغيابات!$AGB15:$BEN15,COLUMN(PE:PE)),IF($J$2=3,LARGE(الغيابات!$BEO15:$CEC15,COLUMN(PE:PE))))),"")</f>
        <v/>
      </c>
      <c r="PK12" s="124" t="str">
        <f>IFERROR(IF($J$2=1,LARGE(الغيابات!$F15:$AGA15,COLUMN(PF:PF)),IF($J$2=2,LARGE(الغيابات!$AGB15:$BEN15,COLUMN(PF:PF)),IF($J$2=3,LARGE(الغيابات!$BEO15:$CEC15,COLUMN(PF:PF))))),"")</f>
        <v/>
      </c>
      <c r="PL12" s="124" t="str">
        <f>IFERROR(IF($J$2=1,LARGE(الغيابات!$F15:$AGA15,COLUMN(PG:PG)),IF($J$2=2,LARGE(الغيابات!$AGB15:$BEN15,COLUMN(PG:PG)),IF($J$2=3,LARGE(الغيابات!$BEO15:$CEC15,COLUMN(PG:PG))))),"")</f>
        <v/>
      </c>
      <c r="PM12" s="124" t="str">
        <f>IFERROR(IF($J$2=1,LARGE(الغيابات!$F15:$AGA15,COLUMN(PH:PH)),IF($J$2=2,LARGE(الغيابات!$AGB15:$BEN15,COLUMN(PH:PH)),IF($J$2=3,LARGE(الغيابات!$BEO15:$CEC15,COLUMN(PH:PH))))),"")</f>
        <v/>
      </c>
      <c r="PN12" s="124" t="str">
        <f>IFERROR(IF($J$2=1,LARGE(الغيابات!$F15:$AGA15,COLUMN(PI:PI)),IF($J$2=2,LARGE(الغيابات!$AGB15:$BEN15,COLUMN(PI:PI)),IF($J$2=3,LARGE(الغيابات!$BEO15:$CEC15,COLUMN(PI:PI))))),"")</f>
        <v/>
      </c>
      <c r="PO12" s="124" t="str">
        <f>IFERROR(IF($J$2=1,LARGE(الغيابات!$F15:$AGA15,COLUMN(PJ:PJ)),IF($J$2=2,LARGE(الغيابات!$AGB15:$BEN15,COLUMN(PJ:PJ)),IF($J$2=3,LARGE(الغيابات!$BEO15:$CEC15,COLUMN(PJ:PJ))))),"")</f>
        <v/>
      </c>
      <c r="PP12" s="124" t="str">
        <f>IFERROR(IF($J$2=1,LARGE(الغيابات!$F15:$AGA15,COLUMN(PK:PK)),IF($J$2=2,LARGE(الغيابات!$AGB15:$BEN15,COLUMN(PK:PK)),IF($J$2=3,LARGE(الغيابات!$BEO15:$CEC15,COLUMN(PK:PK))))),"")</f>
        <v/>
      </c>
      <c r="PQ12" s="124" t="str">
        <f>IFERROR(IF($J$2=1,LARGE(الغيابات!$F15:$AGA15,COLUMN(PL:PL)),IF($J$2=2,LARGE(الغيابات!$AGB15:$BEN15,COLUMN(PL:PL)),IF($J$2=3,LARGE(الغيابات!$BEO15:$CEC15,COLUMN(PL:PL))))),"")</f>
        <v/>
      </c>
      <c r="PR12" s="124" t="str">
        <f>IFERROR(IF($J$2=1,LARGE(الغيابات!$F15:$AGA15,COLUMN(PM:PM)),IF($J$2=2,LARGE(الغيابات!$AGB15:$BEN15,COLUMN(PM:PM)),IF($J$2=3,LARGE(الغيابات!$BEO15:$CEC15,COLUMN(PM:PM))))),"")</f>
        <v/>
      </c>
      <c r="PS12" s="124" t="str">
        <f>IFERROR(IF($J$2=1,LARGE(الغيابات!$F15:$AGA15,COLUMN(PN:PN)),IF($J$2=2,LARGE(الغيابات!$AGB15:$BEN15,COLUMN(PN:PN)),IF($J$2=3,LARGE(الغيابات!$BEO15:$CEC15,COLUMN(PN:PN))))),"")</f>
        <v/>
      </c>
      <c r="PT12" s="124" t="str">
        <f>IFERROR(IF($J$2=1,LARGE(الغيابات!$F15:$AGA15,COLUMN(PO:PO)),IF($J$2=2,LARGE(الغيابات!$AGB15:$BEN15,COLUMN(PO:PO)),IF($J$2=3,LARGE(الغيابات!$BEO15:$CEC15,COLUMN(PO:PO))))),"")</f>
        <v/>
      </c>
      <c r="PU12" s="124" t="str">
        <f>IFERROR(IF($J$2=1,LARGE(الغيابات!$F15:$AGA15,COLUMN(PP:PP)),IF($J$2=2,LARGE(الغيابات!$AGB15:$BEN15,COLUMN(PP:PP)),IF($J$2=3,LARGE(الغيابات!$BEO15:$CEC15,COLUMN(PP:PP))))),"")</f>
        <v/>
      </c>
      <c r="PV12" s="124" t="str">
        <f>IFERROR(IF($J$2=1,LARGE(الغيابات!$F15:$AGA15,COLUMN(PQ:PQ)),IF($J$2=2,LARGE(الغيابات!$AGB15:$BEN15,COLUMN(PQ:PQ)),IF($J$2=3,LARGE(الغيابات!$BEO15:$CEC15,COLUMN(PQ:PQ))))),"")</f>
        <v/>
      </c>
      <c r="PW12" s="124" t="str">
        <f>IFERROR(IF($J$2=1,LARGE(الغيابات!$F15:$AGA15,COLUMN(PR:PR)),IF($J$2=2,LARGE(الغيابات!$AGB15:$BEN15,COLUMN(PR:PR)),IF($J$2=3,LARGE(الغيابات!$BEO15:$CEC15,COLUMN(PR:PR))))),"")</f>
        <v/>
      </c>
      <c r="PX12" s="124" t="str">
        <f>IFERROR(IF($J$2=1,LARGE(الغيابات!$F15:$AGA15,COLUMN(PS:PS)),IF($J$2=2,LARGE(الغيابات!$AGB15:$BEN15,COLUMN(PS:PS)),IF($J$2=3,LARGE(الغيابات!$BEO15:$CEC15,COLUMN(PS:PS))))),"")</f>
        <v/>
      </c>
      <c r="PY12" s="124" t="str">
        <f>IFERROR(IF($J$2=1,LARGE(الغيابات!$F15:$AGA15,COLUMN(PT:PT)),IF($J$2=2,LARGE(الغيابات!$AGB15:$BEN15,COLUMN(PT:PT)),IF($J$2=3,LARGE(الغيابات!$BEO15:$CEC15,COLUMN(PT:PT))))),"")</f>
        <v/>
      </c>
      <c r="PZ12" s="124" t="str">
        <f>IFERROR(IF($J$2=1,LARGE(الغيابات!$F15:$AGA15,COLUMN(PU:PU)),IF($J$2=2,LARGE(الغيابات!$AGB15:$BEN15,COLUMN(PU:PU)),IF($J$2=3,LARGE(الغيابات!$BEO15:$CEC15,COLUMN(PU:PU))))),"")</f>
        <v/>
      </c>
      <c r="QA12" s="124" t="str">
        <f>IFERROR(IF($J$2=1,LARGE(الغيابات!$F15:$AGA15,COLUMN(PV:PV)),IF($J$2=2,LARGE(الغيابات!$AGB15:$BEN15,COLUMN(PV:PV)),IF($J$2=3,LARGE(الغيابات!$BEO15:$CEC15,COLUMN(PV:PV))))),"")</f>
        <v/>
      </c>
      <c r="QB12" s="124" t="str">
        <f>IFERROR(IF($J$2=1,LARGE(الغيابات!$F15:$AGA15,COLUMN(PW:PW)),IF($J$2=2,LARGE(الغيابات!$AGB15:$BEN15,COLUMN(PW:PW)),IF($J$2=3,LARGE(الغيابات!$BEO15:$CEC15,COLUMN(PW:PW))))),"")</f>
        <v/>
      </c>
      <c r="QC12" s="124" t="str">
        <f>IFERROR(IF($J$2=1,LARGE(الغيابات!$F15:$AGA15,COLUMN(PX:PX)),IF($J$2=2,LARGE(الغيابات!$AGB15:$BEN15,COLUMN(PX:PX)),IF($J$2=3,LARGE(الغيابات!$BEO15:$CEC15,COLUMN(PX:PX))))),"")</f>
        <v/>
      </c>
      <c r="QD12" s="124" t="str">
        <f>IFERROR(IF($J$2=1,LARGE(الغيابات!$F15:$AGA15,COLUMN(PY:PY)),IF($J$2=2,LARGE(الغيابات!$AGB15:$BEN15,COLUMN(PY:PY)),IF($J$2=3,LARGE(الغيابات!$BEO15:$CEC15,COLUMN(PY:PY))))),"")</f>
        <v/>
      </c>
      <c r="QE12" s="124" t="str">
        <f>IFERROR(IF($J$2=1,LARGE(الغيابات!$F15:$AGA15,COLUMN(PZ:PZ)),IF($J$2=2,LARGE(الغيابات!$AGB15:$BEN15,COLUMN(PZ:PZ)),IF($J$2=3,LARGE(الغيابات!$BEO15:$CEC15,COLUMN(PZ:PZ))))),"")</f>
        <v/>
      </c>
      <c r="QF12" s="124" t="str">
        <f>IFERROR(IF($J$2=1,LARGE(الغيابات!$F15:$AGA15,COLUMN(QA:QA)),IF($J$2=2,LARGE(الغيابات!$AGB15:$BEN15,COLUMN(QA:QA)),IF($J$2=3,LARGE(الغيابات!$BEO15:$CEC15,COLUMN(QA:QA))))),"")</f>
        <v/>
      </c>
      <c r="QG12" s="124" t="str">
        <f>IFERROR(IF($J$2=1,LARGE(الغيابات!$F15:$AGA15,COLUMN(QB:QB)),IF($J$2=2,LARGE(الغيابات!$AGB15:$BEN15,COLUMN(QB:QB)),IF($J$2=3,LARGE(الغيابات!$BEO15:$CEC15,COLUMN(QB:QB))))),"")</f>
        <v/>
      </c>
      <c r="QH12" s="124" t="str">
        <f>IFERROR(IF($J$2=1,LARGE(الغيابات!$F15:$AGA15,COLUMN(QC:QC)),IF($J$2=2,LARGE(الغيابات!$AGB15:$BEN15,COLUMN(QC:QC)),IF($J$2=3,LARGE(الغيابات!$BEO15:$CEC15,COLUMN(QC:QC))))),"")</f>
        <v/>
      </c>
      <c r="QI12" s="124" t="str">
        <f>IFERROR(IF($J$2=1,LARGE(الغيابات!$F15:$AGA15,COLUMN(QD:QD)),IF($J$2=2,LARGE(الغيابات!$AGB15:$BEN15,COLUMN(QD:QD)),IF($J$2=3,LARGE(الغيابات!$BEO15:$CEC15,COLUMN(QD:QD))))),"")</f>
        <v/>
      </c>
      <c r="QJ12" s="124" t="str">
        <f>IFERROR(IF($J$2=1,LARGE(الغيابات!$F15:$AGA15,COLUMN(QE:QE)),IF($J$2=2,LARGE(الغيابات!$AGB15:$BEN15,COLUMN(QE:QE)),IF($J$2=3,LARGE(الغيابات!$BEO15:$CEC15,COLUMN(QE:QE))))),"")</f>
        <v/>
      </c>
      <c r="QK12" s="124" t="str">
        <f>IFERROR(IF($J$2=1,LARGE(الغيابات!$F15:$AGA15,COLUMN(QF:QF)),IF($J$2=2,LARGE(الغيابات!$AGB15:$BEN15,COLUMN(QF:QF)),IF($J$2=3,LARGE(الغيابات!$BEO15:$CEC15,COLUMN(QF:QF))))),"")</f>
        <v/>
      </c>
      <c r="QL12" s="124" t="str">
        <f>IFERROR(IF($J$2=1,LARGE(الغيابات!$F15:$AGA15,COLUMN(QG:QG)),IF($J$2=2,LARGE(الغيابات!$AGB15:$BEN15,COLUMN(QG:QG)),IF($J$2=3,LARGE(الغيابات!$BEO15:$CEC15,COLUMN(QG:QG))))),"")</f>
        <v/>
      </c>
      <c r="QM12" s="124" t="str">
        <f>IFERROR(IF($J$2=1,LARGE(الغيابات!$F15:$AGA15,COLUMN(QH:QH)),IF($J$2=2,LARGE(الغيابات!$AGB15:$BEN15,COLUMN(QH:QH)),IF($J$2=3,LARGE(الغيابات!$BEO15:$CEC15,COLUMN(QH:QH))))),"")</f>
        <v/>
      </c>
      <c r="QN12" s="124" t="str">
        <f>IFERROR(IF($J$2=1,LARGE(الغيابات!$F15:$AGA15,COLUMN(QI:QI)),IF($J$2=2,LARGE(الغيابات!$AGB15:$BEN15,COLUMN(QI:QI)),IF($J$2=3,LARGE(الغيابات!$BEO15:$CEC15,COLUMN(QI:QI))))),"")</f>
        <v/>
      </c>
      <c r="QO12" s="124" t="str">
        <f>IFERROR(IF($J$2=1,LARGE(الغيابات!$F15:$AGA15,COLUMN(QJ:QJ)),IF($J$2=2,LARGE(الغيابات!$AGB15:$BEN15,COLUMN(QJ:QJ)),IF($J$2=3,LARGE(الغيابات!$BEO15:$CEC15,COLUMN(QJ:QJ))))),"")</f>
        <v/>
      </c>
      <c r="QP12" s="124" t="str">
        <f>IFERROR(IF($J$2=1,LARGE(الغيابات!$F15:$AGA15,COLUMN(QK:QK)),IF($J$2=2,LARGE(الغيابات!$AGB15:$BEN15,COLUMN(QK:QK)),IF($J$2=3,LARGE(الغيابات!$BEO15:$CEC15,COLUMN(QK:QK))))),"")</f>
        <v/>
      </c>
      <c r="QQ12" s="124" t="str">
        <f>IFERROR(IF($J$2=1,LARGE(الغيابات!$F15:$AGA15,COLUMN(QL:QL)),IF($J$2=2,LARGE(الغيابات!$AGB15:$BEN15,COLUMN(QL:QL)),IF($J$2=3,LARGE(الغيابات!$BEO15:$CEC15,COLUMN(QL:QL))))),"")</f>
        <v/>
      </c>
      <c r="QR12" s="124" t="str">
        <f>IFERROR(IF($J$2=1,LARGE(الغيابات!$F15:$AGA15,COLUMN(QM:QM)),IF($J$2=2,LARGE(الغيابات!$AGB15:$BEN15,COLUMN(QM:QM)),IF($J$2=3,LARGE(الغيابات!$BEO15:$CEC15,COLUMN(QM:QM))))),"")</f>
        <v/>
      </c>
      <c r="QS12" s="124" t="str">
        <f>IFERROR(IF($J$2=1,LARGE(الغيابات!$F15:$AGA15,COLUMN(QN:QN)),IF($J$2=2,LARGE(الغيابات!$AGB15:$BEN15,COLUMN(QN:QN)),IF($J$2=3,LARGE(الغيابات!$BEO15:$CEC15,COLUMN(QN:QN))))),"")</f>
        <v/>
      </c>
      <c r="QT12" s="124" t="str">
        <f>IFERROR(IF($J$2=1,LARGE(الغيابات!$F15:$AGA15,COLUMN(QO:QO)),IF($J$2=2,LARGE(الغيابات!$AGB15:$BEN15,COLUMN(QO:QO)),IF($J$2=3,LARGE(الغيابات!$BEO15:$CEC15,COLUMN(QO:QO))))),"")</f>
        <v/>
      </c>
      <c r="QU12" s="124" t="str">
        <f>IFERROR(IF($J$2=1,LARGE(الغيابات!$F15:$AGA15,COLUMN(QP:QP)),IF($J$2=2,LARGE(الغيابات!$AGB15:$BEN15,COLUMN(QP:QP)),IF($J$2=3,LARGE(الغيابات!$BEO15:$CEC15,COLUMN(QP:QP))))),"")</f>
        <v/>
      </c>
      <c r="QV12" s="124" t="str">
        <f>IFERROR(IF($J$2=1,LARGE(الغيابات!$F15:$AGA15,COLUMN(QQ:QQ)),IF($J$2=2,LARGE(الغيابات!$AGB15:$BEN15,COLUMN(QQ:QQ)),IF($J$2=3,LARGE(الغيابات!$BEO15:$CEC15,COLUMN(QQ:QQ))))),"")</f>
        <v/>
      </c>
      <c r="QW12" s="124" t="str">
        <f>IFERROR(IF($J$2=1,LARGE(الغيابات!$F15:$AGA15,COLUMN(QR:QR)),IF($J$2=2,LARGE(الغيابات!$AGB15:$BEN15,COLUMN(QR:QR)),IF($J$2=3,LARGE(الغيابات!$BEO15:$CEC15,COLUMN(QR:QR))))),"")</f>
        <v/>
      </c>
      <c r="QX12" s="124" t="str">
        <f>IFERROR(IF($J$2=1,LARGE(الغيابات!$F15:$AGA15,COLUMN(QS:QS)),IF($J$2=2,LARGE(الغيابات!$AGB15:$BEN15,COLUMN(QS:QS)),IF($J$2=3,LARGE(الغيابات!$BEO15:$CEC15,COLUMN(QS:QS))))),"")</f>
        <v/>
      </c>
      <c r="QY12" s="124" t="str">
        <f>IFERROR(IF($J$2=1,LARGE(الغيابات!$F15:$AGA15,COLUMN(QT:QT)),IF($J$2=2,LARGE(الغيابات!$AGB15:$BEN15,COLUMN(QT:QT)),IF($J$2=3,LARGE(الغيابات!$BEO15:$CEC15,COLUMN(QT:QT))))),"")</f>
        <v/>
      </c>
      <c r="QZ12" s="124" t="str">
        <f>IFERROR(IF($J$2=1,LARGE(الغيابات!$F15:$AGA15,COLUMN(QU:QU)),IF($J$2=2,LARGE(الغيابات!$AGB15:$BEN15,COLUMN(QU:QU)),IF($J$2=3,LARGE(الغيابات!$BEO15:$CEC15,COLUMN(QU:QU))))),"")</f>
        <v/>
      </c>
      <c r="RA12" s="124" t="str">
        <f>IFERROR(IF($J$2=1,LARGE(الغيابات!$F15:$AGA15,COLUMN(QV:QV)),IF($J$2=2,LARGE(الغيابات!$AGB15:$BEN15,COLUMN(QV:QV)),IF($J$2=3,LARGE(الغيابات!$BEO15:$CEC15,COLUMN(QV:QV))))),"")</f>
        <v/>
      </c>
      <c r="RB12" s="124" t="str">
        <f>IFERROR(IF($J$2=1,LARGE(الغيابات!$F15:$AGA15,COLUMN(QW:QW)),IF($J$2=2,LARGE(الغيابات!$AGB15:$BEN15,COLUMN(QW:QW)),IF($J$2=3,LARGE(الغيابات!$BEO15:$CEC15,COLUMN(QW:QW))))),"")</f>
        <v/>
      </c>
      <c r="RC12" s="124" t="str">
        <f>IFERROR(IF($J$2=1,LARGE(الغيابات!$F15:$AGA15,COLUMN(QX:QX)),IF($J$2=2,LARGE(الغيابات!$AGB15:$BEN15,COLUMN(QX:QX)),IF($J$2=3,LARGE(الغيابات!$BEO15:$CEC15,COLUMN(QX:QX))))),"")</f>
        <v/>
      </c>
      <c r="RD12" s="124" t="str">
        <f>IFERROR(IF($J$2=1,LARGE(الغيابات!$F15:$AGA15,COLUMN(QY:QY)),IF($J$2=2,LARGE(الغيابات!$AGB15:$BEN15,COLUMN(QY:QY)),IF($J$2=3,LARGE(الغيابات!$BEO15:$CEC15,COLUMN(QY:QY))))),"")</f>
        <v/>
      </c>
      <c r="RE12" s="124" t="str">
        <f>IFERROR(IF($J$2=1,LARGE(الغيابات!$F15:$AGA15,COLUMN(QZ:QZ)),IF($J$2=2,LARGE(الغيابات!$AGB15:$BEN15,COLUMN(QZ:QZ)),IF($J$2=3,LARGE(الغيابات!$BEO15:$CEC15,COLUMN(QZ:QZ))))),"")</f>
        <v/>
      </c>
      <c r="RF12" s="124" t="str">
        <f>IFERROR(IF($J$2=1,LARGE(الغيابات!$F15:$AGA15,COLUMN(RA:RA)),IF($J$2=2,LARGE(الغيابات!$AGB15:$BEN15,COLUMN(RA:RA)),IF($J$2=3,LARGE(الغيابات!$BEO15:$CEC15,COLUMN(RA:RA))))),"")</f>
        <v/>
      </c>
      <c r="RG12" s="124" t="str">
        <f>IFERROR(IF($J$2=1,LARGE(الغيابات!$F15:$AGA15,COLUMN(RB:RB)),IF($J$2=2,LARGE(الغيابات!$AGB15:$BEN15,COLUMN(RB:RB)),IF($J$2=3,LARGE(الغيابات!$BEO15:$CEC15,COLUMN(RB:RB))))),"")</f>
        <v/>
      </c>
      <c r="RH12" s="124" t="str">
        <f>IFERROR(IF($J$2=1,LARGE(الغيابات!$F15:$AGA15,COLUMN(RC:RC)),IF($J$2=2,LARGE(الغيابات!$AGB15:$BEN15,COLUMN(RC:RC)),IF($J$2=3,LARGE(الغيابات!$BEO15:$CEC15,COLUMN(RC:RC))))),"")</f>
        <v/>
      </c>
      <c r="RI12" s="124" t="str">
        <f>IFERROR(IF($J$2=1,LARGE(الغيابات!$F15:$AGA15,COLUMN(RD:RD)),IF($J$2=2,LARGE(الغيابات!$AGB15:$BEN15,COLUMN(RD:RD)),IF($J$2=3,LARGE(الغيابات!$BEO15:$CEC15,COLUMN(RD:RD))))),"")</f>
        <v/>
      </c>
      <c r="RJ12" s="124" t="str">
        <f>IFERROR(IF($J$2=1,LARGE(الغيابات!$F15:$AGA15,COLUMN(RE:RE)),IF($J$2=2,LARGE(الغيابات!$AGB15:$BEN15,COLUMN(RE:RE)),IF($J$2=3,LARGE(الغيابات!$BEO15:$CEC15,COLUMN(RE:RE))))),"")</f>
        <v/>
      </c>
      <c r="RK12" s="124" t="str">
        <f>IFERROR(IF($J$2=1,LARGE(الغيابات!$F15:$AGA15,COLUMN(RF:RF)),IF($J$2=2,LARGE(الغيابات!$AGB15:$BEN15,COLUMN(RF:RF)),IF($J$2=3,LARGE(الغيابات!$BEO15:$CEC15,COLUMN(RF:RF))))),"")</f>
        <v/>
      </c>
      <c r="RL12" s="124" t="str">
        <f>IFERROR(IF($J$2=1,LARGE(الغيابات!$F15:$AGA15,COLUMN(RG:RG)),IF($J$2=2,LARGE(الغيابات!$AGB15:$BEN15,COLUMN(RG:RG)),IF($J$2=3,LARGE(الغيابات!$BEO15:$CEC15,COLUMN(RG:RG))))),"")</f>
        <v/>
      </c>
      <c r="RM12" s="124" t="str">
        <f>IFERROR(IF($J$2=1,LARGE(الغيابات!$F15:$AGA15,COLUMN(RH:RH)),IF($J$2=2,LARGE(الغيابات!$AGB15:$BEN15,COLUMN(RH:RH)),IF($J$2=3,LARGE(الغيابات!$BEO15:$CEC15,COLUMN(RH:RH))))),"")</f>
        <v/>
      </c>
      <c r="RN12" s="124" t="str">
        <f>IFERROR(IF($J$2=1,LARGE(الغيابات!$F15:$AGA15,COLUMN(RI:RI)),IF($J$2=2,LARGE(الغيابات!$AGB15:$BEN15,COLUMN(RI:RI)),IF($J$2=3,LARGE(الغيابات!$BEO15:$CEC15,COLUMN(RI:RI))))),"")</f>
        <v/>
      </c>
      <c r="RO12" s="124" t="str">
        <f>IFERROR(IF($J$2=1,LARGE(الغيابات!$F15:$AGA15,COLUMN(RJ:RJ)),IF($J$2=2,LARGE(الغيابات!$AGB15:$BEN15,COLUMN(RJ:RJ)),IF($J$2=3,LARGE(الغيابات!$BEO15:$CEC15,COLUMN(RJ:RJ))))),"")</f>
        <v/>
      </c>
      <c r="RP12" s="124" t="str">
        <f>IFERROR(IF($J$2=1,LARGE(الغيابات!$F15:$AGA15,COLUMN(RK:RK)),IF($J$2=2,LARGE(الغيابات!$AGB15:$BEN15,COLUMN(RK:RK)),IF($J$2=3,LARGE(الغيابات!$BEO15:$CEC15,COLUMN(RK:RK))))),"")</f>
        <v/>
      </c>
      <c r="RQ12" s="124" t="str">
        <f>IFERROR(IF($J$2=1,LARGE(الغيابات!$F15:$AGA15,COLUMN(RL:RL)),IF($J$2=2,LARGE(الغيابات!$AGB15:$BEN15,COLUMN(RL:RL)),IF($J$2=3,LARGE(الغيابات!$BEO15:$CEC15,COLUMN(RL:RL))))),"")</f>
        <v/>
      </c>
      <c r="RR12" s="124" t="str">
        <f>IFERROR(IF($J$2=1,LARGE(الغيابات!$F15:$AGA15,COLUMN(RM:RM)),IF($J$2=2,LARGE(الغيابات!$AGB15:$BEN15,COLUMN(RM:RM)),IF($J$2=3,LARGE(الغيابات!$BEO15:$CEC15,COLUMN(RM:RM))))),"")</f>
        <v/>
      </c>
      <c r="RS12" s="124" t="str">
        <f>IFERROR(IF($J$2=1,LARGE(الغيابات!$F15:$AGA15,COLUMN(RN:RN)),IF($J$2=2,LARGE(الغيابات!$AGB15:$BEN15,COLUMN(RN:RN)),IF($J$2=3,LARGE(الغيابات!$BEO15:$CEC15,COLUMN(RN:RN))))),"")</f>
        <v/>
      </c>
      <c r="RT12" s="124" t="str">
        <f>IFERROR(IF($J$2=1,LARGE(الغيابات!$F15:$AGA15,COLUMN(RO:RO)),IF($J$2=2,LARGE(الغيابات!$AGB15:$BEN15,COLUMN(RO:RO)),IF($J$2=3,LARGE(الغيابات!$BEO15:$CEC15,COLUMN(RO:RO))))),"")</f>
        <v/>
      </c>
      <c r="RU12" s="124" t="str">
        <f>IFERROR(IF($J$2=1,LARGE(الغيابات!$F15:$AGA15,COLUMN(RP:RP)),IF($J$2=2,LARGE(الغيابات!$AGB15:$BEN15,COLUMN(RP:RP)),IF($J$2=3,LARGE(الغيابات!$BEO15:$CEC15,COLUMN(RP:RP))))),"")</f>
        <v/>
      </c>
      <c r="RV12" s="124" t="str">
        <f>IFERROR(IF($J$2=1,LARGE(الغيابات!$F15:$AGA15,COLUMN(RQ:RQ)),IF($J$2=2,LARGE(الغيابات!$AGB15:$BEN15,COLUMN(RQ:RQ)),IF($J$2=3,LARGE(الغيابات!$BEO15:$CEC15,COLUMN(RQ:RQ))))),"")</f>
        <v/>
      </c>
      <c r="RW12" s="124" t="str">
        <f>IFERROR(IF($J$2=1,LARGE(الغيابات!$F15:$AGA15,COLUMN(RR:RR)),IF($J$2=2,LARGE(الغيابات!$AGB15:$BEN15,COLUMN(RR:RR)),IF($J$2=3,LARGE(الغيابات!$BEO15:$CEC15,COLUMN(RR:RR))))),"")</f>
        <v/>
      </c>
      <c r="RX12" s="124" t="str">
        <f>IFERROR(IF($J$2=1,LARGE(الغيابات!$F15:$AGA15,COLUMN(RS:RS)),IF($J$2=2,LARGE(الغيابات!$AGB15:$BEN15,COLUMN(RS:RS)),IF($J$2=3,LARGE(الغيابات!$BEO15:$CEC15,COLUMN(RS:RS))))),"")</f>
        <v/>
      </c>
      <c r="RY12" s="124" t="str">
        <f>IFERROR(IF($J$2=1,LARGE(الغيابات!$F15:$AGA15,COLUMN(RT:RT)),IF($J$2=2,LARGE(الغيابات!$AGB15:$BEN15,COLUMN(RT:RT)),IF($J$2=3,LARGE(الغيابات!$BEO15:$CEC15,COLUMN(RT:RT))))),"")</f>
        <v/>
      </c>
      <c r="RZ12" s="124" t="str">
        <f>IFERROR(IF($J$2=1,LARGE(الغيابات!$F15:$AGA15,COLUMN(RU:RU)),IF($J$2=2,LARGE(الغيابات!$AGB15:$BEN15,COLUMN(RU:RU)),IF($J$2=3,LARGE(الغيابات!$BEO15:$CEC15,COLUMN(RU:RU))))),"")</f>
        <v/>
      </c>
      <c r="SA12" s="124" t="str">
        <f>IFERROR(IF($J$2=1,LARGE(الغيابات!$F15:$AGA15,COLUMN(RV:RV)),IF($J$2=2,LARGE(الغيابات!$AGB15:$BEN15,COLUMN(RV:RV)),IF($J$2=3,LARGE(الغيابات!$BEO15:$CEC15,COLUMN(RV:RV))))),"")</f>
        <v/>
      </c>
      <c r="SB12" s="124" t="str">
        <f>IFERROR(IF($J$2=1,LARGE(الغيابات!$F15:$AGA15,COLUMN(RW:RW)),IF($J$2=2,LARGE(الغيابات!$AGB15:$BEN15,COLUMN(RW:RW)),IF($J$2=3,LARGE(الغيابات!$BEO15:$CEC15,COLUMN(RW:RW))))),"")</f>
        <v/>
      </c>
      <c r="SC12" s="124" t="str">
        <f>IFERROR(IF($J$2=1,LARGE(الغيابات!$F15:$AGA15,COLUMN(RX:RX)),IF($J$2=2,LARGE(الغيابات!$AGB15:$BEN15,COLUMN(RX:RX)),IF($J$2=3,LARGE(الغيابات!$BEO15:$CEC15,COLUMN(RX:RX))))),"")</f>
        <v/>
      </c>
      <c r="SD12" s="124" t="str">
        <f>IFERROR(IF($J$2=1,LARGE(الغيابات!$F15:$AGA15,COLUMN(RY:RY)),IF($J$2=2,LARGE(الغيابات!$AGB15:$BEN15,COLUMN(RY:RY)),IF($J$2=3,LARGE(الغيابات!$BEO15:$CEC15,COLUMN(RY:RY))))),"")</f>
        <v/>
      </c>
      <c r="SE12" s="124" t="str">
        <f>IFERROR(IF($J$2=1,LARGE(الغيابات!$F15:$AGA15,COLUMN(RZ:RZ)),IF($J$2=2,LARGE(الغيابات!$AGB15:$BEN15,COLUMN(RZ:RZ)),IF($J$2=3,LARGE(الغيابات!$BEO15:$CEC15,COLUMN(RZ:RZ))))),"")</f>
        <v/>
      </c>
      <c r="SF12" s="124" t="str">
        <f>IFERROR(IF($J$2=1,LARGE(الغيابات!$F15:$AGA15,COLUMN(SA:SA)),IF($J$2=2,LARGE(الغيابات!$AGB15:$BEN15,COLUMN(SA:SA)),IF($J$2=3,LARGE(الغيابات!$BEO15:$CEC15,COLUMN(SA:SA))))),"")</f>
        <v/>
      </c>
      <c r="SG12" s="124" t="str">
        <f>IFERROR(IF($J$2=1,LARGE(الغيابات!$F15:$AGA15,COLUMN(SB:SB)),IF($J$2=2,LARGE(الغيابات!$AGB15:$BEN15,COLUMN(SB:SB)),IF($J$2=3,LARGE(الغيابات!$BEO15:$CEC15,COLUMN(SB:SB))))),"")</f>
        <v/>
      </c>
      <c r="SH12" s="124" t="str">
        <f>IFERROR(IF($J$2=1,LARGE(الغيابات!$F15:$AGA15,COLUMN(SC:SC)),IF($J$2=2,LARGE(الغيابات!$AGB15:$BEN15,COLUMN(SC:SC)),IF($J$2=3,LARGE(الغيابات!$BEO15:$CEC15,COLUMN(SC:SC))))),"")</f>
        <v/>
      </c>
      <c r="SI12" s="124" t="str">
        <f>IFERROR(IF($J$2=1,LARGE(الغيابات!$F15:$AGA15,COLUMN(SD:SD)),IF($J$2=2,LARGE(الغيابات!$AGB15:$BEN15,COLUMN(SD:SD)),IF($J$2=3,LARGE(الغيابات!$BEO15:$CEC15,COLUMN(SD:SD))))),"")</f>
        <v/>
      </c>
      <c r="SJ12" s="124" t="str">
        <f>IFERROR(IF($J$2=1,LARGE(الغيابات!$F15:$AGA15,COLUMN(SE:SE)),IF($J$2=2,LARGE(الغيابات!$AGB15:$BEN15,COLUMN(SE:SE)),IF($J$2=3,LARGE(الغيابات!$BEO15:$CEC15,COLUMN(SE:SE))))),"")</f>
        <v/>
      </c>
      <c r="SK12" s="124" t="str">
        <f>IFERROR(IF($J$2=1,LARGE(الغيابات!$F15:$AGA15,COLUMN(SF:SF)),IF($J$2=2,LARGE(الغيابات!$AGB15:$BEN15,COLUMN(SF:SF)),IF($J$2=3,LARGE(الغيابات!$BEO15:$CEC15,COLUMN(SF:SF))))),"")</f>
        <v/>
      </c>
      <c r="SL12" s="124" t="str">
        <f>IFERROR(IF($J$2=1,LARGE(الغيابات!$F15:$AGA15,COLUMN(SG:SG)),IF($J$2=2,LARGE(الغيابات!$AGB15:$BEN15,COLUMN(SG:SG)),IF($J$2=3,LARGE(الغيابات!$BEO15:$CEC15,COLUMN(SG:SG))))),"")</f>
        <v/>
      </c>
      <c r="SM12" s="124" t="str">
        <f>IFERROR(IF($J$2=1,LARGE(الغيابات!$F15:$AGA15,COLUMN(SH:SH)),IF($J$2=2,LARGE(الغيابات!$AGB15:$BEN15,COLUMN(SH:SH)),IF($J$2=3,LARGE(الغيابات!$BEO15:$CEC15,COLUMN(SH:SH))))),"")</f>
        <v/>
      </c>
      <c r="SN12" s="124" t="str">
        <f>IFERROR(IF($J$2=1,LARGE(الغيابات!$F15:$AGA15,COLUMN(SI:SI)),IF($J$2=2,LARGE(الغيابات!$AGB15:$BEN15,COLUMN(SI:SI)),IF($J$2=3,LARGE(الغيابات!$BEO15:$CEC15,COLUMN(SI:SI))))),"")</f>
        <v/>
      </c>
      <c r="SO12" s="124" t="str">
        <f>IFERROR(IF($J$2=1,LARGE(الغيابات!$F15:$AGA15,COLUMN(SJ:SJ)),IF($J$2=2,LARGE(الغيابات!$AGB15:$BEN15,COLUMN(SJ:SJ)),IF($J$2=3,LARGE(الغيابات!$BEO15:$CEC15,COLUMN(SJ:SJ))))),"")</f>
        <v/>
      </c>
      <c r="SP12" s="124" t="str">
        <f>IFERROR(IF($J$2=1,LARGE(الغيابات!$F15:$AGA15,COLUMN(SK:SK)),IF($J$2=2,LARGE(الغيابات!$AGB15:$BEN15,COLUMN(SK:SK)),IF($J$2=3,LARGE(الغيابات!$BEO15:$CEC15,COLUMN(SK:SK))))),"")</f>
        <v/>
      </c>
      <c r="SQ12" s="124" t="str">
        <f>IFERROR(IF($J$2=1,LARGE(الغيابات!$F15:$AGA15,COLUMN(SL:SL)),IF($J$2=2,LARGE(الغيابات!$AGB15:$BEN15,COLUMN(SL:SL)),IF($J$2=3,LARGE(الغيابات!$BEO15:$CEC15,COLUMN(SL:SL))))),"")</f>
        <v/>
      </c>
      <c r="SR12" s="124" t="str">
        <f>IFERROR(IF($J$2=1,LARGE(الغيابات!$F15:$AGA15,COLUMN(SM:SM)),IF($J$2=2,LARGE(الغيابات!$AGB15:$BEN15,COLUMN(SM:SM)),IF($J$2=3,LARGE(الغيابات!$BEO15:$CEC15,COLUMN(SM:SM))))),"")</f>
        <v/>
      </c>
      <c r="SS12" s="124" t="str">
        <f>IFERROR(IF($J$2=1,LARGE(الغيابات!$F15:$AGA15,COLUMN(SN:SN)),IF($J$2=2,LARGE(الغيابات!$AGB15:$BEN15,COLUMN(SN:SN)),IF($J$2=3,LARGE(الغيابات!$BEO15:$CEC15,COLUMN(SN:SN))))),"")</f>
        <v/>
      </c>
      <c r="ST12" s="124" t="str">
        <f>IFERROR(IF($J$2=1,LARGE(الغيابات!$F15:$AGA15,COLUMN(SO:SO)),IF($J$2=2,LARGE(الغيابات!$AGB15:$BEN15,COLUMN(SO:SO)),IF($J$2=3,LARGE(الغيابات!$BEO15:$CEC15,COLUMN(SO:SO))))),"")</f>
        <v/>
      </c>
      <c r="SU12" s="124" t="str">
        <f>IFERROR(IF($J$2=1,LARGE(الغيابات!$F15:$AGA15,COLUMN(SP:SP)),IF($J$2=2,LARGE(الغيابات!$AGB15:$BEN15,COLUMN(SP:SP)),IF($J$2=3,LARGE(الغيابات!$BEO15:$CEC15,COLUMN(SP:SP))))),"")</f>
        <v/>
      </c>
      <c r="SV12" s="124" t="str">
        <f>IFERROR(IF($J$2=1,LARGE(الغيابات!$F15:$AGA15,COLUMN(SQ:SQ)),IF($J$2=2,LARGE(الغيابات!$AGB15:$BEN15,COLUMN(SQ:SQ)),IF($J$2=3,LARGE(الغيابات!$BEO15:$CEC15,COLUMN(SQ:SQ))))),"")</f>
        <v/>
      </c>
      <c r="SW12" s="124" t="str">
        <f>IFERROR(IF($J$2=1,LARGE(الغيابات!$F15:$AGA15,COLUMN(SR:SR)),IF($J$2=2,LARGE(الغيابات!$AGB15:$BEN15,COLUMN(SR:SR)),IF($J$2=3,LARGE(الغيابات!$BEO15:$CEC15,COLUMN(SR:SR))))),"")</f>
        <v/>
      </c>
      <c r="SX12" s="124" t="str">
        <f>IFERROR(IF($J$2=1,LARGE(الغيابات!$F15:$AGA15,COLUMN(SS:SS)),IF($J$2=2,LARGE(الغيابات!$AGB15:$BEN15,COLUMN(SS:SS)),IF($J$2=3,LARGE(الغيابات!$BEO15:$CEC15,COLUMN(SS:SS))))),"")</f>
        <v/>
      </c>
      <c r="SY12" s="124" t="str">
        <f>IFERROR(IF($J$2=1,LARGE(الغيابات!$F15:$AGA15,COLUMN(ST:ST)),IF($J$2=2,LARGE(الغيابات!$AGB15:$BEN15,COLUMN(ST:ST)),IF($J$2=3,LARGE(الغيابات!$BEO15:$CEC15,COLUMN(ST:ST))))),"")</f>
        <v/>
      </c>
      <c r="SZ12" s="124" t="str">
        <f>IFERROR(IF($J$2=1,LARGE(الغيابات!$F15:$AGA15,COLUMN(SU:SU)),IF($J$2=2,LARGE(الغيابات!$AGB15:$BEN15,COLUMN(SU:SU)),IF($J$2=3,LARGE(الغيابات!$BEO15:$CEC15,COLUMN(SU:SU))))),"")</f>
        <v/>
      </c>
      <c r="TA12" s="124" t="str">
        <f>IFERROR(IF($J$2=1,LARGE(الغيابات!$F15:$AGA15,COLUMN(SV:SV)),IF($J$2=2,LARGE(الغيابات!$AGB15:$BEN15,COLUMN(SV:SV)),IF($J$2=3,LARGE(الغيابات!$BEO15:$CEC15,COLUMN(SV:SV))))),"")</f>
        <v/>
      </c>
      <c r="TB12" s="124" t="str">
        <f>IFERROR(IF($J$2=1,LARGE(الغيابات!$F15:$AGA15,COLUMN(SW:SW)),IF($J$2=2,LARGE(الغيابات!$AGB15:$BEN15,COLUMN(SW:SW)),IF($J$2=3,LARGE(الغيابات!$BEO15:$CEC15,COLUMN(SW:SW))))),"")</f>
        <v/>
      </c>
      <c r="TC12" s="124" t="str">
        <f>IFERROR(IF($J$2=1,LARGE(الغيابات!$F15:$AGA15,COLUMN(SX:SX)),IF($J$2=2,LARGE(الغيابات!$AGB15:$BEN15,COLUMN(SX:SX)),IF($J$2=3,LARGE(الغيابات!$BEO15:$CEC15,COLUMN(SX:SX))))),"")</f>
        <v/>
      </c>
      <c r="TD12" s="124" t="str">
        <f>IFERROR(IF($J$2=1,LARGE(الغيابات!$F15:$AGA15,COLUMN(SY:SY)),IF($J$2=2,LARGE(الغيابات!$AGB15:$BEN15,COLUMN(SY:SY)),IF($J$2=3,LARGE(الغيابات!$BEO15:$CEC15,COLUMN(SY:SY))))),"")</f>
        <v/>
      </c>
      <c r="TE12" s="124" t="str">
        <f>IFERROR(IF($J$2=1,LARGE(الغيابات!$F15:$AGA15,COLUMN(SZ:SZ)),IF($J$2=2,LARGE(الغيابات!$AGB15:$BEN15,COLUMN(SZ:SZ)),IF($J$2=3,LARGE(الغيابات!$BEO15:$CEC15,COLUMN(SZ:SZ))))),"")</f>
        <v/>
      </c>
      <c r="TF12" s="124" t="str">
        <f>IFERROR(IF($J$2=1,LARGE(الغيابات!$F15:$AGA15,COLUMN(TA:TA)),IF($J$2=2,LARGE(الغيابات!$AGB15:$BEN15,COLUMN(TA:TA)),IF($J$2=3,LARGE(الغيابات!$BEO15:$CEC15,COLUMN(TA:TA))))),"")</f>
        <v/>
      </c>
      <c r="TG12" s="124" t="str">
        <f>IFERROR(IF($J$2=1,LARGE(الغيابات!$F15:$AGA15,COLUMN(TB:TB)),IF($J$2=2,LARGE(الغيابات!$AGB15:$BEN15,COLUMN(TB:TB)),IF($J$2=3,LARGE(الغيابات!$BEO15:$CEC15,COLUMN(TB:TB))))),"")</f>
        <v/>
      </c>
      <c r="TH12" s="124" t="str">
        <f>IFERROR(IF($J$2=1,LARGE(الغيابات!$F15:$AGA15,COLUMN(TC:TC)),IF($J$2=2,LARGE(الغيابات!$AGB15:$BEN15,COLUMN(TC:TC)),IF($J$2=3,LARGE(الغيابات!$BEO15:$CEC15,COLUMN(TC:TC))))),"")</f>
        <v/>
      </c>
      <c r="TI12" s="124" t="str">
        <f>IFERROR(IF($J$2=1,LARGE(الغيابات!$F15:$AGA15,COLUMN(TD:TD)),IF($J$2=2,LARGE(الغيابات!$AGB15:$BEN15,COLUMN(TD:TD)),IF($J$2=3,LARGE(الغيابات!$BEO15:$CEC15,COLUMN(TD:TD))))),"")</f>
        <v/>
      </c>
      <c r="TJ12" s="124" t="str">
        <f>IFERROR(IF($J$2=1,LARGE(الغيابات!$F15:$AGA15,COLUMN(TE:TE)),IF($J$2=2,LARGE(الغيابات!$AGB15:$BEN15,COLUMN(TE:TE)),IF($J$2=3,LARGE(الغيابات!$BEO15:$CEC15,COLUMN(TE:TE))))),"")</f>
        <v/>
      </c>
      <c r="TK12" s="124" t="str">
        <f>IFERROR(IF($J$2=1,LARGE(الغيابات!$F15:$AGA15,COLUMN(TF:TF)),IF($J$2=2,LARGE(الغيابات!$AGB15:$BEN15,COLUMN(TF:TF)),IF($J$2=3,LARGE(الغيابات!$BEO15:$CEC15,COLUMN(TF:TF))))),"")</f>
        <v/>
      </c>
      <c r="TL12" s="124" t="str">
        <f>IFERROR(IF($J$2=1,LARGE(الغيابات!$F15:$AGA15,COLUMN(TG:TG)),IF($J$2=2,LARGE(الغيابات!$AGB15:$BEN15,COLUMN(TG:TG)),IF($J$2=3,LARGE(الغيابات!$BEO15:$CEC15,COLUMN(TG:TG))))),"")</f>
        <v/>
      </c>
      <c r="TM12" s="124" t="str">
        <f>IFERROR(IF($J$2=1,LARGE(الغيابات!$F15:$AGA15,COLUMN(TH:TH)),IF($J$2=2,LARGE(الغيابات!$AGB15:$BEN15,COLUMN(TH:TH)),IF($J$2=3,LARGE(الغيابات!$BEO15:$CEC15,COLUMN(TH:TH))))),"")</f>
        <v/>
      </c>
      <c r="TN12" s="124" t="str">
        <f>IFERROR(IF($J$2=1,LARGE(الغيابات!$F15:$AGA15,COLUMN(TI:TI)),IF($J$2=2,LARGE(الغيابات!$AGB15:$BEN15,COLUMN(TI:TI)),IF($J$2=3,LARGE(الغيابات!$BEO15:$CEC15,COLUMN(TI:TI))))),"")</f>
        <v/>
      </c>
      <c r="TO12" s="124" t="str">
        <f>IFERROR(IF($J$2=1,LARGE(الغيابات!$F15:$AGA15,COLUMN(TJ:TJ)),IF($J$2=2,LARGE(الغيابات!$AGB15:$BEN15,COLUMN(TJ:TJ)),IF($J$2=3,LARGE(الغيابات!$BEO15:$CEC15,COLUMN(TJ:TJ))))),"")</f>
        <v/>
      </c>
      <c r="TP12" s="124" t="str">
        <f>IFERROR(IF($J$2=1,LARGE(الغيابات!$F15:$AGA15,COLUMN(TK:TK)),IF($J$2=2,LARGE(الغيابات!$AGB15:$BEN15,COLUMN(TK:TK)),IF($J$2=3,LARGE(الغيابات!$BEO15:$CEC15,COLUMN(TK:TK))))),"")</f>
        <v/>
      </c>
      <c r="TQ12" s="124" t="str">
        <f>IFERROR(IF($J$2=1,LARGE(الغيابات!$F15:$AGA15,COLUMN(TL:TL)),IF($J$2=2,LARGE(الغيابات!$AGB15:$BEN15,COLUMN(TL:TL)),IF($J$2=3,LARGE(الغيابات!$BEO15:$CEC15,COLUMN(TL:TL))))),"")</f>
        <v/>
      </c>
      <c r="TR12" s="124" t="str">
        <f>IFERROR(IF($J$2=1,LARGE(الغيابات!$F15:$AGA15,COLUMN(TM:TM)),IF($J$2=2,LARGE(الغيابات!$AGB15:$BEN15,COLUMN(TM:TM)),IF($J$2=3,LARGE(الغيابات!$BEO15:$CEC15,COLUMN(TM:TM))))),"")</f>
        <v/>
      </c>
      <c r="TS12" s="124" t="str">
        <f>IFERROR(IF($J$2=1,LARGE(الغيابات!$F15:$AGA15,COLUMN(TN:TN)),IF($J$2=2,LARGE(الغيابات!$AGB15:$BEN15,COLUMN(TN:TN)),IF($J$2=3,LARGE(الغيابات!$BEO15:$CEC15,COLUMN(TN:TN))))),"")</f>
        <v/>
      </c>
      <c r="TT12" s="124" t="str">
        <f>IFERROR(IF($J$2=1,LARGE(الغيابات!$F15:$AGA15,COLUMN(TO:TO)),IF($J$2=2,LARGE(الغيابات!$AGB15:$BEN15,COLUMN(TO:TO)),IF($J$2=3,LARGE(الغيابات!$BEO15:$CEC15,COLUMN(TO:TO))))),"")</f>
        <v/>
      </c>
      <c r="TU12" s="124" t="str">
        <f>IFERROR(IF($J$2=1,LARGE(الغيابات!$F15:$AGA15,COLUMN(TP:TP)),IF($J$2=2,LARGE(الغيابات!$AGB15:$BEN15,COLUMN(TP:TP)),IF($J$2=3,LARGE(الغيابات!$BEO15:$CEC15,COLUMN(TP:TP))))),"")</f>
        <v/>
      </c>
      <c r="TV12" s="124" t="str">
        <f>IFERROR(IF($J$2=1,LARGE(الغيابات!$F15:$AGA15,COLUMN(TQ:TQ)),IF($J$2=2,LARGE(الغيابات!$AGB15:$BEN15,COLUMN(TQ:TQ)),IF($J$2=3,LARGE(الغيابات!$BEO15:$CEC15,COLUMN(TQ:TQ))))),"")</f>
        <v/>
      </c>
      <c r="TW12" s="124" t="str">
        <f>IFERROR(IF($J$2=1,LARGE(الغيابات!$F15:$AGA15,COLUMN(TR:TR)),IF($J$2=2,LARGE(الغيابات!$AGB15:$BEN15,COLUMN(TR:TR)),IF($J$2=3,LARGE(الغيابات!$BEO15:$CEC15,COLUMN(TR:TR))))),"")</f>
        <v/>
      </c>
      <c r="TX12" s="124" t="str">
        <f>IFERROR(IF($J$2=1,LARGE(الغيابات!$F15:$AGA15,COLUMN(TS:TS)),IF($J$2=2,LARGE(الغيابات!$AGB15:$BEN15,COLUMN(TS:TS)),IF($J$2=3,LARGE(الغيابات!$BEO15:$CEC15,COLUMN(TS:TS))))),"")</f>
        <v/>
      </c>
      <c r="TY12" s="124" t="str">
        <f>IFERROR(IF($J$2=1,LARGE(الغيابات!$F15:$AGA15,COLUMN(TT:TT)),IF($J$2=2,LARGE(الغيابات!$AGB15:$BEN15,COLUMN(TT:TT)),IF($J$2=3,LARGE(الغيابات!$BEO15:$CEC15,COLUMN(TT:TT))))),"")</f>
        <v/>
      </c>
      <c r="TZ12" s="124" t="str">
        <f>IFERROR(IF($J$2=1,LARGE(الغيابات!$F15:$AGA15,COLUMN(TU:TU)),IF($J$2=2,LARGE(الغيابات!$AGB15:$BEN15,COLUMN(TU:TU)),IF($J$2=3,LARGE(الغيابات!$BEO15:$CEC15,COLUMN(TU:TU))))),"")</f>
        <v/>
      </c>
      <c r="UA12" s="124" t="str">
        <f>IFERROR(IF($J$2=1,LARGE(الغيابات!$F15:$AGA15,COLUMN(TV:TV)),IF($J$2=2,LARGE(الغيابات!$AGB15:$BEN15,COLUMN(TV:TV)),IF($J$2=3,LARGE(الغيابات!$BEO15:$CEC15,COLUMN(TV:TV))))),"")</f>
        <v/>
      </c>
      <c r="UB12" s="124" t="str">
        <f>IFERROR(IF($J$2=1,LARGE(الغيابات!$F15:$AGA15,COLUMN(TW:TW)),IF($J$2=2,LARGE(الغيابات!$AGB15:$BEN15,COLUMN(TW:TW)),IF($J$2=3,LARGE(الغيابات!$BEO15:$CEC15,COLUMN(TW:TW))))),"")</f>
        <v/>
      </c>
      <c r="UC12" s="124" t="str">
        <f>IFERROR(IF($J$2=1,LARGE(الغيابات!$F15:$AGA15,COLUMN(TX:TX)),IF($J$2=2,LARGE(الغيابات!$AGB15:$BEN15,COLUMN(TX:TX)),IF($J$2=3,LARGE(الغيابات!$BEO15:$CEC15,COLUMN(TX:TX))))),"")</f>
        <v/>
      </c>
      <c r="UD12" s="124" t="str">
        <f>IFERROR(IF($J$2=1,LARGE(الغيابات!$F15:$AGA15,COLUMN(TY:TY)),IF($J$2=2,LARGE(الغيابات!$AGB15:$BEN15,COLUMN(TY:TY)),IF($J$2=3,LARGE(الغيابات!$BEO15:$CEC15,COLUMN(TY:TY))))),"")</f>
        <v/>
      </c>
      <c r="UE12" s="124" t="str">
        <f>IFERROR(IF($J$2=1,LARGE(الغيابات!$F15:$AGA15,COLUMN(TZ:TZ)),IF($J$2=2,LARGE(الغيابات!$AGB15:$BEN15,COLUMN(TZ:TZ)),IF($J$2=3,LARGE(الغيابات!$BEO15:$CEC15,COLUMN(TZ:TZ))))),"")</f>
        <v/>
      </c>
      <c r="UF12" s="124" t="str">
        <f>IFERROR(IF($J$2=1,LARGE(الغيابات!$F15:$AGA15,COLUMN(UA:UA)),IF($J$2=2,LARGE(الغيابات!$AGB15:$BEN15,COLUMN(UA:UA)),IF($J$2=3,LARGE(الغيابات!$BEO15:$CEC15,COLUMN(UA:UA))))),"")</f>
        <v/>
      </c>
      <c r="UG12" s="124" t="str">
        <f>IFERROR(IF($J$2=1,LARGE(الغيابات!$F15:$AGA15,COLUMN(UB:UB)),IF($J$2=2,LARGE(الغيابات!$AGB15:$BEN15,COLUMN(UB:UB)),IF($J$2=3,LARGE(الغيابات!$BEO15:$CEC15,COLUMN(UB:UB))))),"")</f>
        <v/>
      </c>
      <c r="UH12" s="124" t="str">
        <f>IFERROR(IF($J$2=1,LARGE(الغيابات!$F15:$AGA15,COLUMN(UC:UC)),IF($J$2=2,LARGE(الغيابات!$AGB15:$BEN15,COLUMN(UC:UC)),IF($J$2=3,LARGE(الغيابات!$BEO15:$CEC15,COLUMN(UC:UC))))),"")</f>
        <v/>
      </c>
    </row>
    <row r="13" spans="1:554" ht="15.75">
      <c r="C13">
        <f>C11+1</f>
        <v>3</v>
      </c>
      <c r="D13" s="103" t="str">
        <f>الغيابات!D16</f>
        <v>استاذ3</v>
      </c>
      <c r="E13" s="103" t="str">
        <f>الغيابات!E16</f>
        <v>مادة3</v>
      </c>
      <c r="F13" s="123" t="str">
        <f t="array" ref="F13">IF($J$2=1,IF(LEN(F14),INDEX(الغيابات!$F16:$AGA16,SMALL(IF(الغيابات!$F17:$CUU17=F14,COLUMN(الغيابات!$A:$CEC)),COUNTIF($F14:F14,F14))),""),IF($J$2=2,IF(LEN(F14),INDEX(الغيابات!$AGB16:$BEN16,SMALL(IF(الغيابات!$F17:$CUU17=F14,COLUMN(الغيابات!$A:$CEC)),COUNTIF($F14:F14,F14))),""),IF($J$2=3,IF(LEN(F14),INDEX(الغيابات!$BEO16:$CEC16,SMALL(IF(الغيابات!$F17:$CUU17=F14,COLUMN(الغيابات!$A:$CEC)),COUNTIF($F14:F14,F14))),""))))</f>
        <v>قسم 5</v>
      </c>
      <c r="G13" s="123" t="str">
        <f t="array" ref="G13">IF($J$2=1,IF(LEN(G14),INDEX(الغيابات!$F16:$AGA16,SMALL(IF(الغيابات!$F17:$CUU17=G14,COLUMN(الغيابات!$A:$CEC)),COUNTIF($F14:G14,G14))),""),IF($J$2=2,IF(LEN(G14),INDEX(الغيابات!$AGB16:$BEN16,SMALL(IF(الغيابات!$F17:$CUU17=G14,COLUMN(الغيابات!$A:$CEC)),COUNTIF($F14:G14,G14))),""),IF($J$2=3,IF(LEN(G14),INDEX(الغيابات!$BEO16:$CEC16,SMALL(IF(الغيابات!$F17:$CUU17=G14,COLUMN(الغيابات!$A:$CEC)),COUNTIF($F14:G14,G14))),""))))</f>
        <v>قسم 6</v>
      </c>
      <c r="H13" s="123" t="str">
        <f t="array" ref="H13">IF($J$2=1,IF(LEN(H14),INDEX(الغيابات!$F16:$AGA16,SMALL(IF(الغيابات!$F17:$CUU17=H14,COLUMN(الغيابات!$A:$CEC)),COUNTIF($F14:H14,H14))),""),IF($J$2=2,IF(LEN(H14),INDEX(الغيابات!$AGB16:$BEN16,SMALL(IF(الغيابات!$F17:$CUU17=H14,COLUMN(الغيابات!$A:$CEC)),COUNTIF($F14:H14,H14))),""),IF($J$2=3,IF(LEN(H14),INDEX(الغيابات!$BEO16:$CEC16,SMALL(IF(الغيابات!$F17:$CUU17=H14,COLUMN(الغيابات!$A:$CEC)),COUNTIF($F14:H14,H14))),""))))</f>
        <v>قسم 7</v>
      </c>
      <c r="I13" s="123" t="str">
        <f t="array" ref="I13">IF($J$2=1,IF(LEN(I14),INDEX(الغيابات!$F16:$AGA16,SMALL(IF(الغيابات!$F17:$CUU17=I14,COLUMN(الغيابات!$A:$CEC)),COUNTIF($F14:I14,I14))),""),IF($J$2=2,IF(LEN(I14),INDEX(الغيابات!$AGB16:$BEN16,SMALL(IF(الغيابات!$F17:$CUU17=I14,COLUMN(الغيابات!$A:$CEC)),COUNTIF($F14:I14,I14))),""),IF($J$2=3,IF(LEN(I14),INDEX(الغيابات!$BEO16:$CEC16,SMALL(IF(الغيابات!$F17:$CUU17=I14,COLUMN(الغيابات!$A:$CEC)),COUNTIF($F14:I14,I14))),""))))</f>
        <v/>
      </c>
      <c r="J13" s="123" t="str">
        <f t="array" ref="J13">IF($J$2=1,IF(LEN(J14),INDEX(الغيابات!$F16:$AGA16,SMALL(IF(الغيابات!$F17:$CUU17=J14,COLUMN(الغيابات!$A:$CEC)),COUNTIF($F14:J14,J14))),""),IF($J$2=2,IF(LEN(J14),INDEX(الغيابات!$AGB16:$BEN16,SMALL(IF(الغيابات!$F17:$CUU17=J14,COLUMN(الغيابات!$A:$CEC)),COUNTIF($F14:J14,J14))),""),IF($J$2=3,IF(LEN(J14),INDEX(الغيابات!$BEO16:$CEC16,SMALL(IF(الغيابات!$F17:$CUU17=J14,COLUMN(الغيابات!$A:$CEC)),COUNTIF($F14:J14,J14))),""))))</f>
        <v/>
      </c>
      <c r="K13" s="123" t="str">
        <f t="array" ref="K13">IF($J$2=1,IF(LEN(K14),INDEX(الغيابات!$F16:$AGA16,SMALL(IF(الغيابات!$F17:$CUU17=K14,COLUMN(الغيابات!$A:$CEC)),COUNTIF($F14:K14,K14))),""),IF($J$2=2,IF(LEN(K14),INDEX(الغيابات!$AGB16:$BEN16,SMALL(IF(الغيابات!$F17:$CUU17=K14,COLUMN(الغيابات!$A:$CEC)),COUNTIF($F14:K14,K14))),""),IF($J$2=3,IF(LEN(K14),INDEX(الغيابات!$BEO16:$CEC16,SMALL(IF(الغيابات!$F17:$CUU17=K14,COLUMN(الغيابات!$A:$CEC)),COUNTIF($F14:K14,K14))),""))))</f>
        <v/>
      </c>
      <c r="L13" s="123" t="str">
        <f t="array" ref="L13">IF($J$2=1,IF(LEN(L14),INDEX(الغيابات!$F16:$AGA16,SMALL(IF(الغيابات!$F17:$CUU17=L14,COLUMN(الغيابات!$A:$CEC)),COUNTIF($F14:L14,L14))),""),IF($J$2=2,IF(LEN(L14),INDEX(الغيابات!$AGB16:$BEN16,SMALL(IF(الغيابات!$F17:$CUU17=L14,COLUMN(الغيابات!$A:$CEC)),COUNTIF($F14:L14,L14))),""),IF($J$2=3,IF(LEN(L14),INDEX(الغيابات!$BEO16:$CEC16,SMALL(IF(الغيابات!$F17:$CUU17=L14,COLUMN(الغيابات!$A:$CEC)),COUNTIF($F14:L14,L14))),""))))</f>
        <v/>
      </c>
      <c r="M13" s="123" t="str">
        <f t="array" ref="M13">IF($J$2=1,IF(LEN(M14),INDEX(الغيابات!$F16:$AGA16,SMALL(IF(الغيابات!$F17:$CUU17=M14,COLUMN(الغيابات!$A:$CEC)),COUNTIF($F14:M14,M14))),""),IF($J$2=2,IF(LEN(M14),INDEX(الغيابات!$AGB16:$BEN16,SMALL(IF(الغيابات!$F17:$CUU17=M14,COLUMN(الغيابات!$A:$CEC)),COUNTIF($F14:M14,M14))),""),IF($J$2=3,IF(LEN(M14),INDEX(الغيابات!$BEO16:$CEC16,SMALL(IF(الغيابات!$F17:$CUU17=M14,COLUMN(الغيابات!$A:$CEC)),COUNTIF($F14:M14,M14))),""))))</f>
        <v/>
      </c>
      <c r="N13" s="123" t="str">
        <f t="array" ref="N13">IF($J$2=1,IF(LEN(N14),INDEX(الغيابات!$F16:$AGA16,SMALL(IF(الغيابات!$F17:$CUU17=N14,COLUMN(الغيابات!$A:$CEC)),COUNTIF($F14:N14,N14))),""),IF($J$2=2,IF(LEN(N14),INDEX(الغيابات!$AGB16:$BEN16,SMALL(IF(الغيابات!$F17:$CUU17=N14,COLUMN(الغيابات!$A:$CEC)),COUNTIF($F14:N14,N14))),""),IF($J$2=3,IF(LEN(N14),INDEX(الغيابات!$BEO16:$CEC16,SMALL(IF(الغيابات!$F17:$CUU17=N14,COLUMN(الغيابات!$A:$CEC)),COUNTIF($F14:N14,N14))),""))))</f>
        <v/>
      </c>
      <c r="O13" s="123" t="str">
        <f t="array" ref="O13">IF($J$2=1,IF(LEN(O14),INDEX(الغيابات!$F16:$AGA16,SMALL(IF(الغيابات!$F17:$CUU17=O14,COLUMN(الغيابات!$A:$CEC)),COUNTIF($F14:O14,O14))),""),IF($J$2=2,IF(LEN(O14),INDEX(الغيابات!$AGB16:$BEN16,SMALL(IF(الغيابات!$F17:$CUU17=O14,COLUMN(الغيابات!$A:$CEC)),COUNTIF($F14:O14,O14))),""),IF($J$2=3,IF(LEN(O14),INDEX(الغيابات!$BEO16:$CEC16,SMALL(IF(الغيابات!$F17:$CUU17=O14,COLUMN(الغيابات!$A:$CEC)),COUNTIF($F14:O14,O14))),""))))</f>
        <v/>
      </c>
      <c r="P13" s="123" t="str">
        <f t="array" ref="P13">IF($J$2=1,IF(LEN(P14),INDEX(الغيابات!$F16:$AGA16,SMALL(IF(الغيابات!$F17:$CUU17=P14,COLUMN(الغيابات!$A:$CEC)),COUNTIF($F14:P14,P14))),""),IF($J$2=2,IF(LEN(P14),INDEX(الغيابات!$AGB16:$BEN16,SMALL(IF(الغيابات!$F17:$CUU17=P14,COLUMN(الغيابات!$A:$CEC)),COUNTIF($F14:P14,P14))),""),IF($J$2=3,IF(LEN(P14),INDEX(الغيابات!$BEO16:$CEC16,SMALL(IF(الغيابات!$F17:$CUU17=P14,COLUMN(الغيابات!$A:$CEC)),COUNTIF($F14:P14,P14))),""))))</f>
        <v/>
      </c>
      <c r="Q13" s="123" t="str">
        <f t="array" ref="Q13">IF($J$2=1,IF(LEN(Q14),INDEX(الغيابات!$F16:$AGA16,SMALL(IF(الغيابات!$F17:$CUU17=Q14,COLUMN(الغيابات!$A:$CEC)),COUNTIF($F14:Q14,Q14))),""),IF($J$2=2,IF(LEN(Q14),INDEX(الغيابات!$AGB16:$BEN16,SMALL(IF(الغيابات!$F17:$CUU17=Q14,COLUMN(الغيابات!$A:$CEC)),COUNTIF($F14:Q14,Q14))),""),IF($J$2=3,IF(LEN(Q14),INDEX(الغيابات!$BEO16:$CEC16,SMALL(IF(الغيابات!$F17:$CUU17=Q14,COLUMN(الغيابات!$A:$CEC)),COUNTIF($F14:Q14,Q14))),""))))</f>
        <v/>
      </c>
      <c r="R13" s="123" t="str">
        <f t="array" ref="R13">IF($J$2=1,IF(LEN(R14),INDEX(الغيابات!$F16:$AGA16,SMALL(IF(الغيابات!$F17:$CUU17=R14,COLUMN(الغيابات!$A:$CEC)),COUNTIF($F14:R14,R14))),""),IF($J$2=2,IF(LEN(R14),INDEX(الغيابات!$AGB16:$BEN16,SMALL(IF(الغيابات!$F17:$CUU17=R14,COLUMN(الغيابات!$A:$CEC)),COUNTIF($F14:R14,R14))),""),IF($J$2=3,IF(LEN(R14),INDEX(الغيابات!$BEO16:$CEC16,SMALL(IF(الغيابات!$F17:$CUU17=R14,COLUMN(الغيابات!$A:$CEC)),COUNTIF($F14:R14,R14))),""))))</f>
        <v/>
      </c>
      <c r="S13" s="123" t="str">
        <f t="array" ref="S13">IF($J$2=1,IF(LEN(S14),INDEX(الغيابات!$F16:$AGA16,SMALL(IF(الغيابات!$F17:$CUU17=S14,COLUMN(الغيابات!$A:$CEC)),COUNTIF($F14:S14,S14))),""),IF($J$2=2,IF(LEN(S14),INDEX(الغيابات!$AGB16:$BEN16,SMALL(IF(الغيابات!$F17:$CUU17=S14,COLUMN(الغيابات!$A:$CEC)),COUNTIF($F14:S14,S14))),""),IF($J$2=3,IF(LEN(S14),INDEX(الغيابات!$BEO16:$CEC16,SMALL(IF(الغيابات!$F17:$CUU17=S14,COLUMN(الغيابات!$A:$CEC)),COUNTIF($F14:S14,S14))),""))))</f>
        <v/>
      </c>
      <c r="T13" s="123" t="str">
        <f t="array" ref="T13">IF($J$2=1,IF(LEN(T14),INDEX(الغيابات!$F16:$AGA16,SMALL(IF(الغيابات!$F17:$CUU17=T14,COLUMN(الغيابات!$A:$CEC)),COUNTIF($F14:T14,T14))),""),IF($J$2=2,IF(LEN(T14),INDEX(الغيابات!$AGB16:$BEN16,SMALL(IF(الغيابات!$F17:$CUU17=T14,COLUMN(الغيابات!$A:$CEC)),COUNTIF($F14:T14,T14))),""),IF($J$2=3,IF(LEN(T14),INDEX(الغيابات!$BEO16:$CEC16,SMALL(IF(الغيابات!$F17:$CUU17=T14,COLUMN(الغيابات!$A:$CEC)),COUNTIF($F14:T14,T14))),""))))</f>
        <v/>
      </c>
      <c r="U13" s="123" t="str">
        <f t="array" ref="U13">IF($J$2=1,IF(LEN(U14),INDEX(الغيابات!$F16:$AGA16,SMALL(IF(الغيابات!$F17:$CUU17=U14,COLUMN(الغيابات!$A:$CEC)),COUNTIF($F14:U14,U14))),""),IF($J$2=2,IF(LEN(U14),INDEX(الغيابات!$AGB16:$BEN16,SMALL(IF(الغيابات!$F17:$CUU17=U14,COLUMN(الغيابات!$A:$CEC)),COUNTIF($F14:U14,U14))),""),IF($J$2=3,IF(LEN(U14),INDEX(الغيابات!$BEO16:$CEC16,SMALL(IF(الغيابات!$F17:$CUU17=U14,COLUMN(الغيابات!$A:$CEC)),COUNTIF($F14:U14,U14))),""))))</f>
        <v/>
      </c>
      <c r="V13" s="123" t="str">
        <f t="array" ref="V13">IF($J$2=1,IF(LEN(V14),INDEX(الغيابات!$F16:$AGA16,SMALL(IF(الغيابات!$F17:$CUU17=V14,COLUMN(الغيابات!$A:$CEC)),COUNTIF($F14:V14,V14))),""),IF($J$2=2,IF(LEN(V14),INDEX(الغيابات!$AGB16:$BEN16,SMALL(IF(الغيابات!$F17:$CUU17=V14,COLUMN(الغيابات!$A:$CEC)),COUNTIF($F14:V14,V14))),""),IF($J$2=3,IF(LEN(V14),INDEX(الغيابات!$BEO16:$CEC16,SMALL(IF(الغيابات!$F17:$CUU17=V14,COLUMN(الغيابات!$A:$CEC)),COUNTIF($F14:V14,V14))),""))))</f>
        <v/>
      </c>
      <c r="W13" s="123" t="str">
        <f t="array" ref="W13">IF($J$2=1,IF(LEN(W14),INDEX(الغيابات!$F16:$AGA16,SMALL(IF(الغيابات!$F17:$CUU17=W14,COLUMN(الغيابات!$A:$CEC)),COUNTIF($F14:W14,W14))),""),IF($J$2=2,IF(LEN(W14),INDEX(الغيابات!$AGB16:$BEN16,SMALL(IF(الغيابات!$F17:$CUU17=W14,COLUMN(الغيابات!$A:$CEC)),COUNTIF($F14:W14,W14))),""),IF($J$2=3,IF(LEN(W14),INDEX(الغيابات!$BEO16:$CEC16,SMALL(IF(الغيابات!$F17:$CUU17=W14,COLUMN(الغيابات!$A:$CEC)),COUNTIF($F14:W14,W14))),""))))</f>
        <v/>
      </c>
      <c r="X13" s="123" t="str">
        <f t="array" ref="X13">IF($J$2=1,IF(LEN(X14),INDEX(الغيابات!$F16:$AGA16,SMALL(IF(الغيابات!$F17:$CUU17=X14,COLUMN(الغيابات!$A:$CEC)),COUNTIF($F14:X14,X14))),""),IF($J$2=2,IF(LEN(X14),INDEX(الغيابات!$AGB16:$BEN16,SMALL(IF(الغيابات!$F17:$CUU17=X14,COLUMN(الغيابات!$A:$CEC)),COUNTIF($F14:X14,X14))),""),IF($J$2=3,IF(LEN(X14),INDEX(الغيابات!$BEO16:$CEC16,SMALL(IF(الغيابات!$F17:$CUU17=X14,COLUMN(الغيابات!$A:$CEC)),COUNTIF($F14:X14,X14))),""))))</f>
        <v/>
      </c>
      <c r="Y13" s="123" t="str">
        <f t="array" ref="Y13">IF($J$2=1,IF(LEN(Y14),INDEX(الغيابات!$F16:$AGA16,SMALL(IF(الغيابات!$F17:$CUU17=Y14,COLUMN(الغيابات!$A:$CEC)),COUNTIF($F14:Y14,Y14))),""),IF($J$2=2,IF(LEN(Y14),INDEX(الغيابات!$AGB16:$BEN16,SMALL(IF(الغيابات!$F17:$CUU17=Y14,COLUMN(الغيابات!$A:$CEC)),COUNTIF($F14:Y14,Y14))),""),IF($J$2=3,IF(LEN(Y14),INDEX(الغيابات!$BEO16:$CEC16,SMALL(IF(الغيابات!$F17:$CUU17=Y14,COLUMN(الغيابات!$A:$CEC)),COUNTIF($F14:Y14,Y14))),""))))</f>
        <v/>
      </c>
      <c r="Z13" s="123" t="str">
        <f t="array" ref="Z13">IF($J$2=1,IF(LEN(Z14),INDEX(الغيابات!$F16:$AGA16,SMALL(IF(الغيابات!$F17:$CUU17=Z14,COLUMN(الغيابات!$A:$CEC)),COUNTIF($F14:Z14,Z14))),""),IF($J$2=2,IF(LEN(Z14),INDEX(الغيابات!$AGB16:$BEN16,SMALL(IF(الغيابات!$F17:$CUU17=Z14,COLUMN(الغيابات!$A:$CEC)),COUNTIF($F14:Z14,Z14))),""),IF($J$2=3,IF(LEN(Z14),INDEX(الغيابات!$BEO16:$CEC16,SMALL(IF(الغيابات!$F17:$CUU17=Z14,COLUMN(الغيابات!$A:$CEC)),COUNTIF($F14:Z14,Z14))),""))))</f>
        <v/>
      </c>
      <c r="AA13" s="123" t="str">
        <f t="array" ref="AA13">IF($J$2=1,IF(LEN(AA14),INDEX(الغيابات!$F16:$AGA16,SMALL(IF(الغيابات!$F17:$CUU17=AA14,COLUMN(الغيابات!$A:$CEC)),COUNTIF($F14:AA14,AA14))),""),IF($J$2=2,IF(LEN(AA14),INDEX(الغيابات!$AGB16:$BEN16,SMALL(IF(الغيابات!$F17:$CUU17=AA14,COLUMN(الغيابات!$A:$CEC)),COUNTIF($F14:AA14,AA14))),""),IF($J$2=3,IF(LEN(AA14),INDEX(الغيابات!$BEO16:$CEC16,SMALL(IF(الغيابات!$F17:$CUU17=AA14,COLUMN(الغيابات!$A:$CEC)),COUNTIF($F14:AA14,AA14))),""))))</f>
        <v/>
      </c>
      <c r="AB13" s="123" t="str">
        <f t="array" ref="AB13">IF($J$2=1,IF(LEN(AB14),INDEX(الغيابات!$F16:$AGA16,SMALL(IF(الغيابات!$F17:$CUU17=AB14,COLUMN(الغيابات!$A:$CEC)),COUNTIF($F14:AB14,AB14))),""),IF($J$2=2,IF(LEN(AB14),INDEX(الغيابات!$AGB16:$BEN16,SMALL(IF(الغيابات!$F17:$CUU17=AB14,COLUMN(الغيابات!$A:$CEC)),COUNTIF($F14:AB14,AB14))),""),IF($J$2=3,IF(LEN(AB14),INDEX(الغيابات!$BEO16:$CEC16,SMALL(IF(الغيابات!$F17:$CUU17=AB14,COLUMN(الغيابات!$A:$CEC)),COUNTIF($F14:AB14,AB14))),""))))</f>
        <v/>
      </c>
      <c r="AC13" s="123" t="str">
        <f t="array" ref="AC13">IF($J$2=1,IF(LEN(AC14),INDEX(الغيابات!$F16:$AGA16,SMALL(IF(الغيابات!$F17:$CUU17=AC14,COLUMN(الغيابات!$A:$CEC)),COUNTIF($F14:AC14,AC14))),""),IF($J$2=2,IF(LEN(AC14),INDEX(الغيابات!$AGB16:$BEN16,SMALL(IF(الغيابات!$F17:$CUU17=AC14,COLUMN(الغيابات!$A:$CEC)),COUNTIF($F14:AC14,AC14))),""),IF($J$2=3,IF(LEN(AC14),INDEX(الغيابات!$BEO16:$CEC16,SMALL(IF(الغيابات!$F17:$CUU17=AC14,COLUMN(الغيابات!$A:$CEC)),COUNTIF($F14:AC14,AC14))),""))))</f>
        <v/>
      </c>
      <c r="AD13" s="123" t="str">
        <f t="array" ref="AD13">IF($J$2=1,IF(LEN(AD14),INDEX(الغيابات!$F16:$AGA16,SMALL(IF(الغيابات!$F17:$CUU17=AD14,COLUMN(الغيابات!$A:$CEC)),COUNTIF($F14:AD14,AD14))),""),IF($J$2=2,IF(LEN(AD14),INDEX(الغيابات!$AGB16:$BEN16,SMALL(IF(الغيابات!$F17:$CUU17=AD14,COLUMN(الغيابات!$A:$CEC)),COUNTIF($F14:AD14,AD14))),""),IF($J$2=3,IF(LEN(AD14),INDEX(الغيابات!$BEO16:$CEC16,SMALL(IF(الغيابات!$F17:$CUU17=AD14,COLUMN(الغيابات!$A:$CEC)),COUNTIF($F14:AD14,AD14))),""))))</f>
        <v/>
      </c>
      <c r="AE13" s="123" t="str">
        <f t="array" ref="AE13">IF($J$2=1,IF(LEN(AE14),INDEX(الغيابات!$F16:$AGA16,SMALL(IF(الغيابات!$F17:$CUU17=AE14,COLUMN(الغيابات!$A:$CEC)),COUNTIF($F14:AE14,AE14))),""),IF($J$2=2,IF(LEN(AE14),INDEX(الغيابات!$AGB16:$BEN16,SMALL(IF(الغيابات!$F17:$CUU17=AE14,COLUMN(الغيابات!$A:$CEC)),COUNTIF($F14:AE14,AE14))),""),IF($J$2=3,IF(LEN(AE14),INDEX(الغيابات!$BEO16:$CEC16,SMALL(IF(الغيابات!$F17:$CUU17=AE14,COLUMN(الغيابات!$A:$CEC)),COUNTIF($F14:AE14,AE14))),""))))</f>
        <v/>
      </c>
      <c r="AF13" s="123" t="str">
        <f t="array" ref="AF13">IF($J$2=1,IF(LEN(AF14),INDEX(الغيابات!$F16:$AGA16,SMALL(IF(الغيابات!$F17:$CUU17=AF14,COLUMN(الغيابات!$A:$CEC)),COUNTIF($F14:AF14,AF14))),""),IF($J$2=2,IF(LEN(AF14),INDEX(الغيابات!$AGB16:$BEN16,SMALL(IF(الغيابات!$F17:$CUU17=AF14,COLUMN(الغيابات!$A:$CEC)),COUNTIF($F14:AF14,AF14))),""),IF($J$2=3,IF(LEN(AF14),INDEX(الغيابات!$BEO16:$CEC16,SMALL(IF(الغيابات!$F17:$CUU17=AF14,COLUMN(الغيابات!$A:$CEC)),COUNTIF($F14:AF14,AF14))),""))))</f>
        <v/>
      </c>
      <c r="AG13" s="123" t="str">
        <f t="array" ref="AG13">IF($J$2=1,IF(LEN(AG14),INDEX(الغيابات!$F16:$AGA16,SMALL(IF(الغيابات!$F17:$CUU17=AG14,COLUMN(الغيابات!$A:$CEC)),COUNTIF($F14:AG14,AG14))),""),IF($J$2=2,IF(LEN(AG14),INDEX(الغيابات!$AGB16:$BEN16,SMALL(IF(الغيابات!$F17:$CUU17=AG14,COLUMN(الغيابات!$A:$CEC)),COUNTIF($F14:AG14,AG14))),""),IF($J$2=3,IF(LEN(AG14),INDEX(الغيابات!$BEO16:$CEC16,SMALL(IF(الغيابات!$F17:$CUU17=AG14,COLUMN(الغيابات!$A:$CEC)),COUNTIF($F14:AG14,AG14))),""))))</f>
        <v/>
      </c>
      <c r="AH13" s="123" t="str">
        <f t="array" ref="AH13">IF($J$2=1,IF(LEN(AH14),INDEX(الغيابات!$F16:$AGA16,SMALL(IF(الغيابات!$F17:$CUU17=AH14,COLUMN(الغيابات!$A:$CEC)),COUNTIF($F14:AH14,AH14))),""),IF($J$2=2,IF(LEN(AH14),INDEX(الغيابات!$AGB16:$BEN16,SMALL(IF(الغيابات!$F17:$CUU17=AH14,COLUMN(الغيابات!$A:$CEC)),COUNTIF($F14:AH14,AH14))),""),IF($J$2=3,IF(LEN(AH14),INDEX(الغيابات!$BEO16:$CEC16,SMALL(IF(الغيابات!$F17:$CUU17=AH14,COLUMN(الغيابات!$A:$CEC)),COUNTIF($F14:AH14,AH14))),""))))</f>
        <v/>
      </c>
      <c r="AI13" s="123" t="str">
        <f t="array" ref="AI13">IF($J$2=1,IF(LEN(AI14),INDEX(الغيابات!$F16:$AGA16,SMALL(IF(الغيابات!$F17:$CUU17=AI14,COLUMN(الغيابات!$A:$CEC)),COUNTIF($F14:AI14,AI14))),""),IF($J$2=2,IF(LEN(AI14),INDEX(الغيابات!$AGB16:$BEN16,SMALL(IF(الغيابات!$F17:$CUU17=AI14,COLUMN(الغيابات!$A:$CEC)),COUNTIF($F14:AI14,AI14))),""),IF($J$2=3,IF(LEN(AI14),INDEX(الغيابات!$BEO16:$CEC16,SMALL(IF(الغيابات!$F17:$CUU17=AI14,COLUMN(الغيابات!$A:$CEC)),COUNTIF($F14:AI14,AI14))),""))))</f>
        <v/>
      </c>
      <c r="AJ13" s="123" t="str">
        <f t="array" ref="AJ13">IF($J$2=1,IF(LEN(AJ14),INDEX(الغيابات!$F16:$AGA16,SMALL(IF(الغيابات!$F17:$CUU17=AJ14,COLUMN(الغيابات!$A:$CEC)),COUNTIF($F14:AJ14,AJ14))),""),IF($J$2=2,IF(LEN(AJ14),INDEX(الغيابات!$AGB16:$BEN16,SMALL(IF(الغيابات!$F17:$CUU17=AJ14,COLUMN(الغيابات!$A:$CEC)),COUNTIF($F14:AJ14,AJ14))),""),IF($J$2=3,IF(LEN(AJ14),INDEX(الغيابات!$BEO16:$CEC16,SMALL(IF(الغيابات!$F17:$CUU17=AJ14,COLUMN(الغيابات!$A:$CEC)),COUNTIF($F14:AJ14,AJ14))),""))))</f>
        <v/>
      </c>
      <c r="AK13" s="123" t="str">
        <f t="array" ref="AK13">IF($J$2=1,IF(LEN(AK14),INDEX(الغيابات!$F16:$AGA16,SMALL(IF(الغيابات!$F17:$CUU17=AK14,COLUMN(الغيابات!$A:$CEC)),COUNTIF($F14:AK14,AK14))),""),IF($J$2=2,IF(LEN(AK14),INDEX(الغيابات!$AGB16:$BEN16,SMALL(IF(الغيابات!$F17:$CUU17=AK14,COLUMN(الغيابات!$A:$CEC)),COUNTIF($F14:AK14,AK14))),""),IF($J$2=3,IF(LEN(AK14),INDEX(الغيابات!$BEO16:$CEC16,SMALL(IF(الغيابات!$F17:$CUU17=AK14,COLUMN(الغيابات!$A:$CEC)),COUNTIF($F14:AK14,AK14))),""))))</f>
        <v/>
      </c>
      <c r="AL13" s="123" t="str">
        <f t="array" ref="AL13">IF($J$2=1,IF(LEN(AL14),INDEX(الغيابات!$F16:$AGA16,SMALL(IF(الغيابات!$F17:$CUU17=AL14,COLUMN(الغيابات!$A:$CEC)),COUNTIF($F14:AL14,AL14))),""),IF($J$2=2,IF(LEN(AL14),INDEX(الغيابات!$AGB16:$BEN16,SMALL(IF(الغيابات!$F17:$CUU17=AL14,COLUMN(الغيابات!$A:$CEC)),COUNTIF($F14:AL14,AL14))),""),IF($J$2=3,IF(LEN(AL14),INDEX(الغيابات!$BEO16:$CEC16,SMALL(IF(الغيابات!$F17:$CUU17=AL14,COLUMN(الغيابات!$A:$CEC)),COUNTIF($F14:AL14,AL14))),""))))</f>
        <v/>
      </c>
      <c r="AM13" s="123" t="str">
        <f t="array" ref="AM13">IF($J$2=1,IF(LEN(AM14),INDEX(الغيابات!$F16:$AGA16,SMALL(IF(الغيابات!$F17:$CUU17=AM14,COLUMN(الغيابات!$A:$CEC)),COUNTIF($F14:AM14,AM14))),""),IF($J$2=2,IF(LEN(AM14),INDEX(الغيابات!$AGB16:$BEN16,SMALL(IF(الغيابات!$F17:$CUU17=AM14,COLUMN(الغيابات!$A:$CEC)),COUNTIF($F14:AM14,AM14))),""),IF($J$2=3,IF(LEN(AM14),INDEX(الغيابات!$BEO16:$CEC16,SMALL(IF(الغيابات!$F17:$CUU17=AM14,COLUMN(الغيابات!$A:$CEC)),COUNTIF($F14:AM14,AM14))),""))))</f>
        <v/>
      </c>
      <c r="AN13" s="123" t="str">
        <f t="array" ref="AN13">IF($J$2=1,IF(LEN(AN14),INDEX(الغيابات!$F16:$AGA16,SMALL(IF(الغيابات!$F17:$CUU17=AN14,COLUMN(الغيابات!$A:$CEC)),COUNTIF($F14:AN14,AN14))),""),IF($J$2=2,IF(LEN(AN14),INDEX(الغيابات!$AGB16:$BEN16,SMALL(IF(الغيابات!$F17:$CUU17=AN14,COLUMN(الغيابات!$A:$CEC)),COUNTIF($F14:AN14,AN14))),""),IF($J$2=3,IF(LEN(AN14),INDEX(الغيابات!$BEO16:$CEC16,SMALL(IF(الغيابات!$F17:$CUU17=AN14,COLUMN(الغيابات!$A:$CEC)),COUNTIF($F14:AN14,AN14))),""))))</f>
        <v/>
      </c>
      <c r="AO13" s="123" t="str">
        <f t="array" ref="AO13">IF($J$2=1,IF(LEN(AO14),INDEX(الغيابات!$F16:$AGA16,SMALL(IF(الغيابات!$F17:$CUU17=AO14,COLUMN(الغيابات!$A:$CEC)),COUNTIF($F14:AO14,AO14))),""),IF($J$2=2,IF(LEN(AO14),INDEX(الغيابات!$AGB16:$BEN16,SMALL(IF(الغيابات!$F17:$CUU17=AO14,COLUMN(الغيابات!$A:$CEC)),COUNTIF($F14:AO14,AO14))),""),IF($J$2=3,IF(LEN(AO14),INDEX(الغيابات!$BEO16:$CEC16,SMALL(IF(الغيابات!$F17:$CUU17=AO14,COLUMN(الغيابات!$A:$CEC)),COUNTIF($F14:AO14,AO14))),""))))</f>
        <v/>
      </c>
      <c r="AP13" s="123" t="str">
        <f t="array" ref="AP13">IF($J$2=1,IF(LEN(AP14),INDEX(الغيابات!$F16:$AGA16,SMALL(IF(الغيابات!$F17:$CUU17=AP14,COLUMN(الغيابات!$A:$CEC)),COUNTIF($F14:AP14,AP14))),""),IF($J$2=2,IF(LEN(AP14),INDEX(الغيابات!$AGB16:$BEN16,SMALL(IF(الغيابات!$F17:$CUU17=AP14,COLUMN(الغيابات!$A:$CEC)),COUNTIF($F14:AP14,AP14))),""),IF($J$2=3,IF(LEN(AP14),INDEX(الغيابات!$BEO16:$CEC16,SMALL(IF(الغيابات!$F17:$CUU17=AP14,COLUMN(الغيابات!$A:$CEC)),COUNTIF($F14:AP14,AP14))),""))))</f>
        <v/>
      </c>
      <c r="AQ13" s="123" t="str">
        <f t="array" ref="AQ13">IF($J$2=1,IF(LEN(AQ14),INDEX(الغيابات!$F16:$AGA16,SMALL(IF(الغيابات!$F17:$CUU17=AQ14,COLUMN(الغيابات!$A:$CEC)),COUNTIF($F14:AQ14,AQ14))),""),IF($J$2=2,IF(LEN(AQ14),INDEX(الغيابات!$AGB16:$BEN16,SMALL(IF(الغيابات!$F17:$CUU17=AQ14,COLUMN(الغيابات!$A:$CEC)),COUNTIF($F14:AQ14,AQ14))),""),IF($J$2=3,IF(LEN(AQ14),INDEX(الغيابات!$BEO16:$CEC16,SMALL(IF(الغيابات!$F17:$CUU17=AQ14,COLUMN(الغيابات!$A:$CEC)),COUNTIF($F14:AQ14,AQ14))),""))))</f>
        <v/>
      </c>
      <c r="AR13" s="123" t="str">
        <f t="array" ref="AR13">IF($J$2=1,IF(LEN(AR14),INDEX(الغيابات!$F16:$AGA16,SMALL(IF(الغيابات!$F17:$CUU17=AR14,COLUMN(الغيابات!$A:$CEC)),COUNTIF($F14:AR14,AR14))),""),IF($J$2=2,IF(LEN(AR14),INDEX(الغيابات!$AGB16:$BEN16,SMALL(IF(الغيابات!$F17:$CUU17=AR14,COLUMN(الغيابات!$A:$CEC)),COUNTIF($F14:AR14,AR14))),""),IF($J$2=3,IF(LEN(AR14),INDEX(الغيابات!$BEO16:$CEC16,SMALL(IF(الغيابات!$F17:$CUU17=AR14,COLUMN(الغيابات!$A:$CEC)),COUNTIF($F14:AR14,AR14))),""))))</f>
        <v/>
      </c>
      <c r="AS13" s="123" t="str">
        <f t="array" ref="AS13">IF($J$2=1,IF(LEN(AS14),INDEX(الغيابات!$F16:$AGA16,SMALL(IF(الغيابات!$F17:$CUU17=AS14,COLUMN(الغيابات!$A:$CEC)),COUNTIF($F14:AS14,AS14))),""),IF($J$2=2,IF(LEN(AS14),INDEX(الغيابات!$AGB16:$BEN16,SMALL(IF(الغيابات!$F17:$CUU17=AS14,COLUMN(الغيابات!$A:$CEC)),COUNTIF($F14:AS14,AS14))),""),IF($J$2=3,IF(LEN(AS14),INDEX(الغيابات!$BEO16:$CEC16,SMALL(IF(الغيابات!$F17:$CUU17=AS14,COLUMN(الغيابات!$A:$CEC)),COUNTIF($F14:AS14,AS14))),""))))</f>
        <v/>
      </c>
      <c r="AT13" s="123" t="str">
        <f t="array" ref="AT13">IF($J$2=1,IF(LEN(AT14),INDEX(الغيابات!$F16:$AGA16,SMALL(IF(الغيابات!$F17:$CUU17=AT14,COLUMN(الغيابات!$A:$CEC)),COUNTIF($F14:AT14,AT14))),""),IF($J$2=2,IF(LEN(AT14),INDEX(الغيابات!$AGB16:$BEN16,SMALL(IF(الغيابات!$F17:$CUU17=AT14,COLUMN(الغيابات!$A:$CEC)),COUNTIF($F14:AT14,AT14))),""),IF($J$2=3,IF(LEN(AT14),INDEX(الغيابات!$BEO16:$CEC16,SMALL(IF(الغيابات!$F17:$CUU17=AT14,COLUMN(الغيابات!$A:$CEC)),COUNTIF($F14:AT14,AT14))),""))))</f>
        <v/>
      </c>
      <c r="AU13" s="123" t="str">
        <f t="array" ref="AU13">IF($J$2=1,IF(LEN(AU14),INDEX(الغيابات!$F16:$AGA16,SMALL(IF(الغيابات!$F17:$CUU17=AU14,COLUMN(الغيابات!$A:$CEC)),COUNTIF($F14:AU14,AU14))),""),IF($J$2=2,IF(LEN(AU14),INDEX(الغيابات!$AGB16:$BEN16,SMALL(IF(الغيابات!$F17:$CUU17=AU14,COLUMN(الغيابات!$A:$CEC)),COUNTIF($F14:AU14,AU14))),""),IF($J$2=3,IF(LEN(AU14),INDEX(الغيابات!$BEO16:$CEC16,SMALL(IF(الغيابات!$F17:$CUU17=AU14,COLUMN(الغيابات!$A:$CEC)),COUNTIF($F14:AU14,AU14))),""))))</f>
        <v/>
      </c>
      <c r="AV13" s="123" t="str">
        <f t="array" ref="AV13">IF($J$2=1,IF(LEN(AV14),INDEX(الغيابات!$F16:$AGA16,SMALL(IF(الغيابات!$F17:$CUU17=AV14,COLUMN(الغيابات!$A:$CEC)),COUNTIF($F14:AV14,AV14))),""),IF($J$2=2,IF(LEN(AV14),INDEX(الغيابات!$AGB16:$BEN16,SMALL(IF(الغيابات!$F17:$CUU17=AV14,COLUMN(الغيابات!$A:$CEC)),COUNTIF($F14:AV14,AV14))),""),IF($J$2=3,IF(LEN(AV14),INDEX(الغيابات!$BEO16:$CEC16,SMALL(IF(الغيابات!$F17:$CUU17=AV14,COLUMN(الغيابات!$A:$CEC)),COUNTIF($F14:AV14,AV14))),""))))</f>
        <v/>
      </c>
      <c r="AW13" s="123" t="str">
        <f t="array" ref="AW13">IF($J$2=1,IF(LEN(AW14),INDEX(الغيابات!$F16:$AGA16,SMALL(IF(الغيابات!$F17:$CUU17=AW14,COLUMN(الغيابات!$A:$CEC)),COUNTIF($F14:AW14,AW14))),""),IF($J$2=2,IF(LEN(AW14),INDEX(الغيابات!$AGB16:$BEN16,SMALL(IF(الغيابات!$F17:$CUU17=AW14,COLUMN(الغيابات!$A:$CEC)),COUNTIF($F14:AW14,AW14))),""),IF($J$2=3,IF(LEN(AW14),INDEX(الغيابات!$BEO16:$CEC16,SMALL(IF(الغيابات!$F17:$CUU17=AW14,COLUMN(الغيابات!$A:$CEC)),COUNTIF($F14:AW14,AW14))),""))))</f>
        <v/>
      </c>
      <c r="AX13" s="123" t="str">
        <f t="array" ref="AX13">IF($J$2=1,IF(LEN(AX14),INDEX(الغيابات!$F16:$AGA16,SMALL(IF(الغيابات!$F17:$CUU17=AX14,COLUMN(الغيابات!$A:$CEC)),COUNTIF($F14:AX14,AX14))),""),IF($J$2=2,IF(LEN(AX14),INDEX(الغيابات!$AGB16:$BEN16,SMALL(IF(الغيابات!$F17:$CUU17=AX14,COLUMN(الغيابات!$A:$CEC)),COUNTIF($F14:AX14,AX14))),""),IF($J$2=3,IF(LEN(AX14),INDEX(الغيابات!$BEO16:$CEC16,SMALL(IF(الغيابات!$F17:$CUU17=AX14,COLUMN(الغيابات!$A:$CEC)),COUNTIF($F14:AX14,AX14))),""))))</f>
        <v/>
      </c>
      <c r="AY13" s="123" t="str">
        <f t="array" ref="AY13">IF($J$2=1,IF(LEN(AY14),INDEX(الغيابات!$F16:$AGA16,SMALL(IF(الغيابات!$F17:$CUU17=AY14,COLUMN(الغيابات!$A:$CEC)),COUNTIF($F14:AY14,AY14))),""),IF($J$2=2,IF(LEN(AY14),INDEX(الغيابات!$AGB16:$BEN16,SMALL(IF(الغيابات!$F17:$CUU17=AY14,COLUMN(الغيابات!$A:$CEC)),COUNTIF($F14:AY14,AY14))),""),IF($J$2=3,IF(LEN(AY14),INDEX(الغيابات!$BEO16:$CEC16,SMALL(IF(الغيابات!$F17:$CUU17=AY14,COLUMN(الغيابات!$A:$CEC)),COUNTIF($F14:AY14,AY14))),""))))</f>
        <v/>
      </c>
      <c r="AZ13" s="123" t="str">
        <f t="array" ref="AZ13">IF($J$2=1,IF(LEN(AZ14),INDEX(الغيابات!$F16:$AGA16,SMALL(IF(الغيابات!$F17:$CUU17=AZ14,COLUMN(الغيابات!$A:$CEC)),COUNTIF($F14:AZ14,AZ14))),""),IF($J$2=2,IF(LEN(AZ14),INDEX(الغيابات!$AGB16:$BEN16,SMALL(IF(الغيابات!$F17:$CUU17=AZ14,COLUMN(الغيابات!$A:$CEC)),COUNTIF($F14:AZ14,AZ14))),""),IF($J$2=3,IF(LEN(AZ14),INDEX(الغيابات!$BEO16:$CEC16,SMALL(IF(الغيابات!$F17:$CUU17=AZ14,COLUMN(الغيابات!$A:$CEC)),COUNTIF($F14:AZ14,AZ14))),""))))</f>
        <v/>
      </c>
      <c r="BA13" s="123" t="str">
        <f t="array" ref="BA13">IF($J$2=1,IF(LEN(BA14),INDEX(الغيابات!$F16:$AGA16,SMALL(IF(الغيابات!$F17:$CUU17=BA14,COLUMN(الغيابات!$A:$CEC)),COUNTIF($F14:BA14,BA14))),""),IF($J$2=2,IF(LEN(BA14),INDEX(الغيابات!$AGB16:$BEN16,SMALL(IF(الغيابات!$F17:$CUU17=BA14,COLUMN(الغيابات!$A:$CEC)),COUNTIF($F14:BA14,BA14))),""),IF($J$2=3,IF(LEN(BA14),INDEX(الغيابات!$BEO16:$CEC16,SMALL(IF(الغيابات!$F17:$CUU17=BA14,COLUMN(الغيابات!$A:$CEC)),COUNTIF($F14:BA14,BA14))),""))))</f>
        <v/>
      </c>
      <c r="BB13" s="123" t="str">
        <f t="array" ref="BB13">IF($J$2=1,IF(LEN(BB14),INDEX(الغيابات!$F16:$AGA16,SMALL(IF(الغيابات!$F17:$CUU17=BB14,COLUMN(الغيابات!$A:$CEC)),COUNTIF($F14:BB14,BB14))),""),IF($J$2=2,IF(LEN(BB14),INDEX(الغيابات!$AGB16:$BEN16,SMALL(IF(الغيابات!$F17:$CUU17=BB14,COLUMN(الغيابات!$A:$CEC)),COUNTIF($F14:BB14,BB14))),""),IF($J$2=3,IF(LEN(BB14),INDEX(الغيابات!$BEO16:$CEC16,SMALL(IF(الغيابات!$F17:$CUU17=BB14,COLUMN(الغيابات!$A:$CEC)),COUNTIF($F14:BB14,BB14))),""))))</f>
        <v/>
      </c>
      <c r="BC13" s="123" t="str">
        <f t="array" ref="BC13">IF($J$2=1,IF(LEN(BC14),INDEX(الغيابات!$F16:$AGA16,SMALL(IF(الغيابات!$F17:$CUU17=BC14,COLUMN(الغيابات!$A:$CEC)),COUNTIF($F14:BC14,BC14))),""),IF($J$2=2,IF(LEN(BC14),INDEX(الغيابات!$AGB16:$BEN16,SMALL(IF(الغيابات!$F17:$CUU17=BC14,COLUMN(الغيابات!$A:$CEC)),COUNTIF($F14:BC14,BC14))),""),IF($J$2=3,IF(LEN(BC14),INDEX(الغيابات!$BEO16:$CEC16,SMALL(IF(الغيابات!$F17:$CUU17=BC14,COLUMN(الغيابات!$A:$CEC)),COUNTIF($F14:BC14,BC14))),""))))</f>
        <v/>
      </c>
      <c r="BD13" s="123" t="str">
        <f t="array" ref="BD13">IF($J$2=1,IF(LEN(BD14),INDEX(الغيابات!$F16:$AGA16,SMALL(IF(الغيابات!$F17:$CUU17=BD14,COLUMN(الغيابات!$A:$CEC)),COUNTIF($F14:BD14,BD14))),""),IF($J$2=2,IF(LEN(BD14),INDEX(الغيابات!$AGB16:$BEN16,SMALL(IF(الغيابات!$F17:$CUU17=BD14,COLUMN(الغيابات!$A:$CEC)),COUNTIF($F14:BD14,BD14))),""),IF($J$2=3,IF(LEN(BD14),INDEX(الغيابات!$BEO16:$CEC16,SMALL(IF(الغيابات!$F17:$CUU17=BD14,COLUMN(الغيابات!$A:$CEC)),COUNTIF($F14:BD14,BD14))),""))))</f>
        <v/>
      </c>
      <c r="BE13" s="123" t="str">
        <f t="array" ref="BE13">IF($J$2=1,IF(LEN(BE14),INDEX(الغيابات!$F16:$AGA16,SMALL(IF(الغيابات!$F17:$CUU17=BE14,COLUMN(الغيابات!$A:$CEC)),COUNTIF($F14:BE14,BE14))),""),IF($J$2=2,IF(LEN(BE14),INDEX(الغيابات!$AGB16:$BEN16,SMALL(IF(الغيابات!$F17:$CUU17=BE14,COLUMN(الغيابات!$A:$CEC)),COUNTIF($F14:BE14,BE14))),""),IF($J$2=3,IF(LEN(BE14),INDEX(الغيابات!$BEO16:$CEC16,SMALL(IF(الغيابات!$F17:$CUU17=BE14,COLUMN(الغيابات!$A:$CEC)),COUNTIF($F14:BE14,BE14))),""))))</f>
        <v/>
      </c>
      <c r="BF13" s="123" t="str">
        <f t="array" ref="BF13">IF($J$2=1,IF(LEN(BF14),INDEX(الغيابات!$F16:$AGA16,SMALL(IF(الغيابات!$F17:$CUU17=BF14,COLUMN(الغيابات!$A:$CEC)),COUNTIF($F14:BF14,BF14))),""),IF($J$2=2,IF(LEN(BF14),INDEX(الغيابات!$AGB16:$BEN16,SMALL(IF(الغيابات!$F17:$CUU17=BF14,COLUMN(الغيابات!$A:$CEC)),COUNTIF($F14:BF14,BF14))),""),IF($J$2=3,IF(LEN(BF14),INDEX(الغيابات!$BEO16:$CEC16,SMALL(IF(الغيابات!$F17:$CUU17=BF14,COLUMN(الغيابات!$A:$CEC)),COUNTIF($F14:BF14,BF14))),""))))</f>
        <v/>
      </c>
      <c r="BG13" s="123" t="str">
        <f t="array" ref="BG13">IF($J$2=1,IF(LEN(BG14),INDEX(الغيابات!$F16:$AGA16,SMALL(IF(الغيابات!$F17:$CUU17=BG14,COLUMN(الغيابات!$A:$CEC)),COUNTIF($F14:BG14,BG14))),""),IF($J$2=2,IF(LEN(BG14),INDEX(الغيابات!$AGB16:$BEN16,SMALL(IF(الغيابات!$F17:$CUU17=BG14,COLUMN(الغيابات!$A:$CEC)),COUNTIF($F14:BG14,BG14))),""),IF($J$2=3,IF(LEN(BG14),INDEX(الغيابات!$BEO16:$CEC16,SMALL(IF(الغيابات!$F17:$CUU17=BG14,COLUMN(الغيابات!$A:$CEC)),COUNTIF($F14:BG14,BG14))),""))))</f>
        <v/>
      </c>
      <c r="BH13" s="123" t="str">
        <f t="array" ref="BH13">IF($J$2=1,IF(LEN(BH14),INDEX(الغيابات!$F16:$AGA16,SMALL(IF(الغيابات!$F17:$CUU17=BH14,COLUMN(الغيابات!$A:$CEC)),COUNTIF($F14:BH14,BH14))),""),IF($J$2=2,IF(LEN(BH14),INDEX(الغيابات!$AGB16:$BEN16,SMALL(IF(الغيابات!$F17:$CUU17=BH14,COLUMN(الغيابات!$A:$CEC)),COUNTIF($F14:BH14,BH14))),""),IF($J$2=3,IF(LEN(BH14),INDEX(الغيابات!$BEO16:$CEC16,SMALL(IF(الغيابات!$F17:$CUU17=BH14,COLUMN(الغيابات!$A:$CEC)),COUNTIF($F14:BH14,BH14))),""))))</f>
        <v/>
      </c>
      <c r="BI13" s="123" t="str">
        <f t="array" ref="BI13">IF($J$2=1,IF(LEN(BI14),INDEX(الغيابات!$F16:$AGA16,SMALL(IF(الغيابات!$F17:$CUU17=BI14,COLUMN(الغيابات!$A:$CEC)),COUNTIF($F14:BI14,BI14))),""),IF($J$2=2,IF(LEN(BI14),INDEX(الغيابات!$AGB16:$BEN16,SMALL(IF(الغيابات!$F17:$CUU17=BI14,COLUMN(الغيابات!$A:$CEC)),COUNTIF($F14:BI14,BI14))),""),IF($J$2=3,IF(LEN(BI14),INDEX(الغيابات!$BEO16:$CEC16,SMALL(IF(الغيابات!$F17:$CUU17=BI14,COLUMN(الغيابات!$A:$CEC)),COUNTIF($F14:BI14,BI14))),""))))</f>
        <v/>
      </c>
      <c r="BJ13" s="123" t="str">
        <f t="array" ref="BJ13">IF($J$2=1,IF(LEN(BJ14),INDEX(الغيابات!$F16:$AGA16,SMALL(IF(الغيابات!$F17:$CUU17=BJ14,COLUMN(الغيابات!$A:$CEC)),COUNTIF($F14:BJ14,BJ14))),""),IF($J$2=2,IF(LEN(BJ14),INDEX(الغيابات!$AGB16:$BEN16,SMALL(IF(الغيابات!$F17:$CUU17=BJ14,COLUMN(الغيابات!$A:$CEC)),COUNTIF($F14:BJ14,BJ14))),""),IF($J$2=3,IF(LEN(BJ14),INDEX(الغيابات!$BEO16:$CEC16,SMALL(IF(الغيابات!$F17:$CUU17=BJ14,COLUMN(الغيابات!$A:$CEC)),COUNTIF($F14:BJ14,BJ14))),""))))</f>
        <v/>
      </c>
      <c r="BK13" s="123" t="str">
        <f t="array" ref="BK13">IF($J$2=1,IF(LEN(BK14),INDEX(الغيابات!$F16:$AGA16,SMALL(IF(الغيابات!$F17:$CUU17=BK14,COLUMN(الغيابات!$A:$CEC)),COUNTIF($F14:BK14,BK14))),""),IF($J$2=2,IF(LEN(BK14),INDEX(الغيابات!$AGB16:$BEN16,SMALL(IF(الغيابات!$F17:$CUU17=BK14,COLUMN(الغيابات!$A:$CEC)),COUNTIF($F14:BK14,BK14))),""),IF($J$2=3,IF(LEN(BK14),INDEX(الغيابات!$BEO16:$CEC16,SMALL(IF(الغيابات!$F17:$CUU17=BK14,COLUMN(الغيابات!$A:$CEC)),COUNTIF($F14:BK14,BK14))),""))))</f>
        <v/>
      </c>
      <c r="BL13" s="123" t="str">
        <f t="array" ref="BL13">IF($J$2=1,IF(LEN(BL14),INDEX(الغيابات!$F16:$AGA16,SMALL(IF(الغيابات!$F17:$CUU17=BL14,COLUMN(الغيابات!$A:$CEC)),COUNTIF($F14:BL14,BL14))),""),IF($J$2=2,IF(LEN(BL14),INDEX(الغيابات!$AGB16:$BEN16,SMALL(IF(الغيابات!$F17:$CUU17=BL14,COLUMN(الغيابات!$A:$CEC)),COUNTIF($F14:BL14,BL14))),""),IF($J$2=3,IF(LEN(BL14),INDEX(الغيابات!$BEO16:$CEC16,SMALL(IF(الغيابات!$F17:$CUU17=BL14,COLUMN(الغيابات!$A:$CEC)),COUNTIF($F14:BL14,BL14))),""))))</f>
        <v/>
      </c>
      <c r="BM13" s="123" t="str">
        <f t="array" ref="BM13">IF($J$2=1,IF(LEN(BM14),INDEX(الغيابات!$F16:$AGA16,SMALL(IF(الغيابات!$F17:$CUU17=BM14,COLUMN(الغيابات!$A:$CEC)),COUNTIF($F14:BM14,BM14))),""),IF($J$2=2,IF(LEN(BM14),INDEX(الغيابات!$AGB16:$BEN16,SMALL(IF(الغيابات!$F17:$CUU17=BM14,COLUMN(الغيابات!$A:$CEC)),COUNTIF($F14:BM14,BM14))),""),IF($J$2=3,IF(LEN(BM14),INDEX(الغيابات!$BEO16:$CEC16,SMALL(IF(الغيابات!$F17:$CUU17=BM14,COLUMN(الغيابات!$A:$CEC)),COUNTIF($F14:BM14,BM14))),""))))</f>
        <v/>
      </c>
      <c r="BN13" s="123" t="str">
        <f t="array" ref="BN13">IF($J$2=1,IF(LEN(BN14),INDEX(الغيابات!$F16:$AGA16,SMALL(IF(الغيابات!$F17:$CUU17=BN14,COLUMN(الغيابات!$A:$CEC)),COUNTIF($F14:BN14,BN14))),""),IF($J$2=2,IF(LEN(BN14),INDEX(الغيابات!$AGB16:$BEN16,SMALL(IF(الغيابات!$F17:$CUU17=BN14,COLUMN(الغيابات!$A:$CEC)),COUNTIF($F14:BN14,BN14))),""),IF($J$2=3,IF(LEN(BN14),INDEX(الغيابات!$BEO16:$CEC16,SMALL(IF(الغيابات!$F17:$CUU17=BN14,COLUMN(الغيابات!$A:$CEC)),COUNTIF($F14:BN14,BN14))),""))))</f>
        <v/>
      </c>
      <c r="BO13" s="123" t="str">
        <f t="array" ref="BO13">IF($J$2=1,IF(LEN(BO14),INDEX(الغيابات!$F16:$AGA16,SMALL(IF(الغيابات!$F17:$CUU17=BO14,COLUMN(الغيابات!$A:$CEC)),COUNTIF($F14:BO14,BO14))),""),IF($J$2=2,IF(LEN(BO14),INDEX(الغيابات!$AGB16:$BEN16,SMALL(IF(الغيابات!$F17:$CUU17=BO14,COLUMN(الغيابات!$A:$CEC)),COUNTIF($F14:BO14,BO14))),""),IF($J$2=3,IF(LEN(BO14),INDEX(الغيابات!$BEO16:$CEC16,SMALL(IF(الغيابات!$F17:$CUU17=BO14,COLUMN(الغيابات!$A:$CEC)),COUNTIF($F14:BO14,BO14))),""))))</f>
        <v/>
      </c>
      <c r="BP13" s="123" t="str">
        <f t="array" ref="BP13">IF($J$2=1,IF(LEN(BP14),INDEX(الغيابات!$F16:$AGA16,SMALL(IF(الغيابات!$F17:$CUU17=BP14,COLUMN(الغيابات!$A:$CEC)),COUNTIF($F14:BP14,BP14))),""),IF($J$2=2,IF(LEN(BP14),INDEX(الغيابات!$AGB16:$BEN16,SMALL(IF(الغيابات!$F17:$CUU17=BP14,COLUMN(الغيابات!$A:$CEC)),COUNTIF($F14:BP14,BP14))),""),IF($J$2=3,IF(LEN(BP14),INDEX(الغيابات!$BEO16:$CEC16,SMALL(IF(الغيابات!$F17:$CUU17=BP14,COLUMN(الغيابات!$A:$CEC)),COUNTIF($F14:BP14,BP14))),""))))</f>
        <v/>
      </c>
      <c r="BQ13" s="123" t="str">
        <f t="array" ref="BQ13">IF($J$2=1,IF(LEN(BQ14),INDEX(الغيابات!$F16:$AGA16,SMALL(IF(الغيابات!$F17:$CUU17=BQ14,COLUMN(الغيابات!$A:$CEC)),COUNTIF($F14:BQ14,BQ14))),""),IF($J$2=2,IF(LEN(BQ14),INDEX(الغيابات!$AGB16:$BEN16,SMALL(IF(الغيابات!$F17:$CUU17=BQ14,COLUMN(الغيابات!$A:$CEC)),COUNTIF($F14:BQ14,BQ14))),""),IF($J$2=3,IF(LEN(BQ14),INDEX(الغيابات!$BEO16:$CEC16,SMALL(IF(الغيابات!$F17:$CUU17=BQ14,COLUMN(الغيابات!$A:$CEC)),COUNTIF($F14:BQ14,BQ14))),""))))</f>
        <v/>
      </c>
      <c r="BR13" s="123" t="str">
        <f t="array" ref="BR13">IF($J$2=1,IF(LEN(BR14),INDEX(الغيابات!$F16:$AGA16,SMALL(IF(الغيابات!$F17:$CUU17=BR14,COLUMN(الغيابات!$A:$CEC)),COUNTIF($F14:BR14,BR14))),""),IF($J$2=2,IF(LEN(BR14),INDEX(الغيابات!$AGB16:$BEN16,SMALL(IF(الغيابات!$F17:$CUU17=BR14,COLUMN(الغيابات!$A:$CEC)),COUNTIF($F14:BR14,BR14))),""),IF($J$2=3,IF(LEN(BR14),INDEX(الغيابات!$BEO16:$CEC16,SMALL(IF(الغيابات!$F17:$CUU17=BR14,COLUMN(الغيابات!$A:$CEC)),COUNTIF($F14:BR14,BR14))),""))))</f>
        <v/>
      </c>
      <c r="BS13" s="123" t="str">
        <f t="array" ref="BS13">IF($J$2=1,IF(LEN(BS14),INDEX(الغيابات!$F16:$AGA16,SMALL(IF(الغيابات!$F17:$CUU17=BS14,COLUMN(الغيابات!$A:$CEC)),COUNTIF($F14:BS14,BS14))),""),IF($J$2=2,IF(LEN(BS14),INDEX(الغيابات!$AGB16:$BEN16,SMALL(IF(الغيابات!$F17:$CUU17=BS14,COLUMN(الغيابات!$A:$CEC)),COUNTIF($F14:BS14,BS14))),""),IF($J$2=3,IF(LEN(BS14),INDEX(الغيابات!$BEO16:$CEC16,SMALL(IF(الغيابات!$F17:$CUU17=BS14,COLUMN(الغيابات!$A:$CEC)),COUNTIF($F14:BS14,BS14))),""))))</f>
        <v/>
      </c>
      <c r="BT13" s="123" t="str">
        <f t="array" ref="BT13">IF($J$2=1,IF(LEN(BT14),INDEX(الغيابات!$F16:$AGA16,SMALL(IF(الغيابات!$F17:$CUU17=BT14,COLUMN(الغيابات!$A:$CEC)),COUNTIF($F14:BT14,BT14))),""),IF($J$2=2,IF(LEN(BT14),INDEX(الغيابات!$AGB16:$BEN16,SMALL(IF(الغيابات!$F17:$CUU17=BT14,COLUMN(الغيابات!$A:$CEC)),COUNTIF($F14:BT14,BT14))),""),IF($J$2=3,IF(LEN(BT14),INDEX(الغيابات!$BEO16:$CEC16,SMALL(IF(الغيابات!$F17:$CUU17=BT14,COLUMN(الغيابات!$A:$CEC)),COUNTIF($F14:BT14,BT14))),""))))</f>
        <v/>
      </c>
      <c r="BU13" s="123" t="str">
        <f t="array" ref="BU13">IF($J$2=1,IF(LEN(BU14),INDEX(الغيابات!$F16:$AGA16,SMALL(IF(الغيابات!$F17:$CUU17=BU14,COLUMN(الغيابات!$A:$CEC)),COUNTIF($F14:BU14,BU14))),""),IF($J$2=2,IF(LEN(BU14),INDEX(الغيابات!$AGB16:$BEN16,SMALL(IF(الغيابات!$F17:$CUU17=BU14,COLUMN(الغيابات!$A:$CEC)),COUNTIF($F14:BU14,BU14))),""),IF($J$2=3,IF(LEN(BU14),INDEX(الغيابات!$BEO16:$CEC16,SMALL(IF(الغيابات!$F17:$CUU17=BU14,COLUMN(الغيابات!$A:$CEC)),COUNTIF($F14:BU14,BU14))),""))))</f>
        <v/>
      </c>
      <c r="BV13" s="123" t="str">
        <f t="array" ref="BV13">IF($J$2=1,IF(LEN(BV14),INDEX(الغيابات!$F16:$AGA16,SMALL(IF(الغيابات!$F17:$CUU17=BV14,COLUMN(الغيابات!$A:$CEC)),COUNTIF($F14:BV14,BV14))),""),IF($J$2=2,IF(LEN(BV14),INDEX(الغيابات!$AGB16:$BEN16,SMALL(IF(الغيابات!$F17:$CUU17=BV14,COLUMN(الغيابات!$A:$CEC)),COUNTIF($F14:BV14,BV14))),""),IF($J$2=3,IF(LEN(BV14),INDEX(الغيابات!$BEO16:$CEC16,SMALL(IF(الغيابات!$F17:$CUU17=BV14,COLUMN(الغيابات!$A:$CEC)),COUNTIF($F14:BV14,BV14))),""))))</f>
        <v/>
      </c>
      <c r="BW13" s="123" t="str">
        <f t="array" ref="BW13">IF($J$2=1,IF(LEN(BW14),INDEX(الغيابات!$F16:$AGA16,SMALL(IF(الغيابات!$F17:$CUU17=BW14,COLUMN(الغيابات!$A:$CEC)),COUNTIF($F14:BW14,BW14))),""),IF($J$2=2,IF(LEN(BW14),INDEX(الغيابات!$AGB16:$BEN16,SMALL(IF(الغيابات!$F17:$CUU17=BW14,COLUMN(الغيابات!$A:$CEC)),COUNTIF($F14:BW14,BW14))),""),IF($J$2=3,IF(LEN(BW14),INDEX(الغيابات!$BEO16:$CEC16,SMALL(IF(الغيابات!$F17:$CUU17=BW14,COLUMN(الغيابات!$A:$CEC)),COUNTIF($F14:BW14,BW14))),""))))</f>
        <v/>
      </c>
      <c r="BX13" s="123" t="str">
        <f t="array" ref="BX13">IF($J$2=1,IF(LEN(BX14),INDEX(الغيابات!$F16:$AGA16,SMALL(IF(الغيابات!$F17:$CUU17=BX14,COLUMN(الغيابات!$A:$CEC)),COUNTIF($F14:BX14,BX14))),""),IF($J$2=2,IF(LEN(BX14),INDEX(الغيابات!$AGB16:$BEN16,SMALL(IF(الغيابات!$F17:$CUU17=BX14,COLUMN(الغيابات!$A:$CEC)),COUNTIF($F14:BX14,BX14))),""),IF($J$2=3,IF(LEN(BX14),INDEX(الغيابات!$BEO16:$CEC16,SMALL(IF(الغيابات!$F17:$CUU17=BX14,COLUMN(الغيابات!$A:$CEC)),COUNTIF($F14:BX14,BX14))),""))))</f>
        <v/>
      </c>
      <c r="BY13" s="123" t="str">
        <f t="array" ref="BY13">IF($J$2=1,IF(LEN(BY14),INDEX(الغيابات!$F16:$AGA16,SMALL(IF(الغيابات!$F17:$CUU17=BY14,COLUMN(الغيابات!$A:$CEC)),COUNTIF($F14:BY14,BY14))),""),IF($J$2=2,IF(LEN(BY14),INDEX(الغيابات!$AGB16:$BEN16,SMALL(IF(الغيابات!$F17:$CUU17=BY14,COLUMN(الغيابات!$A:$CEC)),COUNTIF($F14:BY14,BY14))),""),IF($J$2=3,IF(LEN(BY14),INDEX(الغيابات!$BEO16:$CEC16,SMALL(IF(الغيابات!$F17:$CUU17=BY14,COLUMN(الغيابات!$A:$CEC)),COUNTIF($F14:BY14,BY14))),""))))</f>
        <v/>
      </c>
      <c r="BZ13" s="123" t="str">
        <f t="array" ref="BZ13">IF($J$2=1,IF(LEN(BZ14),INDEX(الغيابات!$F16:$AGA16,SMALL(IF(الغيابات!$F17:$CUU17=BZ14,COLUMN(الغيابات!$A:$CEC)),COUNTIF($F14:BZ14,BZ14))),""),IF($J$2=2,IF(LEN(BZ14),INDEX(الغيابات!$AGB16:$BEN16,SMALL(IF(الغيابات!$F17:$CUU17=BZ14,COLUMN(الغيابات!$A:$CEC)),COUNTIF($F14:BZ14,BZ14))),""),IF($J$2=3,IF(LEN(BZ14),INDEX(الغيابات!$BEO16:$CEC16,SMALL(IF(الغيابات!$F17:$CUU17=BZ14,COLUMN(الغيابات!$A:$CEC)),COUNTIF($F14:BZ14,BZ14))),""))))</f>
        <v/>
      </c>
      <c r="CA13" s="123" t="str">
        <f t="array" ref="CA13">IF($J$2=1,IF(LEN(CA14),INDEX(الغيابات!$F16:$AGA16,SMALL(IF(الغيابات!$F17:$CUU17=CA14,COLUMN(الغيابات!$A:$CEC)),COUNTIF($F14:CA14,CA14))),""),IF($J$2=2,IF(LEN(CA14),INDEX(الغيابات!$AGB16:$BEN16,SMALL(IF(الغيابات!$F17:$CUU17=CA14,COLUMN(الغيابات!$A:$CEC)),COUNTIF($F14:CA14,CA14))),""),IF($J$2=3,IF(LEN(CA14),INDEX(الغيابات!$BEO16:$CEC16,SMALL(IF(الغيابات!$F17:$CUU17=CA14,COLUMN(الغيابات!$A:$CEC)),COUNTIF($F14:CA14,CA14))),""))))</f>
        <v/>
      </c>
      <c r="CB13" s="123" t="str">
        <f t="array" ref="CB13">IF($J$2=1,IF(LEN(CB14),INDEX(الغيابات!$F16:$AGA16,SMALL(IF(الغيابات!$F17:$CUU17=CB14,COLUMN(الغيابات!$A:$CEC)),COUNTIF($F14:CB14,CB14))),""),IF($J$2=2,IF(LEN(CB14),INDEX(الغيابات!$AGB16:$BEN16,SMALL(IF(الغيابات!$F17:$CUU17=CB14,COLUMN(الغيابات!$A:$CEC)),COUNTIF($F14:CB14,CB14))),""),IF($J$2=3,IF(LEN(CB14),INDEX(الغيابات!$BEO16:$CEC16,SMALL(IF(الغيابات!$F17:$CUU17=CB14,COLUMN(الغيابات!$A:$CEC)),COUNTIF($F14:CB14,CB14))),""))))</f>
        <v/>
      </c>
      <c r="CC13" s="123" t="str">
        <f t="array" ref="CC13">IF($J$2=1,IF(LEN(CC14),INDEX(الغيابات!$F16:$AGA16,SMALL(IF(الغيابات!$F17:$CUU17=CC14,COLUMN(الغيابات!$A:$CEC)),COUNTIF($F14:CC14,CC14))),""),IF($J$2=2,IF(LEN(CC14),INDEX(الغيابات!$AGB16:$BEN16,SMALL(IF(الغيابات!$F17:$CUU17=CC14,COLUMN(الغيابات!$A:$CEC)),COUNTIF($F14:CC14,CC14))),""),IF($J$2=3,IF(LEN(CC14),INDEX(الغيابات!$BEO16:$CEC16,SMALL(IF(الغيابات!$F17:$CUU17=CC14,COLUMN(الغيابات!$A:$CEC)),COUNTIF($F14:CC14,CC14))),""))))</f>
        <v/>
      </c>
      <c r="CD13" s="123" t="str">
        <f t="array" ref="CD13">IF($J$2=1,IF(LEN(CD14),INDEX(الغيابات!$F16:$AGA16,SMALL(IF(الغيابات!$F17:$CUU17=CD14,COLUMN(الغيابات!$A:$CEC)),COUNTIF($F14:CD14,CD14))),""),IF($J$2=2,IF(LEN(CD14),INDEX(الغيابات!$AGB16:$BEN16,SMALL(IF(الغيابات!$F17:$CUU17=CD14,COLUMN(الغيابات!$A:$CEC)),COUNTIF($F14:CD14,CD14))),""),IF($J$2=3,IF(LEN(CD14),INDEX(الغيابات!$BEO16:$CEC16,SMALL(IF(الغيابات!$F17:$CUU17=CD14,COLUMN(الغيابات!$A:$CEC)),COUNTIF($F14:CD14,CD14))),""))))</f>
        <v/>
      </c>
      <c r="CE13" s="123" t="str">
        <f t="array" ref="CE13">IF($J$2=1,IF(LEN(CE14),INDEX(الغيابات!$F16:$AGA16,SMALL(IF(الغيابات!$F17:$CUU17=CE14,COLUMN(الغيابات!$A:$CEC)),COUNTIF($F14:CE14,CE14))),""),IF($J$2=2,IF(LEN(CE14),INDEX(الغيابات!$AGB16:$BEN16,SMALL(IF(الغيابات!$F17:$CUU17=CE14,COLUMN(الغيابات!$A:$CEC)),COUNTIF($F14:CE14,CE14))),""),IF($J$2=3,IF(LEN(CE14),INDEX(الغيابات!$BEO16:$CEC16,SMALL(IF(الغيابات!$F17:$CUU17=CE14,COLUMN(الغيابات!$A:$CEC)),COUNTIF($F14:CE14,CE14))),""))))</f>
        <v/>
      </c>
      <c r="CF13" s="123" t="str">
        <f t="array" ref="CF13">IF($J$2=1,IF(LEN(CF14),INDEX(الغيابات!$F16:$AGA16,SMALL(IF(الغيابات!$F17:$CUU17=CF14,COLUMN(الغيابات!$A:$CEC)),COUNTIF($F14:CF14,CF14))),""),IF($J$2=2,IF(LEN(CF14),INDEX(الغيابات!$AGB16:$BEN16,SMALL(IF(الغيابات!$F17:$CUU17=CF14,COLUMN(الغيابات!$A:$CEC)),COUNTIF($F14:CF14,CF14))),""),IF($J$2=3,IF(LEN(CF14),INDEX(الغيابات!$BEO16:$CEC16,SMALL(IF(الغيابات!$F17:$CUU17=CF14,COLUMN(الغيابات!$A:$CEC)),COUNTIF($F14:CF14,CF14))),""))))</f>
        <v/>
      </c>
      <c r="CG13" s="123" t="str">
        <f t="array" ref="CG13">IF($J$2=1,IF(LEN(CG14),INDEX(الغيابات!$F16:$AGA16,SMALL(IF(الغيابات!$F17:$CUU17=CG14,COLUMN(الغيابات!$A:$CEC)),COUNTIF($F14:CG14,CG14))),""),IF($J$2=2,IF(LEN(CG14),INDEX(الغيابات!$AGB16:$BEN16,SMALL(IF(الغيابات!$F17:$CUU17=CG14,COLUMN(الغيابات!$A:$CEC)),COUNTIF($F14:CG14,CG14))),""),IF($J$2=3,IF(LEN(CG14),INDEX(الغيابات!$BEO16:$CEC16,SMALL(IF(الغيابات!$F17:$CUU17=CG14,COLUMN(الغيابات!$A:$CEC)),COUNTIF($F14:CG14,CG14))),""))))</f>
        <v/>
      </c>
      <c r="CH13" s="123" t="str">
        <f t="array" ref="CH13">IF($J$2=1,IF(LEN(CH14),INDEX(الغيابات!$F16:$AGA16,SMALL(IF(الغيابات!$F17:$CUU17=CH14,COLUMN(الغيابات!$A:$CEC)),COUNTIF($F14:CH14,CH14))),""),IF($J$2=2,IF(LEN(CH14),INDEX(الغيابات!$AGB16:$BEN16,SMALL(IF(الغيابات!$F17:$CUU17=CH14,COLUMN(الغيابات!$A:$CEC)),COUNTIF($F14:CH14,CH14))),""),IF($J$2=3,IF(LEN(CH14),INDEX(الغيابات!$BEO16:$CEC16,SMALL(IF(الغيابات!$F17:$CUU17=CH14,COLUMN(الغيابات!$A:$CEC)),COUNTIF($F14:CH14,CH14))),""))))</f>
        <v/>
      </c>
      <c r="CI13" s="123" t="str">
        <f t="array" ref="CI13">IF($J$2=1,IF(LEN(CI14),INDEX(الغيابات!$F16:$AGA16,SMALL(IF(الغيابات!$F17:$CUU17=CI14,COLUMN(الغيابات!$A:$CEC)),COUNTIF($F14:CI14,CI14))),""),IF($J$2=2,IF(LEN(CI14),INDEX(الغيابات!$AGB16:$BEN16,SMALL(IF(الغيابات!$F17:$CUU17=CI14,COLUMN(الغيابات!$A:$CEC)),COUNTIF($F14:CI14,CI14))),""),IF($J$2=3,IF(LEN(CI14),INDEX(الغيابات!$BEO16:$CEC16,SMALL(IF(الغيابات!$F17:$CUU17=CI14,COLUMN(الغيابات!$A:$CEC)),COUNTIF($F14:CI14,CI14))),""))))</f>
        <v/>
      </c>
      <c r="CJ13" s="123" t="str">
        <f t="array" ref="CJ13">IF($J$2=1,IF(LEN(CJ14),INDEX(الغيابات!$F16:$AGA16,SMALL(IF(الغيابات!$F17:$CUU17=CJ14,COLUMN(الغيابات!$A:$CEC)),COUNTIF($F14:CJ14,CJ14))),""),IF($J$2=2,IF(LEN(CJ14),INDEX(الغيابات!$AGB16:$BEN16,SMALL(IF(الغيابات!$F17:$CUU17=CJ14,COLUMN(الغيابات!$A:$CEC)),COUNTIF($F14:CJ14,CJ14))),""),IF($J$2=3,IF(LEN(CJ14),INDEX(الغيابات!$BEO16:$CEC16,SMALL(IF(الغيابات!$F17:$CUU17=CJ14,COLUMN(الغيابات!$A:$CEC)),COUNTIF($F14:CJ14,CJ14))),""))))</f>
        <v/>
      </c>
      <c r="CK13" s="123" t="str">
        <f t="array" ref="CK13">IF($J$2=1,IF(LEN(CK14),INDEX(الغيابات!$F16:$AGA16,SMALL(IF(الغيابات!$F17:$CUU17=CK14,COLUMN(الغيابات!$A:$CEC)),COUNTIF($F14:CK14,CK14))),""),IF($J$2=2,IF(LEN(CK14),INDEX(الغيابات!$AGB16:$BEN16,SMALL(IF(الغيابات!$F17:$CUU17=CK14,COLUMN(الغيابات!$A:$CEC)),COUNTIF($F14:CK14,CK14))),""),IF($J$2=3,IF(LEN(CK14),INDEX(الغيابات!$BEO16:$CEC16,SMALL(IF(الغيابات!$F17:$CUU17=CK14,COLUMN(الغيابات!$A:$CEC)),COUNTIF($F14:CK14,CK14))),""))))</f>
        <v/>
      </c>
      <c r="CL13" s="123" t="str">
        <f t="array" ref="CL13">IF($J$2=1,IF(LEN(CL14),INDEX(الغيابات!$F16:$AGA16,SMALL(IF(الغيابات!$F17:$CUU17=CL14,COLUMN(الغيابات!$A:$CEC)),COUNTIF($F14:CL14,CL14))),""),IF($J$2=2,IF(LEN(CL14),INDEX(الغيابات!$AGB16:$BEN16,SMALL(IF(الغيابات!$F17:$CUU17=CL14,COLUMN(الغيابات!$A:$CEC)),COUNTIF($F14:CL14,CL14))),""),IF($J$2=3,IF(LEN(CL14),INDEX(الغيابات!$BEO16:$CEC16,SMALL(IF(الغيابات!$F17:$CUU17=CL14,COLUMN(الغيابات!$A:$CEC)),COUNTIF($F14:CL14,CL14))),""))))</f>
        <v/>
      </c>
      <c r="CM13" s="123" t="str">
        <f t="array" ref="CM13">IF($J$2=1,IF(LEN(CM14),INDEX(الغيابات!$F16:$AGA16,SMALL(IF(الغيابات!$F17:$CUU17=CM14,COLUMN(الغيابات!$A:$CEC)),COUNTIF($F14:CM14,CM14))),""),IF($J$2=2,IF(LEN(CM14),INDEX(الغيابات!$AGB16:$BEN16,SMALL(IF(الغيابات!$F17:$CUU17=CM14,COLUMN(الغيابات!$A:$CEC)),COUNTIF($F14:CM14,CM14))),""),IF($J$2=3,IF(LEN(CM14),INDEX(الغيابات!$BEO16:$CEC16,SMALL(IF(الغيابات!$F17:$CUU17=CM14,COLUMN(الغيابات!$A:$CEC)),COUNTIF($F14:CM14,CM14))),""))))</f>
        <v/>
      </c>
      <c r="CN13" s="123" t="str">
        <f t="array" ref="CN13">IF($J$2=1,IF(LEN(CN14),INDEX(الغيابات!$F16:$AGA16,SMALL(IF(الغيابات!$F17:$CUU17=CN14,COLUMN(الغيابات!$A:$CEC)),COUNTIF($F14:CN14,CN14))),""),IF($J$2=2,IF(LEN(CN14),INDEX(الغيابات!$AGB16:$BEN16,SMALL(IF(الغيابات!$F17:$CUU17=CN14,COLUMN(الغيابات!$A:$CEC)),COUNTIF($F14:CN14,CN14))),""),IF($J$2=3,IF(LEN(CN14),INDEX(الغيابات!$BEO16:$CEC16,SMALL(IF(الغيابات!$F17:$CUU17=CN14,COLUMN(الغيابات!$A:$CEC)),COUNTIF($F14:CN14,CN14))),""))))</f>
        <v/>
      </c>
      <c r="CO13" s="123" t="str">
        <f t="array" ref="CO13">IF($J$2=1,IF(LEN(CO14),INDEX(الغيابات!$F16:$AGA16,SMALL(IF(الغيابات!$F17:$CUU17=CO14,COLUMN(الغيابات!$A:$CEC)),COUNTIF($F14:CO14,CO14))),""),IF($J$2=2,IF(LEN(CO14),INDEX(الغيابات!$AGB16:$BEN16,SMALL(IF(الغيابات!$F17:$CUU17=CO14,COLUMN(الغيابات!$A:$CEC)),COUNTIF($F14:CO14,CO14))),""),IF($J$2=3,IF(LEN(CO14),INDEX(الغيابات!$BEO16:$CEC16,SMALL(IF(الغيابات!$F17:$CUU17=CO14,COLUMN(الغيابات!$A:$CEC)),COUNTIF($F14:CO14,CO14))),""))))</f>
        <v/>
      </c>
      <c r="CP13" s="123" t="str">
        <f t="array" ref="CP13">IF($J$2=1,IF(LEN(CP14),INDEX(الغيابات!$F16:$AGA16,SMALL(IF(الغيابات!$F17:$CUU17=CP14,COLUMN(الغيابات!$A:$CEC)),COUNTIF($F14:CP14,CP14))),""),IF($J$2=2,IF(LEN(CP14),INDEX(الغيابات!$AGB16:$BEN16,SMALL(IF(الغيابات!$F17:$CUU17=CP14,COLUMN(الغيابات!$A:$CEC)),COUNTIF($F14:CP14,CP14))),""),IF($J$2=3,IF(LEN(CP14),INDEX(الغيابات!$BEO16:$CEC16,SMALL(IF(الغيابات!$F17:$CUU17=CP14,COLUMN(الغيابات!$A:$CEC)),COUNTIF($F14:CP14,CP14))),""))))</f>
        <v/>
      </c>
      <c r="CQ13" s="123" t="str">
        <f t="array" ref="CQ13">IF($J$2=1,IF(LEN(CQ14),INDEX(الغيابات!$F16:$AGA16,SMALL(IF(الغيابات!$F17:$CUU17=CQ14,COLUMN(الغيابات!$A:$CEC)),COUNTIF($F14:CQ14,CQ14))),""),IF($J$2=2,IF(LEN(CQ14),INDEX(الغيابات!$AGB16:$BEN16,SMALL(IF(الغيابات!$F17:$CUU17=CQ14,COLUMN(الغيابات!$A:$CEC)),COUNTIF($F14:CQ14,CQ14))),""),IF($J$2=3,IF(LEN(CQ14),INDEX(الغيابات!$BEO16:$CEC16,SMALL(IF(الغيابات!$F17:$CUU17=CQ14,COLUMN(الغيابات!$A:$CEC)),COUNTIF($F14:CQ14,CQ14))),""))))</f>
        <v/>
      </c>
      <c r="CR13" s="123" t="str">
        <f t="array" ref="CR13">IF($J$2=1,IF(LEN(CR14),INDEX(الغيابات!$F16:$AGA16,SMALL(IF(الغيابات!$F17:$CUU17=CR14,COLUMN(الغيابات!$A:$CEC)),COUNTIF($F14:CR14,CR14))),""),IF($J$2=2,IF(LEN(CR14),INDEX(الغيابات!$AGB16:$BEN16,SMALL(IF(الغيابات!$F17:$CUU17=CR14,COLUMN(الغيابات!$A:$CEC)),COUNTIF($F14:CR14,CR14))),""),IF($J$2=3,IF(LEN(CR14),INDEX(الغيابات!$BEO16:$CEC16,SMALL(IF(الغيابات!$F17:$CUU17=CR14,COLUMN(الغيابات!$A:$CEC)),COUNTIF($F14:CR14,CR14))),""))))</f>
        <v/>
      </c>
      <c r="CS13" s="123" t="str">
        <f t="array" ref="CS13">IF($J$2=1,IF(LEN(CS14),INDEX(الغيابات!$F16:$AGA16,SMALL(IF(الغيابات!$F17:$CUU17=CS14,COLUMN(الغيابات!$A:$CEC)),COUNTIF($F14:CS14,CS14))),""),IF($J$2=2,IF(LEN(CS14),INDEX(الغيابات!$AGB16:$BEN16,SMALL(IF(الغيابات!$F17:$CUU17=CS14,COLUMN(الغيابات!$A:$CEC)),COUNTIF($F14:CS14,CS14))),""),IF($J$2=3,IF(LEN(CS14),INDEX(الغيابات!$BEO16:$CEC16,SMALL(IF(الغيابات!$F17:$CUU17=CS14,COLUMN(الغيابات!$A:$CEC)),COUNTIF($F14:CS14,CS14))),""))))</f>
        <v/>
      </c>
      <c r="CT13" s="123" t="str">
        <f t="array" ref="CT13">IF($J$2=1,IF(LEN(CT14),INDEX(الغيابات!$F16:$AGA16,SMALL(IF(الغيابات!$F17:$CUU17=CT14,COLUMN(الغيابات!$A:$CEC)),COUNTIF($F14:CT14,CT14))),""),IF($J$2=2,IF(LEN(CT14),INDEX(الغيابات!$AGB16:$BEN16,SMALL(IF(الغيابات!$F17:$CUU17=CT14,COLUMN(الغيابات!$A:$CEC)),COUNTIF($F14:CT14,CT14))),""),IF($J$2=3,IF(LEN(CT14),INDEX(الغيابات!$BEO16:$CEC16,SMALL(IF(الغيابات!$F17:$CUU17=CT14,COLUMN(الغيابات!$A:$CEC)),COUNTIF($F14:CT14,CT14))),""))))</f>
        <v/>
      </c>
      <c r="CU13" s="123" t="str">
        <f t="array" ref="CU13">IF($J$2=1,IF(LEN(CU14),INDEX(الغيابات!$F16:$AGA16,SMALL(IF(الغيابات!$F17:$CUU17=CU14,COLUMN(الغيابات!$A:$CEC)),COUNTIF($F14:CU14,CU14))),""),IF($J$2=2,IF(LEN(CU14),INDEX(الغيابات!$AGB16:$BEN16,SMALL(IF(الغيابات!$F17:$CUU17=CU14,COLUMN(الغيابات!$A:$CEC)),COUNTIF($F14:CU14,CU14))),""),IF($J$2=3,IF(LEN(CU14),INDEX(الغيابات!$BEO16:$CEC16,SMALL(IF(الغيابات!$F17:$CUU17=CU14,COLUMN(الغيابات!$A:$CEC)),COUNTIF($F14:CU14,CU14))),""))))</f>
        <v/>
      </c>
      <c r="CV13" s="123" t="str">
        <f t="array" ref="CV13">IF($J$2=1,IF(LEN(CV14),INDEX(الغيابات!$F16:$AGA16,SMALL(IF(الغيابات!$F17:$CUU17=CV14,COLUMN(الغيابات!$A:$CEC)),COUNTIF($F14:CV14,CV14))),""),IF($J$2=2,IF(LEN(CV14),INDEX(الغيابات!$AGB16:$BEN16,SMALL(IF(الغيابات!$F17:$CUU17=CV14,COLUMN(الغيابات!$A:$CEC)),COUNTIF($F14:CV14,CV14))),""),IF($J$2=3,IF(LEN(CV14),INDEX(الغيابات!$BEO16:$CEC16,SMALL(IF(الغيابات!$F17:$CUU17=CV14,COLUMN(الغيابات!$A:$CEC)),COUNTIF($F14:CV14,CV14))),""))))</f>
        <v/>
      </c>
      <c r="CW13" s="123" t="str">
        <f t="array" ref="CW13">IF($J$2=1,IF(LEN(CW14),INDEX(الغيابات!$F16:$AGA16,SMALL(IF(الغيابات!$F17:$CUU17=CW14,COLUMN(الغيابات!$A:$CEC)),COUNTIF($F14:CW14,CW14))),""),IF($J$2=2,IF(LEN(CW14),INDEX(الغيابات!$AGB16:$BEN16,SMALL(IF(الغيابات!$F17:$CUU17=CW14,COLUMN(الغيابات!$A:$CEC)),COUNTIF($F14:CW14,CW14))),""),IF($J$2=3,IF(LEN(CW14),INDEX(الغيابات!$BEO16:$CEC16,SMALL(IF(الغيابات!$F17:$CUU17=CW14,COLUMN(الغيابات!$A:$CEC)),COUNTIF($F14:CW14,CW14))),""))))</f>
        <v/>
      </c>
      <c r="CX13" s="123" t="str">
        <f t="array" ref="CX13">IF($J$2=1,IF(LEN(CX14),INDEX(الغيابات!$F16:$AGA16,SMALL(IF(الغيابات!$F17:$CUU17=CX14,COLUMN(الغيابات!$A:$CEC)),COUNTIF($F14:CX14,CX14))),""),IF($J$2=2,IF(LEN(CX14),INDEX(الغيابات!$AGB16:$BEN16,SMALL(IF(الغيابات!$F17:$CUU17=CX14,COLUMN(الغيابات!$A:$CEC)),COUNTIF($F14:CX14,CX14))),""),IF($J$2=3,IF(LEN(CX14),INDEX(الغيابات!$BEO16:$CEC16,SMALL(IF(الغيابات!$F17:$CUU17=CX14,COLUMN(الغيابات!$A:$CEC)),COUNTIF($F14:CX14,CX14))),""))))</f>
        <v/>
      </c>
      <c r="CY13" s="123" t="str">
        <f t="array" ref="CY13">IF($J$2=1,IF(LEN(CY14),INDEX(الغيابات!$F16:$AGA16,SMALL(IF(الغيابات!$F17:$CUU17=CY14,COLUMN(الغيابات!$A:$CEC)),COUNTIF($F14:CY14,CY14))),""),IF($J$2=2,IF(LEN(CY14),INDEX(الغيابات!$AGB16:$BEN16,SMALL(IF(الغيابات!$F17:$CUU17=CY14,COLUMN(الغيابات!$A:$CEC)),COUNTIF($F14:CY14,CY14))),""),IF($J$2=3,IF(LEN(CY14),INDEX(الغيابات!$BEO16:$CEC16,SMALL(IF(الغيابات!$F17:$CUU17=CY14,COLUMN(الغيابات!$A:$CEC)),COUNTIF($F14:CY14,CY14))),""))))</f>
        <v/>
      </c>
      <c r="CZ13" s="123" t="str">
        <f t="array" ref="CZ13">IF($J$2=1,IF(LEN(CZ14),INDEX(الغيابات!$F16:$AGA16,SMALL(IF(الغيابات!$F17:$CUU17=CZ14,COLUMN(الغيابات!$A:$CEC)),COUNTIF($F14:CZ14,CZ14))),""),IF($J$2=2,IF(LEN(CZ14),INDEX(الغيابات!$AGB16:$BEN16,SMALL(IF(الغيابات!$F17:$CUU17=CZ14,COLUMN(الغيابات!$A:$CEC)),COUNTIF($F14:CZ14,CZ14))),""),IF($J$2=3,IF(LEN(CZ14),INDEX(الغيابات!$BEO16:$CEC16,SMALL(IF(الغيابات!$F17:$CUU17=CZ14,COLUMN(الغيابات!$A:$CEC)),COUNTIF($F14:CZ14,CZ14))),""))))</f>
        <v/>
      </c>
      <c r="DA13" s="123" t="str">
        <f t="array" ref="DA13">IF($J$2=1,IF(LEN(DA14),INDEX(الغيابات!$F16:$AGA16,SMALL(IF(الغيابات!$F17:$CUU17=DA14,COLUMN(الغيابات!$A:$CEC)),COUNTIF($F14:DA14,DA14))),""),IF($J$2=2,IF(LEN(DA14),INDEX(الغيابات!$AGB16:$BEN16,SMALL(IF(الغيابات!$F17:$CUU17=DA14,COLUMN(الغيابات!$A:$CEC)),COUNTIF($F14:DA14,DA14))),""),IF($J$2=3,IF(LEN(DA14),INDEX(الغيابات!$BEO16:$CEC16,SMALL(IF(الغيابات!$F17:$CUU17=DA14,COLUMN(الغيابات!$A:$CEC)),COUNTIF($F14:DA14,DA14))),""))))</f>
        <v/>
      </c>
      <c r="DB13" s="123" t="str">
        <f t="array" ref="DB13">IF($J$2=1,IF(LEN(DB14),INDEX(الغيابات!$F16:$AGA16,SMALL(IF(الغيابات!$F17:$CUU17=DB14,COLUMN(الغيابات!$A:$CEC)),COUNTIF($F14:DB14,DB14))),""),IF($J$2=2,IF(LEN(DB14),INDEX(الغيابات!$AGB16:$BEN16,SMALL(IF(الغيابات!$F17:$CUU17=DB14,COLUMN(الغيابات!$A:$CEC)),COUNTIF($F14:DB14,DB14))),""),IF($J$2=3,IF(LEN(DB14),INDEX(الغيابات!$BEO16:$CEC16,SMALL(IF(الغيابات!$F17:$CUU17=DB14,COLUMN(الغيابات!$A:$CEC)),COUNTIF($F14:DB14,DB14))),""))))</f>
        <v/>
      </c>
      <c r="DC13" s="123" t="str">
        <f t="array" ref="DC13">IF($J$2=1,IF(LEN(DC14),INDEX(الغيابات!$F16:$AGA16,SMALL(IF(الغيابات!$F17:$CUU17=DC14,COLUMN(الغيابات!$A:$CEC)),COUNTIF($F14:DC14,DC14))),""),IF($J$2=2,IF(LEN(DC14),INDEX(الغيابات!$AGB16:$BEN16,SMALL(IF(الغيابات!$F17:$CUU17=DC14,COLUMN(الغيابات!$A:$CEC)),COUNTIF($F14:DC14,DC14))),""),IF($J$2=3,IF(LEN(DC14),INDEX(الغيابات!$BEO16:$CEC16,SMALL(IF(الغيابات!$F17:$CUU17=DC14,COLUMN(الغيابات!$A:$CEC)),COUNTIF($F14:DC14,DC14))),""))))</f>
        <v/>
      </c>
      <c r="DD13" s="123" t="str">
        <f t="array" ref="DD13">IF($J$2=1,IF(LEN(DD14),INDEX(الغيابات!$F16:$AGA16,SMALL(IF(الغيابات!$F17:$CUU17=DD14,COLUMN(الغيابات!$A:$CEC)),COUNTIF($F14:DD14,DD14))),""),IF($J$2=2,IF(LEN(DD14),INDEX(الغيابات!$AGB16:$BEN16,SMALL(IF(الغيابات!$F17:$CUU17=DD14,COLUMN(الغيابات!$A:$CEC)),COUNTIF($F14:DD14,DD14))),""),IF($J$2=3,IF(LEN(DD14),INDEX(الغيابات!$BEO16:$CEC16,SMALL(IF(الغيابات!$F17:$CUU17=DD14,COLUMN(الغيابات!$A:$CEC)),COUNTIF($F14:DD14,DD14))),""))))</f>
        <v/>
      </c>
      <c r="DE13" s="123" t="str">
        <f t="array" ref="DE13">IF($J$2=1,IF(LEN(DE14),INDEX(الغيابات!$F16:$AGA16,SMALL(IF(الغيابات!$F17:$CUU17=DE14,COLUMN(الغيابات!$A:$CEC)),COUNTIF($F14:DE14,DE14))),""),IF($J$2=2,IF(LEN(DE14),INDEX(الغيابات!$AGB16:$BEN16,SMALL(IF(الغيابات!$F17:$CUU17=DE14,COLUMN(الغيابات!$A:$CEC)),COUNTIF($F14:DE14,DE14))),""),IF($J$2=3,IF(LEN(DE14),INDEX(الغيابات!$BEO16:$CEC16,SMALL(IF(الغيابات!$F17:$CUU17=DE14,COLUMN(الغيابات!$A:$CEC)),COUNTIF($F14:DE14,DE14))),""))))</f>
        <v/>
      </c>
      <c r="DF13" s="123" t="str">
        <f t="array" ref="DF13">IF($J$2=1,IF(LEN(DF14),INDEX(الغيابات!$F16:$AGA16,SMALL(IF(الغيابات!$F17:$CUU17=DF14,COLUMN(الغيابات!$A:$CEC)),COUNTIF($F14:DF14,DF14))),""),IF($J$2=2,IF(LEN(DF14),INDEX(الغيابات!$AGB16:$BEN16,SMALL(IF(الغيابات!$F17:$CUU17=DF14,COLUMN(الغيابات!$A:$CEC)),COUNTIF($F14:DF14,DF14))),""),IF($J$2=3,IF(LEN(DF14),INDEX(الغيابات!$BEO16:$CEC16,SMALL(IF(الغيابات!$F17:$CUU17=DF14,COLUMN(الغيابات!$A:$CEC)),COUNTIF($F14:DF14,DF14))),""))))</f>
        <v/>
      </c>
      <c r="DG13" s="123" t="str">
        <f t="array" ref="DG13">IF($J$2=1,IF(LEN(DG14),INDEX(الغيابات!$F16:$AGA16,SMALL(IF(الغيابات!$F17:$CUU17=DG14,COLUMN(الغيابات!$A:$CEC)),COUNTIF($F14:DG14,DG14))),""),IF($J$2=2,IF(LEN(DG14),INDEX(الغيابات!$AGB16:$BEN16,SMALL(IF(الغيابات!$F17:$CUU17=DG14,COLUMN(الغيابات!$A:$CEC)),COUNTIF($F14:DG14,DG14))),""),IF($J$2=3,IF(LEN(DG14),INDEX(الغيابات!$BEO16:$CEC16,SMALL(IF(الغيابات!$F17:$CUU17=DG14,COLUMN(الغيابات!$A:$CEC)),COUNTIF($F14:DG14,DG14))),""))))</f>
        <v/>
      </c>
      <c r="DH13" s="123" t="str">
        <f t="array" ref="DH13">IF($J$2=1,IF(LEN(DH14),INDEX(الغيابات!$F16:$AGA16,SMALL(IF(الغيابات!$F17:$CUU17=DH14,COLUMN(الغيابات!$A:$CEC)),COUNTIF($F14:DH14,DH14))),""),IF($J$2=2,IF(LEN(DH14),INDEX(الغيابات!$AGB16:$BEN16,SMALL(IF(الغيابات!$F17:$CUU17=DH14,COLUMN(الغيابات!$A:$CEC)),COUNTIF($F14:DH14,DH14))),""),IF($J$2=3,IF(LEN(DH14),INDEX(الغيابات!$BEO16:$CEC16,SMALL(IF(الغيابات!$F17:$CUU17=DH14,COLUMN(الغيابات!$A:$CEC)),COUNTIF($F14:DH14,DH14))),""))))</f>
        <v/>
      </c>
      <c r="DI13" s="123" t="str">
        <f t="array" ref="DI13">IF($J$2=1,IF(LEN(DI14),INDEX(الغيابات!$F16:$AGA16,SMALL(IF(الغيابات!$F17:$CUU17=DI14,COLUMN(الغيابات!$A:$CEC)),COUNTIF($F14:DI14,DI14))),""),IF($J$2=2,IF(LEN(DI14),INDEX(الغيابات!$AGB16:$BEN16,SMALL(IF(الغيابات!$F17:$CUU17=DI14,COLUMN(الغيابات!$A:$CEC)),COUNTIF($F14:DI14,DI14))),""),IF($J$2=3,IF(LEN(DI14),INDEX(الغيابات!$BEO16:$CEC16,SMALL(IF(الغيابات!$F17:$CUU17=DI14,COLUMN(الغيابات!$A:$CEC)),COUNTIF($F14:DI14,DI14))),""))))</f>
        <v/>
      </c>
      <c r="DJ13" s="123" t="str">
        <f t="array" ref="DJ13">IF($J$2=1,IF(LEN(DJ14),INDEX(الغيابات!$F16:$AGA16,SMALL(IF(الغيابات!$F17:$CUU17=DJ14,COLUMN(الغيابات!$A:$CEC)),COUNTIF($F14:DJ14,DJ14))),""),IF($J$2=2,IF(LEN(DJ14),INDEX(الغيابات!$AGB16:$BEN16,SMALL(IF(الغيابات!$F17:$CUU17=DJ14,COLUMN(الغيابات!$A:$CEC)),COUNTIF($F14:DJ14,DJ14))),""),IF($J$2=3,IF(LEN(DJ14),INDEX(الغيابات!$BEO16:$CEC16,SMALL(IF(الغيابات!$F17:$CUU17=DJ14,COLUMN(الغيابات!$A:$CEC)),COUNTIF($F14:DJ14,DJ14))),""))))</f>
        <v/>
      </c>
      <c r="DK13" s="123" t="str">
        <f t="array" ref="DK13">IF($J$2=1,IF(LEN(DK14),INDEX(الغيابات!$F16:$AGA16,SMALL(IF(الغيابات!$F17:$CUU17=DK14,COLUMN(الغيابات!$A:$CEC)),COUNTIF($F14:DK14,DK14))),""),IF($J$2=2,IF(LEN(DK14),INDEX(الغيابات!$AGB16:$BEN16,SMALL(IF(الغيابات!$F17:$CUU17=DK14,COLUMN(الغيابات!$A:$CEC)),COUNTIF($F14:DK14,DK14))),""),IF($J$2=3,IF(LEN(DK14),INDEX(الغيابات!$BEO16:$CEC16,SMALL(IF(الغيابات!$F17:$CUU17=DK14,COLUMN(الغيابات!$A:$CEC)),COUNTIF($F14:DK14,DK14))),""))))</f>
        <v/>
      </c>
      <c r="DL13" s="123" t="str">
        <f t="array" ref="DL13">IF($J$2=1,IF(LEN(DL14),INDEX(الغيابات!$F16:$AGA16,SMALL(IF(الغيابات!$F17:$CUU17=DL14,COLUMN(الغيابات!$A:$CEC)),COUNTIF($F14:DL14,DL14))),""),IF($J$2=2,IF(LEN(DL14),INDEX(الغيابات!$AGB16:$BEN16,SMALL(IF(الغيابات!$F17:$CUU17=DL14,COLUMN(الغيابات!$A:$CEC)),COUNTIF($F14:DL14,DL14))),""),IF($J$2=3,IF(LEN(DL14),INDEX(الغيابات!$BEO16:$CEC16,SMALL(IF(الغيابات!$F17:$CUU17=DL14,COLUMN(الغيابات!$A:$CEC)),COUNTIF($F14:DL14,DL14))),""))))</f>
        <v/>
      </c>
      <c r="DM13" s="123" t="str">
        <f t="array" ref="DM13">IF($J$2=1,IF(LEN(DM14),INDEX(الغيابات!$F16:$AGA16,SMALL(IF(الغيابات!$F17:$CUU17=DM14,COLUMN(الغيابات!$A:$CEC)),COUNTIF($F14:DM14,DM14))),""),IF($J$2=2,IF(LEN(DM14),INDEX(الغيابات!$AGB16:$BEN16,SMALL(IF(الغيابات!$F17:$CUU17=DM14,COLUMN(الغيابات!$A:$CEC)),COUNTIF($F14:DM14,DM14))),""),IF($J$2=3,IF(LEN(DM14),INDEX(الغيابات!$BEO16:$CEC16,SMALL(IF(الغيابات!$F17:$CUU17=DM14,COLUMN(الغيابات!$A:$CEC)),COUNTIF($F14:DM14,DM14))),""))))</f>
        <v/>
      </c>
      <c r="DN13" s="123" t="str">
        <f t="array" ref="DN13">IF($J$2=1,IF(LEN(DN14),INDEX(الغيابات!$F16:$AGA16,SMALL(IF(الغيابات!$F17:$CUU17=DN14,COLUMN(الغيابات!$A:$CEC)),COUNTIF($F14:DN14,DN14))),""),IF($J$2=2,IF(LEN(DN14),INDEX(الغيابات!$AGB16:$BEN16,SMALL(IF(الغيابات!$F17:$CUU17=DN14,COLUMN(الغيابات!$A:$CEC)),COUNTIF($F14:DN14,DN14))),""),IF($J$2=3,IF(LEN(DN14),INDEX(الغيابات!$BEO16:$CEC16,SMALL(IF(الغيابات!$F17:$CUU17=DN14,COLUMN(الغيابات!$A:$CEC)),COUNTIF($F14:DN14,DN14))),""))))</f>
        <v/>
      </c>
      <c r="DO13" s="123" t="str">
        <f t="array" ref="DO13">IF($J$2=1,IF(LEN(DO14),INDEX(الغيابات!$F16:$AGA16,SMALL(IF(الغيابات!$F17:$CUU17=DO14,COLUMN(الغيابات!$A:$CEC)),COUNTIF($F14:DO14,DO14))),""),IF($J$2=2,IF(LEN(DO14),INDEX(الغيابات!$AGB16:$BEN16,SMALL(IF(الغيابات!$F17:$CUU17=DO14,COLUMN(الغيابات!$A:$CEC)),COUNTIF($F14:DO14,DO14))),""),IF($J$2=3,IF(LEN(DO14),INDEX(الغيابات!$BEO16:$CEC16,SMALL(IF(الغيابات!$F17:$CUU17=DO14,COLUMN(الغيابات!$A:$CEC)),COUNTIF($F14:DO14,DO14))),""))))</f>
        <v/>
      </c>
      <c r="DP13" s="123" t="str">
        <f t="array" ref="DP13">IF($J$2=1,IF(LEN(DP14),INDEX(الغيابات!$F16:$AGA16,SMALL(IF(الغيابات!$F17:$CUU17=DP14,COLUMN(الغيابات!$A:$CEC)),COUNTIF($F14:DP14,DP14))),""),IF($J$2=2,IF(LEN(DP14),INDEX(الغيابات!$AGB16:$BEN16,SMALL(IF(الغيابات!$F17:$CUU17=DP14,COLUMN(الغيابات!$A:$CEC)),COUNTIF($F14:DP14,DP14))),""),IF($J$2=3,IF(LEN(DP14),INDEX(الغيابات!$BEO16:$CEC16,SMALL(IF(الغيابات!$F17:$CUU17=DP14,COLUMN(الغيابات!$A:$CEC)),COUNTIF($F14:DP14,DP14))),""))))</f>
        <v/>
      </c>
      <c r="DQ13" s="123" t="str">
        <f t="array" ref="DQ13">IF($J$2=1,IF(LEN(DQ14),INDEX(الغيابات!$F16:$AGA16,SMALL(IF(الغيابات!$F17:$CUU17=DQ14,COLUMN(الغيابات!$A:$CEC)),COUNTIF($F14:DQ14,DQ14))),""),IF($J$2=2,IF(LEN(DQ14),INDEX(الغيابات!$AGB16:$BEN16,SMALL(IF(الغيابات!$F17:$CUU17=DQ14,COLUMN(الغيابات!$A:$CEC)),COUNTIF($F14:DQ14,DQ14))),""),IF($J$2=3,IF(LEN(DQ14),INDEX(الغيابات!$BEO16:$CEC16,SMALL(IF(الغيابات!$F17:$CUU17=DQ14,COLUMN(الغيابات!$A:$CEC)),COUNTIF($F14:DQ14,DQ14))),""))))</f>
        <v/>
      </c>
      <c r="DR13" s="123" t="str">
        <f t="array" ref="DR13">IF($J$2=1,IF(LEN(DR14),INDEX(الغيابات!$F16:$AGA16,SMALL(IF(الغيابات!$F17:$CUU17=DR14,COLUMN(الغيابات!$A:$CEC)),COUNTIF($F14:DR14,DR14))),""),IF($J$2=2,IF(LEN(DR14),INDEX(الغيابات!$AGB16:$BEN16,SMALL(IF(الغيابات!$F17:$CUU17=DR14,COLUMN(الغيابات!$A:$CEC)),COUNTIF($F14:DR14,DR14))),""),IF($J$2=3,IF(LEN(DR14),INDEX(الغيابات!$BEO16:$CEC16,SMALL(IF(الغيابات!$F17:$CUU17=DR14,COLUMN(الغيابات!$A:$CEC)),COUNTIF($F14:DR14,DR14))),""))))</f>
        <v/>
      </c>
      <c r="DS13" s="123" t="str">
        <f t="array" ref="DS13">IF($J$2=1,IF(LEN(DS14),INDEX(الغيابات!$F16:$AGA16,SMALL(IF(الغيابات!$F17:$CUU17=DS14,COLUMN(الغيابات!$A:$CEC)),COUNTIF($F14:DS14,DS14))),""),IF($J$2=2,IF(LEN(DS14),INDEX(الغيابات!$AGB16:$BEN16,SMALL(IF(الغيابات!$F17:$CUU17=DS14,COLUMN(الغيابات!$A:$CEC)),COUNTIF($F14:DS14,DS14))),""),IF($J$2=3,IF(LEN(DS14),INDEX(الغيابات!$BEO16:$CEC16,SMALL(IF(الغيابات!$F17:$CUU17=DS14,COLUMN(الغيابات!$A:$CEC)),COUNTIF($F14:DS14,DS14))),""))))</f>
        <v/>
      </c>
      <c r="DT13" s="123" t="str">
        <f t="array" ref="DT13">IF($J$2=1,IF(LEN(DT14),INDEX(الغيابات!$F16:$AGA16,SMALL(IF(الغيابات!$F17:$CUU17=DT14,COLUMN(الغيابات!$A:$CEC)),COUNTIF($F14:DT14,DT14))),""),IF($J$2=2,IF(LEN(DT14),INDEX(الغيابات!$AGB16:$BEN16,SMALL(IF(الغيابات!$F17:$CUU17=DT14,COLUMN(الغيابات!$A:$CEC)),COUNTIF($F14:DT14,DT14))),""),IF($J$2=3,IF(LEN(DT14),INDEX(الغيابات!$BEO16:$CEC16,SMALL(IF(الغيابات!$F17:$CUU17=DT14,COLUMN(الغيابات!$A:$CEC)),COUNTIF($F14:DT14,DT14))),""))))</f>
        <v/>
      </c>
      <c r="DU13" s="123" t="str">
        <f t="array" ref="DU13">IF($J$2=1,IF(LEN(DU14),INDEX(الغيابات!$F16:$AGA16,SMALL(IF(الغيابات!$F17:$CUU17=DU14,COLUMN(الغيابات!$A:$CEC)),COUNTIF($F14:DU14,DU14))),""),IF($J$2=2,IF(LEN(DU14),INDEX(الغيابات!$AGB16:$BEN16,SMALL(IF(الغيابات!$F17:$CUU17=DU14,COLUMN(الغيابات!$A:$CEC)),COUNTIF($F14:DU14,DU14))),""),IF($J$2=3,IF(LEN(DU14),INDEX(الغيابات!$BEO16:$CEC16,SMALL(IF(الغيابات!$F17:$CUU17=DU14,COLUMN(الغيابات!$A:$CEC)),COUNTIF($F14:DU14,DU14))),""))))</f>
        <v/>
      </c>
      <c r="DV13" s="123" t="str">
        <f t="array" ref="DV13">IF($J$2=1,IF(LEN(DV14),INDEX(الغيابات!$F16:$AGA16,SMALL(IF(الغيابات!$F17:$CUU17=DV14,COLUMN(الغيابات!$A:$CEC)),COUNTIF($F14:DV14,DV14))),""),IF($J$2=2,IF(LEN(DV14),INDEX(الغيابات!$AGB16:$BEN16,SMALL(IF(الغيابات!$F17:$CUU17=DV14,COLUMN(الغيابات!$A:$CEC)),COUNTIF($F14:DV14,DV14))),""),IF($J$2=3,IF(LEN(DV14),INDEX(الغيابات!$BEO16:$CEC16,SMALL(IF(الغيابات!$F17:$CUU17=DV14,COLUMN(الغيابات!$A:$CEC)),COUNTIF($F14:DV14,DV14))),""))))</f>
        <v/>
      </c>
      <c r="DW13" s="123" t="str">
        <f t="array" ref="DW13">IF($J$2=1,IF(LEN(DW14),INDEX(الغيابات!$F16:$AGA16,SMALL(IF(الغيابات!$F17:$CUU17=DW14,COLUMN(الغيابات!$A:$CEC)),COUNTIF($F14:DW14,DW14))),""),IF($J$2=2,IF(LEN(DW14),INDEX(الغيابات!$AGB16:$BEN16,SMALL(IF(الغيابات!$F17:$CUU17=DW14,COLUMN(الغيابات!$A:$CEC)),COUNTIF($F14:DW14,DW14))),""),IF($J$2=3,IF(LEN(DW14),INDEX(الغيابات!$BEO16:$CEC16,SMALL(IF(الغيابات!$F17:$CUU17=DW14,COLUMN(الغيابات!$A:$CEC)),COUNTIF($F14:DW14,DW14))),""))))</f>
        <v/>
      </c>
      <c r="DX13" s="123" t="str">
        <f t="array" ref="DX13">IF($J$2=1,IF(LEN(DX14),INDEX(الغيابات!$F16:$AGA16,SMALL(IF(الغيابات!$F17:$CUU17=DX14,COLUMN(الغيابات!$A:$CEC)),COUNTIF($F14:DX14,DX14))),""),IF($J$2=2,IF(LEN(DX14),INDEX(الغيابات!$AGB16:$BEN16,SMALL(IF(الغيابات!$F17:$CUU17=DX14,COLUMN(الغيابات!$A:$CEC)),COUNTIF($F14:DX14,DX14))),""),IF($J$2=3,IF(LEN(DX14),INDEX(الغيابات!$BEO16:$CEC16,SMALL(IF(الغيابات!$F17:$CUU17=DX14,COLUMN(الغيابات!$A:$CEC)),COUNTIF($F14:DX14,DX14))),""))))</f>
        <v/>
      </c>
      <c r="DY13" s="123" t="str">
        <f t="array" ref="DY13">IF($J$2=1,IF(LEN(DY14),INDEX(الغيابات!$F16:$AGA16,SMALL(IF(الغيابات!$F17:$CUU17=DY14,COLUMN(الغيابات!$A:$CEC)),COUNTIF($F14:DY14,DY14))),""),IF($J$2=2,IF(LEN(DY14),INDEX(الغيابات!$AGB16:$BEN16,SMALL(IF(الغيابات!$F17:$CUU17=DY14,COLUMN(الغيابات!$A:$CEC)),COUNTIF($F14:DY14,DY14))),""),IF($J$2=3,IF(LEN(DY14),INDEX(الغيابات!$BEO16:$CEC16,SMALL(IF(الغيابات!$F17:$CUU17=DY14,COLUMN(الغيابات!$A:$CEC)),COUNTIF($F14:DY14,DY14))),""))))</f>
        <v/>
      </c>
      <c r="DZ13" s="123" t="str">
        <f t="array" ref="DZ13">IF($J$2=1,IF(LEN(DZ14),INDEX(الغيابات!$F16:$AGA16,SMALL(IF(الغيابات!$F17:$CUU17=DZ14,COLUMN(الغيابات!$A:$CEC)),COUNTIF($F14:DZ14,DZ14))),""),IF($J$2=2,IF(LEN(DZ14),INDEX(الغيابات!$AGB16:$BEN16,SMALL(IF(الغيابات!$F17:$CUU17=DZ14,COLUMN(الغيابات!$A:$CEC)),COUNTIF($F14:DZ14,DZ14))),""),IF($J$2=3,IF(LEN(DZ14),INDEX(الغيابات!$BEO16:$CEC16,SMALL(IF(الغيابات!$F17:$CUU17=DZ14,COLUMN(الغيابات!$A:$CEC)),COUNTIF($F14:DZ14,DZ14))),""))))</f>
        <v/>
      </c>
      <c r="EA13" s="123" t="str">
        <f t="array" ref="EA13">IF($J$2=1,IF(LEN(EA14),INDEX(الغيابات!$F16:$AGA16,SMALL(IF(الغيابات!$F17:$CUU17=EA14,COLUMN(الغيابات!$A:$CEC)),COUNTIF($F14:EA14,EA14))),""),IF($J$2=2,IF(LEN(EA14),INDEX(الغيابات!$AGB16:$BEN16,SMALL(IF(الغيابات!$F17:$CUU17=EA14,COLUMN(الغيابات!$A:$CEC)),COUNTIF($F14:EA14,EA14))),""),IF($J$2=3,IF(LEN(EA14),INDEX(الغيابات!$BEO16:$CEC16,SMALL(IF(الغيابات!$F17:$CUU17=EA14,COLUMN(الغيابات!$A:$CEC)),COUNTIF($F14:EA14,EA14))),""))))</f>
        <v/>
      </c>
      <c r="EB13" s="123" t="str">
        <f t="array" ref="EB13">IF($J$2=1,IF(LEN(EB14),INDEX(الغيابات!$F16:$AGA16,SMALL(IF(الغيابات!$F17:$CUU17=EB14,COLUMN(الغيابات!$A:$CEC)),COUNTIF($F14:EB14,EB14))),""),IF($J$2=2,IF(LEN(EB14),INDEX(الغيابات!$AGB16:$BEN16,SMALL(IF(الغيابات!$F17:$CUU17=EB14,COLUMN(الغيابات!$A:$CEC)),COUNTIF($F14:EB14,EB14))),""),IF($J$2=3,IF(LEN(EB14),INDEX(الغيابات!$BEO16:$CEC16,SMALL(IF(الغيابات!$F17:$CUU17=EB14,COLUMN(الغيابات!$A:$CEC)),COUNTIF($F14:EB14,EB14))),""))))</f>
        <v/>
      </c>
      <c r="EC13" s="123" t="str">
        <f t="array" ref="EC13">IF($J$2=1,IF(LEN(EC14),INDEX(الغيابات!$F16:$AGA16,SMALL(IF(الغيابات!$F17:$CUU17=EC14,COLUMN(الغيابات!$A:$CEC)),COUNTIF($F14:EC14,EC14))),""),IF($J$2=2,IF(LEN(EC14),INDEX(الغيابات!$AGB16:$BEN16,SMALL(IF(الغيابات!$F17:$CUU17=EC14,COLUMN(الغيابات!$A:$CEC)),COUNTIF($F14:EC14,EC14))),""),IF($J$2=3,IF(LEN(EC14),INDEX(الغيابات!$BEO16:$CEC16,SMALL(IF(الغيابات!$F17:$CUU17=EC14,COLUMN(الغيابات!$A:$CEC)),COUNTIF($F14:EC14,EC14))),""))))</f>
        <v/>
      </c>
      <c r="ED13" s="123" t="str">
        <f t="array" ref="ED13">IF($J$2=1,IF(LEN(ED14),INDEX(الغيابات!$F16:$AGA16,SMALL(IF(الغيابات!$F17:$CUU17=ED14,COLUMN(الغيابات!$A:$CEC)),COUNTIF($F14:ED14,ED14))),""),IF($J$2=2,IF(LEN(ED14),INDEX(الغيابات!$AGB16:$BEN16,SMALL(IF(الغيابات!$F17:$CUU17=ED14,COLUMN(الغيابات!$A:$CEC)),COUNTIF($F14:ED14,ED14))),""),IF($J$2=3,IF(LEN(ED14),INDEX(الغيابات!$BEO16:$CEC16,SMALL(IF(الغيابات!$F17:$CUU17=ED14,COLUMN(الغيابات!$A:$CEC)),COUNTIF($F14:ED14,ED14))),""))))</f>
        <v/>
      </c>
      <c r="EE13" s="123" t="str">
        <f t="array" ref="EE13">IF($J$2=1,IF(LEN(EE14),INDEX(الغيابات!$F16:$AGA16,SMALL(IF(الغيابات!$F17:$CUU17=EE14,COLUMN(الغيابات!$A:$CEC)),COUNTIF($F14:EE14,EE14))),""),IF($J$2=2,IF(LEN(EE14),INDEX(الغيابات!$AGB16:$BEN16,SMALL(IF(الغيابات!$F17:$CUU17=EE14,COLUMN(الغيابات!$A:$CEC)),COUNTIF($F14:EE14,EE14))),""),IF($J$2=3,IF(LEN(EE14),INDEX(الغيابات!$BEO16:$CEC16,SMALL(IF(الغيابات!$F17:$CUU17=EE14,COLUMN(الغيابات!$A:$CEC)),COUNTIF($F14:EE14,EE14))),""))))</f>
        <v/>
      </c>
      <c r="EF13" s="123" t="str">
        <f t="array" ref="EF13">IF($J$2=1,IF(LEN(EF14),INDEX(الغيابات!$F16:$AGA16,SMALL(IF(الغيابات!$F17:$CUU17=EF14,COLUMN(الغيابات!$A:$CEC)),COUNTIF($F14:EF14,EF14))),""),IF($J$2=2,IF(LEN(EF14),INDEX(الغيابات!$AGB16:$BEN16,SMALL(IF(الغيابات!$F17:$CUU17=EF14,COLUMN(الغيابات!$A:$CEC)),COUNTIF($F14:EF14,EF14))),""),IF($J$2=3,IF(LEN(EF14),INDEX(الغيابات!$BEO16:$CEC16,SMALL(IF(الغيابات!$F17:$CUU17=EF14,COLUMN(الغيابات!$A:$CEC)),COUNTIF($F14:EF14,EF14))),""))))</f>
        <v/>
      </c>
      <c r="EG13" s="123" t="str">
        <f t="array" ref="EG13">IF($J$2=1,IF(LEN(EG14),INDEX(الغيابات!$F16:$AGA16,SMALL(IF(الغيابات!$F17:$CUU17=EG14,COLUMN(الغيابات!$A:$CEC)),COUNTIF($F14:EG14,EG14))),""),IF($J$2=2,IF(LEN(EG14),INDEX(الغيابات!$AGB16:$BEN16,SMALL(IF(الغيابات!$F17:$CUU17=EG14,COLUMN(الغيابات!$A:$CEC)),COUNTIF($F14:EG14,EG14))),""),IF($J$2=3,IF(LEN(EG14),INDEX(الغيابات!$BEO16:$CEC16,SMALL(IF(الغيابات!$F17:$CUU17=EG14,COLUMN(الغيابات!$A:$CEC)),COUNTIF($F14:EG14,EG14))),""))))</f>
        <v/>
      </c>
      <c r="EH13" s="123" t="str">
        <f t="array" ref="EH13">IF($J$2=1,IF(LEN(EH14),INDEX(الغيابات!$F16:$AGA16,SMALL(IF(الغيابات!$F17:$CUU17=EH14,COLUMN(الغيابات!$A:$CEC)),COUNTIF($F14:EH14,EH14))),""),IF($J$2=2,IF(LEN(EH14),INDEX(الغيابات!$AGB16:$BEN16,SMALL(IF(الغيابات!$F17:$CUU17=EH14,COLUMN(الغيابات!$A:$CEC)),COUNTIF($F14:EH14,EH14))),""),IF($J$2=3,IF(LEN(EH14),INDEX(الغيابات!$BEO16:$CEC16,SMALL(IF(الغيابات!$F17:$CUU17=EH14,COLUMN(الغيابات!$A:$CEC)),COUNTIF($F14:EH14,EH14))),""))))</f>
        <v/>
      </c>
      <c r="EI13" s="123" t="str">
        <f t="array" ref="EI13">IF($J$2=1,IF(LEN(EI14),INDEX(الغيابات!$F16:$AGA16,SMALL(IF(الغيابات!$F17:$CUU17=EI14,COLUMN(الغيابات!$A:$CEC)),COUNTIF($F14:EI14,EI14))),""),IF($J$2=2,IF(LEN(EI14),INDEX(الغيابات!$AGB16:$BEN16,SMALL(IF(الغيابات!$F17:$CUU17=EI14,COLUMN(الغيابات!$A:$CEC)),COUNTIF($F14:EI14,EI14))),""),IF($J$2=3,IF(LEN(EI14),INDEX(الغيابات!$BEO16:$CEC16,SMALL(IF(الغيابات!$F17:$CUU17=EI14,COLUMN(الغيابات!$A:$CEC)),COUNTIF($F14:EI14,EI14))),""))))</f>
        <v/>
      </c>
      <c r="EJ13" s="123" t="str">
        <f t="array" ref="EJ13">IF($J$2=1,IF(LEN(EJ14),INDEX(الغيابات!$F16:$AGA16,SMALL(IF(الغيابات!$F17:$CUU17=EJ14,COLUMN(الغيابات!$A:$CEC)),COUNTIF($F14:EJ14,EJ14))),""),IF($J$2=2,IF(LEN(EJ14),INDEX(الغيابات!$AGB16:$BEN16,SMALL(IF(الغيابات!$F17:$CUU17=EJ14,COLUMN(الغيابات!$A:$CEC)),COUNTIF($F14:EJ14,EJ14))),""),IF($J$2=3,IF(LEN(EJ14),INDEX(الغيابات!$BEO16:$CEC16,SMALL(IF(الغيابات!$F17:$CUU17=EJ14,COLUMN(الغيابات!$A:$CEC)),COUNTIF($F14:EJ14,EJ14))),""))))</f>
        <v/>
      </c>
      <c r="EK13" s="123" t="str">
        <f t="array" ref="EK13">IF($J$2=1,IF(LEN(EK14),INDEX(الغيابات!$F16:$AGA16,SMALL(IF(الغيابات!$F17:$CUU17=EK14,COLUMN(الغيابات!$A:$CEC)),COUNTIF($F14:EK14,EK14))),""),IF($J$2=2,IF(LEN(EK14),INDEX(الغيابات!$AGB16:$BEN16,SMALL(IF(الغيابات!$F17:$CUU17=EK14,COLUMN(الغيابات!$A:$CEC)),COUNTIF($F14:EK14,EK14))),""),IF($J$2=3,IF(LEN(EK14),INDEX(الغيابات!$BEO16:$CEC16,SMALL(IF(الغيابات!$F17:$CUU17=EK14,COLUMN(الغيابات!$A:$CEC)),COUNTIF($F14:EK14,EK14))),""))))</f>
        <v/>
      </c>
      <c r="EL13" s="123" t="str">
        <f t="array" ref="EL13">IF($J$2=1,IF(LEN(EL14),INDEX(الغيابات!$F16:$AGA16,SMALL(IF(الغيابات!$F17:$CUU17=EL14,COLUMN(الغيابات!$A:$CEC)),COUNTIF($F14:EL14,EL14))),""),IF($J$2=2,IF(LEN(EL14),INDEX(الغيابات!$AGB16:$BEN16,SMALL(IF(الغيابات!$F17:$CUU17=EL14,COLUMN(الغيابات!$A:$CEC)),COUNTIF($F14:EL14,EL14))),""),IF($J$2=3,IF(LEN(EL14),INDEX(الغيابات!$BEO16:$CEC16,SMALL(IF(الغيابات!$F17:$CUU17=EL14,COLUMN(الغيابات!$A:$CEC)),COUNTIF($F14:EL14,EL14))),""))))</f>
        <v/>
      </c>
      <c r="EM13" s="123" t="str">
        <f t="array" ref="EM13">IF($J$2=1,IF(LEN(EM14),INDEX(الغيابات!$F16:$AGA16,SMALL(IF(الغيابات!$F17:$CUU17=EM14,COLUMN(الغيابات!$A:$CEC)),COUNTIF($F14:EM14,EM14))),""),IF($J$2=2,IF(LEN(EM14),INDEX(الغيابات!$AGB16:$BEN16,SMALL(IF(الغيابات!$F17:$CUU17=EM14,COLUMN(الغيابات!$A:$CEC)),COUNTIF($F14:EM14,EM14))),""),IF($J$2=3,IF(LEN(EM14),INDEX(الغيابات!$BEO16:$CEC16,SMALL(IF(الغيابات!$F17:$CUU17=EM14,COLUMN(الغيابات!$A:$CEC)),COUNTIF($F14:EM14,EM14))),""))))</f>
        <v/>
      </c>
      <c r="EN13" s="123" t="str">
        <f t="array" ref="EN13">IF($J$2=1,IF(LEN(EN14),INDEX(الغيابات!$F16:$AGA16,SMALL(IF(الغيابات!$F17:$CUU17=EN14,COLUMN(الغيابات!$A:$CEC)),COUNTIF($F14:EN14,EN14))),""),IF($J$2=2,IF(LEN(EN14),INDEX(الغيابات!$AGB16:$BEN16,SMALL(IF(الغيابات!$F17:$CUU17=EN14,COLUMN(الغيابات!$A:$CEC)),COUNTIF($F14:EN14,EN14))),""),IF($J$2=3,IF(LEN(EN14),INDEX(الغيابات!$BEO16:$CEC16,SMALL(IF(الغيابات!$F17:$CUU17=EN14,COLUMN(الغيابات!$A:$CEC)),COUNTIF($F14:EN14,EN14))),""))))</f>
        <v/>
      </c>
      <c r="EO13" s="123" t="str">
        <f t="array" ref="EO13">IF($J$2=1,IF(LEN(EO14),INDEX(الغيابات!$F16:$AGA16,SMALL(IF(الغيابات!$F17:$CUU17=EO14,COLUMN(الغيابات!$A:$CEC)),COUNTIF($F14:EO14,EO14))),""),IF($J$2=2,IF(LEN(EO14),INDEX(الغيابات!$AGB16:$BEN16,SMALL(IF(الغيابات!$F17:$CUU17=EO14,COLUMN(الغيابات!$A:$CEC)),COUNTIF($F14:EO14,EO14))),""),IF($J$2=3,IF(LEN(EO14),INDEX(الغيابات!$BEO16:$CEC16,SMALL(IF(الغيابات!$F17:$CUU17=EO14,COLUMN(الغيابات!$A:$CEC)),COUNTIF($F14:EO14,EO14))),""))))</f>
        <v/>
      </c>
      <c r="EP13" s="123" t="str">
        <f t="array" ref="EP13">IF($J$2=1,IF(LEN(EP14),INDEX(الغيابات!$F16:$AGA16,SMALL(IF(الغيابات!$F17:$CUU17=EP14,COLUMN(الغيابات!$A:$CEC)),COUNTIF($F14:EP14,EP14))),""),IF($J$2=2,IF(LEN(EP14),INDEX(الغيابات!$AGB16:$BEN16,SMALL(IF(الغيابات!$F17:$CUU17=EP14,COLUMN(الغيابات!$A:$CEC)),COUNTIF($F14:EP14,EP14))),""),IF($J$2=3,IF(LEN(EP14),INDEX(الغيابات!$BEO16:$CEC16,SMALL(IF(الغيابات!$F17:$CUU17=EP14,COLUMN(الغيابات!$A:$CEC)),COUNTIF($F14:EP14,EP14))),""))))</f>
        <v/>
      </c>
      <c r="EQ13" s="123" t="str">
        <f t="array" ref="EQ13">IF($J$2=1,IF(LEN(EQ14),INDEX(الغيابات!$F16:$AGA16,SMALL(IF(الغيابات!$F17:$CUU17=EQ14,COLUMN(الغيابات!$A:$CEC)),COUNTIF($F14:EQ14,EQ14))),""),IF($J$2=2,IF(LEN(EQ14),INDEX(الغيابات!$AGB16:$BEN16,SMALL(IF(الغيابات!$F17:$CUU17=EQ14,COLUMN(الغيابات!$A:$CEC)),COUNTIF($F14:EQ14,EQ14))),""),IF($J$2=3,IF(LEN(EQ14),INDEX(الغيابات!$BEO16:$CEC16,SMALL(IF(الغيابات!$F17:$CUU17=EQ14,COLUMN(الغيابات!$A:$CEC)),COUNTIF($F14:EQ14,EQ14))),""))))</f>
        <v/>
      </c>
      <c r="ER13" s="123" t="str">
        <f t="array" ref="ER13">IF($J$2=1,IF(LEN(ER14),INDEX(الغيابات!$F16:$AGA16,SMALL(IF(الغيابات!$F17:$CUU17=ER14,COLUMN(الغيابات!$A:$CEC)),COUNTIF($F14:ER14,ER14))),""),IF($J$2=2,IF(LEN(ER14),INDEX(الغيابات!$AGB16:$BEN16,SMALL(IF(الغيابات!$F17:$CUU17=ER14,COLUMN(الغيابات!$A:$CEC)),COUNTIF($F14:ER14,ER14))),""),IF($J$2=3,IF(LEN(ER14),INDEX(الغيابات!$BEO16:$CEC16,SMALL(IF(الغيابات!$F17:$CUU17=ER14,COLUMN(الغيابات!$A:$CEC)),COUNTIF($F14:ER14,ER14))),""))))</f>
        <v/>
      </c>
      <c r="ES13" s="123" t="str">
        <f t="array" ref="ES13">IF($J$2=1,IF(LEN(ES14),INDEX(الغيابات!$F16:$AGA16,SMALL(IF(الغيابات!$F17:$CUU17=ES14,COLUMN(الغيابات!$A:$CEC)),COUNTIF($F14:ES14,ES14))),""),IF($J$2=2,IF(LEN(ES14),INDEX(الغيابات!$AGB16:$BEN16,SMALL(IF(الغيابات!$F17:$CUU17=ES14,COLUMN(الغيابات!$A:$CEC)),COUNTIF($F14:ES14,ES14))),""),IF($J$2=3,IF(LEN(ES14),INDEX(الغيابات!$BEO16:$CEC16,SMALL(IF(الغيابات!$F17:$CUU17=ES14,COLUMN(الغيابات!$A:$CEC)),COUNTIF($F14:ES14,ES14))),""))))</f>
        <v/>
      </c>
      <c r="ET13" s="123" t="str">
        <f t="array" ref="ET13">IF($J$2=1,IF(LEN(ET14),INDEX(الغيابات!$F16:$AGA16,SMALL(IF(الغيابات!$F17:$CUU17=ET14,COLUMN(الغيابات!$A:$CEC)),COUNTIF($F14:ET14,ET14))),""),IF($J$2=2,IF(LEN(ET14),INDEX(الغيابات!$AGB16:$BEN16,SMALL(IF(الغيابات!$F17:$CUU17=ET14,COLUMN(الغيابات!$A:$CEC)),COUNTIF($F14:ET14,ET14))),""),IF($J$2=3,IF(LEN(ET14),INDEX(الغيابات!$BEO16:$CEC16,SMALL(IF(الغيابات!$F17:$CUU17=ET14,COLUMN(الغيابات!$A:$CEC)),COUNTIF($F14:ET14,ET14))),""))))</f>
        <v/>
      </c>
      <c r="EU13" s="123" t="str">
        <f t="array" ref="EU13">IF($J$2=1,IF(LEN(EU14),INDEX(الغيابات!$F16:$AGA16,SMALL(IF(الغيابات!$F17:$CUU17=EU14,COLUMN(الغيابات!$A:$CEC)),COUNTIF($F14:EU14,EU14))),""),IF($J$2=2,IF(LEN(EU14),INDEX(الغيابات!$AGB16:$BEN16,SMALL(IF(الغيابات!$F17:$CUU17=EU14,COLUMN(الغيابات!$A:$CEC)),COUNTIF($F14:EU14,EU14))),""),IF($J$2=3,IF(LEN(EU14),INDEX(الغيابات!$BEO16:$CEC16,SMALL(IF(الغيابات!$F17:$CUU17=EU14,COLUMN(الغيابات!$A:$CEC)),COUNTIF($F14:EU14,EU14))),""))))</f>
        <v/>
      </c>
      <c r="EV13" s="123" t="str">
        <f t="array" ref="EV13">IF($J$2=1,IF(LEN(EV14),INDEX(الغيابات!$F16:$AGA16,SMALL(IF(الغيابات!$F17:$CUU17=EV14,COLUMN(الغيابات!$A:$CEC)),COUNTIF($F14:EV14,EV14))),""),IF($J$2=2,IF(LEN(EV14),INDEX(الغيابات!$AGB16:$BEN16,SMALL(IF(الغيابات!$F17:$CUU17=EV14,COLUMN(الغيابات!$A:$CEC)),COUNTIF($F14:EV14,EV14))),""),IF($J$2=3,IF(LEN(EV14),INDEX(الغيابات!$BEO16:$CEC16,SMALL(IF(الغيابات!$F17:$CUU17=EV14,COLUMN(الغيابات!$A:$CEC)),COUNTIF($F14:EV14,EV14))),""))))</f>
        <v/>
      </c>
      <c r="EW13" s="123" t="str">
        <f t="array" ref="EW13">IF($J$2=1,IF(LEN(EW14),INDEX(الغيابات!$F16:$AGA16,SMALL(IF(الغيابات!$F17:$CUU17=EW14,COLUMN(الغيابات!$A:$CEC)),COUNTIF($F14:EW14,EW14))),""),IF($J$2=2,IF(LEN(EW14),INDEX(الغيابات!$AGB16:$BEN16,SMALL(IF(الغيابات!$F17:$CUU17=EW14,COLUMN(الغيابات!$A:$CEC)),COUNTIF($F14:EW14,EW14))),""),IF($J$2=3,IF(LEN(EW14),INDEX(الغيابات!$BEO16:$CEC16,SMALL(IF(الغيابات!$F17:$CUU17=EW14,COLUMN(الغيابات!$A:$CEC)),COUNTIF($F14:EW14,EW14))),""))))</f>
        <v/>
      </c>
      <c r="EX13" s="123" t="str">
        <f t="array" ref="EX13">IF($J$2=1,IF(LEN(EX14),INDEX(الغيابات!$F16:$AGA16,SMALL(IF(الغيابات!$F17:$CUU17=EX14,COLUMN(الغيابات!$A:$CEC)),COUNTIF($F14:EX14,EX14))),""),IF($J$2=2,IF(LEN(EX14),INDEX(الغيابات!$AGB16:$BEN16,SMALL(IF(الغيابات!$F17:$CUU17=EX14,COLUMN(الغيابات!$A:$CEC)),COUNTIF($F14:EX14,EX14))),""),IF($J$2=3,IF(LEN(EX14),INDEX(الغيابات!$BEO16:$CEC16,SMALL(IF(الغيابات!$F17:$CUU17=EX14,COLUMN(الغيابات!$A:$CEC)),COUNTIF($F14:EX14,EX14))),""))))</f>
        <v/>
      </c>
      <c r="EY13" s="123" t="str">
        <f t="array" ref="EY13">IF($J$2=1,IF(LEN(EY14),INDEX(الغيابات!$F16:$AGA16,SMALL(IF(الغيابات!$F17:$CUU17=EY14,COLUMN(الغيابات!$A:$CEC)),COUNTIF($F14:EY14,EY14))),""),IF($J$2=2,IF(LEN(EY14),INDEX(الغيابات!$AGB16:$BEN16,SMALL(IF(الغيابات!$F17:$CUU17=EY14,COLUMN(الغيابات!$A:$CEC)),COUNTIF($F14:EY14,EY14))),""),IF($J$2=3,IF(LEN(EY14),INDEX(الغيابات!$BEO16:$CEC16,SMALL(IF(الغيابات!$F17:$CUU17=EY14,COLUMN(الغيابات!$A:$CEC)),COUNTIF($F14:EY14,EY14))),""))))</f>
        <v/>
      </c>
      <c r="EZ13" s="123" t="str">
        <f t="array" ref="EZ13">IF($J$2=1,IF(LEN(EZ14),INDEX(الغيابات!$F16:$AGA16,SMALL(IF(الغيابات!$F17:$CUU17=EZ14,COLUMN(الغيابات!$A:$CEC)),COUNTIF($F14:EZ14,EZ14))),""),IF($J$2=2,IF(LEN(EZ14),INDEX(الغيابات!$AGB16:$BEN16,SMALL(IF(الغيابات!$F17:$CUU17=EZ14,COLUMN(الغيابات!$A:$CEC)),COUNTIF($F14:EZ14,EZ14))),""),IF($J$2=3,IF(LEN(EZ14),INDEX(الغيابات!$BEO16:$CEC16,SMALL(IF(الغيابات!$F17:$CUU17=EZ14,COLUMN(الغيابات!$A:$CEC)),COUNTIF($F14:EZ14,EZ14))),""))))</f>
        <v/>
      </c>
      <c r="FA13" s="123" t="str">
        <f t="array" ref="FA13">IF($J$2=1,IF(LEN(FA14),INDEX(الغيابات!$F16:$AGA16,SMALL(IF(الغيابات!$F17:$CUU17=FA14,COLUMN(الغيابات!$A:$CEC)),COUNTIF($F14:FA14,FA14))),""),IF($J$2=2,IF(LEN(FA14),INDEX(الغيابات!$AGB16:$BEN16,SMALL(IF(الغيابات!$F17:$CUU17=FA14,COLUMN(الغيابات!$A:$CEC)),COUNTIF($F14:FA14,FA14))),""),IF($J$2=3,IF(LEN(FA14),INDEX(الغيابات!$BEO16:$CEC16,SMALL(IF(الغيابات!$F17:$CUU17=FA14,COLUMN(الغيابات!$A:$CEC)),COUNTIF($F14:FA14,FA14))),""))))</f>
        <v/>
      </c>
      <c r="FB13" s="123" t="str">
        <f t="array" ref="FB13">IF($J$2=1,IF(LEN(FB14),INDEX(الغيابات!$F16:$AGA16,SMALL(IF(الغيابات!$F17:$CUU17=FB14,COLUMN(الغيابات!$A:$CEC)),COUNTIF($F14:FB14,FB14))),""),IF($J$2=2,IF(LEN(FB14),INDEX(الغيابات!$AGB16:$BEN16,SMALL(IF(الغيابات!$F17:$CUU17=FB14,COLUMN(الغيابات!$A:$CEC)),COUNTIF($F14:FB14,FB14))),""),IF($J$2=3,IF(LEN(FB14),INDEX(الغيابات!$BEO16:$CEC16,SMALL(IF(الغيابات!$F17:$CUU17=FB14,COLUMN(الغيابات!$A:$CEC)),COUNTIF($F14:FB14,FB14))),""))))</f>
        <v/>
      </c>
      <c r="FC13" s="123" t="str">
        <f t="array" ref="FC13">IF($J$2=1,IF(LEN(FC14),INDEX(الغيابات!$F16:$AGA16,SMALL(IF(الغيابات!$F17:$CUU17=FC14,COLUMN(الغيابات!$A:$CEC)),COUNTIF($F14:FC14,FC14))),""),IF($J$2=2,IF(LEN(FC14),INDEX(الغيابات!$AGB16:$BEN16,SMALL(IF(الغيابات!$F17:$CUU17=FC14,COLUMN(الغيابات!$A:$CEC)),COUNTIF($F14:FC14,FC14))),""),IF($J$2=3,IF(LEN(FC14),INDEX(الغيابات!$BEO16:$CEC16,SMALL(IF(الغيابات!$F17:$CUU17=FC14,COLUMN(الغيابات!$A:$CEC)),COUNTIF($F14:FC14,FC14))),""))))</f>
        <v/>
      </c>
      <c r="FD13" s="123" t="str">
        <f t="array" ref="FD13">IF($J$2=1,IF(LEN(FD14),INDEX(الغيابات!$F16:$AGA16,SMALL(IF(الغيابات!$F17:$CUU17=FD14,COLUMN(الغيابات!$A:$CEC)),COUNTIF($F14:FD14,FD14))),""),IF($J$2=2,IF(LEN(FD14),INDEX(الغيابات!$AGB16:$BEN16,SMALL(IF(الغيابات!$F17:$CUU17=FD14,COLUMN(الغيابات!$A:$CEC)),COUNTIF($F14:FD14,FD14))),""),IF($J$2=3,IF(LEN(FD14),INDEX(الغيابات!$BEO16:$CEC16,SMALL(IF(الغيابات!$F17:$CUU17=FD14,COLUMN(الغيابات!$A:$CEC)),COUNTIF($F14:FD14,FD14))),""))))</f>
        <v/>
      </c>
      <c r="FE13" s="123" t="str">
        <f t="array" ref="FE13">IF($J$2=1,IF(LEN(FE14),INDEX(الغيابات!$F16:$AGA16,SMALL(IF(الغيابات!$F17:$CUU17=FE14,COLUMN(الغيابات!$A:$CEC)),COUNTIF($F14:FE14,FE14))),""),IF($J$2=2,IF(LEN(FE14),INDEX(الغيابات!$AGB16:$BEN16,SMALL(IF(الغيابات!$F17:$CUU17=FE14,COLUMN(الغيابات!$A:$CEC)),COUNTIF($F14:FE14,FE14))),""),IF($J$2=3,IF(LEN(FE14),INDEX(الغيابات!$BEO16:$CEC16,SMALL(IF(الغيابات!$F17:$CUU17=FE14,COLUMN(الغيابات!$A:$CEC)),COUNTIF($F14:FE14,FE14))),""))))</f>
        <v/>
      </c>
      <c r="FF13" s="123" t="str">
        <f t="array" ref="FF13">IF($J$2=1,IF(LEN(FF14),INDEX(الغيابات!$F16:$AGA16,SMALL(IF(الغيابات!$F17:$CUU17=FF14,COLUMN(الغيابات!$A:$CEC)),COUNTIF($F14:FF14,FF14))),""),IF($J$2=2,IF(LEN(FF14),INDEX(الغيابات!$AGB16:$BEN16,SMALL(IF(الغيابات!$F17:$CUU17=FF14,COLUMN(الغيابات!$A:$CEC)),COUNTIF($F14:FF14,FF14))),""),IF($J$2=3,IF(LEN(FF14),INDEX(الغيابات!$BEO16:$CEC16,SMALL(IF(الغيابات!$F17:$CUU17=FF14,COLUMN(الغيابات!$A:$CEC)),COUNTIF($F14:FF14,FF14))),""))))</f>
        <v/>
      </c>
      <c r="FG13" s="123" t="str">
        <f t="array" ref="FG13">IF($J$2=1,IF(LEN(FG14),INDEX(الغيابات!$F16:$AGA16,SMALL(IF(الغيابات!$F17:$CUU17=FG14,COLUMN(الغيابات!$A:$CEC)),COUNTIF($F14:FG14,FG14))),""),IF($J$2=2,IF(LEN(FG14),INDEX(الغيابات!$AGB16:$BEN16,SMALL(IF(الغيابات!$F17:$CUU17=FG14,COLUMN(الغيابات!$A:$CEC)),COUNTIF($F14:FG14,FG14))),""),IF($J$2=3,IF(LEN(FG14),INDEX(الغيابات!$BEO16:$CEC16,SMALL(IF(الغيابات!$F17:$CUU17=FG14,COLUMN(الغيابات!$A:$CEC)),COUNTIF($F14:FG14,FG14))),""))))</f>
        <v/>
      </c>
      <c r="FH13" s="123" t="str">
        <f t="array" ref="FH13">IF($J$2=1,IF(LEN(FH14),INDEX(الغيابات!$F16:$AGA16,SMALL(IF(الغيابات!$F17:$CUU17=FH14,COLUMN(الغيابات!$A:$CEC)),COUNTIF($F14:FH14,FH14))),""),IF($J$2=2,IF(LEN(FH14),INDEX(الغيابات!$AGB16:$BEN16,SMALL(IF(الغيابات!$F17:$CUU17=FH14,COLUMN(الغيابات!$A:$CEC)),COUNTIF($F14:FH14,FH14))),""),IF($J$2=3,IF(LEN(FH14),INDEX(الغيابات!$BEO16:$CEC16,SMALL(IF(الغيابات!$F17:$CUU17=FH14,COLUMN(الغيابات!$A:$CEC)),COUNTIF($F14:FH14,FH14))),""))))</f>
        <v/>
      </c>
      <c r="FI13" s="123" t="str">
        <f t="array" ref="FI13">IF($J$2=1,IF(LEN(FI14),INDEX(الغيابات!$F16:$AGA16,SMALL(IF(الغيابات!$F17:$CUU17=FI14,COLUMN(الغيابات!$A:$CEC)),COUNTIF($F14:FI14,FI14))),""),IF($J$2=2,IF(LEN(FI14),INDEX(الغيابات!$AGB16:$BEN16,SMALL(IF(الغيابات!$F17:$CUU17=FI14,COLUMN(الغيابات!$A:$CEC)),COUNTIF($F14:FI14,FI14))),""),IF($J$2=3,IF(LEN(FI14),INDEX(الغيابات!$BEO16:$CEC16,SMALL(IF(الغيابات!$F17:$CUU17=FI14,COLUMN(الغيابات!$A:$CEC)),COUNTIF($F14:FI14,FI14))),""))))</f>
        <v/>
      </c>
      <c r="FJ13" s="123" t="str">
        <f t="array" ref="FJ13">IF($J$2=1,IF(LEN(FJ14),INDEX(الغيابات!$F16:$AGA16,SMALL(IF(الغيابات!$F17:$CUU17=FJ14,COLUMN(الغيابات!$A:$CEC)),COUNTIF($F14:FJ14,FJ14))),""),IF($J$2=2,IF(LEN(FJ14),INDEX(الغيابات!$AGB16:$BEN16,SMALL(IF(الغيابات!$F17:$CUU17=FJ14,COLUMN(الغيابات!$A:$CEC)),COUNTIF($F14:FJ14,FJ14))),""),IF($J$2=3,IF(LEN(FJ14),INDEX(الغيابات!$BEO16:$CEC16,SMALL(IF(الغيابات!$F17:$CUU17=FJ14,COLUMN(الغيابات!$A:$CEC)),COUNTIF($F14:FJ14,FJ14))),""))))</f>
        <v/>
      </c>
      <c r="FK13" s="123" t="str">
        <f t="array" ref="FK13">IF($J$2=1,IF(LEN(FK14),INDEX(الغيابات!$F16:$AGA16,SMALL(IF(الغيابات!$F17:$CUU17=FK14,COLUMN(الغيابات!$A:$CEC)),COUNTIF($F14:FK14,FK14))),""),IF($J$2=2,IF(LEN(FK14),INDEX(الغيابات!$AGB16:$BEN16,SMALL(IF(الغيابات!$F17:$CUU17=FK14,COLUMN(الغيابات!$A:$CEC)),COUNTIF($F14:FK14,FK14))),""),IF($J$2=3,IF(LEN(FK14),INDEX(الغيابات!$BEO16:$CEC16,SMALL(IF(الغيابات!$F17:$CUU17=FK14,COLUMN(الغيابات!$A:$CEC)),COUNTIF($F14:FK14,FK14))),""))))</f>
        <v/>
      </c>
      <c r="FL13" s="123" t="str">
        <f t="array" ref="FL13">IF($J$2=1,IF(LEN(FL14),INDEX(الغيابات!$F16:$AGA16,SMALL(IF(الغيابات!$F17:$CUU17=FL14,COLUMN(الغيابات!$A:$CEC)),COUNTIF($F14:FL14,FL14))),""),IF($J$2=2,IF(LEN(FL14),INDEX(الغيابات!$AGB16:$BEN16,SMALL(IF(الغيابات!$F17:$CUU17=FL14,COLUMN(الغيابات!$A:$CEC)),COUNTIF($F14:FL14,FL14))),""),IF($J$2=3,IF(LEN(FL14),INDEX(الغيابات!$BEO16:$CEC16,SMALL(IF(الغيابات!$F17:$CUU17=FL14,COLUMN(الغيابات!$A:$CEC)),COUNTIF($F14:FL14,FL14))),""))))</f>
        <v/>
      </c>
      <c r="FM13" s="123" t="str">
        <f t="array" ref="FM13">IF($J$2=1,IF(LEN(FM14),INDEX(الغيابات!$F16:$AGA16,SMALL(IF(الغيابات!$F17:$CUU17=FM14,COLUMN(الغيابات!$A:$CEC)),COUNTIF($F14:FM14,FM14))),""),IF($J$2=2,IF(LEN(FM14),INDEX(الغيابات!$AGB16:$BEN16,SMALL(IF(الغيابات!$F17:$CUU17=FM14,COLUMN(الغيابات!$A:$CEC)),COUNTIF($F14:FM14,FM14))),""),IF($J$2=3,IF(LEN(FM14),INDEX(الغيابات!$BEO16:$CEC16,SMALL(IF(الغيابات!$F17:$CUU17=FM14,COLUMN(الغيابات!$A:$CEC)),COUNTIF($F14:FM14,FM14))),""))))</f>
        <v/>
      </c>
      <c r="FN13" s="123" t="str">
        <f t="array" ref="FN13">IF($J$2=1,IF(LEN(FN14),INDEX(الغيابات!$F16:$AGA16,SMALL(IF(الغيابات!$F17:$CUU17=FN14,COLUMN(الغيابات!$A:$CEC)),COUNTIF($F14:FN14,FN14))),""),IF($J$2=2,IF(LEN(FN14),INDEX(الغيابات!$AGB16:$BEN16,SMALL(IF(الغيابات!$F17:$CUU17=FN14,COLUMN(الغيابات!$A:$CEC)),COUNTIF($F14:FN14,FN14))),""),IF($J$2=3,IF(LEN(FN14),INDEX(الغيابات!$BEO16:$CEC16,SMALL(IF(الغيابات!$F17:$CUU17=FN14,COLUMN(الغيابات!$A:$CEC)),COUNTIF($F14:FN14,FN14))),""))))</f>
        <v/>
      </c>
      <c r="FO13" s="123" t="str">
        <f t="array" ref="FO13">IF($J$2=1,IF(LEN(FO14),INDEX(الغيابات!$F16:$AGA16,SMALL(IF(الغيابات!$F17:$CUU17=FO14,COLUMN(الغيابات!$A:$CEC)),COUNTIF($F14:FO14,FO14))),""),IF($J$2=2,IF(LEN(FO14),INDEX(الغيابات!$AGB16:$BEN16,SMALL(IF(الغيابات!$F17:$CUU17=FO14,COLUMN(الغيابات!$A:$CEC)),COUNTIF($F14:FO14,FO14))),""),IF($J$2=3,IF(LEN(FO14),INDEX(الغيابات!$BEO16:$CEC16,SMALL(IF(الغيابات!$F17:$CUU17=FO14,COLUMN(الغيابات!$A:$CEC)),COUNTIF($F14:FO14,FO14))),""))))</f>
        <v/>
      </c>
      <c r="FP13" s="123" t="str">
        <f t="array" ref="FP13">IF($J$2=1,IF(LEN(FP14),INDEX(الغيابات!$F16:$AGA16,SMALL(IF(الغيابات!$F17:$CUU17=FP14,COLUMN(الغيابات!$A:$CEC)),COUNTIF($F14:FP14,FP14))),""),IF($J$2=2,IF(LEN(FP14),INDEX(الغيابات!$AGB16:$BEN16,SMALL(IF(الغيابات!$F17:$CUU17=FP14,COLUMN(الغيابات!$A:$CEC)),COUNTIF($F14:FP14,FP14))),""),IF($J$2=3,IF(LEN(FP14),INDEX(الغيابات!$BEO16:$CEC16,SMALL(IF(الغيابات!$F17:$CUU17=FP14,COLUMN(الغيابات!$A:$CEC)),COUNTIF($F14:FP14,FP14))),""))))</f>
        <v/>
      </c>
      <c r="FQ13" s="123" t="str">
        <f t="array" ref="FQ13">IF($J$2=1,IF(LEN(FQ14),INDEX(الغيابات!$F16:$AGA16,SMALL(IF(الغيابات!$F17:$CUU17=FQ14,COLUMN(الغيابات!$A:$CEC)),COUNTIF($F14:FQ14,FQ14))),""),IF($J$2=2,IF(LEN(FQ14),INDEX(الغيابات!$AGB16:$BEN16,SMALL(IF(الغيابات!$F17:$CUU17=FQ14,COLUMN(الغيابات!$A:$CEC)),COUNTIF($F14:FQ14,FQ14))),""),IF($J$2=3,IF(LEN(FQ14),INDEX(الغيابات!$BEO16:$CEC16,SMALL(IF(الغيابات!$F17:$CUU17=FQ14,COLUMN(الغيابات!$A:$CEC)),COUNTIF($F14:FQ14,FQ14))),""))))</f>
        <v/>
      </c>
      <c r="FR13" s="123" t="str">
        <f t="array" ref="FR13">IF($J$2=1,IF(LEN(FR14),INDEX(الغيابات!$F16:$AGA16,SMALL(IF(الغيابات!$F17:$CUU17=FR14,COLUMN(الغيابات!$A:$CEC)),COUNTIF($F14:FR14,FR14))),""),IF($J$2=2,IF(LEN(FR14),INDEX(الغيابات!$AGB16:$BEN16,SMALL(IF(الغيابات!$F17:$CUU17=FR14,COLUMN(الغيابات!$A:$CEC)),COUNTIF($F14:FR14,FR14))),""),IF($J$2=3,IF(LEN(FR14),INDEX(الغيابات!$BEO16:$CEC16,SMALL(IF(الغيابات!$F17:$CUU17=FR14,COLUMN(الغيابات!$A:$CEC)),COUNTIF($F14:FR14,FR14))),""))))</f>
        <v/>
      </c>
      <c r="FS13" s="123" t="str">
        <f t="array" ref="FS13">IF($J$2=1,IF(LEN(FS14),INDEX(الغيابات!$F16:$AGA16,SMALL(IF(الغيابات!$F17:$CUU17=FS14,COLUMN(الغيابات!$A:$CEC)),COUNTIF($F14:FS14,FS14))),""),IF($J$2=2,IF(LEN(FS14),INDEX(الغيابات!$AGB16:$BEN16,SMALL(IF(الغيابات!$F17:$CUU17=FS14,COLUMN(الغيابات!$A:$CEC)),COUNTIF($F14:FS14,FS14))),""),IF($J$2=3,IF(LEN(FS14),INDEX(الغيابات!$BEO16:$CEC16,SMALL(IF(الغيابات!$F17:$CUU17=FS14,COLUMN(الغيابات!$A:$CEC)),COUNTIF($F14:FS14,FS14))),""))))</f>
        <v/>
      </c>
      <c r="FT13" s="123" t="str">
        <f t="array" ref="FT13">IF($J$2=1,IF(LEN(FT14),INDEX(الغيابات!$F16:$AGA16,SMALL(IF(الغيابات!$F17:$CUU17=FT14,COLUMN(الغيابات!$A:$CEC)),COUNTIF($F14:FT14,FT14))),""),IF($J$2=2,IF(LEN(FT14),INDEX(الغيابات!$AGB16:$BEN16,SMALL(IF(الغيابات!$F17:$CUU17=FT14,COLUMN(الغيابات!$A:$CEC)),COUNTIF($F14:FT14,FT14))),""),IF($J$2=3,IF(LEN(FT14),INDEX(الغيابات!$BEO16:$CEC16,SMALL(IF(الغيابات!$F17:$CUU17=FT14,COLUMN(الغيابات!$A:$CEC)),COUNTIF($F14:FT14,FT14))),""))))</f>
        <v/>
      </c>
      <c r="FU13" s="123" t="str">
        <f t="array" ref="FU13">IF($J$2=1,IF(LEN(FU14),INDEX(الغيابات!$F16:$AGA16,SMALL(IF(الغيابات!$F17:$CUU17=FU14,COLUMN(الغيابات!$A:$CEC)),COUNTIF($F14:FU14,FU14))),""),IF($J$2=2,IF(LEN(FU14),INDEX(الغيابات!$AGB16:$BEN16,SMALL(IF(الغيابات!$F17:$CUU17=FU14,COLUMN(الغيابات!$A:$CEC)),COUNTIF($F14:FU14,FU14))),""),IF($J$2=3,IF(LEN(FU14),INDEX(الغيابات!$BEO16:$CEC16,SMALL(IF(الغيابات!$F17:$CUU17=FU14,COLUMN(الغيابات!$A:$CEC)),COUNTIF($F14:FU14,FU14))),""))))</f>
        <v/>
      </c>
      <c r="FV13" s="123" t="str">
        <f t="array" ref="FV13">IF($J$2=1,IF(LEN(FV14),INDEX(الغيابات!$F16:$AGA16,SMALL(IF(الغيابات!$F17:$CUU17=FV14,COLUMN(الغيابات!$A:$CEC)),COUNTIF($F14:FV14,FV14))),""),IF($J$2=2,IF(LEN(FV14),INDEX(الغيابات!$AGB16:$BEN16,SMALL(IF(الغيابات!$F17:$CUU17=FV14,COLUMN(الغيابات!$A:$CEC)),COUNTIF($F14:FV14,FV14))),""),IF($J$2=3,IF(LEN(FV14),INDEX(الغيابات!$BEO16:$CEC16,SMALL(IF(الغيابات!$F17:$CUU17=FV14,COLUMN(الغيابات!$A:$CEC)),COUNTIF($F14:FV14,FV14))),""))))</f>
        <v/>
      </c>
      <c r="FW13" s="123" t="str">
        <f t="array" ref="FW13">IF($J$2=1,IF(LEN(FW14),INDEX(الغيابات!$F16:$AGA16,SMALL(IF(الغيابات!$F17:$CUU17=FW14,COLUMN(الغيابات!$A:$CEC)),COUNTIF($F14:FW14,FW14))),""),IF($J$2=2,IF(LEN(FW14),INDEX(الغيابات!$AGB16:$BEN16,SMALL(IF(الغيابات!$F17:$CUU17=FW14,COLUMN(الغيابات!$A:$CEC)),COUNTIF($F14:FW14,FW14))),""),IF($J$2=3,IF(LEN(FW14),INDEX(الغيابات!$BEO16:$CEC16,SMALL(IF(الغيابات!$F17:$CUU17=FW14,COLUMN(الغيابات!$A:$CEC)),COUNTIF($F14:FW14,FW14))),""))))</f>
        <v/>
      </c>
      <c r="FX13" s="123" t="str">
        <f t="array" ref="FX13">IF($J$2=1,IF(LEN(FX14),INDEX(الغيابات!$F16:$AGA16,SMALL(IF(الغيابات!$F17:$CUU17=FX14,COLUMN(الغيابات!$A:$CEC)),COUNTIF($F14:FX14,FX14))),""),IF($J$2=2,IF(LEN(FX14),INDEX(الغيابات!$AGB16:$BEN16,SMALL(IF(الغيابات!$F17:$CUU17=FX14,COLUMN(الغيابات!$A:$CEC)),COUNTIF($F14:FX14,FX14))),""),IF($J$2=3,IF(LEN(FX14),INDEX(الغيابات!$BEO16:$CEC16,SMALL(IF(الغيابات!$F17:$CUU17=FX14,COLUMN(الغيابات!$A:$CEC)),COUNTIF($F14:FX14,FX14))),""))))</f>
        <v/>
      </c>
      <c r="FY13" s="123" t="str">
        <f t="array" ref="FY13">IF($J$2=1,IF(LEN(FY14),INDEX(الغيابات!$F16:$AGA16,SMALL(IF(الغيابات!$F17:$CUU17=FY14,COLUMN(الغيابات!$A:$CEC)),COUNTIF($F14:FY14,FY14))),""),IF($J$2=2,IF(LEN(FY14),INDEX(الغيابات!$AGB16:$BEN16,SMALL(IF(الغيابات!$F17:$CUU17=FY14,COLUMN(الغيابات!$A:$CEC)),COUNTIF($F14:FY14,FY14))),""),IF($J$2=3,IF(LEN(FY14),INDEX(الغيابات!$BEO16:$CEC16,SMALL(IF(الغيابات!$F17:$CUU17=FY14,COLUMN(الغيابات!$A:$CEC)),COUNTIF($F14:FY14,FY14))),""))))</f>
        <v/>
      </c>
      <c r="FZ13" s="123" t="str">
        <f t="array" ref="FZ13">IF($J$2=1,IF(LEN(FZ14),INDEX(الغيابات!$F16:$AGA16,SMALL(IF(الغيابات!$F17:$CUU17=FZ14,COLUMN(الغيابات!$A:$CEC)),COUNTIF($F14:FZ14,FZ14))),""),IF($J$2=2,IF(LEN(FZ14),INDEX(الغيابات!$AGB16:$BEN16,SMALL(IF(الغيابات!$F17:$CUU17=FZ14,COLUMN(الغيابات!$A:$CEC)),COUNTIF($F14:FZ14,FZ14))),""),IF($J$2=3,IF(LEN(FZ14),INDEX(الغيابات!$BEO16:$CEC16,SMALL(IF(الغيابات!$F17:$CUU17=FZ14,COLUMN(الغيابات!$A:$CEC)),COUNTIF($F14:FZ14,FZ14))),""))))</f>
        <v/>
      </c>
      <c r="GA13" s="123" t="str">
        <f t="array" ref="GA13">IF($J$2=1,IF(LEN(GA14),INDEX(الغيابات!$F16:$AGA16,SMALL(IF(الغيابات!$F17:$CUU17=GA14,COLUMN(الغيابات!$A:$CEC)),COUNTIF($F14:GA14,GA14))),""),IF($J$2=2,IF(LEN(GA14),INDEX(الغيابات!$AGB16:$BEN16,SMALL(IF(الغيابات!$F17:$CUU17=GA14,COLUMN(الغيابات!$A:$CEC)),COUNTIF($F14:GA14,GA14))),""),IF($J$2=3,IF(LEN(GA14),INDEX(الغيابات!$BEO16:$CEC16,SMALL(IF(الغيابات!$F17:$CUU17=GA14,COLUMN(الغيابات!$A:$CEC)),COUNTIF($F14:GA14,GA14))),""))))</f>
        <v/>
      </c>
      <c r="GB13" s="123" t="str">
        <f t="array" ref="GB13">IF($J$2=1,IF(LEN(GB14),INDEX(الغيابات!$F16:$AGA16,SMALL(IF(الغيابات!$F17:$CUU17=GB14,COLUMN(الغيابات!$A:$CEC)),COUNTIF($F14:GB14,GB14))),""),IF($J$2=2,IF(LEN(GB14),INDEX(الغيابات!$AGB16:$BEN16,SMALL(IF(الغيابات!$F17:$CUU17=GB14,COLUMN(الغيابات!$A:$CEC)),COUNTIF($F14:GB14,GB14))),""),IF($J$2=3,IF(LEN(GB14),INDEX(الغيابات!$BEO16:$CEC16,SMALL(IF(الغيابات!$F17:$CUU17=GB14,COLUMN(الغيابات!$A:$CEC)),COUNTIF($F14:GB14,GB14))),""))))</f>
        <v/>
      </c>
      <c r="GC13" s="123" t="str">
        <f t="array" ref="GC13">IF($J$2=1,IF(LEN(GC14),INDEX(الغيابات!$F16:$AGA16,SMALL(IF(الغيابات!$F17:$CUU17=GC14,COLUMN(الغيابات!$A:$CEC)),COUNTIF($F14:GC14,GC14))),""),IF($J$2=2,IF(LEN(GC14),INDEX(الغيابات!$AGB16:$BEN16,SMALL(IF(الغيابات!$F17:$CUU17=GC14,COLUMN(الغيابات!$A:$CEC)),COUNTIF($F14:GC14,GC14))),""),IF($J$2=3,IF(LEN(GC14),INDEX(الغيابات!$BEO16:$CEC16,SMALL(IF(الغيابات!$F17:$CUU17=GC14,COLUMN(الغيابات!$A:$CEC)),COUNTIF($F14:GC14,GC14))),""))))</f>
        <v/>
      </c>
      <c r="GD13" s="123" t="str">
        <f t="array" ref="GD13">IF($J$2=1,IF(LEN(GD14),INDEX(الغيابات!$F16:$AGA16,SMALL(IF(الغيابات!$F17:$CUU17=GD14,COLUMN(الغيابات!$A:$CEC)),COUNTIF($F14:GD14,GD14))),""),IF($J$2=2,IF(LEN(GD14),INDEX(الغيابات!$AGB16:$BEN16,SMALL(IF(الغيابات!$F17:$CUU17=GD14,COLUMN(الغيابات!$A:$CEC)),COUNTIF($F14:GD14,GD14))),""),IF($J$2=3,IF(LEN(GD14),INDEX(الغيابات!$BEO16:$CEC16,SMALL(IF(الغيابات!$F17:$CUU17=GD14,COLUMN(الغيابات!$A:$CEC)),COUNTIF($F14:GD14,GD14))),""))))</f>
        <v/>
      </c>
      <c r="GE13" s="123" t="str">
        <f t="array" ref="GE13">IF($J$2=1,IF(LEN(GE14),INDEX(الغيابات!$F16:$AGA16,SMALL(IF(الغيابات!$F17:$CUU17=GE14,COLUMN(الغيابات!$A:$CEC)),COUNTIF($F14:GE14,GE14))),""),IF($J$2=2,IF(LEN(GE14),INDEX(الغيابات!$AGB16:$BEN16,SMALL(IF(الغيابات!$F17:$CUU17=GE14,COLUMN(الغيابات!$A:$CEC)),COUNTIF($F14:GE14,GE14))),""),IF($J$2=3,IF(LEN(GE14),INDEX(الغيابات!$BEO16:$CEC16,SMALL(IF(الغيابات!$F17:$CUU17=GE14,COLUMN(الغيابات!$A:$CEC)),COUNTIF($F14:GE14,GE14))),""))))</f>
        <v/>
      </c>
      <c r="GF13" s="123" t="str">
        <f t="array" ref="GF13">IF($J$2=1,IF(LEN(GF14),INDEX(الغيابات!$F16:$AGA16,SMALL(IF(الغيابات!$F17:$CUU17=GF14,COLUMN(الغيابات!$A:$CEC)),COUNTIF($F14:GF14,GF14))),""),IF($J$2=2,IF(LEN(GF14),INDEX(الغيابات!$AGB16:$BEN16,SMALL(IF(الغيابات!$F17:$CUU17=GF14,COLUMN(الغيابات!$A:$CEC)),COUNTIF($F14:GF14,GF14))),""),IF($J$2=3,IF(LEN(GF14),INDEX(الغيابات!$BEO16:$CEC16,SMALL(IF(الغيابات!$F17:$CUU17=GF14,COLUMN(الغيابات!$A:$CEC)),COUNTIF($F14:GF14,GF14))),""))))</f>
        <v/>
      </c>
      <c r="GG13" s="123" t="str">
        <f t="array" ref="GG13">IF($J$2=1,IF(LEN(GG14),INDEX(الغيابات!$F16:$AGA16,SMALL(IF(الغيابات!$F17:$CUU17=GG14,COLUMN(الغيابات!$A:$CEC)),COUNTIF($F14:GG14,GG14))),""),IF($J$2=2,IF(LEN(GG14),INDEX(الغيابات!$AGB16:$BEN16,SMALL(IF(الغيابات!$F17:$CUU17=GG14,COLUMN(الغيابات!$A:$CEC)),COUNTIF($F14:GG14,GG14))),""),IF($J$2=3,IF(LEN(GG14),INDEX(الغيابات!$BEO16:$CEC16,SMALL(IF(الغيابات!$F17:$CUU17=GG14,COLUMN(الغيابات!$A:$CEC)),COUNTIF($F14:GG14,GG14))),""))))</f>
        <v/>
      </c>
      <c r="GH13" s="123" t="str">
        <f t="array" ref="GH13">IF($J$2=1,IF(LEN(GH14),INDEX(الغيابات!$F16:$AGA16,SMALL(IF(الغيابات!$F17:$CUU17=GH14,COLUMN(الغيابات!$A:$CEC)),COUNTIF($F14:GH14,GH14))),""),IF($J$2=2,IF(LEN(GH14),INDEX(الغيابات!$AGB16:$BEN16,SMALL(IF(الغيابات!$F17:$CUU17=GH14,COLUMN(الغيابات!$A:$CEC)),COUNTIF($F14:GH14,GH14))),""),IF($J$2=3,IF(LEN(GH14),INDEX(الغيابات!$BEO16:$CEC16,SMALL(IF(الغيابات!$F17:$CUU17=GH14,COLUMN(الغيابات!$A:$CEC)),COUNTIF($F14:GH14,GH14))),""))))</f>
        <v/>
      </c>
      <c r="GI13" s="123" t="str">
        <f t="array" ref="GI13">IF($J$2=1,IF(LEN(GI14),INDEX(الغيابات!$F16:$AGA16,SMALL(IF(الغيابات!$F17:$CUU17=GI14,COLUMN(الغيابات!$A:$CEC)),COUNTIF($F14:GI14,GI14))),""),IF($J$2=2,IF(LEN(GI14),INDEX(الغيابات!$AGB16:$BEN16,SMALL(IF(الغيابات!$F17:$CUU17=GI14,COLUMN(الغيابات!$A:$CEC)),COUNTIF($F14:GI14,GI14))),""),IF($J$2=3,IF(LEN(GI14),INDEX(الغيابات!$BEO16:$CEC16,SMALL(IF(الغيابات!$F17:$CUU17=GI14,COLUMN(الغيابات!$A:$CEC)),COUNTIF($F14:GI14,GI14))),""))))</f>
        <v/>
      </c>
      <c r="GJ13" s="123" t="str">
        <f t="array" ref="GJ13">IF($J$2=1,IF(LEN(GJ14),INDEX(الغيابات!$F16:$AGA16,SMALL(IF(الغيابات!$F17:$CUU17=GJ14,COLUMN(الغيابات!$A:$CEC)),COUNTIF($F14:GJ14,GJ14))),""),IF($J$2=2,IF(LEN(GJ14),INDEX(الغيابات!$AGB16:$BEN16,SMALL(IF(الغيابات!$F17:$CUU17=GJ14,COLUMN(الغيابات!$A:$CEC)),COUNTIF($F14:GJ14,GJ14))),""),IF($J$2=3,IF(LEN(GJ14),INDEX(الغيابات!$BEO16:$CEC16,SMALL(IF(الغيابات!$F17:$CUU17=GJ14,COLUMN(الغيابات!$A:$CEC)),COUNTIF($F14:GJ14,GJ14))),""))))</f>
        <v/>
      </c>
      <c r="GK13" s="123" t="str">
        <f t="array" ref="GK13">IF($J$2=1,IF(LEN(GK14),INDEX(الغيابات!$F16:$AGA16,SMALL(IF(الغيابات!$F17:$CUU17=GK14,COLUMN(الغيابات!$A:$CEC)),COUNTIF($F14:GK14,GK14))),""),IF($J$2=2,IF(LEN(GK14),INDEX(الغيابات!$AGB16:$BEN16,SMALL(IF(الغيابات!$F17:$CUU17=GK14,COLUMN(الغيابات!$A:$CEC)),COUNTIF($F14:GK14,GK14))),""),IF($J$2=3,IF(LEN(GK14),INDEX(الغيابات!$BEO16:$CEC16,SMALL(IF(الغيابات!$F17:$CUU17=GK14,COLUMN(الغيابات!$A:$CEC)),COUNTIF($F14:GK14,GK14))),""))))</f>
        <v/>
      </c>
      <c r="GL13" s="123" t="str">
        <f t="array" ref="GL13">IF($J$2=1,IF(LEN(GL14),INDEX(الغيابات!$F16:$AGA16,SMALL(IF(الغيابات!$F17:$CUU17=GL14,COLUMN(الغيابات!$A:$CEC)),COUNTIF($F14:GL14,GL14))),""),IF($J$2=2,IF(LEN(GL14),INDEX(الغيابات!$AGB16:$BEN16,SMALL(IF(الغيابات!$F17:$CUU17=GL14,COLUMN(الغيابات!$A:$CEC)),COUNTIF($F14:GL14,GL14))),""),IF($J$2=3,IF(LEN(GL14),INDEX(الغيابات!$BEO16:$CEC16,SMALL(IF(الغيابات!$F17:$CUU17=GL14,COLUMN(الغيابات!$A:$CEC)),COUNTIF($F14:GL14,GL14))),""))))</f>
        <v/>
      </c>
      <c r="GM13" s="123" t="str">
        <f t="array" ref="GM13">IF($J$2=1,IF(LEN(GM14),INDEX(الغيابات!$F16:$AGA16,SMALL(IF(الغيابات!$F17:$CUU17=GM14,COLUMN(الغيابات!$A:$CEC)),COUNTIF($F14:GM14,GM14))),""),IF($J$2=2,IF(LEN(GM14),INDEX(الغيابات!$AGB16:$BEN16,SMALL(IF(الغيابات!$F17:$CUU17=GM14,COLUMN(الغيابات!$A:$CEC)),COUNTIF($F14:GM14,GM14))),""),IF($J$2=3,IF(LEN(GM14),INDEX(الغيابات!$BEO16:$CEC16,SMALL(IF(الغيابات!$F17:$CUU17=GM14,COLUMN(الغيابات!$A:$CEC)),COUNTIF($F14:GM14,GM14))),""))))</f>
        <v/>
      </c>
      <c r="GN13" s="123" t="str">
        <f t="array" ref="GN13">IF($J$2=1,IF(LEN(GN14),INDEX(الغيابات!$F16:$AGA16,SMALL(IF(الغيابات!$F17:$CUU17=GN14,COLUMN(الغيابات!$A:$CEC)),COUNTIF($F14:GN14,GN14))),""),IF($J$2=2,IF(LEN(GN14),INDEX(الغيابات!$AGB16:$BEN16,SMALL(IF(الغيابات!$F17:$CUU17=GN14,COLUMN(الغيابات!$A:$CEC)),COUNTIF($F14:GN14,GN14))),""),IF($J$2=3,IF(LEN(GN14),INDEX(الغيابات!$BEO16:$CEC16,SMALL(IF(الغيابات!$F17:$CUU17=GN14,COLUMN(الغيابات!$A:$CEC)),COUNTIF($F14:GN14,GN14))),""))))</f>
        <v/>
      </c>
      <c r="GO13" s="123" t="str">
        <f t="array" ref="GO13">IF($J$2=1,IF(LEN(GO14),INDEX(الغيابات!$F16:$AGA16,SMALL(IF(الغيابات!$F17:$CUU17=GO14,COLUMN(الغيابات!$A:$CEC)),COUNTIF($F14:GO14,GO14))),""),IF($J$2=2,IF(LEN(GO14),INDEX(الغيابات!$AGB16:$BEN16,SMALL(IF(الغيابات!$F17:$CUU17=GO14,COLUMN(الغيابات!$A:$CEC)),COUNTIF($F14:GO14,GO14))),""),IF($J$2=3,IF(LEN(GO14),INDEX(الغيابات!$BEO16:$CEC16,SMALL(IF(الغيابات!$F17:$CUU17=GO14,COLUMN(الغيابات!$A:$CEC)),COUNTIF($F14:GO14,GO14))),""))))</f>
        <v/>
      </c>
      <c r="GP13" s="123" t="str">
        <f t="array" ref="GP13">IF($J$2=1,IF(LEN(GP14),INDEX(الغيابات!$F16:$AGA16,SMALL(IF(الغيابات!$F17:$CUU17=GP14,COLUMN(الغيابات!$A:$CEC)),COUNTIF($F14:GP14,GP14))),""),IF($J$2=2,IF(LEN(GP14),INDEX(الغيابات!$AGB16:$BEN16,SMALL(IF(الغيابات!$F17:$CUU17=GP14,COLUMN(الغيابات!$A:$CEC)),COUNTIF($F14:GP14,GP14))),""),IF($J$2=3,IF(LEN(GP14),INDEX(الغيابات!$BEO16:$CEC16,SMALL(IF(الغيابات!$F17:$CUU17=GP14,COLUMN(الغيابات!$A:$CEC)),COUNTIF($F14:GP14,GP14))),""))))</f>
        <v/>
      </c>
      <c r="GQ13" s="123" t="str">
        <f t="array" ref="GQ13">IF($J$2=1,IF(LEN(GQ14),INDEX(الغيابات!$F16:$AGA16,SMALL(IF(الغيابات!$F17:$CUU17=GQ14,COLUMN(الغيابات!$A:$CEC)),COUNTIF($F14:GQ14,GQ14))),""),IF($J$2=2,IF(LEN(GQ14),INDEX(الغيابات!$AGB16:$BEN16,SMALL(IF(الغيابات!$F17:$CUU17=GQ14,COLUMN(الغيابات!$A:$CEC)),COUNTIF($F14:GQ14,GQ14))),""),IF($J$2=3,IF(LEN(GQ14),INDEX(الغيابات!$BEO16:$CEC16,SMALL(IF(الغيابات!$F17:$CUU17=GQ14,COLUMN(الغيابات!$A:$CEC)),COUNTIF($F14:GQ14,GQ14))),""))))</f>
        <v/>
      </c>
      <c r="GR13" s="123" t="str">
        <f t="array" ref="GR13">IF($J$2=1,IF(LEN(GR14),INDEX(الغيابات!$F16:$AGA16,SMALL(IF(الغيابات!$F17:$CUU17=GR14,COLUMN(الغيابات!$A:$CEC)),COUNTIF($F14:GR14,GR14))),""),IF($J$2=2,IF(LEN(GR14),INDEX(الغيابات!$AGB16:$BEN16,SMALL(IF(الغيابات!$F17:$CUU17=GR14,COLUMN(الغيابات!$A:$CEC)),COUNTIF($F14:GR14,GR14))),""),IF($J$2=3,IF(LEN(GR14),INDEX(الغيابات!$BEO16:$CEC16,SMALL(IF(الغيابات!$F17:$CUU17=GR14,COLUMN(الغيابات!$A:$CEC)),COUNTIF($F14:GR14,GR14))),""))))</f>
        <v/>
      </c>
      <c r="GS13" s="123" t="str">
        <f t="array" ref="GS13">IF($J$2=1,IF(LEN(GS14),INDEX(الغيابات!$F16:$AGA16,SMALL(IF(الغيابات!$F17:$CUU17=GS14,COLUMN(الغيابات!$A:$CEC)),COUNTIF($F14:GS14,GS14))),""),IF($J$2=2,IF(LEN(GS14),INDEX(الغيابات!$AGB16:$BEN16,SMALL(IF(الغيابات!$F17:$CUU17=GS14,COLUMN(الغيابات!$A:$CEC)),COUNTIF($F14:GS14,GS14))),""),IF($J$2=3,IF(LEN(GS14),INDEX(الغيابات!$BEO16:$CEC16,SMALL(IF(الغيابات!$F17:$CUU17=GS14,COLUMN(الغيابات!$A:$CEC)),COUNTIF($F14:GS14,GS14))),""))))</f>
        <v/>
      </c>
      <c r="GT13" s="123" t="str">
        <f t="array" ref="GT13">IF($J$2=1,IF(LEN(GT14),INDEX(الغيابات!$F16:$AGA16,SMALL(IF(الغيابات!$F17:$CUU17=GT14,COLUMN(الغيابات!$A:$CEC)),COUNTIF($F14:GT14,GT14))),""),IF($J$2=2,IF(LEN(GT14),INDEX(الغيابات!$AGB16:$BEN16,SMALL(IF(الغيابات!$F17:$CUU17=GT14,COLUMN(الغيابات!$A:$CEC)),COUNTIF($F14:GT14,GT14))),""),IF($J$2=3,IF(LEN(GT14),INDEX(الغيابات!$BEO16:$CEC16,SMALL(IF(الغيابات!$F17:$CUU17=GT14,COLUMN(الغيابات!$A:$CEC)),COUNTIF($F14:GT14,GT14))),""))))</f>
        <v/>
      </c>
      <c r="GU13" s="123" t="str">
        <f t="array" ref="GU13">IF($J$2=1,IF(LEN(GU14),INDEX(الغيابات!$F16:$AGA16,SMALL(IF(الغيابات!$F17:$CUU17=GU14,COLUMN(الغيابات!$A:$CEC)),COUNTIF($F14:GU14,GU14))),""),IF($J$2=2,IF(LEN(GU14),INDEX(الغيابات!$AGB16:$BEN16,SMALL(IF(الغيابات!$F17:$CUU17=GU14,COLUMN(الغيابات!$A:$CEC)),COUNTIF($F14:GU14,GU14))),""),IF($J$2=3,IF(LEN(GU14),INDEX(الغيابات!$BEO16:$CEC16,SMALL(IF(الغيابات!$F17:$CUU17=GU14,COLUMN(الغيابات!$A:$CEC)),COUNTIF($F14:GU14,GU14))),""))))</f>
        <v/>
      </c>
      <c r="GV13" s="123" t="str">
        <f t="array" ref="GV13">IF($J$2=1,IF(LEN(GV14),INDEX(الغيابات!$F16:$AGA16,SMALL(IF(الغيابات!$F17:$CUU17=GV14,COLUMN(الغيابات!$A:$CEC)),COUNTIF($F14:GV14,GV14))),""),IF($J$2=2,IF(LEN(GV14),INDEX(الغيابات!$AGB16:$BEN16,SMALL(IF(الغيابات!$F17:$CUU17=GV14,COLUMN(الغيابات!$A:$CEC)),COUNTIF($F14:GV14,GV14))),""),IF($J$2=3,IF(LEN(GV14),INDEX(الغيابات!$BEO16:$CEC16,SMALL(IF(الغيابات!$F17:$CUU17=GV14,COLUMN(الغيابات!$A:$CEC)),COUNTIF($F14:GV14,GV14))),""))))</f>
        <v/>
      </c>
      <c r="GW13" s="123" t="str">
        <f t="array" ref="GW13">IF($J$2=1,IF(LEN(GW14),INDEX(الغيابات!$F16:$AGA16,SMALL(IF(الغيابات!$F17:$CUU17=GW14,COLUMN(الغيابات!$A:$CEC)),COUNTIF($F14:GW14,GW14))),""),IF($J$2=2,IF(LEN(GW14),INDEX(الغيابات!$AGB16:$BEN16,SMALL(IF(الغيابات!$F17:$CUU17=GW14,COLUMN(الغيابات!$A:$CEC)),COUNTIF($F14:GW14,GW14))),""),IF($J$2=3,IF(LEN(GW14),INDEX(الغيابات!$BEO16:$CEC16,SMALL(IF(الغيابات!$F17:$CUU17=GW14,COLUMN(الغيابات!$A:$CEC)),COUNTIF($F14:GW14,GW14))),""))))</f>
        <v/>
      </c>
      <c r="GX13" s="123" t="str">
        <f t="array" ref="GX13">IF($J$2=1,IF(LEN(GX14),INDEX(الغيابات!$F16:$AGA16,SMALL(IF(الغيابات!$F17:$CUU17=GX14,COLUMN(الغيابات!$A:$CEC)),COUNTIF($F14:GX14,GX14))),""),IF($J$2=2,IF(LEN(GX14),INDEX(الغيابات!$AGB16:$BEN16,SMALL(IF(الغيابات!$F17:$CUU17=GX14,COLUMN(الغيابات!$A:$CEC)),COUNTIF($F14:GX14,GX14))),""),IF($J$2=3,IF(LEN(GX14),INDEX(الغيابات!$BEO16:$CEC16,SMALL(IF(الغيابات!$F17:$CUU17=GX14,COLUMN(الغيابات!$A:$CEC)),COUNTIF($F14:GX14,GX14))),""))))</f>
        <v/>
      </c>
      <c r="GY13" s="123" t="str">
        <f t="array" ref="GY13">IF($J$2=1,IF(LEN(GY14),INDEX(الغيابات!$F16:$AGA16,SMALL(IF(الغيابات!$F17:$CUU17=GY14,COLUMN(الغيابات!$A:$CEC)),COUNTIF($F14:GY14,GY14))),""),IF($J$2=2,IF(LEN(GY14),INDEX(الغيابات!$AGB16:$BEN16,SMALL(IF(الغيابات!$F17:$CUU17=GY14,COLUMN(الغيابات!$A:$CEC)),COUNTIF($F14:GY14,GY14))),""),IF($J$2=3,IF(LEN(GY14),INDEX(الغيابات!$BEO16:$CEC16,SMALL(IF(الغيابات!$F17:$CUU17=GY14,COLUMN(الغيابات!$A:$CEC)),COUNTIF($F14:GY14,GY14))),""))))</f>
        <v/>
      </c>
      <c r="GZ13" s="123" t="str">
        <f t="array" ref="GZ13">IF($J$2=1,IF(LEN(GZ14),INDEX(الغيابات!$F16:$AGA16,SMALL(IF(الغيابات!$F17:$CUU17=GZ14,COLUMN(الغيابات!$A:$CEC)),COUNTIF($F14:GZ14,GZ14))),""),IF($J$2=2,IF(LEN(GZ14),INDEX(الغيابات!$AGB16:$BEN16,SMALL(IF(الغيابات!$F17:$CUU17=GZ14,COLUMN(الغيابات!$A:$CEC)),COUNTIF($F14:GZ14,GZ14))),""),IF($J$2=3,IF(LEN(GZ14),INDEX(الغيابات!$BEO16:$CEC16,SMALL(IF(الغيابات!$F17:$CUU17=GZ14,COLUMN(الغيابات!$A:$CEC)),COUNTIF($F14:GZ14,GZ14))),""))))</f>
        <v/>
      </c>
      <c r="HA13" s="123" t="str">
        <f t="array" ref="HA13">IF($J$2=1,IF(LEN(HA14),INDEX(الغيابات!$F16:$AGA16,SMALL(IF(الغيابات!$F17:$CUU17=HA14,COLUMN(الغيابات!$A:$CEC)),COUNTIF($F14:HA14,HA14))),""),IF($J$2=2,IF(LEN(HA14),INDEX(الغيابات!$AGB16:$BEN16,SMALL(IF(الغيابات!$F17:$CUU17=HA14,COLUMN(الغيابات!$A:$CEC)),COUNTIF($F14:HA14,HA14))),""),IF($J$2=3,IF(LEN(HA14),INDEX(الغيابات!$BEO16:$CEC16,SMALL(IF(الغيابات!$F17:$CUU17=HA14,COLUMN(الغيابات!$A:$CEC)),COUNTIF($F14:HA14,HA14))),""))))</f>
        <v/>
      </c>
      <c r="HB13" s="123" t="str">
        <f t="array" ref="HB13">IF($J$2=1,IF(LEN(HB14),INDEX(الغيابات!$F16:$AGA16,SMALL(IF(الغيابات!$F17:$CUU17=HB14,COLUMN(الغيابات!$A:$CEC)),COUNTIF($F14:HB14,HB14))),""),IF($J$2=2,IF(LEN(HB14),INDEX(الغيابات!$AGB16:$BEN16,SMALL(IF(الغيابات!$F17:$CUU17=HB14,COLUMN(الغيابات!$A:$CEC)),COUNTIF($F14:HB14,HB14))),""),IF($J$2=3,IF(LEN(HB14),INDEX(الغيابات!$BEO16:$CEC16,SMALL(IF(الغيابات!$F17:$CUU17=HB14,COLUMN(الغيابات!$A:$CEC)),COUNTIF($F14:HB14,HB14))),""))))</f>
        <v/>
      </c>
      <c r="HC13" s="123" t="str">
        <f t="array" ref="HC13">IF($J$2=1,IF(LEN(HC14),INDEX(الغيابات!$F16:$AGA16,SMALL(IF(الغيابات!$F17:$CUU17=HC14,COLUMN(الغيابات!$A:$CEC)),COUNTIF($F14:HC14,HC14))),""),IF($J$2=2,IF(LEN(HC14),INDEX(الغيابات!$AGB16:$BEN16,SMALL(IF(الغيابات!$F17:$CUU17=HC14,COLUMN(الغيابات!$A:$CEC)),COUNTIF($F14:HC14,HC14))),""),IF($J$2=3,IF(LEN(HC14),INDEX(الغيابات!$BEO16:$CEC16,SMALL(IF(الغيابات!$F17:$CUU17=HC14,COLUMN(الغيابات!$A:$CEC)),COUNTIF($F14:HC14,HC14))),""))))</f>
        <v/>
      </c>
      <c r="HD13" s="123" t="str">
        <f t="array" ref="HD13">IF($J$2=1,IF(LEN(HD14),INDEX(الغيابات!$F16:$AGA16,SMALL(IF(الغيابات!$F17:$CUU17=HD14,COLUMN(الغيابات!$A:$CEC)),COUNTIF($F14:HD14,HD14))),""),IF($J$2=2,IF(LEN(HD14),INDEX(الغيابات!$AGB16:$BEN16,SMALL(IF(الغيابات!$F17:$CUU17=HD14,COLUMN(الغيابات!$A:$CEC)),COUNTIF($F14:HD14,HD14))),""),IF($J$2=3,IF(LEN(HD14),INDEX(الغيابات!$BEO16:$CEC16,SMALL(IF(الغيابات!$F17:$CUU17=HD14,COLUMN(الغيابات!$A:$CEC)),COUNTIF($F14:HD14,HD14))),""))))</f>
        <v/>
      </c>
      <c r="HE13" s="123" t="str">
        <f t="array" ref="HE13">IF($J$2=1,IF(LEN(HE14),INDEX(الغيابات!$F16:$AGA16,SMALL(IF(الغيابات!$F17:$CUU17=HE14,COLUMN(الغيابات!$A:$CEC)),COUNTIF($F14:HE14,HE14))),""),IF($J$2=2,IF(LEN(HE14),INDEX(الغيابات!$AGB16:$BEN16,SMALL(IF(الغيابات!$F17:$CUU17=HE14,COLUMN(الغيابات!$A:$CEC)),COUNTIF($F14:HE14,HE14))),""),IF($J$2=3,IF(LEN(HE14),INDEX(الغيابات!$BEO16:$CEC16,SMALL(IF(الغيابات!$F17:$CUU17=HE14,COLUMN(الغيابات!$A:$CEC)),COUNTIF($F14:HE14,HE14))),""))))</f>
        <v/>
      </c>
      <c r="HF13" s="123" t="str">
        <f t="array" ref="HF13">IF($J$2=1,IF(LEN(HF14),INDEX(الغيابات!$F16:$AGA16,SMALL(IF(الغيابات!$F17:$CUU17=HF14,COLUMN(الغيابات!$A:$CEC)),COUNTIF($F14:HF14,HF14))),""),IF($J$2=2,IF(LEN(HF14),INDEX(الغيابات!$AGB16:$BEN16,SMALL(IF(الغيابات!$F17:$CUU17=HF14,COLUMN(الغيابات!$A:$CEC)),COUNTIF($F14:HF14,HF14))),""),IF($J$2=3,IF(LEN(HF14),INDEX(الغيابات!$BEO16:$CEC16,SMALL(IF(الغيابات!$F17:$CUU17=HF14,COLUMN(الغيابات!$A:$CEC)),COUNTIF($F14:HF14,HF14))),""))))</f>
        <v/>
      </c>
      <c r="HG13" s="123" t="str">
        <f t="array" ref="HG13">IF($J$2=1,IF(LEN(HG14),INDEX(الغيابات!$F16:$AGA16,SMALL(IF(الغيابات!$F17:$CUU17=HG14,COLUMN(الغيابات!$A:$CEC)),COUNTIF($F14:HG14,HG14))),""),IF($J$2=2,IF(LEN(HG14),INDEX(الغيابات!$AGB16:$BEN16,SMALL(IF(الغيابات!$F17:$CUU17=HG14,COLUMN(الغيابات!$A:$CEC)),COUNTIF($F14:HG14,HG14))),""),IF($J$2=3,IF(LEN(HG14),INDEX(الغيابات!$BEO16:$CEC16,SMALL(IF(الغيابات!$F17:$CUU17=HG14,COLUMN(الغيابات!$A:$CEC)),COUNTIF($F14:HG14,HG14))),""))))</f>
        <v/>
      </c>
      <c r="HH13" s="123" t="str">
        <f t="array" ref="HH13">IF($J$2=1,IF(LEN(HH14),INDEX(الغيابات!$F16:$AGA16,SMALL(IF(الغيابات!$F17:$CUU17=HH14,COLUMN(الغيابات!$A:$CEC)),COUNTIF($F14:HH14,HH14))),""),IF($J$2=2,IF(LEN(HH14),INDEX(الغيابات!$AGB16:$BEN16,SMALL(IF(الغيابات!$F17:$CUU17=HH14,COLUMN(الغيابات!$A:$CEC)),COUNTIF($F14:HH14,HH14))),""),IF($J$2=3,IF(LEN(HH14),INDEX(الغيابات!$BEO16:$CEC16,SMALL(IF(الغيابات!$F17:$CUU17=HH14,COLUMN(الغيابات!$A:$CEC)),COUNTIF($F14:HH14,HH14))),""))))</f>
        <v/>
      </c>
      <c r="HI13" s="123" t="str">
        <f t="array" ref="HI13">IF($J$2=1,IF(LEN(HI14),INDEX(الغيابات!$F16:$AGA16,SMALL(IF(الغيابات!$F17:$CUU17=HI14,COLUMN(الغيابات!$A:$CEC)),COUNTIF($F14:HI14,HI14))),""),IF($J$2=2,IF(LEN(HI14),INDEX(الغيابات!$AGB16:$BEN16,SMALL(IF(الغيابات!$F17:$CUU17=HI14,COLUMN(الغيابات!$A:$CEC)),COUNTIF($F14:HI14,HI14))),""),IF($J$2=3,IF(LEN(HI14),INDEX(الغيابات!$BEO16:$CEC16,SMALL(IF(الغيابات!$F17:$CUU17=HI14,COLUMN(الغيابات!$A:$CEC)),COUNTIF($F14:HI14,HI14))),""))))</f>
        <v/>
      </c>
      <c r="HJ13" s="123" t="str">
        <f t="array" ref="HJ13">IF($J$2=1,IF(LEN(HJ14),INDEX(الغيابات!$F16:$AGA16,SMALL(IF(الغيابات!$F17:$CUU17=HJ14,COLUMN(الغيابات!$A:$CEC)),COUNTIF($F14:HJ14,HJ14))),""),IF($J$2=2,IF(LEN(HJ14),INDEX(الغيابات!$AGB16:$BEN16,SMALL(IF(الغيابات!$F17:$CUU17=HJ14,COLUMN(الغيابات!$A:$CEC)),COUNTIF($F14:HJ14,HJ14))),""),IF($J$2=3,IF(LEN(HJ14),INDEX(الغيابات!$BEO16:$CEC16,SMALL(IF(الغيابات!$F17:$CUU17=HJ14,COLUMN(الغيابات!$A:$CEC)),COUNTIF($F14:HJ14,HJ14))),""))))</f>
        <v/>
      </c>
      <c r="HK13" s="123" t="str">
        <f t="array" ref="HK13">IF($J$2=1,IF(LEN(HK14),INDEX(الغيابات!$F16:$AGA16,SMALL(IF(الغيابات!$F17:$CUU17=HK14,COLUMN(الغيابات!$A:$CEC)),COUNTIF($F14:HK14,HK14))),""),IF($J$2=2,IF(LEN(HK14),INDEX(الغيابات!$AGB16:$BEN16,SMALL(IF(الغيابات!$F17:$CUU17=HK14,COLUMN(الغيابات!$A:$CEC)),COUNTIF($F14:HK14,HK14))),""),IF($J$2=3,IF(LEN(HK14),INDEX(الغيابات!$BEO16:$CEC16,SMALL(IF(الغيابات!$F17:$CUU17=HK14,COLUMN(الغيابات!$A:$CEC)),COUNTIF($F14:HK14,HK14))),""))))</f>
        <v/>
      </c>
      <c r="HL13" s="123" t="str">
        <f t="array" ref="HL13">IF($J$2=1,IF(LEN(HL14),INDEX(الغيابات!$F16:$AGA16,SMALL(IF(الغيابات!$F17:$CUU17=HL14,COLUMN(الغيابات!$A:$CEC)),COUNTIF($F14:HL14,HL14))),""),IF($J$2=2,IF(LEN(HL14),INDEX(الغيابات!$AGB16:$BEN16,SMALL(IF(الغيابات!$F17:$CUU17=HL14,COLUMN(الغيابات!$A:$CEC)),COUNTIF($F14:HL14,HL14))),""),IF($J$2=3,IF(LEN(HL14),INDEX(الغيابات!$BEO16:$CEC16,SMALL(IF(الغيابات!$F17:$CUU17=HL14,COLUMN(الغيابات!$A:$CEC)),COUNTIF($F14:HL14,HL14))),""))))</f>
        <v/>
      </c>
      <c r="HM13" s="123" t="str">
        <f t="array" ref="HM13">IF($J$2=1,IF(LEN(HM14),INDEX(الغيابات!$F16:$AGA16,SMALL(IF(الغيابات!$F17:$CUU17=HM14,COLUMN(الغيابات!$A:$CEC)),COUNTIF($F14:HM14,HM14))),""),IF($J$2=2,IF(LEN(HM14),INDEX(الغيابات!$AGB16:$BEN16,SMALL(IF(الغيابات!$F17:$CUU17=HM14,COLUMN(الغيابات!$A:$CEC)),COUNTIF($F14:HM14,HM14))),""),IF($J$2=3,IF(LEN(HM14),INDEX(الغيابات!$BEO16:$CEC16,SMALL(IF(الغيابات!$F17:$CUU17=HM14,COLUMN(الغيابات!$A:$CEC)),COUNTIF($F14:HM14,HM14))),""))))</f>
        <v/>
      </c>
      <c r="HN13" s="123" t="str">
        <f t="array" ref="HN13">IF($J$2=1,IF(LEN(HN14),INDEX(الغيابات!$F16:$AGA16,SMALL(IF(الغيابات!$F17:$CUU17=HN14,COLUMN(الغيابات!$A:$CEC)),COUNTIF($F14:HN14,HN14))),""),IF($J$2=2,IF(LEN(HN14),INDEX(الغيابات!$AGB16:$BEN16,SMALL(IF(الغيابات!$F17:$CUU17=HN14,COLUMN(الغيابات!$A:$CEC)),COUNTIF($F14:HN14,HN14))),""),IF($J$2=3,IF(LEN(HN14),INDEX(الغيابات!$BEO16:$CEC16,SMALL(IF(الغيابات!$F17:$CUU17=HN14,COLUMN(الغيابات!$A:$CEC)),COUNTIF($F14:HN14,HN14))),""))))</f>
        <v/>
      </c>
      <c r="HO13" s="123" t="str">
        <f t="array" ref="HO13">IF($J$2=1,IF(LEN(HO14),INDEX(الغيابات!$F16:$AGA16,SMALL(IF(الغيابات!$F17:$CUU17=HO14,COLUMN(الغيابات!$A:$CEC)),COUNTIF($F14:HO14,HO14))),""),IF($J$2=2,IF(LEN(HO14),INDEX(الغيابات!$AGB16:$BEN16,SMALL(IF(الغيابات!$F17:$CUU17=HO14,COLUMN(الغيابات!$A:$CEC)),COUNTIF($F14:HO14,HO14))),""),IF($J$2=3,IF(LEN(HO14),INDEX(الغيابات!$BEO16:$CEC16,SMALL(IF(الغيابات!$F17:$CUU17=HO14,COLUMN(الغيابات!$A:$CEC)),COUNTIF($F14:HO14,HO14))),""))))</f>
        <v/>
      </c>
      <c r="HP13" s="123" t="str">
        <f t="array" ref="HP13">IF($J$2=1,IF(LEN(HP14),INDEX(الغيابات!$F16:$AGA16,SMALL(IF(الغيابات!$F17:$CUU17=HP14,COLUMN(الغيابات!$A:$CEC)),COUNTIF($F14:HP14,HP14))),""),IF($J$2=2,IF(LEN(HP14),INDEX(الغيابات!$AGB16:$BEN16,SMALL(IF(الغيابات!$F17:$CUU17=HP14,COLUMN(الغيابات!$A:$CEC)),COUNTIF($F14:HP14,HP14))),""),IF($J$2=3,IF(LEN(HP14),INDEX(الغيابات!$BEO16:$CEC16,SMALL(IF(الغيابات!$F17:$CUU17=HP14,COLUMN(الغيابات!$A:$CEC)),COUNTIF($F14:HP14,HP14))),""))))</f>
        <v/>
      </c>
      <c r="HQ13" s="123" t="str">
        <f t="array" ref="HQ13">IF($J$2=1,IF(LEN(HQ14),INDEX(الغيابات!$F16:$AGA16,SMALL(IF(الغيابات!$F17:$CUU17=HQ14,COLUMN(الغيابات!$A:$CEC)),COUNTIF($F14:HQ14,HQ14))),""),IF($J$2=2,IF(LEN(HQ14),INDEX(الغيابات!$AGB16:$BEN16,SMALL(IF(الغيابات!$F17:$CUU17=HQ14,COLUMN(الغيابات!$A:$CEC)),COUNTIF($F14:HQ14,HQ14))),""),IF($J$2=3,IF(LEN(HQ14),INDEX(الغيابات!$BEO16:$CEC16,SMALL(IF(الغيابات!$F17:$CUU17=HQ14,COLUMN(الغيابات!$A:$CEC)),COUNTIF($F14:HQ14,HQ14))),""))))</f>
        <v/>
      </c>
      <c r="HR13" s="123" t="str">
        <f t="array" ref="HR13">IF($J$2=1,IF(LEN(HR14),INDEX(الغيابات!$F16:$AGA16,SMALL(IF(الغيابات!$F17:$CUU17=HR14,COLUMN(الغيابات!$A:$CEC)),COUNTIF($F14:HR14,HR14))),""),IF($J$2=2,IF(LEN(HR14),INDEX(الغيابات!$AGB16:$BEN16,SMALL(IF(الغيابات!$F17:$CUU17=HR14,COLUMN(الغيابات!$A:$CEC)),COUNTIF($F14:HR14,HR14))),""),IF($J$2=3,IF(LEN(HR14),INDEX(الغيابات!$BEO16:$CEC16,SMALL(IF(الغيابات!$F17:$CUU17=HR14,COLUMN(الغيابات!$A:$CEC)),COUNTIF($F14:HR14,HR14))),""))))</f>
        <v/>
      </c>
      <c r="HS13" s="123" t="str">
        <f t="array" ref="HS13">IF($J$2=1,IF(LEN(HS14),INDEX(الغيابات!$F16:$AGA16,SMALL(IF(الغيابات!$F17:$CUU17=HS14,COLUMN(الغيابات!$A:$CEC)),COUNTIF($F14:HS14,HS14))),""),IF($J$2=2,IF(LEN(HS14),INDEX(الغيابات!$AGB16:$BEN16,SMALL(IF(الغيابات!$F17:$CUU17=HS14,COLUMN(الغيابات!$A:$CEC)),COUNTIF($F14:HS14,HS14))),""),IF($J$2=3,IF(LEN(HS14),INDEX(الغيابات!$BEO16:$CEC16,SMALL(IF(الغيابات!$F17:$CUU17=HS14,COLUMN(الغيابات!$A:$CEC)),COUNTIF($F14:HS14,HS14))),""))))</f>
        <v/>
      </c>
      <c r="HT13" s="123" t="str">
        <f t="array" ref="HT13">IF($J$2=1,IF(LEN(HT14),INDEX(الغيابات!$F16:$AGA16,SMALL(IF(الغيابات!$F17:$CUU17=HT14,COLUMN(الغيابات!$A:$CEC)),COUNTIF($F14:HT14,HT14))),""),IF($J$2=2,IF(LEN(HT14),INDEX(الغيابات!$AGB16:$BEN16,SMALL(IF(الغيابات!$F17:$CUU17=HT14,COLUMN(الغيابات!$A:$CEC)),COUNTIF($F14:HT14,HT14))),""),IF($J$2=3,IF(LEN(HT14),INDEX(الغيابات!$BEO16:$CEC16,SMALL(IF(الغيابات!$F17:$CUU17=HT14,COLUMN(الغيابات!$A:$CEC)),COUNTIF($F14:HT14,HT14))),""))))</f>
        <v/>
      </c>
      <c r="HU13" s="123" t="str">
        <f t="array" ref="HU13">IF($J$2=1,IF(LEN(HU14),INDEX(الغيابات!$F16:$AGA16,SMALL(IF(الغيابات!$F17:$CUU17=HU14,COLUMN(الغيابات!$A:$CEC)),COUNTIF($F14:HU14,HU14))),""),IF($J$2=2,IF(LEN(HU14),INDEX(الغيابات!$AGB16:$BEN16,SMALL(IF(الغيابات!$F17:$CUU17=HU14,COLUMN(الغيابات!$A:$CEC)),COUNTIF($F14:HU14,HU14))),""),IF($J$2=3,IF(LEN(HU14),INDEX(الغيابات!$BEO16:$CEC16,SMALL(IF(الغيابات!$F17:$CUU17=HU14,COLUMN(الغيابات!$A:$CEC)),COUNTIF($F14:HU14,HU14))),""))))</f>
        <v/>
      </c>
      <c r="HV13" s="123" t="str">
        <f t="array" ref="HV13">IF($J$2=1,IF(LEN(HV14),INDEX(الغيابات!$F16:$AGA16,SMALL(IF(الغيابات!$F17:$CUU17=HV14,COLUMN(الغيابات!$A:$CEC)),COUNTIF($F14:HV14,HV14))),""),IF($J$2=2,IF(LEN(HV14),INDEX(الغيابات!$AGB16:$BEN16,SMALL(IF(الغيابات!$F17:$CUU17=HV14,COLUMN(الغيابات!$A:$CEC)),COUNTIF($F14:HV14,HV14))),""),IF($J$2=3,IF(LEN(HV14),INDEX(الغيابات!$BEO16:$CEC16,SMALL(IF(الغيابات!$F17:$CUU17=HV14,COLUMN(الغيابات!$A:$CEC)),COUNTIF($F14:HV14,HV14))),""))))</f>
        <v/>
      </c>
      <c r="HW13" s="123" t="str">
        <f t="array" ref="HW13">IF($J$2=1,IF(LEN(HW14),INDEX(الغيابات!$F16:$AGA16,SMALL(IF(الغيابات!$F17:$CUU17=HW14,COLUMN(الغيابات!$A:$CEC)),COUNTIF($F14:HW14,HW14))),""),IF($J$2=2,IF(LEN(HW14),INDEX(الغيابات!$AGB16:$BEN16,SMALL(IF(الغيابات!$F17:$CUU17=HW14,COLUMN(الغيابات!$A:$CEC)),COUNTIF($F14:HW14,HW14))),""),IF($J$2=3,IF(LEN(HW14),INDEX(الغيابات!$BEO16:$CEC16,SMALL(IF(الغيابات!$F17:$CUU17=HW14,COLUMN(الغيابات!$A:$CEC)),COUNTIF($F14:HW14,HW14))),""))))</f>
        <v/>
      </c>
      <c r="HX13" s="123" t="str">
        <f t="array" ref="HX13">IF($J$2=1,IF(LEN(HX14),INDEX(الغيابات!$F16:$AGA16,SMALL(IF(الغيابات!$F17:$CUU17=HX14,COLUMN(الغيابات!$A:$CEC)),COUNTIF($F14:HX14,HX14))),""),IF($J$2=2,IF(LEN(HX14),INDEX(الغيابات!$AGB16:$BEN16,SMALL(IF(الغيابات!$F17:$CUU17=HX14,COLUMN(الغيابات!$A:$CEC)),COUNTIF($F14:HX14,HX14))),""),IF($J$2=3,IF(LEN(HX14),INDEX(الغيابات!$BEO16:$CEC16,SMALL(IF(الغيابات!$F17:$CUU17=HX14,COLUMN(الغيابات!$A:$CEC)),COUNTIF($F14:HX14,HX14))),""))))</f>
        <v/>
      </c>
      <c r="HY13" s="123" t="str">
        <f t="array" ref="HY13">IF($J$2=1,IF(LEN(HY14),INDEX(الغيابات!$F16:$AGA16,SMALL(IF(الغيابات!$F17:$CUU17=HY14,COLUMN(الغيابات!$A:$CEC)),COUNTIF($F14:HY14,HY14))),""),IF($J$2=2,IF(LEN(HY14),INDEX(الغيابات!$AGB16:$BEN16,SMALL(IF(الغيابات!$F17:$CUU17=HY14,COLUMN(الغيابات!$A:$CEC)),COUNTIF($F14:HY14,HY14))),""),IF($J$2=3,IF(LEN(HY14),INDEX(الغيابات!$BEO16:$CEC16,SMALL(IF(الغيابات!$F17:$CUU17=HY14,COLUMN(الغيابات!$A:$CEC)),COUNTIF($F14:HY14,HY14))),""))))</f>
        <v/>
      </c>
      <c r="HZ13" s="123" t="str">
        <f t="array" ref="HZ13">IF($J$2=1,IF(LEN(HZ14),INDEX(الغيابات!$F16:$AGA16,SMALL(IF(الغيابات!$F17:$CUU17=HZ14,COLUMN(الغيابات!$A:$CEC)),COUNTIF($F14:HZ14,HZ14))),""),IF($J$2=2,IF(LEN(HZ14),INDEX(الغيابات!$AGB16:$BEN16,SMALL(IF(الغيابات!$F17:$CUU17=HZ14,COLUMN(الغيابات!$A:$CEC)),COUNTIF($F14:HZ14,HZ14))),""),IF($J$2=3,IF(LEN(HZ14),INDEX(الغيابات!$BEO16:$CEC16,SMALL(IF(الغيابات!$F17:$CUU17=HZ14,COLUMN(الغيابات!$A:$CEC)),COUNTIF($F14:HZ14,HZ14))),""))))</f>
        <v/>
      </c>
      <c r="IA13" s="123" t="str">
        <f t="array" ref="IA13">IF($J$2=1,IF(LEN(IA14),INDEX(الغيابات!$F16:$AGA16,SMALL(IF(الغيابات!$F17:$CUU17=IA14,COLUMN(الغيابات!$A:$CEC)),COUNTIF($F14:IA14,IA14))),""),IF($J$2=2,IF(LEN(IA14),INDEX(الغيابات!$AGB16:$BEN16,SMALL(IF(الغيابات!$F17:$CUU17=IA14,COLUMN(الغيابات!$A:$CEC)),COUNTIF($F14:IA14,IA14))),""),IF($J$2=3,IF(LEN(IA14),INDEX(الغيابات!$BEO16:$CEC16,SMALL(IF(الغيابات!$F17:$CUU17=IA14,COLUMN(الغيابات!$A:$CEC)),COUNTIF($F14:IA14,IA14))),""))))</f>
        <v/>
      </c>
      <c r="IB13" s="123" t="str">
        <f t="array" ref="IB13">IF($J$2=1,IF(LEN(IB14),INDEX(الغيابات!$F16:$AGA16,SMALL(IF(الغيابات!$F17:$CUU17=IB14,COLUMN(الغيابات!$A:$CEC)),COUNTIF($F14:IB14,IB14))),""),IF($J$2=2,IF(LEN(IB14),INDEX(الغيابات!$AGB16:$BEN16,SMALL(IF(الغيابات!$F17:$CUU17=IB14,COLUMN(الغيابات!$A:$CEC)),COUNTIF($F14:IB14,IB14))),""),IF($J$2=3,IF(LEN(IB14),INDEX(الغيابات!$BEO16:$CEC16,SMALL(IF(الغيابات!$F17:$CUU17=IB14,COLUMN(الغيابات!$A:$CEC)),COUNTIF($F14:IB14,IB14))),""))))</f>
        <v/>
      </c>
      <c r="IC13" s="123" t="str">
        <f t="array" ref="IC13">IF($J$2=1,IF(LEN(IC14),INDEX(الغيابات!$F16:$AGA16,SMALL(IF(الغيابات!$F17:$CUU17=IC14,COLUMN(الغيابات!$A:$CEC)),COUNTIF($F14:IC14,IC14))),""),IF($J$2=2,IF(LEN(IC14),INDEX(الغيابات!$AGB16:$BEN16,SMALL(IF(الغيابات!$F17:$CUU17=IC14,COLUMN(الغيابات!$A:$CEC)),COUNTIF($F14:IC14,IC14))),""),IF($J$2=3,IF(LEN(IC14),INDEX(الغيابات!$BEO16:$CEC16,SMALL(IF(الغيابات!$F17:$CUU17=IC14,COLUMN(الغيابات!$A:$CEC)),COUNTIF($F14:IC14,IC14))),""))))</f>
        <v/>
      </c>
      <c r="ID13" s="123" t="str">
        <f t="array" ref="ID13">IF($J$2=1,IF(LEN(ID14),INDEX(الغيابات!$F16:$AGA16,SMALL(IF(الغيابات!$F17:$CUU17=ID14,COLUMN(الغيابات!$A:$CEC)),COUNTIF($F14:ID14,ID14))),""),IF($J$2=2,IF(LEN(ID14),INDEX(الغيابات!$AGB16:$BEN16,SMALL(IF(الغيابات!$F17:$CUU17=ID14,COLUMN(الغيابات!$A:$CEC)),COUNTIF($F14:ID14,ID14))),""),IF($J$2=3,IF(LEN(ID14),INDEX(الغيابات!$BEO16:$CEC16,SMALL(IF(الغيابات!$F17:$CUU17=ID14,COLUMN(الغيابات!$A:$CEC)),COUNTIF($F14:ID14,ID14))),""))))</f>
        <v/>
      </c>
      <c r="IE13" s="123" t="str">
        <f t="array" ref="IE13">IF($J$2=1,IF(LEN(IE14),INDEX(الغيابات!$F16:$AGA16,SMALL(IF(الغيابات!$F17:$CUU17=IE14,COLUMN(الغيابات!$A:$CEC)),COUNTIF($F14:IE14,IE14))),""),IF($J$2=2,IF(LEN(IE14),INDEX(الغيابات!$AGB16:$BEN16,SMALL(IF(الغيابات!$F17:$CUU17=IE14,COLUMN(الغيابات!$A:$CEC)),COUNTIF($F14:IE14,IE14))),""),IF($J$2=3,IF(LEN(IE14),INDEX(الغيابات!$BEO16:$CEC16,SMALL(IF(الغيابات!$F17:$CUU17=IE14,COLUMN(الغيابات!$A:$CEC)),COUNTIF($F14:IE14,IE14))),""))))</f>
        <v/>
      </c>
      <c r="IF13" s="123" t="str">
        <f t="array" ref="IF13">IF($J$2=1,IF(LEN(IF14),INDEX(الغيابات!$F16:$AGA16,SMALL(IF(الغيابات!$F17:$CUU17=IF14,COLUMN(الغيابات!$A:$CEC)),COUNTIF($F14:IF14,IF14))),""),IF($J$2=2,IF(LEN(IF14),INDEX(الغيابات!$AGB16:$BEN16,SMALL(IF(الغيابات!$F17:$CUU17=IF14,COLUMN(الغيابات!$A:$CEC)),COUNTIF($F14:IF14,IF14))),""),IF($J$2=3,IF(LEN(IF14),INDEX(الغيابات!$BEO16:$CEC16,SMALL(IF(الغيابات!$F17:$CUU17=IF14,COLUMN(الغيابات!$A:$CEC)),COUNTIF($F14:IF14,IF14))),""))))</f>
        <v/>
      </c>
      <c r="IG13" s="123" t="str">
        <f t="array" ref="IG13">IF($J$2=1,IF(LEN(IG14),INDEX(الغيابات!$F16:$AGA16,SMALL(IF(الغيابات!$F17:$CUU17=IG14,COLUMN(الغيابات!$A:$CEC)),COUNTIF($F14:IG14,IG14))),""),IF($J$2=2,IF(LEN(IG14),INDEX(الغيابات!$AGB16:$BEN16,SMALL(IF(الغيابات!$F17:$CUU17=IG14,COLUMN(الغيابات!$A:$CEC)),COUNTIF($F14:IG14,IG14))),""),IF($J$2=3,IF(LEN(IG14),INDEX(الغيابات!$BEO16:$CEC16,SMALL(IF(الغيابات!$F17:$CUU17=IG14,COLUMN(الغيابات!$A:$CEC)),COUNTIF($F14:IG14,IG14))),""))))</f>
        <v/>
      </c>
      <c r="IH13" s="123" t="str">
        <f t="array" ref="IH13">IF($J$2=1,IF(LEN(IH14),INDEX(الغيابات!$F16:$AGA16,SMALL(IF(الغيابات!$F17:$CUU17=IH14,COLUMN(الغيابات!$A:$CEC)),COUNTIF($F14:IH14,IH14))),""),IF($J$2=2,IF(LEN(IH14),INDEX(الغيابات!$AGB16:$BEN16,SMALL(IF(الغيابات!$F17:$CUU17=IH14,COLUMN(الغيابات!$A:$CEC)),COUNTIF($F14:IH14,IH14))),""),IF($J$2=3,IF(LEN(IH14),INDEX(الغيابات!$BEO16:$CEC16,SMALL(IF(الغيابات!$F17:$CUU17=IH14,COLUMN(الغيابات!$A:$CEC)),COUNTIF($F14:IH14,IH14))),""))))</f>
        <v/>
      </c>
      <c r="II13" s="123" t="str">
        <f t="array" ref="II13">IF($J$2=1,IF(LEN(II14),INDEX(الغيابات!$F16:$AGA16,SMALL(IF(الغيابات!$F17:$CUU17=II14,COLUMN(الغيابات!$A:$CEC)),COUNTIF($F14:II14,II14))),""),IF($J$2=2,IF(LEN(II14),INDEX(الغيابات!$AGB16:$BEN16,SMALL(IF(الغيابات!$F17:$CUU17=II14,COLUMN(الغيابات!$A:$CEC)),COUNTIF($F14:II14,II14))),""),IF($J$2=3,IF(LEN(II14),INDEX(الغيابات!$BEO16:$CEC16,SMALL(IF(الغيابات!$F17:$CUU17=II14,COLUMN(الغيابات!$A:$CEC)),COUNTIF($F14:II14,II14))),""))))</f>
        <v/>
      </c>
      <c r="IJ13" s="123" t="str">
        <f t="array" ref="IJ13">IF($J$2=1,IF(LEN(IJ14),INDEX(الغيابات!$F16:$AGA16,SMALL(IF(الغيابات!$F17:$CUU17=IJ14,COLUMN(الغيابات!$A:$CEC)),COUNTIF($F14:IJ14,IJ14))),""),IF($J$2=2,IF(LEN(IJ14),INDEX(الغيابات!$AGB16:$BEN16,SMALL(IF(الغيابات!$F17:$CUU17=IJ14,COLUMN(الغيابات!$A:$CEC)),COUNTIF($F14:IJ14,IJ14))),""),IF($J$2=3,IF(LEN(IJ14),INDEX(الغيابات!$BEO16:$CEC16,SMALL(IF(الغيابات!$F17:$CUU17=IJ14,COLUMN(الغيابات!$A:$CEC)),COUNTIF($F14:IJ14,IJ14))),""))))</f>
        <v/>
      </c>
      <c r="IK13" s="123" t="str">
        <f t="array" ref="IK13">IF($J$2=1,IF(LEN(IK14),INDEX(الغيابات!$F16:$AGA16,SMALL(IF(الغيابات!$F17:$CUU17=IK14,COLUMN(الغيابات!$A:$CEC)),COUNTIF($F14:IK14,IK14))),""),IF($J$2=2,IF(LEN(IK14),INDEX(الغيابات!$AGB16:$BEN16,SMALL(IF(الغيابات!$F17:$CUU17=IK14,COLUMN(الغيابات!$A:$CEC)),COUNTIF($F14:IK14,IK14))),""),IF($J$2=3,IF(LEN(IK14),INDEX(الغيابات!$BEO16:$CEC16,SMALL(IF(الغيابات!$F17:$CUU17=IK14,COLUMN(الغيابات!$A:$CEC)),COUNTIF($F14:IK14,IK14))),""))))</f>
        <v/>
      </c>
      <c r="IL13" s="123" t="str">
        <f t="array" ref="IL13">IF($J$2=1,IF(LEN(IL14),INDEX(الغيابات!$F16:$AGA16,SMALL(IF(الغيابات!$F17:$CUU17=IL14,COLUMN(الغيابات!$A:$CEC)),COUNTIF($F14:IL14,IL14))),""),IF($J$2=2,IF(LEN(IL14),INDEX(الغيابات!$AGB16:$BEN16,SMALL(IF(الغيابات!$F17:$CUU17=IL14,COLUMN(الغيابات!$A:$CEC)),COUNTIF($F14:IL14,IL14))),""),IF($J$2=3,IF(LEN(IL14),INDEX(الغيابات!$BEO16:$CEC16,SMALL(IF(الغيابات!$F17:$CUU17=IL14,COLUMN(الغيابات!$A:$CEC)),COUNTIF($F14:IL14,IL14))),""))))</f>
        <v/>
      </c>
      <c r="IM13" s="123" t="str">
        <f t="array" ref="IM13">IF($J$2=1,IF(LEN(IM14),INDEX(الغيابات!$F16:$AGA16,SMALL(IF(الغيابات!$F17:$CUU17=IM14,COLUMN(الغيابات!$A:$CEC)),COUNTIF($F14:IM14,IM14))),""),IF($J$2=2,IF(LEN(IM14),INDEX(الغيابات!$AGB16:$BEN16,SMALL(IF(الغيابات!$F17:$CUU17=IM14,COLUMN(الغيابات!$A:$CEC)),COUNTIF($F14:IM14,IM14))),""),IF($J$2=3,IF(LEN(IM14),INDEX(الغيابات!$BEO16:$CEC16,SMALL(IF(الغيابات!$F17:$CUU17=IM14,COLUMN(الغيابات!$A:$CEC)),COUNTIF($F14:IM14,IM14))),""))))</f>
        <v/>
      </c>
      <c r="IN13" s="123" t="str">
        <f t="array" ref="IN13">IF($J$2=1,IF(LEN(IN14),INDEX(الغيابات!$F16:$AGA16,SMALL(IF(الغيابات!$F17:$CUU17=IN14,COLUMN(الغيابات!$A:$CEC)),COUNTIF($F14:IN14,IN14))),""),IF($J$2=2,IF(LEN(IN14),INDEX(الغيابات!$AGB16:$BEN16,SMALL(IF(الغيابات!$F17:$CUU17=IN14,COLUMN(الغيابات!$A:$CEC)),COUNTIF($F14:IN14,IN14))),""),IF($J$2=3,IF(LEN(IN14),INDEX(الغيابات!$BEO16:$CEC16,SMALL(IF(الغيابات!$F17:$CUU17=IN14,COLUMN(الغيابات!$A:$CEC)),COUNTIF($F14:IN14,IN14))),""))))</f>
        <v/>
      </c>
      <c r="IO13" s="123" t="str">
        <f t="array" ref="IO13">IF($J$2=1,IF(LEN(IO14),INDEX(الغيابات!$F16:$AGA16,SMALL(IF(الغيابات!$F17:$CUU17=IO14,COLUMN(الغيابات!$A:$CEC)),COUNTIF($F14:IO14,IO14))),""),IF($J$2=2,IF(LEN(IO14),INDEX(الغيابات!$AGB16:$BEN16,SMALL(IF(الغيابات!$F17:$CUU17=IO14,COLUMN(الغيابات!$A:$CEC)),COUNTIF($F14:IO14,IO14))),""),IF($J$2=3,IF(LEN(IO14),INDEX(الغيابات!$BEO16:$CEC16,SMALL(IF(الغيابات!$F17:$CUU17=IO14,COLUMN(الغيابات!$A:$CEC)),COUNTIF($F14:IO14,IO14))),""))))</f>
        <v/>
      </c>
      <c r="IP13" s="123" t="str">
        <f t="array" ref="IP13">IF($J$2=1,IF(LEN(IP14),INDEX(الغيابات!$F16:$AGA16,SMALL(IF(الغيابات!$F17:$CUU17=IP14,COLUMN(الغيابات!$A:$CEC)),COUNTIF($F14:IP14,IP14))),""),IF($J$2=2,IF(LEN(IP14),INDEX(الغيابات!$AGB16:$BEN16,SMALL(IF(الغيابات!$F17:$CUU17=IP14,COLUMN(الغيابات!$A:$CEC)),COUNTIF($F14:IP14,IP14))),""),IF($J$2=3,IF(LEN(IP14),INDEX(الغيابات!$BEO16:$CEC16,SMALL(IF(الغيابات!$F17:$CUU17=IP14,COLUMN(الغيابات!$A:$CEC)),COUNTIF($F14:IP14,IP14))),""))))</f>
        <v/>
      </c>
      <c r="IQ13" s="123" t="str">
        <f t="array" ref="IQ13">IF($J$2=1,IF(LEN(IQ14),INDEX(الغيابات!$F16:$AGA16,SMALL(IF(الغيابات!$F17:$CUU17=IQ14,COLUMN(الغيابات!$A:$CEC)),COUNTIF($F14:IQ14,IQ14))),""),IF($J$2=2,IF(LEN(IQ14),INDEX(الغيابات!$AGB16:$BEN16,SMALL(IF(الغيابات!$F17:$CUU17=IQ14,COLUMN(الغيابات!$A:$CEC)),COUNTIF($F14:IQ14,IQ14))),""),IF($J$2=3,IF(LEN(IQ14),INDEX(الغيابات!$BEO16:$CEC16,SMALL(IF(الغيابات!$F17:$CUU17=IQ14,COLUMN(الغيابات!$A:$CEC)),COUNTIF($F14:IQ14,IQ14))),""))))</f>
        <v/>
      </c>
      <c r="IR13" s="123" t="str">
        <f t="array" ref="IR13">IF($J$2=1,IF(LEN(IR14),INDEX(الغيابات!$F16:$AGA16,SMALL(IF(الغيابات!$F17:$CUU17=IR14,COLUMN(الغيابات!$A:$CEC)),COUNTIF($F14:IR14,IR14))),""),IF($J$2=2,IF(LEN(IR14),INDEX(الغيابات!$AGB16:$BEN16,SMALL(IF(الغيابات!$F17:$CUU17=IR14,COLUMN(الغيابات!$A:$CEC)),COUNTIF($F14:IR14,IR14))),""),IF($J$2=3,IF(LEN(IR14),INDEX(الغيابات!$BEO16:$CEC16,SMALL(IF(الغيابات!$F17:$CUU17=IR14,COLUMN(الغيابات!$A:$CEC)),COUNTIF($F14:IR14,IR14))),""))))</f>
        <v/>
      </c>
      <c r="IS13" s="123" t="str">
        <f t="array" ref="IS13">IF($J$2=1,IF(LEN(IS14),INDEX(الغيابات!$F16:$AGA16,SMALL(IF(الغيابات!$F17:$CUU17=IS14,COLUMN(الغيابات!$A:$CEC)),COUNTIF($F14:IS14,IS14))),""),IF($J$2=2,IF(LEN(IS14),INDEX(الغيابات!$AGB16:$BEN16,SMALL(IF(الغيابات!$F17:$CUU17=IS14,COLUMN(الغيابات!$A:$CEC)),COUNTIF($F14:IS14,IS14))),""),IF($J$2=3,IF(LEN(IS14),INDEX(الغيابات!$BEO16:$CEC16,SMALL(IF(الغيابات!$F17:$CUU17=IS14,COLUMN(الغيابات!$A:$CEC)),COUNTIF($F14:IS14,IS14))),""))))</f>
        <v/>
      </c>
      <c r="IT13" s="123" t="str">
        <f t="array" ref="IT13">IF($J$2=1,IF(LEN(IT14),INDEX(الغيابات!$F16:$AGA16,SMALL(IF(الغيابات!$F17:$CUU17=IT14,COLUMN(الغيابات!$A:$CEC)),COUNTIF($F14:IT14,IT14))),""),IF($J$2=2,IF(LEN(IT14),INDEX(الغيابات!$AGB16:$BEN16,SMALL(IF(الغيابات!$F17:$CUU17=IT14,COLUMN(الغيابات!$A:$CEC)),COUNTIF($F14:IT14,IT14))),""),IF($J$2=3,IF(LEN(IT14),INDEX(الغيابات!$BEO16:$CEC16,SMALL(IF(الغيابات!$F17:$CUU17=IT14,COLUMN(الغيابات!$A:$CEC)),COUNTIF($F14:IT14,IT14))),""))))</f>
        <v/>
      </c>
      <c r="IU13" s="123" t="str">
        <f t="array" ref="IU13">IF($J$2=1,IF(LEN(IU14),INDEX(الغيابات!$F16:$AGA16,SMALL(IF(الغيابات!$F17:$CUU17=IU14,COLUMN(الغيابات!$A:$CEC)),COUNTIF($F14:IU14,IU14))),""),IF($J$2=2,IF(LEN(IU14),INDEX(الغيابات!$AGB16:$BEN16,SMALL(IF(الغيابات!$F17:$CUU17=IU14,COLUMN(الغيابات!$A:$CEC)),COUNTIF($F14:IU14,IU14))),""),IF($J$2=3,IF(LEN(IU14),INDEX(الغيابات!$BEO16:$CEC16,SMALL(IF(الغيابات!$F17:$CUU17=IU14,COLUMN(الغيابات!$A:$CEC)),COUNTIF($F14:IU14,IU14))),""))))</f>
        <v/>
      </c>
      <c r="IV13" s="123" t="str">
        <f t="array" ref="IV13">IF($J$2=1,IF(LEN(IV14),INDEX(الغيابات!$F16:$AGA16,SMALL(IF(الغيابات!$F17:$CUU17=IV14,COLUMN(الغيابات!$A:$CEC)),COUNTIF($F14:IV14,IV14))),""),IF($J$2=2,IF(LEN(IV14),INDEX(الغيابات!$AGB16:$BEN16,SMALL(IF(الغيابات!$F17:$CUU17=IV14,COLUMN(الغيابات!$A:$CEC)),COUNTIF($F14:IV14,IV14))),""),IF($J$2=3,IF(LEN(IV14),INDEX(الغيابات!$BEO16:$CEC16,SMALL(IF(الغيابات!$F17:$CUU17=IV14,COLUMN(الغيابات!$A:$CEC)),COUNTIF($F14:IV14,IV14))),""))))</f>
        <v/>
      </c>
      <c r="IW13" s="123" t="str">
        <f t="array" ref="IW13">IF($J$2=1,IF(LEN(IW14),INDEX(الغيابات!$F16:$AGA16,SMALL(IF(الغيابات!$F17:$CUU17=IW14,COLUMN(الغيابات!$A:$CEC)),COUNTIF($F14:IW14,IW14))),""),IF($J$2=2,IF(LEN(IW14),INDEX(الغيابات!$AGB16:$BEN16,SMALL(IF(الغيابات!$F17:$CUU17=IW14,COLUMN(الغيابات!$A:$CEC)),COUNTIF($F14:IW14,IW14))),""),IF($J$2=3,IF(LEN(IW14),INDEX(الغيابات!$BEO16:$CEC16,SMALL(IF(الغيابات!$F17:$CUU17=IW14,COLUMN(الغيابات!$A:$CEC)),COUNTIF($F14:IW14,IW14))),""))))</f>
        <v/>
      </c>
      <c r="IX13" s="123" t="str">
        <f t="array" ref="IX13">IF($J$2=1,IF(LEN(IX14),INDEX(الغيابات!$F16:$AGA16,SMALL(IF(الغيابات!$F17:$CUU17=IX14,COLUMN(الغيابات!$A:$CEC)),COUNTIF($F14:IX14,IX14))),""),IF($J$2=2,IF(LEN(IX14),INDEX(الغيابات!$AGB16:$BEN16,SMALL(IF(الغيابات!$F17:$CUU17=IX14,COLUMN(الغيابات!$A:$CEC)),COUNTIF($F14:IX14,IX14))),""),IF($J$2=3,IF(LEN(IX14),INDEX(الغيابات!$BEO16:$CEC16,SMALL(IF(الغيابات!$F17:$CUU17=IX14,COLUMN(الغيابات!$A:$CEC)),COUNTIF($F14:IX14,IX14))),""))))</f>
        <v/>
      </c>
      <c r="IY13" s="123" t="str">
        <f t="array" ref="IY13">IF($J$2=1,IF(LEN(IY14),INDEX(الغيابات!$F16:$AGA16,SMALL(IF(الغيابات!$F17:$CUU17=IY14,COLUMN(الغيابات!$A:$CEC)),COUNTIF($F14:IY14,IY14))),""),IF($J$2=2,IF(LEN(IY14),INDEX(الغيابات!$AGB16:$BEN16,SMALL(IF(الغيابات!$F17:$CUU17=IY14,COLUMN(الغيابات!$A:$CEC)),COUNTIF($F14:IY14,IY14))),""),IF($J$2=3,IF(LEN(IY14),INDEX(الغيابات!$BEO16:$CEC16,SMALL(IF(الغيابات!$F17:$CUU17=IY14,COLUMN(الغيابات!$A:$CEC)),COUNTIF($F14:IY14,IY14))),""))))</f>
        <v/>
      </c>
      <c r="IZ13" s="123" t="str">
        <f t="array" ref="IZ13">IF($J$2=1,IF(LEN(IZ14),INDEX(الغيابات!$F16:$AGA16,SMALL(IF(الغيابات!$F17:$CUU17=IZ14,COLUMN(الغيابات!$A:$CEC)),COUNTIF($F14:IZ14,IZ14))),""),IF($J$2=2,IF(LEN(IZ14),INDEX(الغيابات!$AGB16:$BEN16,SMALL(IF(الغيابات!$F17:$CUU17=IZ14,COLUMN(الغيابات!$A:$CEC)),COUNTIF($F14:IZ14,IZ14))),""),IF($J$2=3,IF(LEN(IZ14),INDEX(الغيابات!$BEO16:$CEC16,SMALL(IF(الغيابات!$F17:$CUU17=IZ14,COLUMN(الغيابات!$A:$CEC)),COUNTIF($F14:IZ14,IZ14))),""))))</f>
        <v/>
      </c>
      <c r="JA13" s="123" t="str">
        <f t="array" ref="JA13">IF($J$2=1,IF(LEN(JA14),INDEX(الغيابات!$F16:$AGA16,SMALL(IF(الغيابات!$F17:$CUU17=JA14,COLUMN(الغيابات!$A:$CEC)),COUNTIF($F14:JA14,JA14))),""),IF($J$2=2,IF(LEN(JA14),INDEX(الغيابات!$AGB16:$BEN16,SMALL(IF(الغيابات!$F17:$CUU17=JA14,COLUMN(الغيابات!$A:$CEC)),COUNTIF($F14:JA14,JA14))),""),IF($J$2=3,IF(LEN(JA14),INDEX(الغيابات!$BEO16:$CEC16,SMALL(IF(الغيابات!$F17:$CUU17=JA14,COLUMN(الغيابات!$A:$CEC)),COUNTIF($F14:JA14,JA14))),""))))</f>
        <v/>
      </c>
      <c r="JB13" s="123" t="str">
        <f t="array" ref="JB13">IF($J$2=1,IF(LEN(JB14),INDEX(الغيابات!$F16:$AGA16,SMALL(IF(الغيابات!$F17:$CUU17=JB14,COLUMN(الغيابات!$A:$CEC)),COUNTIF($F14:JB14,JB14))),""),IF($J$2=2,IF(LEN(JB14),INDEX(الغيابات!$AGB16:$BEN16,SMALL(IF(الغيابات!$F17:$CUU17=JB14,COLUMN(الغيابات!$A:$CEC)),COUNTIF($F14:JB14,JB14))),""),IF($J$2=3,IF(LEN(JB14),INDEX(الغيابات!$BEO16:$CEC16,SMALL(IF(الغيابات!$F17:$CUU17=JB14,COLUMN(الغيابات!$A:$CEC)),COUNTIF($F14:JB14,JB14))),""))))</f>
        <v/>
      </c>
      <c r="JC13" s="123" t="str">
        <f t="array" ref="JC13">IF($J$2=1,IF(LEN(JC14),INDEX(الغيابات!$F16:$AGA16,SMALL(IF(الغيابات!$F17:$CUU17=JC14,COLUMN(الغيابات!$A:$CEC)),COUNTIF($F14:JC14,JC14))),""),IF($J$2=2,IF(LEN(JC14),INDEX(الغيابات!$AGB16:$BEN16,SMALL(IF(الغيابات!$F17:$CUU17=JC14,COLUMN(الغيابات!$A:$CEC)),COUNTIF($F14:JC14,JC14))),""),IF($J$2=3,IF(LEN(JC14),INDEX(الغيابات!$BEO16:$CEC16,SMALL(IF(الغيابات!$F17:$CUU17=JC14,COLUMN(الغيابات!$A:$CEC)),COUNTIF($F14:JC14,JC14))),""))))</f>
        <v/>
      </c>
      <c r="JD13" s="123" t="str">
        <f t="array" ref="JD13">IF($J$2=1,IF(LEN(JD14),INDEX(الغيابات!$F16:$AGA16,SMALL(IF(الغيابات!$F17:$CUU17=JD14,COLUMN(الغيابات!$A:$CEC)),COUNTIF($F14:JD14,JD14))),""),IF($J$2=2,IF(LEN(JD14),INDEX(الغيابات!$AGB16:$BEN16,SMALL(IF(الغيابات!$F17:$CUU17=JD14,COLUMN(الغيابات!$A:$CEC)),COUNTIF($F14:JD14,JD14))),""),IF($J$2=3,IF(LEN(JD14),INDEX(الغيابات!$BEO16:$CEC16,SMALL(IF(الغيابات!$F17:$CUU17=JD14,COLUMN(الغيابات!$A:$CEC)),COUNTIF($F14:JD14,JD14))),""))))</f>
        <v/>
      </c>
      <c r="JE13" s="123" t="str">
        <f t="array" ref="JE13">IF($J$2=1,IF(LEN(JE14),INDEX(الغيابات!$F16:$AGA16,SMALL(IF(الغيابات!$F17:$CUU17=JE14,COLUMN(الغيابات!$A:$CEC)),COUNTIF($F14:JE14,JE14))),""),IF($J$2=2,IF(LEN(JE14),INDEX(الغيابات!$AGB16:$BEN16,SMALL(IF(الغيابات!$F17:$CUU17=JE14,COLUMN(الغيابات!$A:$CEC)),COUNTIF($F14:JE14,JE14))),""),IF($J$2=3,IF(LEN(JE14),INDEX(الغيابات!$BEO16:$CEC16,SMALL(IF(الغيابات!$F17:$CUU17=JE14,COLUMN(الغيابات!$A:$CEC)),COUNTIF($F14:JE14,JE14))),""))))</f>
        <v/>
      </c>
      <c r="JF13" s="123" t="str">
        <f t="array" ref="JF13">IF($J$2=1,IF(LEN(JF14),INDEX(الغيابات!$F16:$AGA16,SMALL(IF(الغيابات!$F17:$CUU17=JF14,COLUMN(الغيابات!$A:$CEC)),COUNTIF($F14:JF14,JF14))),""),IF($J$2=2,IF(LEN(JF14),INDEX(الغيابات!$AGB16:$BEN16,SMALL(IF(الغيابات!$F17:$CUU17=JF14,COLUMN(الغيابات!$A:$CEC)),COUNTIF($F14:JF14,JF14))),""),IF($J$2=3,IF(LEN(JF14),INDEX(الغيابات!$BEO16:$CEC16,SMALL(IF(الغيابات!$F17:$CUU17=JF14,COLUMN(الغيابات!$A:$CEC)),COUNTIF($F14:JF14,JF14))),""))))</f>
        <v/>
      </c>
      <c r="JG13" s="123" t="str">
        <f t="array" ref="JG13">IF($J$2=1,IF(LEN(JG14),INDEX(الغيابات!$F16:$AGA16,SMALL(IF(الغيابات!$F17:$CUU17=JG14,COLUMN(الغيابات!$A:$CEC)),COUNTIF($F14:JG14,JG14))),""),IF($J$2=2,IF(LEN(JG14),INDEX(الغيابات!$AGB16:$BEN16,SMALL(IF(الغيابات!$F17:$CUU17=JG14,COLUMN(الغيابات!$A:$CEC)),COUNTIF($F14:JG14,JG14))),""),IF($J$2=3,IF(LEN(JG14),INDEX(الغيابات!$BEO16:$CEC16,SMALL(IF(الغيابات!$F17:$CUU17=JG14,COLUMN(الغيابات!$A:$CEC)),COUNTIF($F14:JG14,JG14))),""))))</f>
        <v/>
      </c>
      <c r="JH13" s="123" t="str">
        <f t="array" ref="JH13">IF($J$2=1,IF(LEN(JH14),INDEX(الغيابات!$F16:$AGA16,SMALL(IF(الغيابات!$F17:$CUU17=JH14,COLUMN(الغيابات!$A:$CEC)),COUNTIF($F14:JH14,JH14))),""),IF($J$2=2,IF(LEN(JH14),INDEX(الغيابات!$AGB16:$BEN16,SMALL(IF(الغيابات!$F17:$CUU17=JH14,COLUMN(الغيابات!$A:$CEC)),COUNTIF($F14:JH14,JH14))),""),IF($J$2=3,IF(LEN(JH14),INDEX(الغيابات!$BEO16:$CEC16,SMALL(IF(الغيابات!$F17:$CUU17=JH14,COLUMN(الغيابات!$A:$CEC)),COUNTIF($F14:JH14,JH14))),""))))</f>
        <v/>
      </c>
      <c r="JI13" s="123" t="str">
        <f t="array" ref="JI13">IF($J$2=1,IF(LEN(JI14),INDEX(الغيابات!$F16:$AGA16,SMALL(IF(الغيابات!$F17:$CUU17=JI14,COLUMN(الغيابات!$A:$CEC)),COUNTIF($F14:JI14,JI14))),""),IF($J$2=2,IF(LEN(JI14),INDEX(الغيابات!$AGB16:$BEN16,SMALL(IF(الغيابات!$F17:$CUU17=JI14,COLUMN(الغيابات!$A:$CEC)),COUNTIF($F14:JI14,JI14))),""),IF($J$2=3,IF(LEN(JI14),INDEX(الغيابات!$BEO16:$CEC16,SMALL(IF(الغيابات!$F17:$CUU17=JI14,COLUMN(الغيابات!$A:$CEC)),COUNTIF($F14:JI14,JI14))),""))))</f>
        <v/>
      </c>
      <c r="JJ13" s="123" t="str">
        <f t="array" ref="JJ13">IF($J$2=1,IF(LEN(JJ14),INDEX(الغيابات!$F16:$AGA16,SMALL(IF(الغيابات!$F17:$CUU17=JJ14,COLUMN(الغيابات!$A:$CEC)),COUNTIF($F14:JJ14,JJ14))),""),IF($J$2=2,IF(LEN(JJ14),INDEX(الغيابات!$AGB16:$BEN16,SMALL(IF(الغيابات!$F17:$CUU17=JJ14,COLUMN(الغيابات!$A:$CEC)),COUNTIF($F14:JJ14,JJ14))),""),IF($J$2=3,IF(LEN(JJ14),INDEX(الغيابات!$BEO16:$CEC16,SMALL(IF(الغيابات!$F17:$CUU17=JJ14,COLUMN(الغيابات!$A:$CEC)),COUNTIF($F14:JJ14,JJ14))),""))))</f>
        <v/>
      </c>
      <c r="JK13" s="123" t="str">
        <f t="array" ref="JK13">IF($J$2=1,IF(LEN(JK14),INDEX(الغيابات!$F16:$AGA16,SMALL(IF(الغيابات!$F17:$CUU17=JK14,COLUMN(الغيابات!$A:$CEC)),COUNTIF($F14:JK14,JK14))),""),IF($J$2=2,IF(LEN(JK14),INDEX(الغيابات!$AGB16:$BEN16,SMALL(IF(الغيابات!$F17:$CUU17=JK14,COLUMN(الغيابات!$A:$CEC)),COUNTIF($F14:JK14,JK14))),""),IF($J$2=3,IF(LEN(JK14),INDEX(الغيابات!$BEO16:$CEC16,SMALL(IF(الغيابات!$F17:$CUU17=JK14,COLUMN(الغيابات!$A:$CEC)),COUNTIF($F14:JK14,JK14))),""))))</f>
        <v/>
      </c>
      <c r="JL13" s="123" t="str">
        <f t="array" ref="JL13">IF($J$2=1,IF(LEN(JL14),INDEX(الغيابات!$F16:$AGA16,SMALL(IF(الغيابات!$F17:$CUU17=JL14,COLUMN(الغيابات!$A:$CEC)),COUNTIF($F14:JL14,JL14))),""),IF($J$2=2,IF(LEN(JL14),INDEX(الغيابات!$AGB16:$BEN16,SMALL(IF(الغيابات!$F17:$CUU17=JL14,COLUMN(الغيابات!$A:$CEC)),COUNTIF($F14:JL14,JL14))),""),IF($J$2=3,IF(LEN(JL14),INDEX(الغيابات!$BEO16:$CEC16,SMALL(IF(الغيابات!$F17:$CUU17=JL14,COLUMN(الغيابات!$A:$CEC)),COUNTIF($F14:JL14,JL14))),""))))</f>
        <v/>
      </c>
      <c r="JM13" s="123" t="str">
        <f t="array" ref="JM13">IF($J$2=1,IF(LEN(JM14),INDEX(الغيابات!$F16:$AGA16,SMALL(IF(الغيابات!$F17:$CUU17=JM14,COLUMN(الغيابات!$A:$CEC)),COUNTIF($F14:JM14,JM14))),""),IF($J$2=2,IF(LEN(JM14),INDEX(الغيابات!$AGB16:$BEN16,SMALL(IF(الغيابات!$F17:$CUU17=JM14,COLUMN(الغيابات!$A:$CEC)),COUNTIF($F14:JM14,JM14))),""),IF($J$2=3,IF(LEN(JM14),INDEX(الغيابات!$BEO16:$CEC16,SMALL(IF(الغيابات!$F17:$CUU17=JM14,COLUMN(الغيابات!$A:$CEC)),COUNTIF($F14:JM14,JM14))),""))))</f>
        <v/>
      </c>
      <c r="JN13" s="123" t="str">
        <f t="array" ref="JN13">IF($J$2=1,IF(LEN(JN14),INDEX(الغيابات!$F16:$AGA16,SMALL(IF(الغيابات!$F17:$CUU17=JN14,COLUMN(الغيابات!$A:$CEC)),COUNTIF($F14:JN14,JN14))),""),IF($J$2=2,IF(LEN(JN14),INDEX(الغيابات!$AGB16:$BEN16,SMALL(IF(الغيابات!$F17:$CUU17=JN14,COLUMN(الغيابات!$A:$CEC)),COUNTIF($F14:JN14,JN14))),""),IF($J$2=3,IF(LEN(JN14),INDEX(الغيابات!$BEO16:$CEC16,SMALL(IF(الغيابات!$F17:$CUU17=JN14,COLUMN(الغيابات!$A:$CEC)),COUNTIF($F14:JN14,JN14))),""))))</f>
        <v/>
      </c>
      <c r="JO13" s="123" t="str">
        <f t="array" ref="JO13">IF($J$2=1,IF(LEN(JO14),INDEX(الغيابات!$F16:$AGA16,SMALL(IF(الغيابات!$F17:$CUU17=JO14,COLUMN(الغيابات!$A:$CEC)),COUNTIF($F14:JO14,JO14))),""),IF($J$2=2,IF(LEN(JO14),INDEX(الغيابات!$AGB16:$BEN16,SMALL(IF(الغيابات!$F17:$CUU17=JO14,COLUMN(الغيابات!$A:$CEC)),COUNTIF($F14:JO14,JO14))),""),IF($J$2=3,IF(LEN(JO14),INDEX(الغيابات!$BEO16:$CEC16,SMALL(IF(الغيابات!$F17:$CUU17=JO14,COLUMN(الغيابات!$A:$CEC)),COUNTIF($F14:JO14,JO14))),""))))</f>
        <v/>
      </c>
      <c r="JP13" s="123" t="str">
        <f t="array" ref="JP13">IF($J$2=1,IF(LEN(JP14),INDEX(الغيابات!$F16:$AGA16,SMALL(IF(الغيابات!$F17:$CUU17=JP14,COLUMN(الغيابات!$A:$CEC)),COUNTIF($F14:JP14,JP14))),""),IF($J$2=2,IF(LEN(JP14),INDEX(الغيابات!$AGB16:$BEN16,SMALL(IF(الغيابات!$F17:$CUU17=JP14,COLUMN(الغيابات!$A:$CEC)),COUNTIF($F14:JP14,JP14))),""),IF($J$2=3,IF(LEN(JP14),INDEX(الغيابات!$BEO16:$CEC16,SMALL(IF(الغيابات!$F17:$CUU17=JP14,COLUMN(الغيابات!$A:$CEC)),COUNTIF($F14:JP14,JP14))),""))))</f>
        <v/>
      </c>
      <c r="JQ13" s="123" t="str">
        <f t="array" ref="JQ13">IF($J$2=1,IF(LEN(JQ14),INDEX(الغيابات!$F16:$AGA16,SMALL(IF(الغيابات!$F17:$CUU17=JQ14,COLUMN(الغيابات!$A:$CEC)),COUNTIF($F14:JQ14,JQ14))),""),IF($J$2=2,IF(LEN(JQ14),INDEX(الغيابات!$AGB16:$BEN16,SMALL(IF(الغيابات!$F17:$CUU17=JQ14,COLUMN(الغيابات!$A:$CEC)),COUNTIF($F14:JQ14,JQ14))),""),IF($J$2=3,IF(LEN(JQ14),INDEX(الغيابات!$BEO16:$CEC16,SMALL(IF(الغيابات!$F17:$CUU17=JQ14,COLUMN(الغيابات!$A:$CEC)),COUNTIF($F14:JQ14,JQ14))),""))))</f>
        <v/>
      </c>
      <c r="JR13" s="123" t="str">
        <f t="array" ref="JR13">IF($J$2=1,IF(LEN(JR14),INDEX(الغيابات!$F16:$AGA16,SMALL(IF(الغيابات!$F17:$CUU17=JR14,COLUMN(الغيابات!$A:$CEC)),COUNTIF($F14:JR14,JR14))),""),IF($J$2=2,IF(LEN(JR14),INDEX(الغيابات!$AGB16:$BEN16,SMALL(IF(الغيابات!$F17:$CUU17=JR14,COLUMN(الغيابات!$A:$CEC)),COUNTIF($F14:JR14,JR14))),""),IF($J$2=3,IF(LEN(JR14),INDEX(الغيابات!$BEO16:$CEC16,SMALL(IF(الغيابات!$F17:$CUU17=JR14,COLUMN(الغيابات!$A:$CEC)),COUNTIF($F14:JR14,JR14))),""))))</f>
        <v/>
      </c>
      <c r="JS13" s="123" t="str">
        <f t="array" ref="JS13">IF($J$2=1,IF(LEN(JS14),INDEX(الغيابات!$F16:$AGA16,SMALL(IF(الغيابات!$F17:$CUU17=JS14,COLUMN(الغيابات!$A:$CEC)),COUNTIF($F14:JS14,JS14))),""),IF($J$2=2,IF(LEN(JS14),INDEX(الغيابات!$AGB16:$BEN16,SMALL(IF(الغيابات!$F17:$CUU17=JS14,COLUMN(الغيابات!$A:$CEC)),COUNTIF($F14:JS14,JS14))),""),IF($J$2=3,IF(LEN(JS14),INDEX(الغيابات!$BEO16:$CEC16,SMALL(IF(الغيابات!$F17:$CUU17=JS14,COLUMN(الغيابات!$A:$CEC)),COUNTIF($F14:JS14,JS14))),""))))</f>
        <v/>
      </c>
      <c r="JT13" s="123" t="str">
        <f t="array" ref="JT13">IF($J$2=1,IF(LEN(JT14),INDEX(الغيابات!$F16:$AGA16,SMALL(IF(الغيابات!$F17:$CUU17=JT14,COLUMN(الغيابات!$A:$CEC)),COUNTIF($F14:JT14,JT14))),""),IF($J$2=2,IF(LEN(JT14),INDEX(الغيابات!$AGB16:$BEN16,SMALL(IF(الغيابات!$F17:$CUU17=JT14,COLUMN(الغيابات!$A:$CEC)),COUNTIF($F14:JT14,JT14))),""),IF($J$2=3,IF(LEN(JT14),INDEX(الغيابات!$BEO16:$CEC16,SMALL(IF(الغيابات!$F17:$CUU17=JT14,COLUMN(الغيابات!$A:$CEC)),COUNTIF($F14:JT14,JT14))),""))))</f>
        <v/>
      </c>
      <c r="JU13" s="123" t="str">
        <f t="array" ref="JU13">IF($J$2=1,IF(LEN(JU14),INDEX(الغيابات!$F16:$AGA16,SMALL(IF(الغيابات!$F17:$CUU17=JU14,COLUMN(الغيابات!$A:$CEC)),COUNTIF($F14:JU14,JU14))),""),IF($J$2=2,IF(LEN(JU14),INDEX(الغيابات!$AGB16:$BEN16,SMALL(IF(الغيابات!$F17:$CUU17=JU14,COLUMN(الغيابات!$A:$CEC)),COUNTIF($F14:JU14,JU14))),""),IF($J$2=3,IF(LEN(JU14),INDEX(الغيابات!$BEO16:$CEC16,SMALL(IF(الغيابات!$F17:$CUU17=JU14,COLUMN(الغيابات!$A:$CEC)),COUNTIF($F14:JU14,JU14))),""))))</f>
        <v/>
      </c>
      <c r="JV13" s="123" t="str">
        <f t="array" ref="JV13">IF($J$2=1,IF(LEN(JV14),INDEX(الغيابات!$F16:$AGA16,SMALL(IF(الغيابات!$F17:$CUU17=JV14,COLUMN(الغيابات!$A:$CEC)),COUNTIF($F14:JV14,JV14))),""),IF($J$2=2,IF(LEN(JV14),INDEX(الغيابات!$AGB16:$BEN16,SMALL(IF(الغيابات!$F17:$CUU17=JV14,COLUMN(الغيابات!$A:$CEC)),COUNTIF($F14:JV14,JV14))),""),IF($J$2=3,IF(LEN(JV14),INDEX(الغيابات!$BEO16:$CEC16,SMALL(IF(الغيابات!$F17:$CUU17=JV14,COLUMN(الغيابات!$A:$CEC)),COUNTIF($F14:JV14,JV14))),""))))</f>
        <v/>
      </c>
      <c r="JW13" s="123" t="str">
        <f t="array" ref="JW13">IF($J$2=1,IF(LEN(JW14),INDEX(الغيابات!$F16:$AGA16,SMALL(IF(الغيابات!$F17:$CUU17=JW14,COLUMN(الغيابات!$A:$CEC)),COUNTIF($F14:JW14,JW14))),""),IF($J$2=2,IF(LEN(JW14),INDEX(الغيابات!$AGB16:$BEN16,SMALL(IF(الغيابات!$F17:$CUU17=JW14,COLUMN(الغيابات!$A:$CEC)),COUNTIF($F14:JW14,JW14))),""),IF($J$2=3,IF(LEN(JW14),INDEX(الغيابات!$BEO16:$CEC16,SMALL(IF(الغيابات!$F17:$CUU17=JW14,COLUMN(الغيابات!$A:$CEC)),COUNTIF($F14:JW14,JW14))),""))))</f>
        <v/>
      </c>
      <c r="JX13" s="123" t="str">
        <f t="array" ref="JX13">IF($J$2=1,IF(LEN(JX14),INDEX(الغيابات!$F16:$AGA16,SMALL(IF(الغيابات!$F17:$CUU17=JX14,COLUMN(الغيابات!$A:$CEC)),COUNTIF($F14:JX14,JX14))),""),IF($J$2=2,IF(LEN(JX14),INDEX(الغيابات!$AGB16:$BEN16,SMALL(IF(الغيابات!$F17:$CUU17=JX14,COLUMN(الغيابات!$A:$CEC)),COUNTIF($F14:JX14,JX14))),""),IF($J$2=3,IF(LEN(JX14),INDEX(الغيابات!$BEO16:$CEC16,SMALL(IF(الغيابات!$F17:$CUU17=JX14,COLUMN(الغيابات!$A:$CEC)),COUNTIF($F14:JX14,JX14))),""))))</f>
        <v/>
      </c>
      <c r="JY13" s="123" t="str">
        <f t="array" ref="JY13">IF($J$2=1,IF(LEN(JY14),INDEX(الغيابات!$F16:$AGA16,SMALL(IF(الغيابات!$F17:$CUU17=JY14,COLUMN(الغيابات!$A:$CEC)),COUNTIF($F14:JY14,JY14))),""),IF($J$2=2,IF(LEN(JY14),INDEX(الغيابات!$AGB16:$BEN16,SMALL(IF(الغيابات!$F17:$CUU17=JY14,COLUMN(الغيابات!$A:$CEC)),COUNTIF($F14:JY14,JY14))),""),IF($J$2=3,IF(LEN(JY14),INDEX(الغيابات!$BEO16:$CEC16,SMALL(IF(الغيابات!$F17:$CUU17=JY14,COLUMN(الغيابات!$A:$CEC)),COUNTIF($F14:JY14,JY14))),""))))</f>
        <v/>
      </c>
      <c r="JZ13" s="123" t="str">
        <f t="array" ref="JZ13">IF($J$2=1,IF(LEN(JZ14),INDEX(الغيابات!$F16:$AGA16,SMALL(IF(الغيابات!$F17:$CUU17=JZ14,COLUMN(الغيابات!$A:$CEC)),COUNTIF($F14:JZ14,JZ14))),""),IF($J$2=2,IF(LEN(JZ14),INDEX(الغيابات!$AGB16:$BEN16,SMALL(IF(الغيابات!$F17:$CUU17=JZ14,COLUMN(الغيابات!$A:$CEC)),COUNTIF($F14:JZ14,JZ14))),""),IF($J$2=3,IF(LEN(JZ14),INDEX(الغيابات!$BEO16:$CEC16,SMALL(IF(الغيابات!$F17:$CUU17=JZ14,COLUMN(الغيابات!$A:$CEC)),COUNTIF($F14:JZ14,JZ14))),""))))</f>
        <v/>
      </c>
      <c r="KA13" s="123" t="str">
        <f t="array" ref="KA13">IF($J$2=1,IF(LEN(KA14),INDEX(الغيابات!$F16:$AGA16,SMALL(IF(الغيابات!$F17:$CUU17=KA14,COLUMN(الغيابات!$A:$CEC)),COUNTIF($F14:KA14,KA14))),""),IF($J$2=2,IF(LEN(KA14),INDEX(الغيابات!$AGB16:$BEN16,SMALL(IF(الغيابات!$F17:$CUU17=KA14,COLUMN(الغيابات!$A:$CEC)),COUNTIF($F14:KA14,KA14))),""),IF($J$2=3,IF(LEN(KA14),INDEX(الغيابات!$BEO16:$CEC16,SMALL(IF(الغيابات!$F17:$CUU17=KA14,COLUMN(الغيابات!$A:$CEC)),COUNTIF($F14:KA14,KA14))),""))))</f>
        <v/>
      </c>
      <c r="KB13" s="123" t="str">
        <f t="array" ref="KB13">IF($J$2=1,IF(LEN(KB14),INDEX(الغيابات!$F16:$AGA16,SMALL(IF(الغيابات!$F17:$CUU17=KB14,COLUMN(الغيابات!$A:$CEC)),COUNTIF($F14:KB14,KB14))),""),IF($J$2=2,IF(LEN(KB14),INDEX(الغيابات!$AGB16:$BEN16,SMALL(IF(الغيابات!$F17:$CUU17=KB14,COLUMN(الغيابات!$A:$CEC)),COUNTIF($F14:KB14,KB14))),""),IF($J$2=3,IF(LEN(KB14),INDEX(الغيابات!$BEO16:$CEC16,SMALL(IF(الغيابات!$F17:$CUU17=KB14,COLUMN(الغيابات!$A:$CEC)),COUNTIF($F14:KB14,KB14))),""))))</f>
        <v/>
      </c>
      <c r="KC13" s="123" t="str">
        <f t="array" ref="KC13">IF($J$2=1,IF(LEN(KC14),INDEX(الغيابات!$F16:$AGA16,SMALL(IF(الغيابات!$F17:$CUU17=KC14,COLUMN(الغيابات!$A:$CEC)),COUNTIF($F14:KC14,KC14))),""),IF($J$2=2,IF(LEN(KC14),INDEX(الغيابات!$AGB16:$BEN16,SMALL(IF(الغيابات!$F17:$CUU17=KC14,COLUMN(الغيابات!$A:$CEC)),COUNTIF($F14:KC14,KC14))),""),IF($J$2=3,IF(LEN(KC14),INDEX(الغيابات!$BEO16:$CEC16,SMALL(IF(الغيابات!$F17:$CUU17=KC14,COLUMN(الغيابات!$A:$CEC)),COUNTIF($F14:KC14,KC14))),""))))</f>
        <v/>
      </c>
      <c r="KD13" s="123" t="str">
        <f t="array" ref="KD13">IF($J$2=1,IF(LEN(KD14),INDEX(الغيابات!$F16:$AGA16,SMALL(IF(الغيابات!$F17:$CUU17=KD14,COLUMN(الغيابات!$A:$CEC)),COUNTIF($F14:KD14,KD14))),""),IF($J$2=2,IF(LEN(KD14),INDEX(الغيابات!$AGB16:$BEN16,SMALL(IF(الغيابات!$F17:$CUU17=KD14,COLUMN(الغيابات!$A:$CEC)),COUNTIF($F14:KD14,KD14))),""),IF($J$2=3,IF(LEN(KD14),INDEX(الغيابات!$BEO16:$CEC16,SMALL(IF(الغيابات!$F17:$CUU17=KD14,COLUMN(الغيابات!$A:$CEC)),COUNTIF($F14:KD14,KD14))),""))))</f>
        <v/>
      </c>
      <c r="KE13" s="123" t="str">
        <f t="array" ref="KE13">IF($J$2=1,IF(LEN(KE14),INDEX(الغيابات!$F16:$AGA16,SMALL(IF(الغيابات!$F17:$CUU17=KE14,COLUMN(الغيابات!$A:$CEC)),COUNTIF($F14:KE14,KE14))),""),IF($J$2=2,IF(LEN(KE14),INDEX(الغيابات!$AGB16:$BEN16,SMALL(IF(الغيابات!$F17:$CUU17=KE14,COLUMN(الغيابات!$A:$CEC)),COUNTIF($F14:KE14,KE14))),""),IF($J$2=3,IF(LEN(KE14),INDEX(الغيابات!$BEO16:$CEC16,SMALL(IF(الغيابات!$F17:$CUU17=KE14,COLUMN(الغيابات!$A:$CEC)),COUNTIF($F14:KE14,KE14))),""))))</f>
        <v/>
      </c>
      <c r="KF13" s="123" t="str">
        <f t="array" ref="KF13">IF($J$2=1,IF(LEN(KF14),INDEX(الغيابات!$F16:$AGA16,SMALL(IF(الغيابات!$F17:$CUU17=KF14,COLUMN(الغيابات!$A:$CEC)),COUNTIF($F14:KF14,KF14))),""),IF($J$2=2,IF(LEN(KF14),INDEX(الغيابات!$AGB16:$BEN16,SMALL(IF(الغيابات!$F17:$CUU17=KF14,COLUMN(الغيابات!$A:$CEC)),COUNTIF($F14:KF14,KF14))),""),IF($J$2=3,IF(LEN(KF14),INDEX(الغيابات!$BEO16:$CEC16,SMALL(IF(الغيابات!$F17:$CUU17=KF14,COLUMN(الغيابات!$A:$CEC)),COUNTIF($F14:KF14,KF14))),""))))</f>
        <v/>
      </c>
      <c r="KG13" s="123" t="str">
        <f t="array" ref="KG13">IF($J$2=1,IF(LEN(KG14),INDEX(الغيابات!$F16:$AGA16,SMALL(IF(الغيابات!$F17:$CUU17=KG14,COLUMN(الغيابات!$A:$CEC)),COUNTIF($F14:KG14,KG14))),""),IF($J$2=2,IF(LEN(KG14),INDEX(الغيابات!$AGB16:$BEN16,SMALL(IF(الغيابات!$F17:$CUU17=KG14,COLUMN(الغيابات!$A:$CEC)),COUNTIF($F14:KG14,KG14))),""),IF($J$2=3,IF(LEN(KG14),INDEX(الغيابات!$BEO16:$CEC16,SMALL(IF(الغيابات!$F17:$CUU17=KG14,COLUMN(الغيابات!$A:$CEC)),COUNTIF($F14:KG14,KG14))),""))))</f>
        <v/>
      </c>
      <c r="KH13" s="123" t="str">
        <f t="array" ref="KH13">IF($J$2=1,IF(LEN(KH14),INDEX(الغيابات!$F16:$AGA16,SMALL(IF(الغيابات!$F17:$CUU17=KH14,COLUMN(الغيابات!$A:$CEC)),COUNTIF($F14:KH14,KH14))),""),IF($J$2=2,IF(LEN(KH14),INDEX(الغيابات!$AGB16:$BEN16,SMALL(IF(الغيابات!$F17:$CUU17=KH14,COLUMN(الغيابات!$A:$CEC)),COUNTIF($F14:KH14,KH14))),""),IF($J$2=3,IF(LEN(KH14),INDEX(الغيابات!$BEO16:$CEC16,SMALL(IF(الغيابات!$F17:$CUU17=KH14,COLUMN(الغيابات!$A:$CEC)),COUNTIF($F14:KH14,KH14))),""))))</f>
        <v/>
      </c>
      <c r="KI13" s="123" t="str">
        <f t="array" ref="KI13">IF($J$2=1,IF(LEN(KI14),INDEX(الغيابات!$F16:$AGA16,SMALL(IF(الغيابات!$F17:$CUU17=KI14,COLUMN(الغيابات!$A:$CEC)),COUNTIF($F14:KI14,KI14))),""),IF($J$2=2,IF(LEN(KI14),INDEX(الغيابات!$AGB16:$BEN16,SMALL(IF(الغيابات!$F17:$CUU17=KI14,COLUMN(الغيابات!$A:$CEC)),COUNTIF($F14:KI14,KI14))),""),IF($J$2=3,IF(LEN(KI14),INDEX(الغيابات!$BEO16:$CEC16,SMALL(IF(الغيابات!$F17:$CUU17=KI14,COLUMN(الغيابات!$A:$CEC)),COUNTIF($F14:KI14,KI14))),""))))</f>
        <v/>
      </c>
      <c r="KJ13" s="123" t="str">
        <f t="array" ref="KJ13">IF($J$2=1,IF(LEN(KJ14),INDEX(الغيابات!$F16:$AGA16,SMALL(IF(الغيابات!$F17:$CUU17=KJ14,COLUMN(الغيابات!$A:$CEC)),COUNTIF($F14:KJ14,KJ14))),""),IF($J$2=2,IF(LEN(KJ14),INDEX(الغيابات!$AGB16:$BEN16,SMALL(IF(الغيابات!$F17:$CUU17=KJ14,COLUMN(الغيابات!$A:$CEC)),COUNTIF($F14:KJ14,KJ14))),""),IF($J$2=3,IF(LEN(KJ14),INDEX(الغيابات!$BEO16:$CEC16,SMALL(IF(الغيابات!$F17:$CUU17=KJ14,COLUMN(الغيابات!$A:$CEC)),COUNTIF($F14:KJ14,KJ14))),""))))</f>
        <v/>
      </c>
      <c r="KK13" s="123" t="str">
        <f t="array" ref="KK13">IF($J$2=1,IF(LEN(KK14),INDEX(الغيابات!$F16:$AGA16,SMALL(IF(الغيابات!$F17:$CUU17=KK14,COLUMN(الغيابات!$A:$CEC)),COUNTIF($F14:KK14,KK14))),""),IF($J$2=2,IF(LEN(KK14),INDEX(الغيابات!$AGB16:$BEN16,SMALL(IF(الغيابات!$F17:$CUU17=KK14,COLUMN(الغيابات!$A:$CEC)),COUNTIF($F14:KK14,KK14))),""),IF($J$2=3,IF(LEN(KK14),INDEX(الغيابات!$BEO16:$CEC16,SMALL(IF(الغيابات!$F17:$CUU17=KK14,COLUMN(الغيابات!$A:$CEC)),COUNTIF($F14:KK14,KK14))),""))))</f>
        <v/>
      </c>
      <c r="KL13" s="123" t="str">
        <f t="array" ref="KL13">IF($J$2=1,IF(LEN(KL14),INDEX(الغيابات!$F16:$AGA16,SMALL(IF(الغيابات!$F17:$CUU17=KL14,COLUMN(الغيابات!$A:$CEC)),COUNTIF($F14:KL14,KL14))),""),IF($J$2=2,IF(LEN(KL14),INDEX(الغيابات!$AGB16:$BEN16,SMALL(IF(الغيابات!$F17:$CUU17=KL14,COLUMN(الغيابات!$A:$CEC)),COUNTIF($F14:KL14,KL14))),""),IF($J$2=3,IF(LEN(KL14),INDEX(الغيابات!$BEO16:$CEC16,SMALL(IF(الغيابات!$F17:$CUU17=KL14,COLUMN(الغيابات!$A:$CEC)),COUNTIF($F14:KL14,KL14))),""))))</f>
        <v/>
      </c>
      <c r="KM13" s="123" t="str">
        <f t="array" ref="KM13">IF($J$2=1,IF(LEN(KM14),INDEX(الغيابات!$F16:$AGA16,SMALL(IF(الغيابات!$F17:$CUU17=KM14,COLUMN(الغيابات!$A:$CEC)),COUNTIF($F14:KM14,KM14))),""),IF($J$2=2,IF(LEN(KM14),INDEX(الغيابات!$AGB16:$BEN16,SMALL(IF(الغيابات!$F17:$CUU17=KM14,COLUMN(الغيابات!$A:$CEC)),COUNTIF($F14:KM14,KM14))),""),IF($J$2=3,IF(LEN(KM14),INDEX(الغيابات!$BEO16:$CEC16,SMALL(IF(الغيابات!$F17:$CUU17=KM14,COLUMN(الغيابات!$A:$CEC)),COUNTIF($F14:KM14,KM14))),""))))</f>
        <v/>
      </c>
      <c r="KN13" s="123" t="str">
        <f t="array" ref="KN13">IF($J$2=1,IF(LEN(KN14),INDEX(الغيابات!$F16:$AGA16,SMALL(IF(الغيابات!$F17:$CUU17=KN14,COLUMN(الغيابات!$A:$CEC)),COUNTIF($F14:KN14,KN14))),""),IF($J$2=2,IF(LEN(KN14),INDEX(الغيابات!$AGB16:$BEN16,SMALL(IF(الغيابات!$F17:$CUU17=KN14,COLUMN(الغيابات!$A:$CEC)),COUNTIF($F14:KN14,KN14))),""),IF($J$2=3,IF(LEN(KN14),INDEX(الغيابات!$BEO16:$CEC16,SMALL(IF(الغيابات!$F17:$CUU17=KN14,COLUMN(الغيابات!$A:$CEC)),COUNTIF($F14:KN14,KN14))),""))))</f>
        <v/>
      </c>
      <c r="KO13" s="123" t="str">
        <f t="array" ref="KO13">IF($J$2=1,IF(LEN(KO14),INDEX(الغيابات!$F16:$AGA16,SMALL(IF(الغيابات!$F17:$CUU17=KO14,COLUMN(الغيابات!$A:$CEC)),COUNTIF($F14:KO14,KO14))),""),IF($J$2=2,IF(LEN(KO14),INDEX(الغيابات!$AGB16:$BEN16,SMALL(IF(الغيابات!$F17:$CUU17=KO14,COLUMN(الغيابات!$A:$CEC)),COUNTIF($F14:KO14,KO14))),""),IF($J$2=3,IF(LEN(KO14),INDEX(الغيابات!$BEO16:$CEC16,SMALL(IF(الغيابات!$F17:$CUU17=KO14,COLUMN(الغيابات!$A:$CEC)),COUNTIF($F14:KO14,KO14))),""))))</f>
        <v/>
      </c>
      <c r="KP13" s="123" t="str">
        <f t="array" ref="KP13">IF($J$2=1,IF(LEN(KP14),INDEX(الغيابات!$F16:$AGA16,SMALL(IF(الغيابات!$F17:$CUU17=KP14,COLUMN(الغيابات!$A:$CEC)),COUNTIF($F14:KP14,KP14))),""),IF($J$2=2,IF(LEN(KP14),INDEX(الغيابات!$AGB16:$BEN16,SMALL(IF(الغيابات!$F17:$CUU17=KP14,COLUMN(الغيابات!$A:$CEC)),COUNTIF($F14:KP14,KP14))),""),IF($J$2=3,IF(LEN(KP14),INDEX(الغيابات!$BEO16:$CEC16,SMALL(IF(الغيابات!$F17:$CUU17=KP14,COLUMN(الغيابات!$A:$CEC)),COUNTIF($F14:KP14,KP14))),""))))</f>
        <v/>
      </c>
      <c r="KQ13" s="123" t="str">
        <f t="array" ref="KQ13">IF($J$2=1,IF(LEN(KQ14),INDEX(الغيابات!$F16:$AGA16,SMALL(IF(الغيابات!$F17:$CUU17=KQ14,COLUMN(الغيابات!$A:$CEC)),COUNTIF($F14:KQ14,KQ14))),""),IF($J$2=2,IF(LEN(KQ14),INDEX(الغيابات!$AGB16:$BEN16,SMALL(IF(الغيابات!$F17:$CUU17=KQ14,COLUMN(الغيابات!$A:$CEC)),COUNTIF($F14:KQ14,KQ14))),""),IF($J$2=3,IF(LEN(KQ14),INDEX(الغيابات!$BEO16:$CEC16,SMALL(IF(الغيابات!$F17:$CUU17=KQ14,COLUMN(الغيابات!$A:$CEC)),COUNTIF($F14:KQ14,KQ14))),""))))</f>
        <v/>
      </c>
      <c r="KR13" s="123" t="str">
        <f t="array" ref="KR13">IF($J$2=1,IF(LEN(KR14),INDEX(الغيابات!$F16:$AGA16,SMALL(IF(الغيابات!$F17:$CUU17=KR14,COLUMN(الغيابات!$A:$CEC)),COUNTIF($F14:KR14,KR14))),""),IF($J$2=2,IF(LEN(KR14),INDEX(الغيابات!$AGB16:$BEN16,SMALL(IF(الغيابات!$F17:$CUU17=KR14,COLUMN(الغيابات!$A:$CEC)),COUNTIF($F14:KR14,KR14))),""),IF($J$2=3,IF(LEN(KR14),INDEX(الغيابات!$BEO16:$CEC16,SMALL(IF(الغيابات!$F17:$CUU17=KR14,COLUMN(الغيابات!$A:$CEC)),COUNTIF($F14:KR14,KR14))),""))))</f>
        <v/>
      </c>
      <c r="KS13" s="123" t="str">
        <f t="array" ref="KS13">IF($J$2=1,IF(LEN(KS14),INDEX(الغيابات!$F16:$AGA16,SMALL(IF(الغيابات!$F17:$CUU17=KS14,COLUMN(الغيابات!$A:$CEC)),COUNTIF($F14:KS14,KS14))),""),IF($J$2=2,IF(LEN(KS14),INDEX(الغيابات!$AGB16:$BEN16,SMALL(IF(الغيابات!$F17:$CUU17=KS14,COLUMN(الغيابات!$A:$CEC)),COUNTIF($F14:KS14,KS14))),""),IF($J$2=3,IF(LEN(KS14),INDEX(الغيابات!$BEO16:$CEC16,SMALL(IF(الغيابات!$F17:$CUU17=KS14,COLUMN(الغيابات!$A:$CEC)),COUNTIF($F14:KS14,KS14))),""))))</f>
        <v/>
      </c>
      <c r="KT13" s="123" t="str">
        <f t="array" ref="KT13">IF($J$2=1,IF(LEN(KT14),INDEX(الغيابات!$F16:$AGA16,SMALL(IF(الغيابات!$F17:$CUU17=KT14,COLUMN(الغيابات!$A:$CEC)),COUNTIF($F14:KT14,KT14))),""),IF($J$2=2,IF(LEN(KT14),INDEX(الغيابات!$AGB16:$BEN16,SMALL(IF(الغيابات!$F17:$CUU17=KT14,COLUMN(الغيابات!$A:$CEC)),COUNTIF($F14:KT14,KT14))),""),IF($J$2=3,IF(LEN(KT14),INDEX(الغيابات!$BEO16:$CEC16,SMALL(IF(الغيابات!$F17:$CUU17=KT14,COLUMN(الغيابات!$A:$CEC)),COUNTIF($F14:KT14,KT14))),""))))</f>
        <v/>
      </c>
      <c r="KU13" s="123" t="str">
        <f t="array" ref="KU13">IF($J$2=1,IF(LEN(KU14),INDEX(الغيابات!$F16:$AGA16,SMALL(IF(الغيابات!$F17:$CUU17=KU14,COLUMN(الغيابات!$A:$CEC)),COUNTIF($F14:KU14,KU14))),""),IF($J$2=2,IF(LEN(KU14),INDEX(الغيابات!$AGB16:$BEN16,SMALL(IF(الغيابات!$F17:$CUU17=KU14,COLUMN(الغيابات!$A:$CEC)),COUNTIF($F14:KU14,KU14))),""),IF($J$2=3,IF(LEN(KU14),INDEX(الغيابات!$BEO16:$CEC16,SMALL(IF(الغيابات!$F17:$CUU17=KU14,COLUMN(الغيابات!$A:$CEC)),COUNTIF($F14:KU14,KU14))),""))))</f>
        <v/>
      </c>
      <c r="KV13" s="123" t="str">
        <f t="array" ref="KV13">IF($J$2=1,IF(LEN(KV14),INDEX(الغيابات!$F16:$AGA16,SMALL(IF(الغيابات!$F17:$CUU17=KV14,COLUMN(الغيابات!$A:$CEC)),COUNTIF($F14:KV14,KV14))),""),IF($J$2=2,IF(LEN(KV14),INDEX(الغيابات!$AGB16:$BEN16,SMALL(IF(الغيابات!$F17:$CUU17=KV14,COLUMN(الغيابات!$A:$CEC)),COUNTIF($F14:KV14,KV14))),""),IF($J$2=3,IF(LEN(KV14),INDEX(الغيابات!$BEO16:$CEC16,SMALL(IF(الغيابات!$F17:$CUU17=KV14,COLUMN(الغيابات!$A:$CEC)),COUNTIF($F14:KV14,KV14))),""))))</f>
        <v/>
      </c>
      <c r="KW13" s="123" t="str">
        <f t="array" ref="KW13">IF($J$2=1,IF(LEN(KW14),INDEX(الغيابات!$F16:$AGA16,SMALL(IF(الغيابات!$F17:$CUU17=KW14,COLUMN(الغيابات!$A:$CEC)),COUNTIF($F14:KW14,KW14))),""),IF($J$2=2,IF(LEN(KW14),INDEX(الغيابات!$AGB16:$BEN16,SMALL(IF(الغيابات!$F17:$CUU17=KW14,COLUMN(الغيابات!$A:$CEC)),COUNTIF($F14:KW14,KW14))),""),IF($J$2=3,IF(LEN(KW14),INDEX(الغيابات!$BEO16:$CEC16,SMALL(IF(الغيابات!$F17:$CUU17=KW14,COLUMN(الغيابات!$A:$CEC)),COUNTIF($F14:KW14,KW14))),""))))</f>
        <v/>
      </c>
      <c r="KX13" s="123" t="str">
        <f t="array" ref="KX13">IF($J$2=1,IF(LEN(KX14),INDEX(الغيابات!$F16:$AGA16,SMALL(IF(الغيابات!$F17:$CUU17=KX14,COLUMN(الغيابات!$A:$CEC)),COUNTIF($F14:KX14,KX14))),""),IF($J$2=2,IF(LEN(KX14),INDEX(الغيابات!$AGB16:$BEN16,SMALL(IF(الغيابات!$F17:$CUU17=KX14,COLUMN(الغيابات!$A:$CEC)),COUNTIF($F14:KX14,KX14))),""),IF($J$2=3,IF(LEN(KX14),INDEX(الغيابات!$BEO16:$CEC16,SMALL(IF(الغيابات!$F17:$CUU17=KX14,COLUMN(الغيابات!$A:$CEC)),COUNTIF($F14:KX14,KX14))),""))))</f>
        <v/>
      </c>
      <c r="KY13" s="123" t="str">
        <f t="array" ref="KY13">IF($J$2=1,IF(LEN(KY14),INDEX(الغيابات!$F16:$AGA16,SMALL(IF(الغيابات!$F17:$CUU17=KY14,COLUMN(الغيابات!$A:$CEC)),COUNTIF($F14:KY14,KY14))),""),IF($J$2=2,IF(LEN(KY14),INDEX(الغيابات!$AGB16:$BEN16,SMALL(IF(الغيابات!$F17:$CUU17=KY14,COLUMN(الغيابات!$A:$CEC)),COUNTIF($F14:KY14,KY14))),""),IF($J$2=3,IF(LEN(KY14),INDEX(الغيابات!$BEO16:$CEC16,SMALL(IF(الغيابات!$F17:$CUU17=KY14,COLUMN(الغيابات!$A:$CEC)),COUNTIF($F14:KY14,KY14))),""))))</f>
        <v/>
      </c>
      <c r="KZ13" s="123" t="str">
        <f t="array" ref="KZ13">IF($J$2=1,IF(LEN(KZ14),INDEX(الغيابات!$F16:$AGA16,SMALL(IF(الغيابات!$F17:$CUU17=KZ14,COLUMN(الغيابات!$A:$CEC)),COUNTIF($F14:KZ14,KZ14))),""),IF($J$2=2,IF(LEN(KZ14),INDEX(الغيابات!$AGB16:$BEN16,SMALL(IF(الغيابات!$F17:$CUU17=KZ14,COLUMN(الغيابات!$A:$CEC)),COUNTIF($F14:KZ14,KZ14))),""),IF($J$2=3,IF(LEN(KZ14),INDEX(الغيابات!$BEO16:$CEC16,SMALL(IF(الغيابات!$F17:$CUU17=KZ14,COLUMN(الغيابات!$A:$CEC)),COUNTIF($F14:KZ14,KZ14))),""))))</f>
        <v/>
      </c>
      <c r="LA13" s="123" t="str">
        <f t="array" ref="LA13">IF($J$2=1,IF(LEN(LA14),INDEX(الغيابات!$F16:$AGA16,SMALL(IF(الغيابات!$F17:$CUU17=LA14,COLUMN(الغيابات!$A:$CEC)),COUNTIF($F14:LA14,LA14))),""),IF($J$2=2,IF(LEN(LA14),INDEX(الغيابات!$AGB16:$BEN16,SMALL(IF(الغيابات!$F17:$CUU17=LA14,COLUMN(الغيابات!$A:$CEC)),COUNTIF($F14:LA14,LA14))),""),IF($J$2=3,IF(LEN(LA14),INDEX(الغيابات!$BEO16:$CEC16,SMALL(IF(الغيابات!$F17:$CUU17=LA14,COLUMN(الغيابات!$A:$CEC)),COUNTIF($F14:LA14,LA14))),""))))</f>
        <v/>
      </c>
      <c r="LB13" s="123" t="str">
        <f t="array" ref="LB13">IF($J$2=1,IF(LEN(LB14),INDEX(الغيابات!$F16:$AGA16,SMALL(IF(الغيابات!$F17:$CUU17=LB14,COLUMN(الغيابات!$A:$CEC)),COUNTIF($F14:LB14,LB14))),""),IF($J$2=2,IF(LEN(LB14),INDEX(الغيابات!$AGB16:$BEN16,SMALL(IF(الغيابات!$F17:$CUU17=LB14,COLUMN(الغيابات!$A:$CEC)),COUNTIF($F14:LB14,LB14))),""),IF($J$2=3,IF(LEN(LB14),INDEX(الغيابات!$BEO16:$CEC16,SMALL(IF(الغيابات!$F17:$CUU17=LB14,COLUMN(الغيابات!$A:$CEC)),COUNTIF($F14:LB14,LB14))),""))))</f>
        <v/>
      </c>
      <c r="LC13" s="123" t="str">
        <f t="array" ref="LC13">IF($J$2=1,IF(LEN(LC14),INDEX(الغيابات!$F16:$AGA16,SMALL(IF(الغيابات!$F17:$CUU17=LC14,COLUMN(الغيابات!$A:$CEC)),COUNTIF($F14:LC14,LC14))),""),IF($J$2=2,IF(LEN(LC14),INDEX(الغيابات!$AGB16:$BEN16,SMALL(IF(الغيابات!$F17:$CUU17=LC14,COLUMN(الغيابات!$A:$CEC)),COUNTIF($F14:LC14,LC14))),""),IF($J$2=3,IF(LEN(LC14),INDEX(الغيابات!$BEO16:$CEC16,SMALL(IF(الغيابات!$F17:$CUU17=LC14,COLUMN(الغيابات!$A:$CEC)),COUNTIF($F14:LC14,LC14))),""))))</f>
        <v/>
      </c>
      <c r="LD13" s="123" t="str">
        <f t="array" ref="LD13">IF($J$2=1,IF(LEN(LD14),INDEX(الغيابات!$F16:$AGA16,SMALL(IF(الغيابات!$F17:$CUU17=LD14,COLUMN(الغيابات!$A:$CEC)),COUNTIF($F14:LD14,LD14))),""),IF($J$2=2,IF(LEN(LD14),INDEX(الغيابات!$AGB16:$BEN16,SMALL(IF(الغيابات!$F17:$CUU17=LD14,COLUMN(الغيابات!$A:$CEC)),COUNTIF($F14:LD14,LD14))),""),IF($J$2=3,IF(LEN(LD14),INDEX(الغيابات!$BEO16:$CEC16,SMALL(IF(الغيابات!$F17:$CUU17=LD14,COLUMN(الغيابات!$A:$CEC)),COUNTIF($F14:LD14,LD14))),""))))</f>
        <v/>
      </c>
      <c r="LE13" s="123" t="str">
        <f t="array" ref="LE13">IF($J$2=1,IF(LEN(LE14),INDEX(الغيابات!$F16:$AGA16,SMALL(IF(الغيابات!$F17:$CUU17=LE14,COLUMN(الغيابات!$A:$CEC)),COUNTIF($F14:LE14,LE14))),""),IF($J$2=2,IF(LEN(LE14),INDEX(الغيابات!$AGB16:$BEN16,SMALL(IF(الغيابات!$F17:$CUU17=LE14,COLUMN(الغيابات!$A:$CEC)),COUNTIF($F14:LE14,LE14))),""),IF($J$2=3,IF(LEN(LE14),INDEX(الغيابات!$BEO16:$CEC16,SMALL(IF(الغيابات!$F17:$CUU17=LE14,COLUMN(الغيابات!$A:$CEC)),COUNTIF($F14:LE14,LE14))),""))))</f>
        <v/>
      </c>
      <c r="LF13" s="123" t="str">
        <f t="array" ref="LF13">IF($J$2=1,IF(LEN(LF14),INDEX(الغيابات!$F16:$AGA16,SMALL(IF(الغيابات!$F17:$CUU17=LF14,COLUMN(الغيابات!$A:$CEC)),COUNTIF($F14:LF14,LF14))),""),IF($J$2=2,IF(LEN(LF14),INDEX(الغيابات!$AGB16:$BEN16,SMALL(IF(الغيابات!$F17:$CUU17=LF14,COLUMN(الغيابات!$A:$CEC)),COUNTIF($F14:LF14,LF14))),""),IF($J$2=3,IF(LEN(LF14),INDEX(الغيابات!$BEO16:$CEC16,SMALL(IF(الغيابات!$F17:$CUU17=LF14,COLUMN(الغيابات!$A:$CEC)),COUNTIF($F14:LF14,LF14))),""))))</f>
        <v/>
      </c>
      <c r="LG13" s="123" t="str">
        <f t="array" ref="LG13">IF($J$2=1,IF(LEN(LG14),INDEX(الغيابات!$F16:$AGA16,SMALL(IF(الغيابات!$F17:$CUU17=LG14,COLUMN(الغيابات!$A:$CEC)),COUNTIF($F14:LG14,LG14))),""),IF($J$2=2,IF(LEN(LG14),INDEX(الغيابات!$AGB16:$BEN16,SMALL(IF(الغيابات!$F17:$CUU17=LG14,COLUMN(الغيابات!$A:$CEC)),COUNTIF($F14:LG14,LG14))),""),IF($J$2=3,IF(LEN(LG14),INDEX(الغيابات!$BEO16:$CEC16,SMALL(IF(الغيابات!$F17:$CUU17=LG14,COLUMN(الغيابات!$A:$CEC)),COUNTIF($F14:LG14,LG14))),""))))</f>
        <v/>
      </c>
      <c r="LH13" s="123" t="str">
        <f t="array" ref="LH13">IF($J$2=1,IF(LEN(LH14),INDEX(الغيابات!$F16:$AGA16,SMALL(IF(الغيابات!$F17:$CUU17=LH14,COLUMN(الغيابات!$A:$CEC)),COUNTIF($F14:LH14,LH14))),""),IF($J$2=2,IF(LEN(LH14),INDEX(الغيابات!$AGB16:$BEN16,SMALL(IF(الغيابات!$F17:$CUU17=LH14,COLUMN(الغيابات!$A:$CEC)),COUNTIF($F14:LH14,LH14))),""),IF($J$2=3,IF(LEN(LH14),INDEX(الغيابات!$BEO16:$CEC16,SMALL(IF(الغيابات!$F17:$CUU17=LH14,COLUMN(الغيابات!$A:$CEC)),COUNTIF($F14:LH14,LH14))),""))))</f>
        <v/>
      </c>
      <c r="LI13" s="123" t="str">
        <f t="array" ref="LI13">IF($J$2=1,IF(LEN(LI14),INDEX(الغيابات!$F16:$AGA16,SMALL(IF(الغيابات!$F17:$CUU17=LI14,COLUMN(الغيابات!$A:$CEC)),COUNTIF($F14:LI14,LI14))),""),IF($J$2=2,IF(LEN(LI14),INDEX(الغيابات!$AGB16:$BEN16,SMALL(IF(الغيابات!$F17:$CUU17=LI14,COLUMN(الغيابات!$A:$CEC)),COUNTIF($F14:LI14,LI14))),""),IF($J$2=3,IF(LEN(LI14),INDEX(الغيابات!$BEO16:$CEC16,SMALL(IF(الغيابات!$F17:$CUU17=LI14,COLUMN(الغيابات!$A:$CEC)),COUNTIF($F14:LI14,LI14))),""))))</f>
        <v/>
      </c>
      <c r="LJ13" s="123" t="str">
        <f t="array" ref="LJ13">IF($J$2=1,IF(LEN(LJ14),INDEX(الغيابات!$F16:$AGA16,SMALL(IF(الغيابات!$F17:$CUU17=LJ14,COLUMN(الغيابات!$A:$CEC)),COUNTIF($F14:LJ14,LJ14))),""),IF($J$2=2,IF(LEN(LJ14),INDEX(الغيابات!$AGB16:$BEN16,SMALL(IF(الغيابات!$F17:$CUU17=LJ14,COLUMN(الغيابات!$A:$CEC)),COUNTIF($F14:LJ14,LJ14))),""),IF($J$2=3,IF(LEN(LJ14),INDEX(الغيابات!$BEO16:$CEC16,SMALL(IF(الغيابات!$F17:$CUU17=LJ14,COLUMN(الغيابات!$A:$CEC)),COUNTIF($F14:LJ14,LJ14))),""))))</f>
        <v/>
      </c>
      <c r="LK13" s="123" t="str">
        <f t="array" ref="LK13">IF($J$2=1,IF(LEN(LK14),INDEX(الغيابات!$F16:$AGA16,SMALL(IF(الغيابات!$F17:$CUU17=LK14,COLUMN(الغيابات!$A:$CEC)),COUNTIF($F14:LK14,LK14))),""),IF($J$2=2,IF(LEN(LK14),INDEX(الغيابات!$AGB16:$BEN16,SMALL(IF(الغيابات!$F17:$CUU17=LK14,COLUMN(الغيابات!$A:$CEC)),COUNTIF($F14:LK14,LK14))),""),IF($J$2=3,IF(LEN(LK14),INDEX(الغيابات!$BEO16:$CEC16,SMALL(IF(الغيابات!$F17:$CUU17=LK14,COLUMN(الغيابات!$A:$CEC)),COUNTIF($F14:LK14,LK14))),""))))</f>
        <v/>
      </c>
      <c r="LL13" s="123" t="str">
        <f t="array" ref="LL13">IF($J$2=1,IF(LEN(LL14),INDEX(الغيابات!$F16:$AGA16,SMALL(IF(الغيابات!$F17:$CUU17=LL14,COLUMN(الغيابات!$A:$CEC)),COUNTIF($F14:LL14,LL14))),""),IF($J$2=2,IF(LEN(LL14),INDEX(الغيابات!$AGB16:$BEN16,SMALL(IF(الغيابات!$F17:$CUU17=LL14,COLUMN(الغيابات!$A:$CEC)),COUNTIF($F14:LL14,LL14))),""),IF($J$2=3,IF(LEN(LL14),INDEX(الغيابات!$BEO16:$CEC16,SMALL(IF(الغيابات!$F17:$CUU17=LL14,COLUMN(الغيابات!$A:$CEC)),COUNTIF($F14:LL14,LL14))),""))))</f>
        <v/>
      </c>
      <c r="LM13" s="123" t="str">
        <f t="array" ref="LM13">IF($J$2=1,IF(LEN(LM14),INDEX(الغيابات!$F16:$AGA16,SMALL(IF(الغيابات!$F17:$CUU17=LM14,COLUMN(الغيابات!$A:$CEC)),COUNTIF($F14:LM14,LM14))),""),IF($J$2=2,IF(LEN(LM14),INDEX(الغيابات!$AGB16:$BEN16,SMALL(IF(الغيابات!$F17:$CUU17=LM14,COLUMN(الغيابات!$A:$CEC)),COUNTIF($F14:LM14,LM14))),""),IF($J$2=3,IF(LEN(LM14),INDEX(الغيابات!$BEO16:$CEC16,SMALL(IF(الغيابات!$F17:$CUU17=LM14,COLUMN(الغيابات!$A:$CEC)),COUNTIF($F14:LM14,LM14))),""))))</f>
        <v/>
      </c>
      <c r="LN13" s="123" t="str">
        <f t="array" ref="LN13">IF($J$2=1,IF(LEN(LN14),INDEX(الغيابات!$F16:$AGA16,SMALL(IF(الغيابات!$F17:$CUU17=LN14,COLUMN(الغيابات!$A:$CEC)),COUNTIF($F14:LN14,LN14))),""),IF($J$2=2,IF(LEN(LN14),INDEX(الغيابات!$AGB16:$BEN16,SMALL(IF(الغيابات!$F17:$CUU17=LN14,COLUMN(الغيابات!$A:$CEC)),COUNTIF($F14:LN14,LN14))),""),IF($J$2=3,IF(LEN(LN14),INDEX(الغيابات!$BEO16:$CEC16,SMALL(IF(الغيابات!$F17:$CUU17=LN14,COLUMN(الغيابات!$A:$CEC)),COUNTIF($F14:LN14,LN14))),""))))</f>
        <v/>
      </c>
      <c r="LO13" s="123" t="str">
        <f t="array" ref="LO13">IF($J$2=1,IF(LEN(LO14),INDEX(الغيابات!$F16:$AGA16,SMALL(IF(الغيابات!$F17:$CUU17=LO14,COLUMN(الغيابات!$A:$CEC)),COUNTIF($F14:LO14,LO14))),""),IF($J$2=2,IF(LEN(LO14),INDEX(الغيابات!$AGB16:$BEN16,SMALL(IF(الغيابات!$F17:$CUU17=LO14,COLUMN(الغيابات!$A:$CEC)),COUNTIF($F14:LO14,LO14))),""),IF($J$2=3,IF(LEN(LO14),INDEX(الغيابات!$BEO16:$CEC16,SMALL(IF(الغيابات!$F17:$CUU17=LO14,COLUMN(الغيابات!$A:$CEC)),COUNTIF($F14:LO14,LO14))),""))))</f>
        <v/>
      </c>
      <c r="LP13" s="123" t="str">
        <f t="array" ref="LP13">IF($J$2=1,IF(LEN(LP14),INDEX(الغيابات!$F16:$AGA16,SMALL(IF(الغيابات!$F17:$CUU17=LP14,COLUMN(الغيابات!$A:$CEC)),COUNTIF($F14:LP14,LP14))),""),IF($J$2=2,IF(LEN(LP14),INDEX(الغيابات!$AGB16:$BEN16,SMALL(IF(الغيابات!$F17:$CUU17=LP14,COLUMN(الغيابات!$A:$CEC)),COUNTIF($F14:LP14,LP14))),""),IF($J$2=3,IF(LEN(LP14),INDEX(الغيابات!$BEO16:$CEC16,SMALL(IF(الغيابات!$F17:$CUU17=LP14,COLUMN(الغيابات!$A:$CEC)),COUNTIF($F14:LP14,LP14))),""))))</f>
        <v/>
      </c>
      <c r="LQ13" s="123" t="str">
        <f t="array" ref="LQ13">IF($J$2=1,IF(LEN(LQ14),INDEX(الغيابات!$F16:$AGA16,SMALL(IF(الغيابات!$F17:$CUU17=LQ14,COLUMN(الغيابات!$A:$CEC)),COUNTIF($F14:LQ14,LQ14))),""),IF($J$2=2,IF(LEN(LQ14),INDEX(الغيابات!$AGB16:$BEN16,SMALL(IF(الغيابات!$F17:$CUU17=LQ14,COLUMN(الغيابات!$A:$CEC)),COUNTIF($F14:LQ14,LQ14))),""),IF($J$2=3,IF(LEN(LQ14),INDEX(الغيابات!$BEO16:$CEC16,SMALL(IF(الغيابات!$F17:$CUU17=LQ14,COLUMN(الغيابات!$A:$CEC)),COUNTIF($F14:LQ14,LQ14))),""))))</f>
        <v/>
      </c>
      <c r="LR13" s="123" t="str">
        <f t="array" ref="LR13">IF($J$2=1,IF(LEN(LR14),INDEX(الغيابات!$F16:$AGA16,SMALL(IF(الغيابات!$F17:$CUU17=LR14,COLUMN(الغيابات!$A:$CEC)),COUNTIF($F14:LR14,LR14))),""),IF($J$2=2,IF(LEN(LR14),INDEX(الغيابات!$AGB16:$BEN16,SMALL(IF(الغيابات!$F17:$CUU17=LR14,COLUMN(الغيابات!$A:$CEC)),COUNTIF($F14:LR14,LR14))),""),IF($J$2=3,IF(LEN(LR14),INDEX(الغيابات!$BEO16:$CEC16,SMALL(IF(الغيابات!$F17:$CUU17=LR14,COLUMN(الغيابات!$A:$CEC)),COUNTIF($F14:LR14,LR14))),""))))</f>
        <v/>
      </c>
      <c r="LS13" s="123" t="str">
        <f t="array" ref="LS13">IF($J$2=1,IF(LEN(LS14),INDEX(الغيابات!$F16:$AGA16,SMALL(IF(الغيابات!$F17:$CUU17=LS14,COLUMN(الغيابات!$A:$CEC)),COUNTIF($F14:LS14,LS14))),""),IF($J$2=2,IF(LEN(LS14),INDEX(الغيابات!$AGB16:$BEN16,SMALL(IF(الغيابات!$F17:$CUU17=LS14,COLUMN(الغيابات!$A:$CEC)),COUNTIF($F14:LS14,LS14))),""),IF($J$2=3,IF(LEN(LS14),INDEX(الغيابات!$BEO16:$CEC16,SMALL(IF(الغيابات!$F17:$CUU17=LS14,COLUMN(الغيابات!$A:$CEC)),COUNTIF($F14:LS14,LS14))),""))))</f>
        <v/>
      </c>
      <c r="LT13" s="123" t="str">
        <f t="array" ref="LT13">IF($J$2=1,IF(LEN(LT14),INDEX(الغيابات!$F16:$AGA16,SMALL(IF(الغيابات!$F17:$CUU17=LT14,COLUMN(الغيابات!$A:$CEC)),COUNTIF($F14:LT14,LT14))),""),IF($J$2=2,IF(LEN(LT14),INDEX(الغيابات!$AGB16:$BEN16,SMALL(IF(الغيابات!$F17:$CUU17=LT14,COLUMN(الغيابات!$A:$CEC)),COUNTIF($F14:LT14,LT14))),""),IF($J$2=3,IF(LEN(LT14),INDEX(الغيابات!$BEO16:$CEC16,SMALL(IF(الغيابات!$F17:$CUU17=LT14,COLUMN(الغيابات!$A:$CEC)),COUNTIF($F14:LT14,LT14))),""))))</f>
        <v/>
      </c>
      <c r="LU13" s="123" t="str">
        <f t="array" ref="LU13">IF($J$2=1,IF(LEN(LU14),INDEX(الغيابات!$F16:$AGA16,SMALL(IF(الغيابات!$F17:$CUU17=LU14,COLUMN(الغيابات!$A:$CEC)),COUNTIF($F14:LU14,LU14))),""),IF($J$2=2,IF(LEN(LU14),INDEX(الغيابات!$AGB16:$BEN16,SMALL(IF(الغيابات!$F17:$CUU17=LU14,COLUMN(الغيابات!$A:$CEC)),COUNTIF($F14:LU14,LU14))),""),IF($J$2=3,IF(LEN(LU14),INDEX(الغيابات!$BEO16:$CEC16,SMALL(IF(الغيابات!$F17:$CUU17=LU14,COLUMN(الغيابات!$A:$CEC)),COUNTIF($F14:LU14,LU14))),""))))</f>
        <v/>
      </c>
      <c r="LV13" s="123" t="str">
        <f t="array" ref="LV13">IF($J$2=1,IF(LEN(LV14),INDEX(الغيابات!$F16:$AGA16,SMALL(IF(الغيابات!$F17:$CUU17=LV14,COLUMN(الغيابات!$A:$CEC)),COUNTIF($F14:LV14,LV14))),""),IF($J$2=2,IF(LEN(LV14),INDEX(الغيابات!$AGB16:$BEN16,SMALL(IF(الغيابات!$F17:$CUU17=LV14,COLUMN(الغيابات!$A:$CEC)),COUNTIF($F14:LV14,LV14))),""),IF($J$2=3,IF(LEN(LV14),INDEX(الغيابات!$BEO16:$CEC16,SMALL(IF(الغيابات!$F17:$CUU17=LV14,COLUMN(الغيابات!$A:$CEC)),COUNTIF($F14:LV14,LV14))),""))))</f>
        <v/>
      </c>
      <c r="LW13" s="123" t="str">
        <f t="array" ref="LW13">IF($J$2=1,IF(LEN(LW14),INDEX(الغيابات!$F16:$AGA16,SMALL(IF(الغيابات!$F17:$CUU17=LW14,COLUMN(الغيابات!$A:$CEC)),COUNTIF($F14:LW14,LW14))),""),IF($J$2=2,IF(LEN(LW14),INDEX(الغيابات!$AGB16:$BEN16,SMALL(IF(الغيابات!$F17:$CUU17=LW14,COLUMN(الغيابات!$A:$CEC)),COUNTIF($F14:LW14,LW14))),""),IF($J$2=3,IF(LEN(LW14),INDEX(الغيابات!$BEO16:$CEC16,SMALL(IF(الغيابات!$F17:$CUU17=LW14,COLUMN(الغيابات!$A:$CEC)),COUNTIF($F14:LW14,LW14))),""))))</f>
        <v/>
      </c>
      <c r="LX13" s="123" t="str">
        <f t="array" ref="LX13">IF($J$2=1,IF(LEN(LX14),INDEX(الغيابات!$F16:$AGA16,SMALL(IF(الغيابات!$F17:$CUU17=LX14,COLUMN(الغيابات!$A:$CEC)),COUNTIF($F14:LX14,LX14))),""),IF($J$2=2,IF(LEN(LX14),INDEX(الغيابات!$AGB16:$BEN16,SMALL(IF(الغيابات!$F17:$CUU17=LX14,COLUMN(الغيابات!$A:$CEC)),COUNTIF($F14:LX14,LX14))),""),IF($J$2=3,IF(LEN(LX14),INDEX(الغيابات!$BEO16:$CEC16,SMALL(IF(الغيابات!$F17:$CUU17=LX14,COLUMN(الغيابات!$A:$CEC)),COUNTIF($F14:LX14,LX14))),""))))</f>
        <v/>
      </c>
      <c r="LY13" s="123" t="str">
        <f t="array" ref="LY13">IF($J$2=1,IF(LEN(LY14),INDEX(الغيابات!$F16:$AGA16,SMALL(IF(الغيابات!$F17:$CUU17=LY14,COLUMN(الغيابات!$A:$CEC)),COUNTIF($F14:LY14,LY14))),""),IF($J$2=2,IF(LEN(LY14),INDEX(الغيابات!$AGB16:$BEN16,SMALL(IF(الغيابات!$F17:$CUU17=LY14,COLUMN(الغيابات!$A:$CEC)),COUNTIF($F14:LY14,LY14))),""),IF($J$2=3,IF(LEN(LY14),INDEX(الغيابات!$BEO16:$CEC16,SMALL(IF(الغيابات!$F17:$CUU17=LY14,COLUMN(الغيابات!$A:$CEC)),COUNTIF($F14:LY14,LY14))),""))))</f>
        <v/>
      </c>
      <c r="LZ13" s="123" t="str">
        <f t="array" ref="LZ13">IF($J$2=1,IF(LEN(LZ14),INDEX(الغيابات!$F16:$AGA16,SMALL(IF(الغيابات!$F17:$CUU17=LZ14,COLUMN(الغيابات!$A:$CEC)),COUNTIF($F14:LZ14,LZ14))),""),IF($J$2=2,IF(LEN(LZ14),INDEX(الغيابات!$AGB16:$BEN16,SMALL(IF(الغيابات!$F17:$CUU17=LZ14,COLUMN(الغيابات!$A:$CEC)),COUNTIF($F14:LZ14,LZ14))),""),IF($J$2=3,IF(LEN(LZ14),INDEX(الغيابات!$BEO16:$CEC16,SMALL(IF(الغيابات!$F17:$CUU17=LZ14,COLUMN(الغيابات!$A:$CEC)),COUNTIF($F14:LZ14,LZ14))),""))))</f>
        <v/>
      </c>
      <c r="MA13" s="123" t="str">
        <f t="array" ref="MA13">IF($J$2=1,IF(LEN(MA14),INDEX(الغيابات!$F16:$AGA16,SMALL(IF(الغيابات!$F17:$CUU17=MA14,COLUMN(الغيابات!$A:$CEC)),COUNTIF($F14:MA14,MA14))),""),IF($J$2=2,IF(LEN(MA14),INDEX(الغيابات!$AGB16:$BEN16,SMALL(IF(الغيابات!$F17:$CUU17=MA14,COLUMN(الغيابات!$A:$CEC)),COUNTIF($F14:MA14,MA14))),""),IF($J$2=3,IF(LEN(MA14),INDEX(الغيابات!$BEO16:$CEC16,SMALL(IF(الغيابات!$F17:$CUU17=MA14,COLUMN(الغيابات!$A:$CEC)),COUNTIF($F14:MA14,MA14))),""))))</f>
        <v/>
      </c>
      <c r="MB13" s="123" t="str">
        <f t="array" ref="MB13">IF($J$2=1,IF(LEN(MB14),INDEX(الغيابات!$F16:$AGA16,SMALL(IF(الغيابات!$F17:$CUU17=MB14,COLUMN(الغيابات!$A:$CEC)),COUNTIF($F14:MB14,MB14))),""),IF($J$2=2,IF(LEN(MB14),INDEX(الغيابات!$AGB16:$BEN16,SMALL(IF(الغيابات!$F17:$CUU17=MB14,COLUMN(الغيابات!$A:$CEC)),COUNTIF($F14:MB14,MB14))),""),IF($J$2=3,IF(LEN(MB14),INDEX(الغيابات!$BEO16:$CEC16,SMALL(IF(الغيابات!$F17:$CUU17=MB14,COLUMN(الغيابات!$A:$CEC)),COUNTIF($F14:MB14,MB14))),""))))</f>
        <v/>
      </c>
      <c r="MC13" s="123" t="str">
        <f t="array" ref="MC13">IF($J$2=1,IF(LEN(MC14),INDEX(الغيابات!$F16:$AGA16,SMALL(IF(الغيابات!$F17:$CUU17=MC14,COLUMN(الغيابات!$A:$CEC)),COUNTIF($F14:MC14,MC14))),""),IF($J$2=2,IF(LEN(MC14),INDEX(الغيابات!$AGB16:$BEN16,SMALL(IF(الغيابات!$F17:$CUU17=MC14,COLUMN(الغيابات!$A:$CEC)),COUNTIF($F14:MC14,MC14))),""),IF($J$2=3,IF(LEN(MC14),INDEX(الغيابات!$BEO16:$CEC16,SMALL(IF(الغيابات!$F17:$CUU17=MC14,COLUMN(الغيابات!$A:$CEC)),COUNTIF($F14:MC14,MC14))),""))))</f>
        <v/>
      </c>
      <c r="MD13" s="123" t="str">
        <f t="array" ref="MD13">IF($J$2=1,IF(LEN(MD14),INDEX(الغيابات!$F16:$AGA16,SMALL(IF(الغيابات!$F17:$CUU17=MD14,COLUMN(الغيابات!$A:$CEC)),COUNTIF($F14:MD14,MD14))),""),IF($J$2=2,IF(LEN(MD14),INDEX(الغيابات!$AGB16:$BEN16,SMALL(IF(الغيابات!$F17:$CUU17=MD14,COLUMN(الغيابات!$A:$CEC)),COUNTIF($F14:MD14,MD14))),""),IF($J$2=3,IF(LEN(MD14),INDEX(الغيابات!$BEO16:$CEC16,SMALL(IF(الغيابات!$F17:$CUU17=MD14,COLUMN(الغيابات!$A:$CEC)),COUNTIF($F14:MD14,MD14))),""))))</f>
        <v/>
      </c>
      <c r="ME13" s="123" t="str">
        <f t="array" ref="ME13">IF($J$2=1,IF(LEN(ME14),INDEX(الغيابات!$F16:$AGA16,SMALL(IF(الغيابات!$F17:$CUU17=ME14,COLUMN(الغيابات!$A:$CEC)),COUNTIF($F14:ME14,ME14))),""),IF($J$2=2,IF(LEN(ME14),INDEX(الغيابات!$AGB16:$BEN16,SMALL(IF(الغيابات!$F17:$CUU17=ME14,COLUMN(الغيابات!$A:$CEC)),COUNTIF($F14:ME14,ME14))),""),IF($J$2=3,IF(LEN(ME14),INDEX(الغيابات!$BEO16:$CEC16,SMALL(IF(الغيابات!$F17:$CUU17=ME14,COLUMN(الغيابات!$A:$CEC)),COUNTIF($F14:ME14,ME14))),""))))</f>
        <v/>
      </c>
      <c r="MF13" s="123" t="str">
        <f t="array" ref="MF13">IF($J$2=1,IF(LEN(MF14),INDEX(الغيابات!$F16:$AGA16,SMALL(IF(الغيابات!$F17:$CUU17=MF14,COLUMN(الغيابات!$A:$CEC)),COUNTIF($F14:MF14,MF14))),""),IF($J$2=2,IF(LEN(MF14),INDEX(الغيابات!$AGB16:$BEN16,SMALL(IF(الغيابات!$F17:$CUU17=MF14,COLUMN(الغيابات!$A:$CEC)),COUNTIF($F14:MF14,MF14))),""),IF($J$2=3,IF(LEN(MF14),INDEX(الغيابات!$BEO16:$CEC16,SMALL(IF(الغيابات!$F17:$CUU17=MF14,COLUMN(الغيابات!$A:$CEC)),COUNTIF($F14:MF14,MF14))),""))))</f>
        <v/>
      </c>
      <c r="MG13" s="123" t="str">
        <f t="array" ref="MG13">IF($J$2=1,IF(LEN(MG14),INDEX(الغيابات!$F16:$AGA16,SMALL(IF(الغيابات!$F17:$CUU17=MG14,COLUMN(الغيابات!$A:$CEC)),COUNTIF($F14:MG14,MG14))),""),IF($J$2=2,IF(LEN(MG14),INDEX(الغيابات!$AGB16:$BEN16,SMALL(IF(الغيابات!$F17:$CUU17=MG14,COLUMN(الغيابات!$A:$CEC)),COUNTIF($F14:MG14,MG14))),""),IF($J$2=3,IF(LEN(MG14),INDEX(الغيابات!$BEO16:$CEC16,SMALL(IF(الغيابات!$F17:$CUU17=MG14,COLUMN(الغيابات!$A:$CEC)),COUNTIF($F14:MG14,MG14))),""))))</f>
        <v/>
      </c>
      <c r="MH13" s="123" t="str">
        <f t="array" ref="MH13">IF($J$2=1,IF(LEN(MH14),INDEX(الغيابات!$F16:$AGA16,SMALL(IF(الغيابات!$F17:$CUU17=MH14,COLUMN(الغيابات!$A:$CEC)),COUNTIF($F14:MH14,MH14))),""),IF($J$2=2,IF(LEN(MH14),INDEX(الغيابات!$AGB16:$BEN16,SMALL(IF(الغيابات!$F17:$CUU17=MH14,COLUMN(الغيابات!$A:$CEC)),COUNTIF($F14:MH14,MH14))),""),IF($J$2=3,IF(LEN(MH14),INDEX(الغيابات!$BEO16:$CEC16,SMALL(IF(الغيابات!$F17:$CUU17=MH14,COLUMN(الغيابات!$A:$CEC)),COUNTIF($F14:MH14,MH14))),""))))</f>
        <v/>
      </c>
      <c r="MI13" s="123" t="str">
        <f t="array" ref="MI13">IF($J$2=1,IF(LEN(MI14),INDEX(الغيابات!$F16:$AGA16,SMALL(IF(الغيابات!$F17:$CUU17=MI14,COLUMN(الغيابات!$A:$CEC)),COUNTIF($F14:MI14,MI14))),""),IF($J$2=2,IF(LEN(MI14),INDEX(الغيابات!$AGB16:$BEN16,SMALL(IF(الغيابات!$F17:$CUU17=MI14,COLUMN(الغيابات!$A:$CEC)),COUNTIF($F14:MI14,MI14))),""),IF($J$2=3,IF(LEN(MI14),INDEX(الغيابات!$BEO16:$CEC16,SMALL(IF(الغيابات!$F17:$CUU17=MI14,COLUMN(الغيابات!$A:$CEC)),COUNTIF($F14:MI14,MI14))),""))))</f>
        <v/>
      </c>
      <c r="MJ13" s="123" t="str">
        <f t="array" ref="MJ13">IF($J$2=1,IF(LEN(MJ14),INDEX(الغيابات!$F16:$AGA16,SMALL(IF(الغيابات!$F17:$CUU17=MJ14,COLUMN(الغيابات!$A:$CEC)),COUNTIF($F14:MJ14,MJ14))),""),IF($J$2=2,IF(LEN(MJ14),INDEX(الغيابات!$AGB16:$BEN16,SMALL(IF(الغيابات!$F17:$CUU17=MJ14,COLUMN(الغيابات!$A:$CEC)),COUNTIF($F14:MJ14,MJ14))),""),IF($J$2=3,IF(LEN(MJ14),INDEX(الغيابات!$BEO16:$CEC16,SMALL(IF(الغيابات!$F17:$CUU17=MJ14,COLUMN(الغيابات!$A:$CEC)),COUNTIF($F14:MJ14,MJ14))),""))))</f>
        <v/>
      </c>
      <c r="MK13" s="123" t="str">
        <f t="array" ref="MK13">IF($J$2=1,IF(LEN(MK14),INDEX(الغيابات!$F16:$AGA16,SMALL(IF(الغيابات!$F17:$CUU17=MK14,COLUMN(الغيابات!$A:$CEC)),COUNTIF($F14:MK14,MK14))),""),IF($J$2=2,IF(LEN(MK14),INDEX(الغيابات!$AGB16:$BEN16,SMALL(IF(الغيابات!$F17:$CUU17=MK14,COLUMN(الغيابات!$A:$CEC)),COUNTIF($F14:MK14,MK14))),""),IF($J$2=3,IF(LEN(MK14),INDEX(الغيابات!$BEO16:$CEC16,SMALL(IF(الغيابات!$F17:$CUU17=MK14,COLUMN(الغيابات!$A:$CEC)),COUNTIF($F14:MK14,MK14))),""))))</f>
        <v/>
      </c>
      <c r="ML13" s="123" t="str">
        <f t="array" ref="ML13">IF($J$2=1,IF(LEN(ML14),INDEX(الغيابات!$F16:$AGA16,SMALL(IF(الغيابات!$F17:$CUU17=ML14,COLUMN(الغيابات!$A:$CEC)),COUNTIF($F14:ML14,ML14))),""),IF($J$2=2,IF(LEN(ML14),INDEX(الغيابات!$AGB16:$BEN16,SMALL(IF(الغيابات!$F17:$CUU17=ML14,COLUMN(الغيابات!$A:$CEC)),COUNTIF($F14:ML14,ML14))),""),IF($J$2=3,IF(LEN(ML14),INDEX(الغيابات!$BEO16:$CEC16,SMALL(IF(الغيابات!$F17:$CUU17=ML14,COLUMN(الغيابات!$A:$CEC)),COUNTIF($F14:ML14,ML14))),""))))</f>
        <v/>
      </c>
      <c r="MM13" s="123" t="str">
        <f t="array" ref="MM13">IF($J$2=1,IF(LEN(MM14),INDEX(الغيابات!$F16:$AGA16,SMALL(IF(الغيابات!$F17:$CUU17=MM14,COLUMN(الغيابات!$A:$CEC)),COUNTIF($F14:MM14,MM14))),""),IF($J$2=2,IF(LEN(MM14),INDEX(الغيابات!$AGB16:$BEN16,SMALL(IF(الغيابات!$F17:$CUU17=MM14,COLUMN(الغيابات!$A:$CEC)),COUNTIF($F14:MM14,MM14))),""),IF($J$2=3,IF(LEN(MM14),INDEX(الغيابات!$BEO16:$CEC16,SMALL(IF(الغيابات!$F17:$CUU17=MM14,COLUMN(الغيابات!$A:$CEC)),COUNTIF($F14:MM14,MM14))),""))))</f>
        <v/>
      </c>
      <c r="MN13" s="123" t="str">
        <f t="array" ref="MN13">IF($J$2=1,IF(LEN(MN14),INDEX(الغيابات!$F16:$AGA16,SMALL(IF(الغيابات!$F17:$CUU17=MN14,COLUMN(الغيابات!$A:$CEC)),COUNTIF($F14:MN14,MN14))),""),IF($J$2=2,IF(LEN(MN14),INDEX(الغيابات!$AGB16:$BEN16,SMALL(IF(الغيابات!$F17:$CUU17=MN14,COLUMN(الغيابات!$A:$CEC)),COUNTIF($F14:MN14,MN14))),""),IF($J$2=3,IF(LEN(MN14),INDEX(الغيابات!$BEO16:$CEC16,SMALL(IF(الغيابات!$F17:$CUU17=MN14,COLUMN(الغيابات!$A:$CEC)),COUNTIF($F14:MN14,MN14))),""))))</f>
        <v/>
      </c>
      <c r="MO13" s="123" t="str">
        <f t="array" ref="MO13">IF($J$2=1,IF(LEN(MO14),INDEX(الغيابات!$F16:$AGA16,SMALL(IF(الغيابات!$F17:$CUU17=MO14,COLUMN(الغيابات!$A:$CEC)),COUNTIF($F14:MO14,MO14))),""),IF($J$2=2,IF(LEN(MO14),INDEX(الغيابات!$AGB16:$BEN16,SMALL(IF(الغيابات!$F17:$CUU17=MO14,COLUMN(الغيابات!$A:$CEC)),COUNTIF($F14:MO14,MO14))),""),IF($J$2=3,IF(LEN(MO14),INDEX(الغيابات!$BEO16:$CEC16,SMALL(IF(الغيابات!$F17:$CUU17=MO14,COLUMN(الغيابات!$A:$CEC)),COUNTIF($F14:MO14,MO14))),""))))</f>
        <v/>
      </c>
      <c r="MP13" s="123" t="str">
        <f t="array" ref="MP13">IF($J$2=1,IF(LEN(MP14),INDEX(الغيابات!$F16:$AGA16,SMALL(IF(الغيابات!$F17:$CUU17=MP14,COLUMN(الغيابات!$A:$CEC)),COUNTIF($F14:MP14,MP14))),""),IF($J$2=2,IF(LEN(MP14),INDEX(الغيابات!$AGB16:$BEN16,SMALL(IF(الغيابات!$F17:$CUU17=MP14,COLUMN(الغيابات!$A:$CEC)),COUNTIF($F14:MP14,MP14))),""),IF($J$2=3,IF(LEN(MP14),INDEX(الغيابات!$BEO16:$CEC16,SMALL(IF(الغيابات!$F17:$CUU17=MP14,COLUMN(الغيابات!$A:$CEC)),COUNTIF($F14:MP14,MP14))),""))))</f>
        <v/>
      </c>
      <c r="MQ13" s="123" t="str">
        <f t="array" ref="MQ13">IF($J$2=1,IF(LEN(MQ14),INDEX(الغيابات!$F16:$AGA16,SMALL(IF(الغيابات!$F17:$CUU17=MQ14,COLUMN(الغيابات!$A:$CEC)),COUNTIF($F14:MQ14,MQ14))),""),IF($J$2=2,IF(LEN(MQ14),INDEX(الغيابات!$AGB16:$BEN16,SMALL(IF(الغيابات!$F17:$CUU17=MQ14,COLUMN(الغيابات!$A:$CEC)),COUNTIF($F14:MQ14,MQ14))),""),IF($J$2=3,IF(LEN(MQ14),INDEX(الغيابات!$BEO16:$CEC16,SMALL(IF(الغيابات!$F17:$CUU17=MQ14,COLUMN(الغيابات!$A:$CEC)),COUNTIF($F14:MQ14,MQ14))),""))))</f>
        <v/>
      </c>
      <c r="MR13" s="123" t="str">
        <f t="array" ref="MR13">IF($J$2=1,IF(LEN(MR14),INDEX(الغيابات!$F16:$AGA16,SMALL(IF(الغيابات!$F17:$CUU17=MR14,COLUMN(الغيابات!$A:$CEC)),COUNTIF($F14:MR14,MR14))),""),IF($J$2=2,IF(LEN(MR14),INDEX(الغيابات!$AGB16:$BEN16,SMALL(IF(الغيابات!$F17:$CUU17=MR14,COLUMN(الغيابات!$A:$CEC)),COUNTIF($F14:MR14,MR14))),""),IF($J$2=3,IF(LEN(MR14),INDEX(الغيابات!$BEO16:$CEC16,SMALL(IF(الغيابات!$F17:$CUU17=MR14,COLUMN(الغيابات!$A:$CEC)),COUNTIF($F14:MR14,MR14))),""))))</f>
        <v/>
      </c>
      <c r="MS13" s="123" t="str">
        <f t="array" ref="MS13">IF($J$2=1,IF(LEN(MS14),INDEX(الغيابات!$F16:$AGA16,SMALL(IF(الغيابات!$F17:$CUU17=MS14,COLUMN(الغيابات!$A:$CEC)),COUNTIF($F14:MS14,MS14))),""),IF($J$2=2,IF(LEN(MS14),INDEX(الغيابات!$AGB16:$BEN16,SMALL(IF(الغيابات!$F17:$CUU17=MS14,COLUMN(الغيابات!$A:$CEC)),COUNTIF($F14:MS14,MS14))),""),IF($J$2=3,IF(LEN(MS14),INDEX(الغيابات!$BEO16:$CEC16,SMALL(IF(الغيابات!$F17:$CUU17=MS14,COLUMN(الغيابات!$A:$CEC)),COUNTIF($F14:MS14,MS14))),""))))</f>
        <v/>
      </c>
      <c r="MT13" s="123" t="str">
        <f t="array" ref="MT13">IF($J$2=1,IF(LEN(MT14),INDEX(الغيابات!$F16:$AGA16,SMALL(IF(الغيابات!$F17:$CUU17=MT14,COLUMN(الغيابات!$A:$CEC)),COUNTIF($F14:MT14,MT14))),""),IF($J$2=2,IF(LEN(MT14),INDEX(الغيابات!$AGB16:$BEN16,SMALL(IF(الغيابات!$F17:$CUU17=MT14,COLUMN(الغيابات!$A:$CEC)),COUNTIF($F14:MT14,MT14))),""),IF($J$2=3,IF(LEN(MT14),INDEX(الغيابات!$BEO16:$CEC16,SMALL(IF(الغيابات!$F17:$CUU17=MT14,COLUMN(الغيابات!$A:$CEC)),COUNTIF($F14:MT14,MT14))),""))))</f>
        <v/>
      </c>
      <c r="MU13" s="123" t="str">
        <f t="array" ref="MU13">IF($J$2=1,IF(LEN(MU14),INDEX(الغيابات!$F16:$AGA16,SMALL(IF(الغيابات!$F17:$CUU17=MU14,COLUMN(الغيابات!$A:$CEC)),COUNTIF($F14:MU14,MU14))),""),IF($J$2=2,IF(LEN(MU14),INDEX(الغيابات!$AGB16:$BEN16,SMALL(IF(الغيابات!$F17:$CUU17=MU14,COLUMN(الغيابات!$A:$CEC)),COUNTIF($F14:MU14,MU14))),""),IF($J$2=3,IF(LEN(MU14),INDEX(الغيابات!$BEO16:$CEC16,SMALL(IF(الغيابات!$F17:$CUU17=MU14,COLUMN(الغيابات!$A:$CEC)),COUNTIF($F14:MU14,MU14))),""))))</f>
        <v/>
      </c>
      <c r="MV13" s="123" t="str">
        <f t="array" ref="MV13">IF($J$2=1,IF(LEN(MV14),INDEX(الغيابات!$F16:$AGA16,SMALL(IF(الغيابات!$F17:$CUU17=MV14,COLUMN(الغيابات!$A:$CEC)),COUNTIF($F14:MV14,MV14))),""),IF($J$2=2,IF(LEN(MV14),INDEX(الغيابات!$AGB16:$BEN16,SMALL(IF(الغيابات!$F17:$CUU17=MV14,COLUMN(الغيابات!$A:$CEC)),COUNTIF($F14:MV14,MV14))),""),IF($J$2=3,IF(LEN(MV14),INDEX(الغيابات!$BEO16:$CEC16,SMALL(IF(الغيابات!$F17:$CUU17=MV14,COLUMN(الغيابات!$A:$CEC)),COUNTIF($F14:MV14,MV14))),""))))</f>
        <v/>
      </c>
      <c r="MW13" s="123" t="str">
        <f t="array" ref="MW13">IF($J$2=1,IF(LEN(MW14),INDEX(الغيابات!$F16:$AGA16,SMALL(IF(الغيابات!$F17:$CUU17=MW14,COLUMN(الغيابات!$A:$CEC)),COUNTIF($F14:MW14,MW14))),""),IF($J$2=2,IF(LEN(MW14),INDEX(الغيابات!$AGB16:$BEN16,SMALL(IF(الغيابات!$F17:$CUU17=MW14,COLUMN(الغيابات!$A:$CEC)),COUNTIF($F14:MW14,MW14))),""),IF($J$2=3,IF(LEN(MW14),INDEX(الغيابات!$BEO16:$CEC16,SMALL(IF(الغيابات!$F17:$CUU17=MW14,COLUMN(الغيابات!$A:$CEC)),COUNTIF($F14:MW14,MW14))),""))))</f>
        <v/>
      </c>
      <c r="MX13" s="123" t="str">
        <f t="array" ref="MX13">IF($J$2=1,IF(LEN(MX14),INDEX(الغيابات!$F16:$AGA16,SMALL(IF(الغيابات!$F17:$CUU17=MX14,COLUMN(الغيابات!$A:$CEC)),COUNTIF($F14:MX14,MX14))),""),IF($J$2=2,IF(LEN(MX14),INDEX(الغيابات!$AGB16:$BEN16,SMALL(IF(الغيابات!$F17:$CUU17=MX14,COLUMN(الغيابات!$A:$CEC)),COUNTIF($F14:MX14,MX14))),""),IF($J$2=3,IF(LEN(MX14),INDEX(الغيابات!$BEO16:$CEC16,SMALL(IF(الغيابات!$F17:$CUU17=MX14,COLUMN(الغيابات!$A:$CEC)),COUNTIF($F14:MX14,MX14))),""))))</f>
        <v/>
      </c>
      <c r="MY13" s="123" t="str">
        <f t="array" ref="MY13">IF($J$2=1,IF(LEN(MY14),INDEX(الغيابات!$F16:$AGA16,SMALL(IF(الغيابات!$F17:$CUU17=MY14,COLUMN(الغيابات!$A:$CEC)),COUNTIF($F14:MY14,MY14))),""),IF($J$2=2,IF(LEN(MY14),INDEX(الغيابات!$AGB16:$BEN16,SMALL(IF(الغيابات!$F17:$CUU17=MY14,COLUMN(الغيابات!$A:$CEC)),COUNTIF($F14:MY14,MY14))),""),IF($J$2=3,IF(LEN(MY14),INDEX(الغيابات!$BEO16:$CEC16,SMALL(IF(الغيابات!$F17:$CUU17=MY14,COLUMN(الغيابات!$A:$CEC)),COUNTIF($F14:MY14,MY14))),""))))</f>
        <v/>
      </c>
      <c r="MZ13" s="123" t="str">
        <f t="array" ref="MZ13">IF($J$2=1,IF(LEN(MZ14),INDEX(الغيابات!$F16:$AGA16,SMALL(IF(الغيابات!$F17:$CUU17=MZ14,COLUMN(الغيابات!$A:$CEC)),COUNTIF($F14:MZ14,MZ14))),""),IF($J$2=2,IF(LEN(MZ14),INDEX(الغيابات!$AGB16:$BEN16,SMALL(IF(الغيابات!$F17:$CUU17=MZ14,COLUMN(الغيابات!$A:$CEC)),COUNTIF($F14:MZ14,MZ14))),""),IF($J$2=3,IF(LEN(MZ14),INDEX(الغيابات!$BEO16:$CEC16,SMALL(IF(الغيابات!$F17:$CUU17=MZ14,COLUMN(الغيابات!$A:$CEC)),COUNTIF($F14:MZ14,MZ14))),""))))</f>
        <v/>
      </c>
      <c r="NA13" s="123" t="str">
        <f t="array" ref="NA13">IF($J$2=1,IF(LEN(NA14),INDEX(الغيابات!$F16:$AGA16,SMALL(IF(الغيابات!$F17:$CUU17=NA14,COLUMN(الغيابات!$A:$CEC)),COUNTIF($F14:NA14,NA14))),""),IF($J$2=2,IF(LEN(NA14),INDEX(الغيابات!$AGB16:$BEN16,SMALL(IF(الغيابات!$F17:$CUU17=NA14,COLUMN(الغيابات!$A:$CEC)),COUNTIF($F14:NA14,NA14))),""),IF($J$2=3,IF(LEN(NA14),INDEX(الغيابات!$BEO16:$CEC16,SMALL(IF(الغيابات!$F17:$CUU17=NA14,COLUMN(الغيابات!$A:$CEC)),COUNTIF($F14:NA14,NA14))),""))))</f>
        <v/>
      </c>
      <c r="NB13" s="123" t="str">
        <f t="array" ref="NB13">IF($J$2=1,IF(LEN(NB14),INDEX(الغيابات!$F16:$AGA16,SMALL(IF(الغيابات!$F17:$CUU17=NB14,COLUMN(الغيابات!$A:$CEC)),COUNTIF($F14:NB14,NB14))),""),IF($J$2=2,IF(LEN(NB14),INDEX(الغيابات!$AGB16:$BEN16,SMALL(IF(الغيابات!$F17:$CUU17=NB14,COLUMN(الغيابات!$A:$CEC)),COUNTIF($F14:NB14,NB14))),""),IF($J$2=3,IF(LEN(NB14),INDEX(الغيابات!$BEO16:$CEC16,SMALL(IF(الغيابات!$F17:$CUU17=NB14,COLUMN(الغيابات!$A:$CEC)),COUNTIF($F14:NB14,NB14))),""))))</f>
        <v/>
      </c>
      <c r="NC13" s="123" t="str">
        <f t="array" ref="NC13">IF($J$2=1,IF(LEN(NC14),INDEX(الغيابات!$F16:$AGA16,SMALL(IF(الغيابات!$F17:$CUU17=NC14,COLUMN(الغيابات!$A:$CEC)),COUNTIF($F14:NC14,NC14))),""),IF($J$2=2,IF(LEN(NC14),INDEX(الغيابات!$AGB16:$BEN16,SMALL(IF(الغيابات!$F17:$CUU17=NC14,COLUMN(الغيابات!$A:$CEC)),COUNTIF($F14:NC14,NC14))),""),IF($J$2=3,IF(LEN(NC14),INDEX(الغيابات!$BEO16:$CEC16,SMALL(IF(الغيابات!$F17:$CUU17=NC14,COLUMN(الغيابات!$A:$CEC)),COUNTIF($F14:NC14,NC14))),""))))</f>
        <v/>
      </c>
      <c r="ND13" s="123" t="str">
        <f t="array" ref="ND13">IF($J$2=1,IF(LEN(ND14),INDEX(الغيابات!$F16:$AGA16,SMALL(IF(الغيابات!$F17:$CUU17=ND14,COLUMN(الغيابات!$A:$CEC)),COUNTIF($F14:ND14,ND14))),""),IF($J$2=2,IF(LEN(ND14),INDEX(الغيابات!$AGB16:$BEN16,SMALL(IF(الغيابات!$F17:$CUU17=ND14,COLUMN(الغيابات!$A:$CEC)),COUNTIF($F14:ND14,ND14))),""),IF($J$2=3,IF(LEN(ND14),INDEX(الغيابات!$BEO16:$CEC16,SMALL(IF(الغيابات!$F17:$CUU17=ND14,COLUMN(الغيابات!$A:$CEC)),COUNTIF($F14:ND14,ND14))),""))))</f>
        <v/>
      </c>
      <c r="NE13" s="123" t="str">
        <f t="array" ref="NE13">IF($J$2=1,IF(LEN(NE14),INDEX(الغيابات!$F16:$AGA16,SMALL(IF(الغيابات!$F17:$CUU17=NE14,COLUMN(الغيابات!$A:$CEC)),COUNTIF($F14:NE14,NE14))),""),IF($J$2=2,IF(LEN(NE14),INDEX(الغيابات!$AGB16:$BEN16,SMALL(IF(الغيابات!$F17:$CUU17=NE14,COLUMN(الغيابات!$A:$CEC)),COUNTIF($F14:NE14,NE14))),""),IF($J$2=3,IF(LEN(NE14),INDEX(الغيابات!$BEO16:$CEC16,SMALL(IF(الغيابات!$F17:$CUU17=NE14,COLUMN(الغيابات!$A:$CEC)),COUNTIF($F14:NE14,NE14))),""))))</f>
        <v/>
      </c>
      <c r="NF13" s="123" t="str">
        <f t="array" ref="NF13">IF($J$2=1,IF(LEN(NF14),INDEX(الغيابات!$F16:$AGA16,SMALL(IF(الغيابات!$F17:$CUU17=NF14,COLUMN(الغيابات!$A:$CEC)),COUNTIF($F14:NF14,NF14))),""),IF($J$2=2,IF(LEN(NF14),INDEX(الغيابات!$AGB16:$BEN16,SMALL(IF(الغيابات!$F17:$CUU17=NF14,COLUMN(الغيابات!$A:$CEC)),COUNTIF($F14:NF14,NF14))),""),IF($J$2=3,IF(LEN(NF14),INDEX(الغيابات!$BEO16:$CEC16,SMALL(IF(الغيابات!$F17:$CUU17=NF14,COLUMN(الغيابات!$A:$CEC)),COUNTIF($F14:NF14,NF14))),""))))</f>
        <v/>
      </c>
      <c r="NG13" s="123" t="str">
        <f t="array" ref="NG13">IF($J$2=1,IF(LEN(NG14),INDEX(الغيابات!$F16:$AGA16,SMALL(IF(الغيابات!$F17:$CUU17=NG14,COLUMN(الغيابات!$A:$CEC)),COUNTIF($F14:NG14,NG14))),""),IF($J$2=2,IF(LEN(NG14),INDEX(الغيابات!$AGB16:$BEN16,SMALL(IF(الغيابات!$F17:$CUU17=NG14,COLUMN(الغيابات!$A:$CEC)),COUNTIF($F14:NG14,NG14))),""),IF($J$2=3,IF(LEN(NG14),INDEX(الغيابات!$BEO16:$CEC16,SMALL(IF(الغيابات!$F17:$CUU17=NG14,COLUMN(الغيابات!$A:$CEC)),COUNTIF($F14:NG14,NG14))),""))))</f>
        <v/>
      </c>
      <c r="NH13" s="123" t="str">
        <f t="array" ref="NH13">IF($J$2=1,IF(LEN(NH14),INDEX(الغيابات!$F16:$AGA16,SMALL(IF(الغيابات!$F17:$CUU17=NH14,COLUMN(الغيابات!$A:$CEC)),COUNTIF($F14:NH14,NH14))),""),IF($J$2=2,IF(LEN(NH14),INDEX(الغيابات!$AGB16:$BEN16,SMALL(IF(الغيابات!$F17:$CUU17=NH14,COLUMN(الغيابات!$A:$CEC)),COUNTIF($F14:NH14,NH14))),""),IF($J$2=3,IF(LEN(NH14),INDEX(الغيابات!$BEO16:$CEC16,SMALL(IF(الغيابات!$F17:$CUU17=NH14,COLUMN(الغيابات!$A:$CEC)),COUNTIF($F14:NH14,NH14))),""))))</f>
        <v/>
      </c>
      <c r="NI13" s="123" t="str">
        <f t="array" ref="NI13">IF($J$2=1,IF(LEN(NI14),INDEX(الغيابات!$F16:$AGA16,SMALL(IF(الغيابات!$F17:$CUU17=NI14,COLUMN(الغيابات!$A:$CEC)),COUNTIF($F14:NI14,NI14))),""),IF($J$2=2,IF(LEN(NI14),INDEX(الغيابات!$AGB16:$BEN16,SMALL(IF(الغيابات!$F17:$CUU17=NI14,COLUMN(الغيابات!$A:$CEC)),COUNTIF($F14:NI14,NI14))),""),IF($J$2=3,IF(LEN(NI14),INDEX(الغيابات!$BEO16:$CEC16,SMALL(IF(الغيابات!$F17:$CUU17=NI14,COLUMN(الغيابات!$A:$CEC)),COUNTIF($F14:NI14,NI14))),""))))</f>
        <v/>
      </c>
      <c r="NJ13" s="123" t="str">
        <f t="array" ref="NJ13">IF($J$2=1,IF(LEN(NJ14),INDEX(الغيابات!$F16:$AGA16,SMALL(IF(الغيابات!$F17:$CUU17=NJ14,COLUMN(الغيابات!$A:$CEC)),COUNTIF($F14:NJ14,NJ14))),""),IF($J$2=2,IF(LEN(NJ14),INDEX(الغيابات!$AGB16:$BEN16,SMALL(IF(الغيابات!$F17:$CUU17=NJ14,COLUMN(الغيابات!$A:$CEC)),COUNTIF($F14:NJ14,NJ14))),""),IF($J$2=3,IF(LEN(NJ14),INDEX(الغيابات!$BEO16:$CEC16,SMALL(IF(الغيابات!$F17:$CUU17=NJ14,COLUMN(الغيابات!$A:$CEC)),COUNTIF($F14:NJ14,NJ14))),""))))</f>
        <v/>
      </c>
      <c r="NK13" s="123" t="str">
        <f t="array" ref="NK13">IF($J$2=1,IF(LEN(NK14),INDEX(الغيابات!$F16:$AGA16,SMALL(IF(الغيابات!$F17:$CUU17=NK14,COLUMN(الغيابات!$A:$CEC)),COUNTIF($F14:NK14,NK14))),""),IF($J$2=2,IF(LEN(NK14),INDEX(الغيابات!$AGB16:$BEN16,SMALL(IF(الغيابات!$F17:$CUU17=NK14,COLUMN(الغيابات!$A:$CEC)),COUNTIF($F14:NK14,NK14))),""),IF($J$2=3,IF(LEN(NK14),INDEX(الغيابات!$BEO16:$CEC16,SMALL(IF(الغيابات!$F17:$CUU17=NK14,COLUMN(الغيابات!$A:$CEC)),COUNTIF($F14:NK14,NK14))),""))))</f>
        <v/>
      </c>
      <c r="NL13" s="123" t="str">
        <f t="array" ref="NL13">IF($J$2=1,IF(LEN(NL14),INDEX(الغيابات!$F16:$AGA16,SMALL(IF(الغيابات!$F17:$CUU17=NL14,COLUMN(الغيابات!$A:$CEC)),COUNTIF($F14:NL14,NL14))),""),IF($J$2=2,IF(LEN(NL14),INDEX(الغيابات!$AGB16:$BEN16,SMALL(IF(الغيابات!$F17:$CUU17=NL14,COLUMN(الغيابات!$A:$CEC)),COUNTIF($F14:NL14,NL14))),""),IF($J$2=3,IF(LEN(NL14),INDEX(الغيابات!$BEO16:$CEC16,SMALL(IF(الغيابات!$F17:$CUU17=NL14,COLUMN(الغيابات!$A:$CEC)),COUNTIF($F14:NL14,NL14))),""))))</f>
        <v/>
      </c>
      <c r="NM13" s="123" t="str">
        <f t="array" ref="NM13">IF($J$2=1,IF(LEN(NM14),INDEX(الغيابات!$F16:$AGA16,SMALL(IF(الغيابات!$F17:$CUU17=NM14,COLUMN(الغيابات!$A:$CEC)),COUNTIF($F14:NM14,NM14))),""),IF($J$2=2,IF(LEN(NM14),INDEX(الغيابات!$AGB16:$BEN16,SMALL(IF(الغيابات!$F17:$CUU17=NM14,COLUMN(الغيابات!$A:$CEC)),COUNTIF($F14:NM14,NM14))),""),IF($J$2=3,IF(LEN(NM14),INDEX(الغيابات!$BEO16:$CEC16,SMALL(IF(الغيابات!$F17:$CUU17=NM14,COLUMN(الغيابات!$A:$CEC)),COUNTIF($F14:NM14,NM14))),""))))</f>
        <v/>
      </c>
      <c r="NN13" s="123" t="str">
        <f t="array" ref="NN13">IF($J$2=1,IF(LEN(NN14),INDEX(الغيابات!$F16:$AGA16,SMALL(IF(الغيابات!$F17:$CUU17=NN14,COLUMN(الغيابات!$A:$CEC)),COUNTIF($F14:NN14,NN14))),""),IF($J$2=2,IF(LEN(NN14),INDEX(الغيابات!$AGB16:$BEN16,SMALL(IF(الغيابات!$F17:$CUU17=NN14,COLUMN(الغيابات!$A:$CEC)),COUNTIF($F14:NN14,NN14))),""),IF($J$2=3,IF(LEN(NN14),INDEX(الغيابات!$BEO16:$CEC16,SMALL(IF(الغيابات!$F17:$CUU17=NN14,COLUMN(الغيابات!$A:$CEC)),COUNTIF($F14:NN14,NN14))),""))))</f>
        <v/>
      </c>
      <c r="NO13" s="123" t="str">
        <f t="array" ref="NO13">IF($J$2=1,IF(LEN(NO14),INDEX(الغيابات!$F16:$AGA16,SMALL(IF(الغيابات!$F17:$CUU17=NO14,COLUMN(الغيابات!$A:$CEC)),COUNTIF($F14:NO14,NO14))),""),IF($J$2=2,IF(LEN(NO14),INDEX(الغيابات!$AGB16:$BEN16,SMALL(IF(الغيابات!$F17:$CUU17=NO14,COLUMN(الغيابات!$A:$CEC)),COUNTIF($F14:NO14,NO14))),""),IF($J$2=3,IF(LEN(NO14),INDEX(الغيابات!$BEO16:$CEC16,SMALL(IF(الغيابات!$F17:$CUU17=NO14,COLUMN(الغيابات!$A:$CEC)),COUNTIF($F14:NO14,NO14))),""))))</f>
        <v/>
      </c>
      <c r="NP13" s="123" t="str">
        <f t="array" ref="NP13">IF($J$2=1,IF(LEN(NP14),INDEX(الغيابات!$F16:$AGA16,SMALL(IF(الغيابات!$F17:$CUU17=NP14,COLUMN(الغيابات!$A:$CEC)),COUNTIF($F14:NP14,NP14))),""),IF($J$2=2,IF(LEN(NP14),INDEX(الغيابات!$AGB16:$BEN16,SMALL(IF(الغيابات!$F17:$CUU17=NP14,COLUMN(الغيابات!$A:$CEC)),COUNTIF($F14:NP14,NP14))),""),IF($J$2=3,IF(LEN(NP14),INDEX(الغيابات!$BEO16:$CEC16,SMALL(IF(الغيابات!$F17:$CUU17=NP14,COLUMN(الغيابات!$A:$CEC)),COUNTIF($F14:NP14,NP14))),""))))</f>
        <v/>
      </c>
      <c r="NQ13" s="123" t="str">
        <f t="array" ref="NQ13">IF($J$2=1,IF(LEN(NQ14),INDEX(الغيابات!$F16:$AGA16,SMALL(IF(الغيابات!$F17:$CUU17=NQ14,COLUMN(الغيابات!$A:$CEC)),COUNTIF($F14:NQ14,NQ14))),""),IF($J$2=2,IF(LEN(NQ14),INDEX(الغيابات!$AGB16:$BEN16,SMALL(IF(الغيابات!$F17:$CUU17=NQ14,COLUMN(الغيابات!$A:$CEC)),COUNTIF($F14:NQ14,NQ14))),""),IF($J$2=3,IF(LEN(NQ14),INDEX(الغيابات!$BEO16:$CEC16,SMALL(IF(الغيابات!$F17:$CUU17=NQ14,COLUMN(الغيابات!$A:$CEC)),COUNTIF($F14:NQ14,NQ14))),""))))</f>
        <v/>
      </c>
      <c r="NR13" s="123" t="str">
        <f t="array" ref="NR13">IF($J$2=1,IF(LEN(NR14),INDEX(الغيابات!$F16:$AGA16,SMALL(IF(الغيابات!$F17:$CUU17=NR14,COLUMN(الغيابات!$A:$CEC)),COUNTIF($F14:NR14,NR14))),""),IF($J$2=2,IF(LEN(NR14),INDEX(الغيابات!$AGB16:$BEN16,SMALL(IF(الغيابات!$F17:$CUU17=NR14,COLUMN(الغيابات!$A:$CEC)),COUNTIF($F14:NR14,NR14))),""),IF($J$2=3,IF(LEN(NR14),INDEX(الغيابات!$BEO16:$CEC16,SMALL(IF(الغيابات!$F17:$CUU17=NR14,COLUMN(الغيابات!$A:$CEC)),COUNTIF($F14:NR14,NR14))),""))))</f>
        <v/>
      </c>
      <c r="NS13" s="123" t="str">
        <f t="array" ref="NS13">IF($J$2=1,IF(LEN(NS14),INDEX(الغيابات!$F16:$AGA16,SMALL(IF(الغيابات!$F17:$CUU17=NS14,COLUMN(الغيابات!$A:$CEC)),COUNTIF($F14:NS14,NS14))),""),IF($J$2=2,IF(LEN(NS14),INDEX(الغيابات!$AGB16:$BEN16,SMALL(IF(الغيابات!$F17:$CUU17=NS14,COLUMN(الغيابات!$A:$CEC)),COUNTIF($F14:NS14,NS14))),""),IF($J$2=3,IF(LEN(NS14),INDEX(الغيابات!$BEO16:$CEC16,SMALL(IF(الغيابات!$F17:$CUU17=NS14,COLUMN(الغيابات!$A:$CEC)),COUNTIF($F14:NS14,NS14))),""))))</f>
        <v/>
      </c>
      <c r="NT13" s="123" t="str">
        <f t="array" ref="NT13">IF($J$2=1,IF(LEN(NT14),INDEX(الغيابات!$F16:$AGA16,SMALL(IF(الغيابات!$F17:$CUU17=NT14,COLUMN(الغيابات!$A:$CEC)),COUNTIF($F14:NT14,NT14))),""),IF($J$2=2,IF(LEN(NT14),INDEX(الغيابات!$AGB16:$BEN16,SMALL(IF(الغيابات!$F17:$CUU17=NT14,COLUMN(الغيابات!$A:$CEC)),COUNTIF($F14:NT14,NT14))),""),IF($J$2=3,IF(LEN(NT14),INDEX(الغيابات!$BEO16:$CEC16,SMALL(IF(الغيابات!$F17:$CUU17=NT14,COLUMN(الغيابات!$A:$CEC)),COUNTIF($F14:NT14,NT14))),""))))</f>
        <v/>
      </c>
      <c r="NU13" s="123" t="str">
        <f t="array" ref="NU13">IF($J$2=1,IF(LEN(NU14),INDEX(الغيابات!$F16:$AGA16,SMALL(IF(الغيابات!$F17:$CUU17=NU14,COLUMN(الغيابات!$A:$CEC)),COUNTIF($F14:NU14,NU14))),""),IF($J$2=2,IF(LEN(NU14),INDEX(الغيابات!$AGB16:$BEN16,SMALL(IF(الغيابات!$F17:$CUU17=NU14,COLUMN(الغيابات!$A:$CEC)),COUNTIF($F14:NU14,NU14))),""),IF($J$2=3,IF(LEN(NU14),INDEX(الغيابات!$BEO16:$CEC16,SMALL(IF(الغيابات!$F17:$CUU17=NU14,COLUMN(الغيابات!$A:$CEC)),COUNTIF($F14:NU14,NU14))),""))))</f>
        <v/>
      </c>
      <c r="NV13" s="123" t="str">
        <f t="array" ref="NV13">IF($J$2=1,IF(LEN(NV14),INDEX(الغيابات!$F16:$AGA16,SMALL(IF(الغيابات!$F17:$CUU17=NV14,COLUMN(الغيابات!$A:$CEC)),COUNTIF($F14:NV14,NV14))),""),IF($J$2=2,IF(LEN(NV14),INDEX(الغيابات!$AGB16:$BEN16,SMALL(IF(الغيابات!$F17:$CUU17=NV14,COLUMN(الغيابات!$A:$CEC)),COUNTIF($F14:NV14,NV14))),""),IF($J$2=3,IF(LEN(NV14),INDEX(الغيابات!$BEO16:$CEC16,SMALL(IF(الغيابات!$F17:$CUU17=NV14,COLUMN(الغيابات!$A:$CEC)),COUNTIF($F14:NV14,NV14))),""))))</f>
        <v/>
      </c>
      <c r="NW13" s="123" t="str">
        <f t="array" ref="NW13">IF($J$2=1,IF(LEN(NW14),INDEX(الغيابات!$F16:$AGA16,SMALL(IF(الغيابات!$F17:$CUU17=NW14,COLUMN(الغيابات!$A:$CEC)),COUNTIF($F14:NW14,NW14))),""),IF($J$2=2,IF(LEN(NW14),INDEX(الغيابات!$AGB16:$BEN16,SMALL(IF(الغيابات!$F17:$CUU17=NW14,COLUMN(الغيابات!$A:$CEC)),COUNTIF($F14:NW14,NW14))),""),IF($J$2=3,IF(LEN(NW14),INDEX(الغيابات!$BEO16:$CEC16,SMALL(IF(الغيابات!$F17:$CUU17=NW14,COLUMN(الغيابات!$A:$CEC)),COUNTIF($F14:NW14,NW14))),""))))</f>
        <v/>
      </c>
      <c r="NX13" s="123" t="str">
        <f t="array" ref="NX13">IF($J$2=1,IF(LEN(NX14),INDEX(الغيابات!$F16:$AGA16,SMALL(IF(الغيابات!$F17:$CUU17=NX14,COLUMN(الغيابات!$A:$CEC)),COUNTIF($F14:NX14,NX14))),""),IF($J$2=2,IF(LEN(NX14),INDEX(الغيابات!$AGB16:$BEN16,SMALL(IF(الغيابات!$F17:$CUU17=NX14,COLUMN(الغيابات!$A:$CEC)),COUNTIF($F14:NX14,NX14))),""),IF($J$2=3,IF(LEN(NX14),INDEX(الغيابات!$BEO16:$CEC16,SMALL(IF(الغيابات!$F17:$CUU17=NX14,COLUMN(الغيابات!$A:$CEC)),COUNTIF($F14:NX14,NX14))),""))))</f>
        <v/>
      </c>
      <c r="NY13" s="123" t="str">
        <f t="array" ref="NY13">IF($J$2=1,IF(LEN(NY14),INDEX(الغيابات!$F16:$AGA16,SMALL(IF(الغيابات!$F17:$CUU17=NY14,COLUMN(الغيابات!$A:$CEC)),COUNTIF($F14:NY14,NY14))),""),IF($J$2=2,IF(LEN(NY14),INDEX(الغيابات!$AGB16:$BEN16,SMALL(IF(الغيابات!$F17:$CUU17=NY14,COLUMN(الغيابات!$A:$CEC)),COUNTIF($F14:NY14,NY14))),""),IF($J$2=3,IF(LEN(NY14),INDEX(الغيابات!$BEO16:$CEC16,SMALL(IF(الغيابات!$F17:$CUU17=NY14,COLUMN(الغيابات!$A:$CEC)),COUNTIF($F14:NY14,NY14))),""))))</f>
        <v/>
      </c>
      <c r="NZ13" s="123" t="str">
        <f t="array" ref="NZ13">IF($J$2=1,IF(LEN(NZ14),INDEX(الغيابات!$F16:$AGA16,SMALL(IF(الغيابات!$F17:$CUU17=NZ14,COLUMN(الغيابات!$A:$CEC)),COUNTIF($F14:NZ14,NZ14))),""),IF($J$2=2,IF(LEN(NZ14),INDEX(الغيابات!$AGB16:$BEN16,SMALL(IF(الغيابات!$F17:$CUU17=NZ14,COLUMN(الغيابات!$A:$CEC)),COUNTIF($F14:NZ14,NZ14))),""),IF($J$2=3,IF(LEN(NZ14),INDEX(الغيابات!$BEO16:$CEC16,SMALL(IF(الغيابات!$F17:$CUU17=NZ14,COLUMN(الغيابات!$A:$CEC)),COUNTIF($F14:NZ14,NZ14))),""))))</f>
        <v/>
      </c>
      <c r="OA13" s="123" t="str">
        <f t="array" ref="OA13">IF($J$2=1,IF(LEN(OA14),INDEX(الغيابات!$F16:$AGA16,SMALL(IF(الغيابات!$F17:$CUU17=OA14,COLUMN(الغيابات!$A:$CEC)),COUNTIF($F14:OA14,OA14))),""),IF($J$2=2,IF(LEN(OA14),INDEX(الغيابات!$AGB16:$BEN16,SMALL(IF(الغيابات!$F17:$CUU17=OA14,COLUMN(الغيابات!$A:$CEC)),COUNTIF($F14:OA14,OA14))),""),IF($J$2=3,IF(LEN(OA14),INDEX(الغيابات!$BEO16:$CEC16,SMALL(IF(الغيابات!$F17:$CUU17=OA14,COLUMN(الغيابات!$A:$CEC)),COUNTIF($F14:OA14,OA14))),""))))</f>
        <v/>
      </c>
      <c r="OB13" s="123" t="str">
        <f t="array" ref="OB13">IF($J$2=1,IF(LEN(OB14),INDEX(الغيابات!$F16:$AGA16,SMALL(IF(الغيابات!$F17:$CUU17=OB14,COLUMN(الغيابات!$A:$CEC)),COUNTIF($F14:OB14,OB14))),""),IF($J$2=2,IF(LEN(OB14),INDEX(الغيابات!$AGB16:$BEN16,SMALL(IF(الغيابات!$F17:$CUU17=OB14,COLUMN(الغيابات!$A:$CEC)),COUNTIF($F14:OB14,OB14))),""),IF($J$2=3,IF(LEN(OB14),INDEX(الغيابات!$BEO16:$CEC16,SMALL(IF(الغيابات!$F17:$CUU17=OB14,COLUMN(الغيابات!$A:$CEC)),COUNTIF($F14:OB14,OB14))),""))))</f>
        <v/>
      </c>
      <c r="OC13" s="123" t="str">
        <f t="array" ref="OC13">IF($J$2=1,IF(LEN(OC14),INDEX(الغيابات!$F16:$AGA16,SMALL(IF(الغيابات!$F17:$CUU17=OC14,COLUMN(الغيابات!$A:$CEC)),COUNTIF($F14:OC14,OC14))),""),IF($J$2=2,IF(LEN(OC14),INDEX(الغيابات!$AGB16:$BEN16,SMALL(IF(الغيابات!$F17:$CUU17=OC14,COLUMN(الغيابات!$A:$CEC)),COUNTIF($F14:OC14,OC14))),""),IF($J$2=3,IF(LEN(OC14),INDEX(الغيابات!$BEO16:$CEC16,SMALL(IF(الغيابات!$F17:$CUU17=OC14,COLUMN(الغيابات!$A:$CEC)),COUNTIF($F14:OC14,OC14))),""))))</f>
        <v/>
      </c>
      <c r="OD13" s="123" t="str">
        <f t="array" ref="OD13">IF($J$2=1,IF(LEN(OD14),INDEX(الغيابات!$F16:$AGA16,SMALL(IF(الغيابات!$F17:$CUU17=OD14,COLUMN(الغيابات!$A:$CEC)),COUNTIF($F14:OD14,OD14))),""),IF($J$2=2,IF(LEN(OD14),INDEX(الغيابات!$AGB16:$BEN16,SMALL(IF(الغيابات!$F17:$CUU17=OD14,COLUMN(الغيابات!$A:$CEC)),COUNTIF($F14:OD14,OD14))),""),IF($J$2=3,IF(LEN(OD14),INDEX(الغيابات!$BEO16:$CEC16,SMALL(IF(الغيابات!$F17:$CUU17=OD14,COLUMN(الغيابات!$A:$CEC)),COUNTIF($F14:OD14,OD14))),""))))</f>
        <v/>
      </c>
      <c r="OE13" s="123" t="str">
        <f t="array" ref="OE13">IF($J$2=1,IF(LEN(OE14),INDEX(الغيابات!$F16:$AGA16,SMALL(IF(الغيابات!$F17:$CUU17=OE14,COLUMN(الغيابات!$A:$CEC)),COUNTIF($F14:OE14,OE14))),""),IF($J$2=2,IF(LEN(OE14),INDEX(الغيابات!$AGB16:$BEN16,SMALL(IF(الغيابات!$F17:$CUU17=OE14,COLUMN(الغيابات!$A:$CEC)),COUNTIF($F14:OE14,OE14))),""),IF($J$2=3,IF(LEN(OE14),INDEX(الغيابات!$BEO16:$CEC16,SMALL(IF(الغيابات!$F17:$CUU17=OE14,COLUMN(الغيابات!$A:$CEC)),COUNTIF($F14:OE14,OE14))),""))))</f>
        <v/>
      </c>
      <c r="OF13" s="123" t="str">
        <f t="array" ref="OF13">IF($J$2=1,IF(LEN(OF14),INDEX(الغيابات!$F16:$AGA16,SMALL(IF(الغيابات!$F17:$CUU17=OF14,COLUMN(الغيابات!$A:$CEC)),COUNTIF($F14:OF14,OF14))),""),IF($J$2=2,IF(LEN(OF14),INDEX(الغيابات!$AGB16:$BEN16,SMALL(IF(الغيابات!$F17:$CUU17=OF14,COLUMN(الغيابات!$A:$CEC)),COUNTIF($F14:OF14,OF14))),""),IF($J$2=3,IF(LEN(OF14),INDEX(الغيابات!$BEO16:$CEC16,SMALL(IF(الغيابات!$F17:$CUU17=OF14,COLUMN(الغيابات!$A:$CEC)),COUNTIF($F14:OF14,OF14))),""))))</f>
        <v/>
      </c>
      <c r="OG13" s="123" t="str">
        <f t="array" ref="OG13">IF($J$2=1,IF(LEN(OG14),INDEX(الغيابات!$F16:$AGA16,SMALL(IF(الغيابات!$F17:$CUU17=OG14,COLUMN(الغيابات!$A:$CEC)),COUNTIF($F14:OG14,OG14))),""),IF($J$2=2,IF(LEN(OG14),INDEX(الغيابات!$AGB16:$BEN16,SMALL(IF(الغيابات!$F17:$CUU17=OG14,COLUMN(الغيابات!$A:$CEC)),COUNTIF($F14:OG14,OG14))),""),IF($J$2=3,IF(LEN(OG14),INDEX(الغيابات!$BEO16:$CEC16,SMALL(IF(الغيابات!$F17:$CUU17=OG14,COLUMN(الغيابات!$A:$CEC)),COUNTIF($F14:OG14,OG14))),""))))</f>
        <v/>
      </c>
      <c r="OH13" s="123" t="str">
        <f t="array" ref="OH13">IF($J$2=1,IF(LEN(OH14),INDEX(الغيابات!$F16:$AGA16,SMALL(IF(الغيابات!$F17:$CUU17=OH14,COLUMN(الغيابات!$A:$CEC)),COUNTIF($F14:OH14,OH14))),""),IF($J$2=2,IF(LEN(OH14),INDEX(الغيابات!$AGB16:$BEN16,SMALL(IF(الغيابات!$F17:$CUU17=OH14,COLUMN(الغيابات!$A:$CEC)),COUNTIF($F14:OH14,OH14))),""),IF($J$2=3,IF(LEN(OH14),INDEX(الغيابات!$BEO16:$CEC16,SMALL(IF(الغيابات!$F17:$CUU17=OH14,COLUMN(الغيابات!$A:$CEC)),COUNTIF($F14:OH14,OH14))),""))))</f>
        <v/>
      </c>
      <c r="OI13" s="123" t="str">
        <f t="array" ref="OI13">IF($J$2=1,IF(LEN(OI14),INDEX(الغيابات!$F16:$AGA16,SMALL(IF(الغيابات!$F17:$CUU17=OI14,COLUMN(الغيابات!$A:$CEC)),COUNTIF($F14:OI14,OI14))),""),IF($J$2=2,IF(LEN(OI14),INDEX(الغيابات!$AGB16:$BEN16,SMALL(IF(الغيابات!$F17:$CUU17=OI14,COLUMN(الغيابات!$A:$CEC)),COUNTIF($F14:OI14,OI14))),""),IF($J$2=3,IF(LEN(OI14),INDEX(الغيابات!$BEO16:$CEC16,SMALL(IF(الغيابات!$F17:$CUU17=OI14,COLUMN(الغيابات!$A:$CEC)),COUNTIF($F14:OI14,OI14))),""))))</f>
        <v/>
      </c>
      <c r="OJ13" s="123" t="str">
        <f t="array" ref="OJ13">IF($J$2=1,IF(LEN(OJ14),INDEX(الغيابات!$F16:$AGA16,SMALL(IF(الغيابات!$F17:$CUU17=OJ14,COLUMN(الغيابات!$A:$CEC)),COUNTIF($F14:OJ14,OJ14))),""),IF($J$2=2,IF(LEN(OJ14),INDEX(الغيابات!$AGB16:$BEN16,SMALL(IF(الغيابات!$F17:$CUU17=OJ14,COLUMN(الغيابات!$A:$CEC)),COUNTIF($F14:OJ14,OJ14))),""),IF($J$2=3,IF(LEN(OJ14),INDEX(الغيابات!$BEO16:$CEC16,SMALL(IF(الغيابات!$F17:$CUU17=OJ14,COLUMN(الغيابات!$A:$CEC)),COUNTIF($F14:OJ14,OJ14))),""))))</f>
        <v/>
      </c>
      <c r="OK13" s="123" t="str">
        <f t="array" ref="OK13">IF($J$2=1,IF(LEN(OK14),INDEX(الغيابات!$F16:$AGA16,SMALL(IF(الغيابات!$F17:$CUU17=OK14,COLUMN(الغيابات!$A:$CEC)),COUNTIF($F14:OK14,OK14))),""),IF($J$2=2,IF(LEN(OK14),INDEX(الغيابات!$AGB16:$BEN16,SMALL(IF(الغيابات!$F17:$CUU17=OK14,COLUMN(الغيابات!$A:$CEC)),COUNTIF($F14:OK14,OK14))),""),IF($J$2=3,IF(LEN(OK14),INDEX(الغيابات!$BEO16:$CEC16,SMALL(IF(الغيابات!$F17:$CUU17=OK14,COLUMN(الغيابات!$A:$CEC)),COUNTIF($F14:OK14,OK14))),""))))</f>
        <v/>
      </c>
      <c r="OL13" s="123" t="str">
        <f t="array" ref="OL13">IF($J$2=1,IF(LEN(OL14),INDEX(الغيابات!$F16:$AGA16,SMALL(IF(الغيابات!$F17:$CUU17=OL14,COLUMN(الغيابات!$A:$CEC)),COUNTIF($F14:OL14,OL14))),""),IF($J$2=2,IF(LEN(OL14),INDEX(الغيابات!$AGB16:$BEN16,SMALL(IF(الغيابات!$F17:$CUU17=OL14,COLUMN(الغيابات!$A:$CEC)),COUNTIF($F14:OL14,OL14))),""),IF($J$2=3,IF(LEN(OL14),INDEX(الغيابات!$BEO16:$CEC16,SMALL(IF(الغيابات!$F17:$CUU17=OL14,COLUMN(الغيابات!$A:$CEC)),COUNTIF($F14:OL14,OL14))),""))))</f>
        <v/>
      </c>
      <c r="OM13" s="123" t="str">
        <f t="array" ref="OM13">IF($J$2=1,IF(LEN(OM14),INDEX(الغيابات!$F16:$AGA16,SMALL(IF(الغيابات!$F17:$CUU17=OM14,COLUMN(الغيابات!$A:$CEC)),COUNTIF($F14:OM14,OM14))),""),IF($J$2=2,IF(LEN(OM14),INDEX(الغيابات!$AGB16:$BEN16,SMALL(IF(الغيابات!$F17:$CUU17=OM14,COLUMN(الغيابات!$A:$CEC)),COUNTIF($F14:OM14,OM14))),""),IF($J$2=3,IF(LEN(OM14),INDEX(الغيابات!$BEO16:$CEC16,SMALL(IF(الغيابات!$F17:$CUU17=OM14,COLUMN(الغيابات!$A:$CEC)),COUNTIF($F14:OM14,OM14))),""))))</f>
        <v/>
      </c>
      <c r="ON13" s="123" t="str">
        <f t="array" ref="ON13">IF($J$2=1,IF(LEN(ON14),INDEX(الغيابات!$F16:$AGA16,SMALL(IF(الغيابات!$F17:$CUU17=ON14,COLUMN(الغيابات!$A:$CEC)),COUNTIF($F14:ON14,ON14))),""),IF($J$2=2,IF(LEN(ON14),INDEX(الغيابات!$AGB16:$BEN16,SMALL(IF(الغيابات!$F17:$CUU17=ON14,COLUMN(الغيابات!$A:$CEC)),COUNTIF($F14:ON14,ON14))),""),IF($J$2=3,IF(LEN(ON14),INDEX(الغيابات!$BEO16:$CEC16,SMALL(IF(الغيابات!$F17:$CUU17=ON14,COLUMN(الغيابات!$A:$CEC)),COUNTIF($F14:ON14,ON14))),""))))</f>
        <v/>
      </c>
      <c r="OO13" s="123" t="str">
        <f t="array" ref="OO13">IF($J$2=1,IF(LEN(OO14),INDEX(الغيابات!$F16:$AGA16,SMALL(IF(الغيابات!$F17:$CUU17=OO14,COLUMN(الغيابات!$A:$CEC)),COUNTIF($F14:OO14,OO14))),""),IF($J$2=2,IF(LEN(OO14),INDEX(الغيابات!$AGB16:$BEN16,SMALL(IF(الغيابات!$F17:$CUU17=OO14,COLUMN(الغيابات!$A:$CEC)),COUNTIF($F14:OO14,OO14))),""),IF($J$2=3,IF(LEN(OO14),INDEX(الغيابات!$BEO16:$CEC16,SMALL(IF(الغيابات!$F17:$CUU17=OO14,COLUMN(الغيابات!$A:$CEC)),COUNTIF($F14:OO14,OO14))),""))))</f>
        <v/>
      </c>
      <c r="OP13" s="123" t="str">
        <f t="array" ref="OP13">IF($J$2=1,IF(LEN(OP14),INDEX(الغيابات!$F16:$AGA16,SMALL(IF(الغيابات!$F17:$CUU17=OP14,COLUMN(الغيابات!$A:$CEC)),COUNTIF($F14:OP14,OP14))),""),IF($J$2=2,IF(LEN(OP14),INDEX(الغيابات!$AGB16:$BEN16,SMALL(IF(الغيابات!$F17:$CUU17=OP14,COLUMN(الغيابات!$A:$CEC)),COUNTIF($F14:OP14,OP14))),""),IF($J$2=3,IF(LEN(OP14),INDEX(الغيابات!$BEO16:$CEC16,SMALL(IF(الغيابات!$F17:$CUU17=OP14,COLUMN(الغيابات!$A:$CEC)),COUNTIF($F14:OP14,OP14))),""))))</f>
        <v/>
      </c>
      <c r="OQ13" s="123" t="str">
        <f t="array" ref="OQ13">IF($J$2=1,IF(LEN(OQ14),INDEX(الغيابات!$F16:$AGA16,SMALL(IF(الغيابات!$F17:$CUU17=OQ14,COLUMN(الغيابات!$A:$CEC)),COUNTIF($F14:OQ14,OQ14))),""),IF($J$2=2,IF(LEN(OQ14),INDEX(الغيابات!$AGB16:$BEN16,SMALL(IF(الغيابات!$F17:$CUU17=OQ14,COLUMN(الغيابات!$A:$CEC)),COUNTIF($F14:OQ14,OQ14))),""),IF($J$2=3,IF(LEN(OQ14),INDEX(الغيابات!$BEO16:$CEC16,SMALL(IF(الغيابات!$F17:$CUU17=OQ14,COLUMN(الغيابات!$A:$CEC)),COUNTIF($F14:OQ14,OQ14))),""))))</f>
        <v/>
      </c>
      <c r="OR13" s="123" t="str">
        <f t="array" ref="OR13">IF($J$2=1,IF(LEN(OR14),INDEX(الغيابات!$F16:$AGA16,SMALL(IF(الغيابات!$F17:$CUU17=OR14,COLUMN(الغيابات!$A:$CEC)),COUNTIF($F14:OR14,OR14))),""),IF($J$2=2,IF(LEN(OR14),INDEX(الغيابات!$AGB16:$BEN16,SMALL(IF(الغيابات!$F17:$CUU17=OR14,COLUMN(الغيابات!$A:$CEC)),COUNTIF($F14:OR14,OR14))),""),IF($J$2=3,IF(LEN(OR14),INDEX(الغيابات!$BEO16:$CEC16,SMALL(IF(الغيابات!$F17:$CUU17=OR14,COLUMN(الغيابات!$A:$CEC)),COUNTIF($F14:OR14,OR14))),""))))</f>
        <v/>
      </c>
      <c r="OS13" s="123" t="str">
        <f t="array" ref="OS13">IF($J$2=1,IF(LEN(OS14),INDEX(الغيابات!$F16:$AGA16,SMALL(IF(الغيابات!$F17:$CUU17=OS14,COLUMN(الغيابات!$A:$CEC)),COUNTIF($F14:OS14,OS14))),""),IF($J$2=2,IF(LEN(OS14),INDEX(الغيابات!$AGB16:$BEN16,SMALL(IF(الغيابات!$F17:$CUU17=OS14,COLUMN(الغيابات!$A:$CEC)),COUNTIF($F14:OS14,OS14))),""),IF($J$2=3,IF(LEN(OS14),INDEX(الغيابات!$BEO16:$CEC16,SMALL(IF(الغيابات!$F17:$CUU17=OS14,COLUMN(الغيابات!$A:$CEC)),COUNTIF($F14:OS14,OS14))),""))))</f>
        <v/>
      </c>
      <c r="OT13" s="123" t="str">
        <f t="array" ref="OT13">IF($J$2=1,IF(LEN(OT14),INDEX(الغيابات!$F16:$AGA16,SMALL(IF(الغيابات!$F17:$CUU17=OT14,COLUMN(الغيابات!$A:$CEC)),COUNTIF($F14:OT14,OT14))),""),IF($J$2=2,IF(LEN(OT14),INDEX(الغيابات!$AGB16:$BEN16,SMALL(IF(الغيابات!$F17:$CUU17=OT14,COLUMN(الغيابات!$A:$CEC)),COUNTIF($F14:OT14,OT14))),""),IF($J$2=3,IF(LEN(OT14),INDEX(الغيابات!$BEO16:$CEC16,SMALL(IF(الغيابات!$F17:$CUU17=OT14,COLUMN(الغيابات!$A:$CEC)),COUNTIF($F14:OT14,OT14))),""))))</f>
        <v/>
      </c>
      <c r="OU13" s="123" t="str">
        <f t="array" ref="OU13">IF($J$2=1,IF(LEN(OU14),INDEX(الغيابات!$F16:$AGA16,SMALL(IF(الغيابات!$F17:$CUU17=OU14,COLUMN(الغيابات!$A:$CEC)),COUNTIF($F14:OU14,OU14))),""),IF($J$2=2,IF(LEN(OU14),INDEX(الغيابات!$AGB16:$BEN16,SMALL(IF(الغيابات!$F17:$CUU17=OU14,COLUMN(الغيابات!$A:$CEC)),COUNTIF($F14:OU14,OU14))),""),IF($J$2=3,IF(LEN(OU14),INDEX(الغيابات!$BEO16:$CEC16,SMALL(IF(الغيابات!$F17:$CUU17=OU14,COLUMN(الغيابات!$A:$CEC)),COUNTIF($F14:OU14,OU14))),""))))</f>
        <v/>
      </c>
      <c r="OV13" s="123" t="str">
        <f t="array" ref="OV13">IF($J$2=1,IF(LEN(OV14),INDEX(الغيابات!$F16:$AGA16,SMALL(IF(الغيابات!$F17:$CUU17=OV14,COLUMN(الغيابات!$A:$CEC)),COUNTIF($F14:OV14,OV14))),""),IF($J$2=2,IF(LEN(OV14),INDEX(الغيابات!$AGB16:$BEN16,SMALL(IF(الغيابات!$F17:$CUU17=OV14,COLUMN(الغيابات!$A:$CEC)),COUNTIF($F14:OV14,OV14))),""),IF($J$2=3,IF(LEN(OV14),INDEX(الغيابات!$BEO16:$CEC16,SMALL(IF(الغيابات!$F17:$CUU17=OV14,COLUMN(الغيابات!$A:$CEC)),COUNTIF($F14:OV14,OV14))),""))))</f>
        <v/>
      </c>
      <c r="OW13" s="123" t="str">
        <f t="array" ref="OW13">IF($J$2=1,IF(LEN(OW14),INDEX(الغيابات!$F16:$AGA16,SMALL(IF(الغيابات!$F17:$CUU17=OW14,COLUMN(الغيابات!$A:$CEC)),COUNTIF($F14:OW14,OW14))),""),IF($J$2=2,IF(LEN(OW14),INDEX(الغيابات!$AGB16:$BEN16,SMALL(IF(الغيابات!$F17:$CUU17=OW14,COLUMN(الغيابات!$A:$CEC)),COUNTIF($F14:OW14,OW14))),""),IF($J$2=3,IF(LEN(OW14),INDEX(الغيابات!$BEO16:$CEC16,SMALL(IF(الغيابات!$F17:$CUU17=OW14,COLUMN(الغيابات!$A:$CEC)),COUNTIF($F14:OW14,OW14))),""))))</f>
        <v/>
      </c>
      <c r="OX13" s="123" t="str">
        <f t="array" ref="OX13">IF($J$2=1,IF(LEN(OX14),INDEX(الغيابات!$F16:$AGA16,SMALL(IF(الغيابات!$F17:$CUU17=OX14,COLUMN(الغيابات!$A:$CEC)),COUNTIF($F14:OX14,OX14))),""),IF($J$2=2,IF(LEN(OX14),INDEX(الغيابات!$AGB16:$BEN16,SMALL(IF(الغيابات!$F17:$CUU17=OX14,COLUMN(الغيابات!$A:$CEC)),COUNTIF($F14:OX14,OX14))),""),IF($J$2=3,IF(LEN(OX14),INDEX(الغيابات!$BEO16:$CEC16,SMALL(IF(الغيابات!$F17:$CUU17=OX14,COLUMN(الغيابات!$A:$CEC)),COUNTIF($F14:OX14,OX14))),""))))</f>
        <v/>
      </c>
      <c r="OY13" s="123" t="str">
        <f t="array" ref="OY13">IF($J$2=1,IF(LEN(OY14),INDEX(الغيابات!$F16:$AGA16,SMALL(IF(الغيابات!$F17:$CUU17=OY14,COLUMN(الغيابات!$A:$CEC)),COUNTIF($F14:OY14,OY14))),""),IF($J$2=2,IF(LEN(OY14),INDEX(الغيابات!$AGB16:$BEN16,SMALL(IF(الغيابات!$F17:$CUU17=OY14,COLUMN(الغيابات!$A:$CEC)),COUNTIF($F14:OY14,OY14))),""),IF($J$2=3,IF(LEN(OY14),INDEX(الغيابات!$BEO16:$CEC16,SMALL(IF(الغيابات!$F17:$CUU17=OY14,COLUMN(الغيابات!$A:$CEC)),COUNTIF($F14:OY14,OY14))),""))))</f>
        <v/>
      </c>
      <c r="OZ13" s="123" t="str">
        <f t="array" ref="OZ13">IF($J$2=1,IF(LEN(OZ14),INDEX(الغيابات!$F16:$AGA16,SMALL(IF(الغيابات!$F17:$CUU17=OZ14,COLUMN(الغيابات!$A:$CEC)),COUNTIF($F14:OZ14,OZ14))),""),IF($J$2=2,IF(LEN(OZ14),INDEX(الغيابات!$AGB16:$BEN16,SMALL(IF(الغيابات!$F17:$CUU17=OZ14,COLUMN(الغيابات!$A:$CEC)),COUNTIF($F14:OZ14,OZ14))),""),IF($J$2=3,IF(LEN(OZ14),INDEX(الغيابات!$BEO16:$CEC16,SMALL(IF(الغيابات!$F17:$CUU17=OZ14,COLUMN(الغيابات!$A:$CEC)),COUNTIF($F14:OZ14,OZ14))),""))))</f>
        <v/>
      </c>
      <c r="PA13" s="123" t="str">
        <f t="array" ref="PA13">IF($J$2=1,IF(LEN(PA14),INDEX(الغيابات!$F16:$AGA16,SMALL(IF(الغيابات!$F17:$CUU17=PA14,COLUMN(الغيابات!$A:$CEC)),COUNTIF($F14:PA14,PA14))),""),IF($J$2=2,IF(LEN(PA14),INDEX(الغيابات!$AGB16:$BEN16,SMALL(IF(الغيابات!$F17:$CUU17=PA14,COLUMN(الغيابات!$A:$CEC)),COUNTIF($F14:PA14,PA14))),""),IF($J$2=3,IF(LEN(PA14),INDEX(الغيابات!$BEO16:$CEC16,SMALL(IF(الغيابات!$F17:$CUU17=PA14,COLUMN(الغيابات!$A:$CEC)),COUNTIF($F14:PA14,PA14))),""))))</f>
        <v/>
      </c>
      <c r="PB13" s="123" t="str">
        <f t="array" ref="PB13">IF($J$2=1,IF(LEN(PB14),INDEX(الغيابات!$F16:$AGA16,SMALL(IF(الغيابات!$F17:$CUU17=PB14,COLUMN(الغيابات!$A:$CEC)),COUNTIF($F14:PB14,PB14))),""),IF($J$2=2,IF(LEN(PB14),INDEX(الغيابات!$AGB16:$BEN16,SMALL(IF(الغيابات!$F17:$CUU17=PB14,COLUMN(الغيابات!$A:$CEC)),COUNTIF($F14:PB14,PB14))),""),IF($J$2=3,IF(LEN(PB14),INDEX(الغيابات!$BEO16:$CEC16,SMALL(IF(الغيابات!$F17:$CUU17=PB14,COLUMN(الغيابات!$A:$CEC)),COUNTIF($F14:PB14,PB14))),""))))</f>
        <v/>
      </c>
      <c r="PC13" s="123" t="str">
        <f t="array" ref="PC13">IF($J$2=1,IF(LEN(PC14),INDEX(الغيابات!$F16:$AGA16,SMALL(IF(الغيابات!$F17:$CUU17=PC14,COLUMN(الغيابات!$A:$CEC)),COUNTIF($F14:PC14,PC14))),""),IF($J$2=2,IF(LEN(PC14),INDEX(الغيابات!$AGB16:$BEN16,SMALL(IF(الغيابات!$F17:$CUU17=PC14,COLUMN(الغيابات!$A:$CEC)),COUNTIF($F14:PC14,PC14))),""),IF($J$2=3,IF(LEN(PC14),INDEX(الغيابات!$BEO16:$CEC16,SMALL(IF(الغيابات!$F17:$CUU17=PC14,COLUMN(الغيابات!$A:$CEC)),COUNTIF($F14:PC14,PC14))),""))))</f>
        <v/>
      </c>
      <c r="PD13" s="123" t="str">
        <f t="array" ref="PD13">IF($J$2=1,IF(LEN(PD14),INDEX(الغيابات!$F16:$AGA16,SMALL(IF(الغيابات!$F17:$CUU17=PD14,COLUMN(الغيابات!$A:$CEC)),COUNTIF($F14:PD14,PD14))),""),IF($J$2=2,IF(LEN(PD14),INDEX(الغيابات!$AGB16:$BEN16,SMALL(IF(الغيابات!$F17:$CUU17=PD14,COLUMN(الغيابات!$A:$CEC)),COUNTIF($F14:PD14,PD14))),""),IF($J$2=3,IF(LEN(PD14),INDEX(الغيابات!$BEO16:$CEC16,SMALL(IF(الغيابات!$F17:$CUU17=PD14,COLUMN(الغيابات!$A:$CEC)),COUNTIF($F14:PD14,PD14))),""))))</f>
        <v/>
      </c>
      <c r="PE13" s="123" t="str">
        <f t="array" ref="PE13">IF($J$2=1,IF(LEN(PE14),INDEX(الغيابات!$F16:$AGA16,SMALL(IF(الغيابات!$F17:$CUU17=PE14,COLUMN(الغيابات!$A:$CEC)),COUNTIF($F14:PE14,PE14))),""),IF($J$2=2,IF(LEN(PE14),INDEX(الغيابات!$AGB16:$BEN16,SMALL(IF(الغيابات!$F17:$CUU17=PE14,COLUMN(الغيابات!$A:$CEC)),COUNTIF($F14:PE14,PE14))),""),IF($J$2=3,IF(LEN(PE14),INDEX(الغيابات!$BEO16:$CEC16,SMALL(IF(الغيابات!$F17:$CUU17=PE14,COLUMN(الغيابات!$A:$CEC)),COUNTIF($F14:PE14,PE14))),""))))</f>
        <v/>
      </c>
      <c r="PF13" s="123" t="str">
        <f t="array" ref="PF13">IF($J$2=1,IF(LEN(PF14),INDEX(الغيابات!$F16:$AGA16,SMALL(IF(الغيابات!$F17:$CUU17=PF14,COLUMN(الغيابات!$A:$CEC)),COUNTIF($F14:PF14,PF14))),""),IF($J$2=2,IF(LEN(PF14),INDEX(الغيابات!$AGB16:$BEN16,SMALL(IF(الغيابات!$F17:$CUU17=PF14,COLUMN(الغيابات!$A:$CEC)),COUNTIF($F14:PF14,PF14))),""),IF($J$2=3,IF(LEN(PF14),INDEX(الغيابات!$BEO16:$CEC16,SMALL(IF(الغيابات!$F17:$CUU17=PF14,COLUMN(الغيابات!$A:$CEC)),COUNTIF($F14:PF14,PF14))),""))))</f>
        <v/>
      </c>
      <c r="PG13" s="123" t="str">
        <f t="array" ref="PG13">IF($J$2=1,IF(LEN(PG14),INDEX(الغيابات!$F16:$AGA16,SMALL(IF(الغيابات!$F17:$CUU17=PG14,COLUMN(الغيابات!$A:$CEC)),COUNTIF($F14:PG14,PG14))),""),IF($J$2=2,IF(LEN(PG14),INDEX(الغيابات!$AGB16:$BEN16,SMALL(IF(الغيابات!$F17:$CUU17=PG14,COLUMN(الغيابات!$A:$CEC)),COUNTIF($F14:PG14,PG14))),""),IF($J$2=3,IF(LEN(PG14),INDEX(الغيابات!$BEO16:$CEC16,SMALL(IF(الغيابات!$F17:$CUU17=PG14,COLUMN(الغيابات!$A:$CEC)),COUNTIF($F14:PG14,PG14))),""))))</f>
        <v/>
      </c>
      <c r="PH13" s="123" t="str">
        <f t="array" ref="PH13">IF($J$2=1,IF(LEN(PH14),INDEX(الغيابات!$F16:$AGA16,SMALL(IF(الغيابات!$F17:$CUU17=PH14,COLUMN(الغيابات!$A:$CEC)),COUNTIF($F14:PH14,PH14))),""),IF($J$2=2,IF(LEN(PH14),INDEX(الغيابات!$AGB16:$BEN16,SMALL(IF(الغيابات!$F17:$CUU17=PH14,COLUMN(الغيابات!$A:$CEC)),COUNTIF($F14:PH14,PH14))),""),IF($J$2=3,IF(LEN(PH14),INDEX(الغيابات!$BEO16:$CEC16,SMALL(IF(الغيابات!$F17:$CUU17=PH14,COLUMN(الغيابات!$A:$CEC)),COUNTIF($F14:PH14,PH14))),""))))</f>
        <v/>
      </c>
      <c r="PI13" s="123" t="str">
        <f t="array" ref="PI13">IF($J$2=1,IF(LEN(PI14),INDEX(الغيابات!$F16:$AGA16,SMALL(IF(الغيابات!$F17:$CUU17=PI14,COLUMN(الغيابات!$A:$CEC)),COUNTIF($F14:PI14,PI14))),""),IF($J$2=2,IF(LEN(PI14),INDEX(الغيابات!$AGB16:$BEN16,SMALL(IF(الغيابات!$F17:$CUU17=PI14,COLUMN(الغيابات!$A:$CEC)),COUNTIF($F14:PI14,PI14))),""),IF($J$2=3,IF(LEN(PI14),INDEX(الغيابات!$BEO16:$CEC16,SMALL(IF(الغيابات!$F17:$CUU17=PI14,COLUMN(الغيابات!$A:$CEC)),COUNTIF($F14:PI14,PI14))),""))))</f>
        <v/>
      </c>
      <c r="PJ13" s="123" t="str">
        <f t="array" ref="PJ13">IF($J$2=1,IF(LEN(PJ14),INDEX(الغيابات!$F16:$AGA16,SMALL(IF(الغيابات!$F17:$CUU17=PJ14,COLUMN(الغيابات!$A:$CEC)),COUNTIF($F14:PJ14,PJ14))),""),IF($J$2=2,IF(LEN(PJ14),INDEX(الغيابات!$AGB16:$BEN16,SMALL(IF(الغيابات!$F17:$CUU17=PJ14,COLUMN(الغيابات!$A:$CEC)),COUNTIF($F14:PJ14,PJ14))),""),IF($J$2=3,IF(LEN(PJ14),INDEX(الغيابات!$BEO16:$CEC16,SMALL(IF(الغيابات!$F17:$CUU17=PJ14,COLUMN(الغيابات!$A:$CEC)),COUNTIF($F14:PJ14,PJ14))),""))))</f>
        <v/>
      </c>
      <c r="PK13" s="123" t="str">
        <f t="array" ref="PK13">IF($J$2=1,IF(LEN(PK14),INDEX(الغيابات!$F16:$AGA16,SMALL(IF(الغيابات!$F17:$CUU17=PK14,COLUMN(الغيابات!$A:$CEC)),COUNTIF($F14:PK14,PK14))),""),IF($J$2=2,IF(LEN(PK14),INDEX(الغيابات!$AGB16:$BEN16,SMALL(IF(الغيابات!$F17:$CUU17=PK14,COLUMN(الغيابات!$A:$CEC)),COUNTIF($F14:PK14,PK14))),""),IF($J$2=3,IF(LEN(PK14),INDEX(الغيابات!$BEO16:$CEC16,SMALL(IF(الغيابات!$F17:$CUU17=PK14,COLUMN(الغيابات!$A:$CEC)),COUNTIF($F14:PK14,PK14))),""))))</f>
        <v/>
      </c>
      <c r="PL13" s="123" t="str">
        <f t="array" ref="PL13">IF($J$2=1,IF(LEN(PL14),INDEX(الغيابات!$F16:$AGA16,SMALL(IF(الغيابات!$F17:$CUU17=PL14,COLUMN(الغيابات!$A:$CEC)),COUNTIF($F14:PL14,PL14))),""),IF($J$2=2,IF(LEN(PL14),INDEX(الغيابات!$AGB16:$BEN16,SMALL(IF(الغيابات!$F17:$CUU17=PL14,COLUMN(الغيابات!$A:$CEC)),COUNTIF($F14:PL14,PL14))),""),IF($J$2=3,IF(LEN(PL14),INDEX(الغيابات!$BEO16:$CEC16,SMALL(IF(الغيابات!$F17:$CUU17=PL14,COLUMN(الغيابات!$A:$CEC)),COUNTIF($F14:PL14,PL14))),""))))</f>
        <v/>
      </c>
      <c r="PM13" s="123" t="str">
        <f t="array" ref="PM13">IF($J$2=1,IF(LEN(PM14),INDEX(الغيابات!$F16:$AGA16,SMALL(IF(الغيابات!$F17:$CUU17=PM14,COLUMN(الغيابات!$A:$CEC)),COUNTIF($F14:PM14,PM14))),""),IF($J$2=2,IF(LEN(PM14),INDEX(الغيابات!$AGB16:$BEN16,SMALL(IF(الغيابات!$F17:$CUU17=PM14,COLUMN(الغيابات!$A:$CEC)),COUNTIF($F14:PM14,PM14))),""),IF($J$2=3,IF(LEN(PM14),INDEX(الغيابات!$BEO16:$CEC16,SMALL(IF(الغيابات!$F17:$CUU17=PM14,COLUMN(الغيابات!$A:$CEC)),COUNTIF($F14:PM14,PM14))),""))))</f>
        <v/>
      </c>
      <c r="PN13" s="123" t="str">
        <f t="array" ref="PN13">IF($J$2=1,IF(LEN(PN14),INDEX(الغيابات!$F16:$AGA16,SMALL(IF(الغيابات!$F17:$CUU17=PN14,COLUMN(الغيابات!$A:$CEC)),COUNTIF($F14:PN14,PN14))),""),IF($J$2=2,IF(LEN(PN14),INDEX(الغيابات!$AGB16:$BEN16,SMALL(IF(الغيابات!$F17:$CUU17=PN14,COLUMN(الغيابات!$A:$CEC)),COUNTIF($F14:PN14,PN14))),""),IF($J$2=3,IF(LEN(PN14),INDEX(الغيابات!$BEO16:$CEC16,SMALL(IF(الغيابات!$F17:$CUU17=PN14,COLUMN(الغيابات!$A:$CEC)),COUNTIF($F14:PN14,PN14))),""))))</f>
        <v/>
      </c>
      <c r="PO13" s="123" t="str">
        <f t="array" ref="PO13">IF($J$2=1,IF(LEN(PO14),INDEX(الغيابات!$F16:$AGA16,SMALL(IF(الغيابات!$F17:$CUU17=PO14,COLUMN(الغيابات!$A:$CEC)),COUNTIF($F14:PO14,PO14))),""),IF($J$2=2,IF(LEN(PO14),INDEX(الغيابات!$AGB16:$BEN16,SMALL(IF(الغيابات!$F17:$CUU17=PO14,COLUMN(الغيابات!$A:$CEC)),COUNTIF($F14:PO14,PO14))),""),IF($J$2=3,IF(LEN(PO14),INDEX(الغيابات!$BEO16:$CEC16,SMALL(IF(الغيابات!$F17:$CUU17=PO14,COLUMN(الغيابات!$A:$CEC)),COUNTIF($F14:PO14,PO14))),""))))</f>
        <v/>
      </c>
      <c r="PP13" s="123" t="str">
        <f t="array" ref="PP13">IF($J$2=1,IF(LEN(PP14),INDEX(الغيابات!$F16:$AGA16,SMALL(IF(الغيابات!$F17:$CUU17=PP14,COLUMN(الغيابات!$A:$CEC)),COUNTIF($F14:PP14,PP14))),""),IF($J$2=2,IF(LEN(PP14),INDEX(الغيابات!$AGB16:$BEN16,SMALL(IF(الغيابات!$F17:$CUU17=PP14,COLUMN(الغيابات!$A:$CEC)),COUNTIF($F14:PP14,PP14))),""),IF($J$2=3,IF(LEN(PP14),INDEX(الغيابات!$BEO16:$CEC16,SMALL(IF(الغيابات!$F17:$CUU17=PP14,COLUMN(الغيابات!$A:$CEC)),COUNTIF($F14:PP14,PP14))),""))))</f>
        <v/>
      </c>
      <c r="PQ13" s="123" t="str">
        <f t="array" ref="PQ13">IF($J$2=1,IF(LEN(PQ14),INDEX(الغيابات!$F16:$AGA16,SMALL(IF(الغيابات!$F17:$CUU17=PQ14,COLUMN(الغيابات!$A:$CEC)),COUNTIF($F14:PQ14,PQ14))),""),IF($J$2=2,IF(LEN(PQ14),INDEX(الغيابات!$AGB16:$BEN16,SMALL(IF(الغيابات!$F17:$CUU17=PQ14,COLUMN(الغيابات!$A:$CEC)),COUNTIF($F14:PQ14,PQ14))),""),IF($J$2=3,IF(LEN(PQ14),INDEX(الغيابات!$BEO16:$CEC16,SMALL(IF(الغيابات!$F17:$CUU17=PQ14,COLUMN(الغيابات!$A:$CEC)),COUNTIF($F14:PQ14,PQ14))),""))))</f>
        <v/>
      </c>
      <c r="PR13" s="123" t="str">
        <f t="array" ref="PR13">IF($J$2=1,IF(LEN(PR14),INDEX(الغيابات!$F16:$AGA16,SMALL(IF(الغيابات!$F17:$CUU17=PR14,COLUMN(الغيابات!$A:$CEC)),COUNTIF($F14:PR14,PR14))),""),IF($J$2=2,IF(LEN(PR14),INDEX(الغيابات!$AGB16:$BEN16,SMALL(IF(الغيابات!$F17:$CUU17=PR14,COLUMN(الغيابات!$A:$CEC)),COUNTIF($F14:PR14,PR14))),""),IF($J$2=3,IF(LEN(PR14),INDEX(الغيابات!$BEO16:$CEC16,SMALL(IF(الغيابات!$F17:$CUU17=PR14,COLUMN(الغيابات!$A:$CEC)),COUNTIF($F14:PR14,PR14))),""))))</f>
        <v/>
      </c>
      <c r="PS13" s="123" t="str">
        <f t="array" ref="PS13">IF($J$2=1,IF(LEN(PS14),INDEX(الغيابات!$F16:$AGA16,SMALL(IF(الغيابات!$F17:$CUU17=PS14,COLUMN(الغيابات!$A:$CEC)),COUNTIF($F14:PS14,PS14))),""),IF($J$2=2,IF(LEN(PS14),INDEX(الغيابات!$AGB16:$BEN16,SMALL(IF(الغيابات!$F17:$CUU17=PS14,COLUMN(الغيابات!$A:$CEC)),COUNTIF($F14:PS14,PS14))),""),IF($J$2=3,IF(LEN(PS14),INDEX(الغيابات!$BEO16:$CEC16,SMALL(IF(الغيابات!$F17:$CUU17=PS14,COLUMN(الغيابات!$A:$CEC)),COUNTIF($F14:PS14,PS14))),""))))</f>
        <v/>
      </c>
      <c r="PT13" s="123" t="str">
        <f t="array" ref="PT13">IF($J$2=1,IF(LEN(PT14),INDEX(الغيابات!$F16:$AGA16,SMALL(IF(الغيابات!$F17:$CUU17=PT14,COLUMN(الغيابات!$A:$CEC)),COUNTIF($F14:PT14,PT14))),""),IF($J$2=2,IF(LEN(PT14),INDEX(الغيابات!$AGB16:$BEN16,SMALL(IF(الغيابات!$F17:$CUU17=PT14,COLUMN(الغيابات!$A:$CEC)),COUNTIF($F14:PT14,PT14))),""),IF($J$2=3,IF(LEN(PT14),INDEX(الغيابات!$BEO16:$CEC16,SMALL(IF(الغيابات!$F17:$CUU17=PT14,COLUMN(الغيابات!$A:$CEC)),COUNTIF($F14:PT14,PT14))),""))))</f>
        <v/>
      </c>
      <c r="PU13" s="123" t="str">
        <f t="array" ref="PU13">IF($J$2=1,IF(LEN(PU14),INDEX(الغيابات!$F16:$AGA16,SMALL(IF(الغيابات!$F17:$CUU17=PU14,COLUMN(الغيابات!$A:$CEC)),COUNTIF($F14:PU14,PU14))),""),IF($J$2=2,IF(LEN(PU14),INDEX(الغيابات!$AGB16:$BEN16,SMALL(IF(الغيابات!$F17:$CUU17=PU14,COLUMN(الغيابات!$A:$CEC)),COUNTIF($F14:PU14,PU14))),""),IF($J$2=3,IF(LEN(PU14),INDEX(الغيابات!$BEO16:$CEC16,SMALL(IF(الغيابات!$F17:$CUU17=PU14,COLUMN(الغيابات!$A:$CEC)),COUNTIF($F14:PU14,PU14))),""))))</f>
        <v/>
      </c>
      <c r="PV13" s="123" t="str">
        <f t="array" ref="PV13">IF($J$2=1,IF(LEN(PV14),INDEX(الغيابات!$F16:$AGA16,SMALL(IF(الغيابات!$F17:$CUU17=PV14,COLUMN(الغيابات!$A:$CEC)),COUNTIF($F14:PV14,PV14))),""),IF($J$2=2,IF(LEN(PV14),INDEX(الغيابات!$AGB16:$BEN16,SMALL(IF(الغيابات!$F17:$CUU17=PV14,COLUMN(الغيابات!$A:$CEC)),COUNTIF($F14:PV14,PV14))),""),IF($J$2=3,IF(LEN(PV14),INDEX(الغيابات!$BEO16:$CEC16,SMALL(IF(الغيابات!$F17:$CUU17=PV14,COLUMN(الغيابات!$A:$CEC)),COUNTIF($F14:PV14,PV14))),""))))</f>
        <v/>
      </c>
      <c r="PW13" s="123" t="str">
        <f t="array" ref="PW13">IF($J$2=1,IF(LEN(PW14),INDEX(الغيابات!$F16:$AGA16,SMALL(IF(الغيابات!$F17:$CUU17=PW14,COLUMN(الغيابات!$A:$CEC)),COUNTIF($F14:PW14,PW14))),""),IF($J$2=2,IF(LEN(PW14),INDEX(الغيابات!$AGB16:$BEN16,SMALL(IF(الغيابات!$F17:$CUU17=PW14,COLUMN(الغيابات!$A:$CEC)),COUNTIF($F14:PW14,PW14))),""),IF($J$2=3,IF(LEN(PW14),INDEX(الغيابات!$BEO16:$CEC16,SMALL(IF(الغيابات!$F17:$CUU17=PW14,COLUMN(الغيابات!$A:$CEC)),COUNTIF($F14:PW14,PW14))),""))))</f>
        <v/>
      </c>
      <c r="PX13" s="123" t="str">
        <f t="array" ref="PX13">IF($J$2=1,IF(LEN(PX14),INDEX(الغيابات!$F16:$AGA16,SMALL(IF(الغيابات!$F17:$CUU17=PX14,COLUMN(الغيابات!$A:$CEC)),COUNTIF($F14:PX14,PX14))),""),IF($J$2=2,IF(LEN(PX14),INDEX(الغيابات!$AGB16:$BEN16,SMALL(IF(الغيابات!$F17:$CUU17=PX14,COLUMN(الغيابات!$A:$CEC)),COUNTIF($F14:PX14,PX14))),""),IF($J$2=3,IF(LEN(PX14),INDEX(الغيابات!$BEO16:$CEC16,SMALL(IF(الغيابات!$F17:$CUU17=PX14,COLUMN(الغيابات!$A:$CEC)),COUNTIF($F14:PX14,PX14))),""))))</f>
        <v/>
      </c>
      <c r="PY13" s="123" t="str">
        <f t="array" ref="PY13">IF($J$2=1,IF(LEN(PY14),INDEX(الغيابات!$F16:$AGA16,SMALL(IF(الغيابات!$F17:$CUU17=PY14,COLUMN(الغيابات!$A:$CEC)),COUNTIF($F14:PY14,PY14))),""),IF($J$2=2,IF(LEN(PY14),INDEX(الغيابات!$AGB16:$BEN16,SMALL(IF(الغيابات!$F17:$CUU17=PY14,COLUMN(الغيابات!$A:$CEC)),COUNTIF($F14:PY14,PY14))),""),IF($J$2=3,IF(LEN(PY14),INDEX(الغيابات!$BEO16:$CEC16,SMALL(IF(الغيابات!$F17:$CUU17=PY14,COLUMN(الغيابات!$A:$CEC)),COUNTIF($F14:PY14,PY14))),""))))</f>
        <v/>
      </c>
      <c r="PZ13" s="123" t="str">
        <f t="array" ref="PZ13">IF($J$2=1,IF(LEN(PZ14),INDEX(الغيابات!$F16:$AGA16,SMALL(IF(الغيابات!$F17:$CUU17=PZ14,COLUMN(الغيابات!$A:$CEC)),COUNTIF($F14:PZ14,PZ14))),""),IF($J$2=2,IF(LEN(PZ14),INDEX(الغيابات!$AGB16:$BEN16,SMALL(IF(الغيابات!$F17:$CUU17=PZ14,COLUMN(الغيابات!$A:$CEC)),COUNTIF($F14:PZ14,PZ14))),""),IF($J$2=3,IF(LEN(PZ14),INDEX(الغيابات!$BEO16:$CEC16,SMALL(IF(الغيابات!$F17:$CUU17=PZ14,COLUMN(الغيابات!$A:$CEC)),COUNTIF($F14:PZ14,PZ14))),""))))</f>
        <v/>
      </c>
      <c r="QA13" s="123" t="str">
        <f t="array" ref="QA13">IF($J$2=1,IF(LEN(QA14),INDEX(الغيابات!$F16:$AGA16,SMALL(IF(الغيابات!$F17:$CUU17=QA14,COLUMN(الغيابات!$A:$CEC)),COUNTIF($F14:QA14,QA14))),""),IF($J$2=2,IF(LEN(QA14),INDEX(الغيابات!$AGB16:$BEN16,SMALL(IF(الغيابات!$F17:$CUU17=QA14,COLUMN(الغيابات!$A:$CEC)),COUNTIF($F14:QA14,QA14))),""),IF($J$2=3,IF(LEN(QA14),INDEX(الغيابات!$BEO16:$CEC16,SMALL(IF(الغيابات!$F17:$CUU17=QA14,COLUMN(الغيابات!$A:$CEC)),COUNTIF($F14:QA14,QA14))),""))))</f>
        <v/>
      </c>
      <c r="QB13" s="123" t="str">
        <f t="array" ref="QB13">IF($J$2=1,IF(LEN(QB14),INDEX(الغيابات!$F16:$AGA16,SMALL(IF(الغيابات!$F17:$CUU17=QB14,COLUMN(الغيابات!$A:$CEC)),COUNTIF($F14:QB14,QB14))),""),IF($J$2=2,IF(LEN(QB14),INDEX(الغيابات!$AGB16:$BEN16,SMALL(IF(الغيابات!$F17:$CUU17=QB14,COLUMN(الغيابات!$A:$CEC)),COUNTIF($F14:QB14,QB14))),""),IF($J$2=3,IF(LEN(QB14),INDEX(الغيابات!$BEO16:$CEC16,SMALL(IF(الغيابات!$F17:$CUU17=QB14,COLUMN(الغيابات!$A:$CEC)),COUNTIF($F14:QB14,QB14))),""))))</f>
        <v/>
      </c>
      <c r="QC13" s="123" t="str">
        <f t="array" ref="QC13">IF($J$2=1,IF(LEN(QC14),INDEX(الغيابات!$F16:$AGA16,SMALL(IF(الغيابات!$F17:$CUU17=QC14,COLUMN(الغيابات!$A:$CEC)),COUNTIF($F14:QC14,QC14))),""),IF($J$2=2,IF(LEN(QC14),INDEX(الغيابات!$AGB16:$BEN16,SMALL(IF(الغيابات!$F17:$CUU17=QC14,COLUMN(الغيابات!$A:$CEC)),COUNTIF($F14:QC14,QC14))),""),IF($J$2=3,IF(LEN(QC14),INDEX(الغيابات!$BEO16:$CEC16,SMALL(IF(الغيابات!$F17:$CUU17=QC14,COLUMN(الغيابات!$A:$CEC)),COUNTIF($F14:QC14,QC14))),""))))</f>
        <v/>
      </c>
      <c r="QD13" s="123" t="str">
        <f t="array" ref="QD13">IF($J$2=1,IF(LEN(QD14),INDEX(الغيابات!$F16:$AGA16,SMALL(IF(الغيابات!$F17:$CUU17=QD14,COLUMN(الغيابات!$A:$CEC)),COUNTIF($F14:QD14,QD14))),""),IF($J$2=2,IF(LEN(QD14),INDEX(الغيابات!$AGB16:$BEN16,SMALL(IF(الغيابات!$F17:$CUU17=QD14,COLUMN(الغيابات!$A:$CEC)),COUNTIF($F14:QD14,QD14))),""),IF($J$2=3,IF(LEN(QD14),INDEX(الغيابات!$BEO16:$CEC16,SMALL(IF(الغيابات!$F17:$CUU17=QD14,COLUMN(الغيابات!$A:$CEC)),COUNTIF($F14:QD14,QD14))),""))))</f>
        <v/>
      </c>
      <c r="QE13" s="123" t="str">
        <f t="array" ref="QE13">IF($J$2=1,IF(LEN(QE14),INDEX(الغيابات!$F16:$AGA16,SMALL(IF(الغيابات!$F17:$CUU17=QE14,COLUMN(الغيابات!$A:$CEC)),COUNTIF($F14:QE14,QE14))),""),IF($J$2=2,IF(LEN(QE14),INDEX(الغيابات!$AGB16:$BEN16,SMALL(IF(الغيابات!$F17:$CUU17=QE14,COLUMN(الغيابات!$A:$CEC)),COUNTIF($F14:QE14,QE14))),""),IF($J$2=3,IF(LEN(QE14),INDEX(الغيابات!$BEO16:$CEC16,SMALL(IF(الغيابات!$F17:$CUU17=QE14,COLUMN(الغيابات!$A:$CEC)),COUNTIF($F14:QE14,QE14))),""))))</f>
        <v/>
      </c>
      <c r="QF13" s="123" t="str">
        <f t="array" ref="QF13">IF($J$2=1,IF(LEN(QF14),INDEX(الغيابات!$F16:$AGA16,SMALL(IF(الغيابات!$F17:$CUU17=QF14,COLUMN(الغيابات!$A:$CEC)),COUNTIF($F14:QF14,QF14))),""),IF($J$2=2,IF(LEN(QF14),INDEX(الغيابات!$AGB16:$BEN16,SMALL(IF(الغيابات!$F17:$CUU17=QF14,COLUMN(الغيابات!$A:$CEC)),COUNTIF($F14:QF14,QF14))),""),IF($J$2=3,IF(LEN(QF14),INDEX(الغيابات!$BEO16:$CEC16,SMALL(IF(الغيابات!$F17:$CUU17=QF14,COLUMN(الغيابات!$A:$CEC)),COUNTIF($F14:QF14,QF14))),""))))</f>
        <v/>
      </c>
      <c r="QG13" s="123" t="str">
        <f t="array" ref="QG13">IF($J$2=1,IF(LEN(QG14),INDEX(الغيابات!$F16:$AGA16,SMALL(IF(الغيابات!$F17:$CUU17=QG14,COLUMN(الغيابات!$A:$CEC)),COUNTIF($F14:QG14,QG14))),""),IF($J$2=2,IF(LEN(QG14),INDEX(الغيابات!$AGB16:$BEN16,SMALL(IF(الغيابات!$F17:$CUU17=QG14,COLUMN(الغيابات!$A:$CEC)),COUNTIF($F14:QG14,QG14))),""),IF($J$2=3,IF(LEN(QG14),INDEX(الغيابات!$BEO16:$CEC16,SMALL(IF(الغيابات!$F17:$CUU17=QG14,COLUMN(الغيابات!$A:$CEC)),COUNTIF($F14:QG14,QG14))),""))))</f>
        <v/>
      </c>
      <c r="QH13" s="123" t="str">
        <f t="array" ref="QH13">IF($J$2=1,IF(LEN(QH14),INDEX(الغيابات!$F16:$AGA16,SMALL(IF(الغيابات!$F17:$CUU17=QH14,COLUMN(الغيابات!$A:$CEC)),COUNTIF($F14:QH14,QH14))),""),IF($J$2=2,IF(LEN(QH14),INDEX(الغيابات!$AGB16:$BEN16,SMALL(IF(الغيابات!$F17:$CUU17=QH14,COLUMN(الغيابات!$A:$CEC)),COUNTIF($F14:QH14,QH14))),""),IF($J$2=3,IF(LEN(QH14),INDEX(الغيابات!$BEO16:$CEC16,SMALL(IF(الغيابات!$F17:$CUU17=QH14,COLUMN(الغيابات!$A:$CEC)),COUNTIF($F14:QH14,QH14))),""))))</f>
        <v/>
      </c>
      <c r="QI13" s="123" t="str">
        <f t="array" ref="QI13">IF($J$2=1,IF(LEN(QI14),INDEX(الغيابات!$F16:$AGA16,SMALL(IF(الغيابات!$F17:$CUU17=QI14,COLUMN(الغيابات!$A:$CEC)),COUNTIF($F14:QI14,QI14))),""),IF($J$2=2,IF(LEN(QI14),INDEX(الغيابات!$AGB16:$BEN16,SMALL(IF(الغيابات!$F17:$CUU17=QI14,COLUMN(الغيابات!$A:$CEC)),COUNTIF($F14:QI14,QI14))),""),IF($J$2=3,IF(LEN(QI14),INDEX(الغيابات!$BEO16:$CEC16,SMALL(IF(الغيابات!$F17:$CUU17=QI14,COLUMN(الغيابات!$A:$CEC)),COUNTIF($F14:QI14,QI14))),""))))</f>
        <v/>
      </c>
      <c r="QJ13" s="123" t="str">
        <f t="array" ref="QJ13">IF($J$2=1,IF(LEN(QJ14),INDEX(الغيابات!$F16:$AGA16,SMALL(IF(الغيابات!$F17:$CUU17=QJ14,COLUMN(الغيابات!$A:$CEC)),COUNTIF($F14:QJ14,QJ14))),""),IF($J$2=2,IF(LEN(QJ14),INDEX(الغيابات!$AGB16:$BEN16,SMALL(IF(الغيابات!$F17:$CUU17=QJ14,COLUMN(الغيابات!$A:$CEC)),COUNTIF($F14:QJ14,QJ14))),""),IF($J$2=3,IF(LEN(QJ14),INDEX(الغيابات!$BEO16:$CEC16,SMALL(IF(الغيابات!$F17:$CUU17=QJ14,COLUMN(الغيابات!$A:$CEC)),COUNTIF($F14:QJ14,QJ14))),""))))</f>
        <v/>
      </c>
      <c r="QK13" s="123" t="str">
        <f t="array" ref="QK13">IF($J$2=1,IF(LEN(QK14),INDEX(الغيابات!$F16:$AGA16,SMALL(IF(الغيابات!$F17:$CUU17=QK14,COLUMN(الغيابات!$A:$CEC)),COUNTIF($F14:QK14,QK14))),""),IF($J$2=2,IF(LEN(QK14),INDEX(الغيابات!$AGB16:$BEN16,SMALL(IF(الغيابات!$F17:$CUU17=QK14,COLUMN(الغيابات!$A:$CEC)),COUNTIF($F14:QK14,QK14))),""),IF($J$2=3,IF(LEN(QK14),INDEX(الغيابات!$BEO16:$CEC16,SMALL(IF(الغيابات!$F17:$CUU17=QK14,COLUMN(الغيابات!$A:$CEC)),COUNTIF($F14:QK14,QK14))),""))))</f>
        <v/>
      </c>
      <c r="QL13" s="123" t="str">
        <f t="array" ref="QL13">IF($J$2=1,IF(LEN(QL14),INDEX(الغيابات!$F16:$AGA16,SMALL(IF(الغيابات!$F17:$CUU17=QL14,COLUMN(الغيابات!$A:$CEC)),COUNTIF($F14:QL14,QL14))),""),IF($J$2=2,IF(LEN(QL14),INDEX(الغيابات!$AGB16:$BEN16,SMALL(IF(الغيابات!$F17:$CUU17=QL14,COLUMN(الغيابات!$A:$CEC)),COUNTIF($F14:QL14,QL14))),""),IF($J$2=3,IF(LEN(QL14),INDEX(الغيابات!$BEO16:$CEC16,SMALL(IF(الغيابات!$F17:$CUU17=QL14,COLUMN(الغيابات!$A:$CEC)),COUNTIF($F14:QL14,QL14))),""))))</f>
        <v/>
      </c>
      <c r="QM13" s="123" t="str">
        <f t="array" ref="QM13">IF($J$2=1,IF(LEN(QM14),INDEX(الغيابات!$F16:$AGA16,SMALL(IF(الغيابات!$F17:$CUU17=QM14,COLUMN(الغيابات!$A:$CEC)),COUNTIF($F14:QM14,QM14))),""),IF($J$2=2,IF(LEN(QM14),INDEX(الغيابات!$AGB16:$BEN16,SMALL(IF(الغيابات!$F17:$CUU17=QM14,COLUMN(الغيابات!$A:$CEC)),COUNTIF($F14:QM14,QM14))),""),IF($J$2=3,IF(LEN(QM14),INDEX(الغيابات!$BEO16:$CEC16,SMALL(IF(الغيابات!$F17:$CUU17=QM14,COLUMN(الغيابات!$A:$CEC)),COUNTIF($F14:QM14,QM14))),""))))</f>
        <v/>
      </c>
      <c r="QN13" s="123" t="str">
        <f t="array" ref="QN13">IF($J$2=1,IF(LEN(QN14),INDEX(الغيابات!$F16:$AGA16,SMALL(IF(الغيابات!$F17:$CUU17=QN14,COLUMN(الغيابات!$A:$CEC)),COUNTIF($F14:QN14,QN14))),""),IF($J$2=2,IF(LEN(QN14),INDEX(الغيابات!$AGB16:$BEN16,SMALL(IF(الغيابات!$F17:$CUU17=QN14,COLUMN(الغيابات!$A:$CEC)),COUNTIF($F14:QN14,QN14))),""),IF($J$2=3,IF(LEN(QN14),INDEX(الغيابات!$BEO16:$CEC16,SMALL(IF(الغيابات!$F17:$CUU17=QN14,COLUMN(الغيابات!$A:$CEC)),COUNTIF($F14:QN14,QN14))),""))))</f>
        <v/>
      </c>
      <c r="QO13" s="123" t="str">
        <f t="array" ref="QO13">IF($J$2=1,IF(LEN(QO14),INDEX(الغيابات!$F16:$AGA16,SMALL(IF(الغيابات!$F17:$CUU17=QO14,COLUMN(الغيابات!$A:$CEC)),COUNTIF($F14:QO14,QO14))),""),IF($J$2=2,IF(LEN(QO14),INDEX(الغيابات!$AGB16:$BEN16,SMALL(IF(الغيابات!$F17:$CUU17=QO14,COLUMN(الغيابات!$A:$CEC)),COUNTIF($F14:QO14,QO14))),""),IF($J$2=3,IF(LEN(QO14),INDEX(الغيابات!$BEO16:$CEC16,SMALL(IF(الغيابات!$F17:$CUU17=QO14,COLUMN(الغيابات!$A:$CEC)),COUNTIF($F14:QO14,QO14))),""))))</f>
        <v/>
      </c>
      <c r="QP13" s="123" t="str">
        <f t="array" ref="QP13">IF($J$2=1,IF(LEN(QP14),INDEX(الغيابات!$F16:$AGA16,SMALL(IF(الغيابات!$F17:$CUU17=QP14,COLUMN(الغيابات!$A:$CEC)),COUNTIF($F14:QP14,QP14))),""),IF($J$2=2,IF(LEN(QP14),INDEX(الغيابات!$AGB16:$BEN16,SMALL(IF(الغيابات!$F17:$CUU17=QP14,COLUMN(الغيابات!$A:$CEC)),COUNTIF($F14:QP14,QP14))),""),IF($J$2=3,IF(LEN(QP14),INDEX(الغيابات!$BEO16:$CEC16,SMALL(IF(الغيابات!$F17:$CUU17=QP14,COLUMN(الغيابات!$A:$CEC)),COUNTIF($F14:QP14,QP14))),""))))</f>
        <v/>
      </c>
      <c r="QQ13" s="123" t="str">
        <f t="array" ref="QQ13">IF($J$2=1,IF(LEN(QQ14),INDEX(الغيابات!$F16:$AGA16,SMALL(IF(الغيابات!$F17:$CUU17=QQ14,COLUMN(الغيابات!$A:$CEC)),COUNTIF($F14:QQ14,QQ14))),""),IF($J$2=2,IF(LEN(QQ14),INDEX(الغيابات!$AGB16:$BEN16,SMALL(IF(الغيابات!$F17:$CUU17=QQ14,COLUMN(الغيابات!$A:$CEC)),COUNTIF($F14:QQ14,QQ14))),""),IF($J$2=3,IF(LEN(QQ14),INDEX(الغيابات!$BEO16:$CEC16,SMALL(IF(الغيابات!$F17:$CUU17=QQ14,COLUMN(الغيابات!$A:$CEC)),COUNTIF($F14:QQ14,QQ14))),""))))</f>
        <v/>
      </c>
      <c r="QR13" s="123" t="str">
        <f t="array" ref="QR13">IF($J$2=1,IF(LEN(QR14),INDEX(الغيابات!$F16:$AGA16,SMALL(IF(الغيابات!$F17:$CUU17=QR14,COLUMN(الغيابات!$A:$CEC)),COUNTIF($F14:QR14,QR14))),""),IF($J$2=2,IF(LEN(QR14),INDEX(الغيابات!$AGB16:$BEN16,SMALL(IF(الغيابات!$F17:$CUU17=QR14,COLUMN(الغيابات!$A:$CEC)),COUNTIF($F14:QR14,QR14))),""),IF($J$2=3,IF(LEN(QR14),INDEX(الغيابات!$BEO16:$CEC16,SMALL(IF(الغيابات!$F17:$CUU17=QR14,COLUMN(الغيابات!$A:$CEC)),COUNTIF($F14:QR14,QR14))),""))))</f>
        <v/>
      </c>
      <c r="QS13" s="123" t="str">
        <f t="array" ref="QS13">IF($J$2=1,IF(LEN(QS14),INDEX(الغيابات!$F16:$AGA16,SMALL(IF(الغيابات!$F17:$CUU17=QS14,COLUMN(الغيابات!$A:$CEC)),COUNTIF($F14:QS14,QS14))),""),IF($J$2=2,IF(LEN(QS14),INDEX(الغيابات!$AGB16:$BEN16,SMALL(IF(الغيابات!$F17:$CUU17=QS14,COLUMN(الغيابات!$A:$CEC)),COUNTIF($F14:QS14,QS14))),""),IF($J$2=3,IF(LEN(QS14),INDEX(الغيابات!$BEO16:$CEC16,SMALL(IF(الغيابات!$F17:$CUU17=QS14,COLUMN(الغيابات!$A:$CEC)),COUNTIF($F14:QS14,QS14))),""))))</f>
        <v/>
      </c>
      <c r="QT13" s="123" t="str">
        <f t="array" ref="QT13">IF($J$2=1,IF(LEN(QT14),INDEX(الغيابات!$F16:$AGA16,SMALL(IF(الغيابات!$F17:$CUU17=QT14,COLUMN(الغيابات!$A:$CEC)),COUNTIF($F14:QT14,QT14))),""),IF($J$2=2,IF(LEN(QT14),INDEX(الغيابات!$AGB16:$BEN16,SMALL(IF(الغيابات!$F17:$CUU17=QT14,COLUMN(الغيابات!$A:$CEC)),COUNTIF($F14:QT14,QT14))),""),IF($J$2=3,IF(LEN(QT14),INDEX(الغيابات!$BEO16:$CEC16,SMALL(IF(الغيابات!$F17:$CUU17=QT14,COLUMN(الغيابات!$A:$CEC)),COUNTIF($F14:QT14,QT14))),""))))</f>
        <v/>
      </c>
      <c r="QU13" s="123" t="str">
        <f t="array" ref="QU13">IF($J$2=1,IF(LEN(QU14),INDEX(الغيابات!$F16:$AGA16,SMALL(IF(الغيابات!$F17:$CUU17=QU14,COLUMN(الغيابات!$A:$CEC)),COUNTIF($F14:QU14,QU14))),""),IF($J$2=2,IF(LEN(QU14),INDEX(الغيابات!$AGB16:$BEN16,SMALL(IF(الغيابات!$F17:$CUU17=QU14,COLUMN(الغيابات!$A:$CEC)),COUNTIF($F14:QU14,QU14))),""),IF($J$2=3,IF(LEN(QU14),INDEX(الغيابات!$BEO16:$CEC16,SMALL(IF(الغيابات!$F17:$CUU17=QU14,COLUMN(الغيابات!$A:$CEC)),COUNTIF($F14:QU14,QU14))),""))))</f>
        <v/>
      </c>
      <c r="QV13" s="123" t="str">
        <f t="array" ref="QV13">IF($J$2=1,IF(LEN(QV14),INDEX(الغيابات!$F16:$AGA16,SMALL(IF(الغيابات!$F17:$CUU17=QV14,COLUMN(الغيابات!$A:$CEC)),COUNTIF($F14:QV14,QV14))),""),IF($J$2=2,IF(LEN(QV14),INDEX(الغيابات!$AGB16:$BEN16,SMALL(IF(الغيابات!$F17:$CUU17=QV14,COLUMN(الغيابات!$A:$CEC)),COUNTIF($F14:QV14,QV14))),""),IF($J$2=3,IF(LEN(QV14),INDEX(الغيابات!$BEO16:$CEC16,SMALL(IF(الغيابات!$F17:$CUU17=QV14,COLUMN(الغيابات!$A:$CEC)),COUNTIF($F14:QV14,QV14))),""))))</f>
        <v/>
      </c>
      <c r="QW13" s="123" t="str">
        <f t="array" ref="QW13">IF($J$2=1,IF(LEN(QW14),INDEX(الغيابات!$F16:$AGA16,SMALL(IF(الغيابات!$F17:$CUU17=QW14,COLUMN(الغيابات!$A:$CEC)),COUNTIF($F14:QW14,QW14))),""),IF($J$2=2,IF(LEN(QW14),INDEX(الغيابات!$AGB16:$BEN16,SMALL(IF(الغيابات!$F17:$CUU17=QW14,COLUMN(الغيابات!$A:$CEC)),COUNTIF($F14:QW14,QW14))),""),IF($J$2=3,IF(LEN(QW14),INDEX(الغيابات!$BEO16:$CEC16,SMALL(IF(الغيابات!$F17:$CUU17=QW14,COLUMN(الغيابات!$A:$CEC)),COUNTIF($F14:QW14,QW14))),""))))</f>
        <v/>
      </c>
      <c r="QX13" s="123" t="str">
        <f t="array" ref="QX13">IF($J$2=1,IF(LEN(QX14),INDEX(الغيابات!$F16:$AGA16,SMALL(IF(الغيابات!$F17:$CUU17=QX14,COLUMN(الغيابات!$A:$CEC)),COUNTIF($F14:QX14,QX14))),""),IF($J$2=2,IF(LEN(QX14),INDEX(الغيابات!$AGB16:$BEN16,SMALL(IF(الغيابات!$F17:$CUU17=QX14,COLUMN(الغيابات!$A:$CEC)),COUNTIF($F14:QX14,QX14))),""),IF($J$2=3,IF(LEN(QX14),INDEX(الغيابات!$BEO16:$CEC16,SMALL(IF(الغيابات!$F17:$CUU17=QX14,COLUMN(الغيابات!$A:$CEC)),COUNTIF($F14:QX14,QX14))),""))))</f>
        <v/>
      </c>
      <c r="QY13" s="123" t="str">
        <f t="array" ref="QY13">IF($J$2=1,IF(LEN(QY14),INDEX(الغيابات!$F16:$AGA16,SMALL(IF(الغيابات!$F17:$CUU17=QY14,COLUMN(الغيابات!$A:$CEC)),COUNTIF($F14:QY14,QY14))),""),IF($J$2=2,IF(LEN(QY14),INDEX(الغيابات!$AGB16:$BEN16,SMALL(IF(الغيابات!$F17:$CUU17=QY14,COLUMN(الغيابات!$A:$CEC)),COUNTIF($F14:QY14,QY14))),""),IF($J$2=3,IF(LEN(QY14),INDEX(الغيابات!$BEO16:$CEC16,SMALL(IF(الغيابات!$F17:$CUU17=QY14,COLUMN(الغيابات!$A:$CEC)),COUNTIF($F14:QY14,QY14))),""))))</f>
        <v/>
      </c>
      <c r="QZ13" s="123" t="str">
        <f t="array" ref="QZ13">IF($J$2=1,IF(LEN(QZ14),INDEX(الغيابات!$F16:$AGA16,SMALL(IF(الغيابات!$F17:$CUU17=QZ14,COLUMN(الغيابات!$A:$CEC)),COUNTIF($F14:QZ14,QZ14))),""),IF($J$2=2,IF(LEN(QZ14),INDEX(الغيابات!$AGB16:$BEN16,SMALL(IF(الغيابات!$F17:$CUU17=QZ14,COLUMN(الغيابات!$A:$CEC)),COUNTIF($F14:QZ14,QZ14))),""),IF($J$2=3,IF(LEN(QZ14),INDEX(الغيابات!$BEO16:$CEC16,SMALL(IF(الغيابات!$F17:$CUU17=QZ14,COLUMN(الغيابات!$A:$CEC)),COUNTIF($F14:QZ14,QZ14))),""))))</f>
        <v/>
      </c>
      <c r="RA13" s="123" t="str">
        <f t="array" ref="RA13">IF($J$2=1,IF(LEN(RA14),INDEX(الغيابات!$F16:$AGA16,SMALL(IF(الغيابات!$F17:$CUU17=RA14,COLUMN(الغيابات!$A:$CEC)),COUNTIF($F14:RA14,RA14))),""),IF($J$2=2,IF(LEN(RA14),INDEX(الغيابات!$AGB16:$BEN16,SMALL(IF(الغيابات!$F17:$CUU17=RA14,COLUMN(الغيابات!$A:$CEC)),COUNTIF($F14:RA14,RA14))),""),IF($J$2=3,IF(LEN(RA14),INDEX(الغيابات!$BEO16:$CEC16,SMALL(IF(الغيابات!$F17:$CUU17=RA14,COLUMN(الغيابات!$A:$CEC)),COUNTIF($F14:RA14,RA14))),""))))</f>
        <v/>
      </c>
      <c r="RB13" s="123" t="str">
        <f t="array" ref="RB13">IF($J$2=1,IF(LEN(RB14),INDEX(الغيابات!$F16:$AGA16,SMALL(IF(الغيابات!$F17:$CUU17=RB14,COLUMN(الغيابات!$A:$CEC)),COUNTIF($F14:RB14,RB14))),""),IF($J$2=2,IF(LEN(RB14),INDEX(الغيابات!$AGB16:$BEN16,SMALL(IF(الغيابات!$F17:$CUU17=RB14,COLUMN(الغيابات!$A:$CEC)),COUNTIF($F14:RB14,RB14))),""),IF($J$2=3,IF(LEN(RB14),INDEX(الغيابات!$BEO16:$CEC16,SMALL(IF(الغيابات!$F17:$CUU17=RB14,COLUMN(الغيابات!$A:$CEC)),COUNTIF($F14:RB14,RB14))),""))))</f>
        <v/>
      </c>
      <c r="RC13" s="123" t="str">
        <f t="array" ref="RC13">IF($J$2=1,IF(LEN(RC14),INDEX(الغيابات!$F16:$AGA16,SMALL(IF(الغيابات!$F17:$CUU17=RC14,COLUMN(الغيابات!$A:$CEC)),COUNTIF($F14:RC14,RC14))),""),IF($J$2=2,IF(LEN(RC14),INDEX(الغيابات!$AGB16:$BEN16,SMALL(IF(الغيابات!$F17:$CUU17=RC14,COLUMN(الغيابات!$A:$CEC)),COUNTIF($F14:RC14,RC14))),""),IF($J$2=3,IF(LEN(RC14),INDEX(الغيابات!$BEO16:$CEC16,SMALL(IF(الغيابات!$F17:$CUU17=RC14,COLUMN(الغيابات!$A:$CEC)),COUNTIF($F14:RC14,RC14))),""))))</f>
        <v/>
      </c>
      <c r="RD13" s="123" t="str">
        <f t="array" ref="RD13">IF($J$2=1,IF(LEN(RD14),INDEX(الغيابات!$F16:$AGA16,SMALL(IF(الغيابات!$F17:$CUU17=RD14,COLUMN(الغيابات!$A:$CEC)),COUNTIF($F14:RD14,RD14))),""),IF($J$2=2,IF(LEN(RD14),INDEX(الغيابات!$AGB16:$BEN16,SMALL(IF(الغيابات!$F17:$CUU17=RD14,COLUMN(الغيابات!$A:$CEC)),COUNTIF($F14:RD14,RD14))),""),IF($J$2=3,IF(LEN(RD14),INDEX(الغيابات!$BEO16:$CEC16,SMALL(IF(الغيابات!$F17:$CUU17=RD14,COLUMN(الغيابات!$A:$CEC)),COUNTIF($F14:RD14,RD14))),""))))</f>
        <v/>
      </c>
      <c r="RE13" s="123" t="str">
        <f t="array" ref="RE13">IF($J$2=1,IF(LEN(RE14),INDEX(الغيابات!$F16:$AGA16,SMALL(IF(الغيابات!$F17:$CUU17=RE14,COLUMN(الغيابات!$A:$CEC)),COUNTIF($F14:RE14,RE14))),""),IF($J$2=2,IF(LEN(RE14),INDEX(الغيابات!$AGB16:$BEN16,SMALL(IF(الغيابات!$F17:$CUU17=RE14,COLUMN(الغيابات!$A:$CEC)),COUNTIF($F14:RE14,RE14))),""),IF($J$2=3,IF(LEN(RE14),INDEX(الغيابات!$BEO16:$CEC16,SMALL(IF(الغيابات!$F17:$CUU17=RE14,COLUMN(الغيابات!$A:$CEC)),COUNTIF($F14:RE14,RE14))),""))))</f>
        <v/>
      </c>
      <c r="RF13" s="123" t="str">
        <f t="array" ref="RF13">IF($J$2=1,IF(LEN(RF14),INDEX(الغيابات!$F16:$AGA16,SMALL(IF(الغيابات!$F17:$CUU17=RF14,COLUMN(الغيابات!$A:$CEC)),COUNTIF($F14:RF14,RF14))),""),IF($J$2=2,IF(LEN(RF14),INDEX(الغيابات!$AGB16:$BEN16,SMALL(IF(الغيابات!$F17:$CUU17=RF14,COLUMN(الغيابات!$A:$CEC)),COUNTIF($F14:RF14,RF14))),""),IF($J$2=3,IF(LEN(RF14),INDEX(الغيابات!$BEO16:$CEC16,SMALL(IF(الغيابات!$F17:$CUU17=RF14,COLUMN(الغيابات!$A:$CEC)),COUNTIF($F14:RF14,RF14))),""))))</f>
        <v/>
      </c>
      <c r="RG13" s="123" t="str">
        <f t="array" ref="RG13">IF($J$2=1,IF(LEN(RG14),INDEX(الغيابات!$F16:$AGA16,SMALL(IF(الغيابات!$F17:$CUU17=RG14,COLUMN(الغيابات!$A:$CEC)),COUNTIF($F14:RG14,RG14))),""),IF($J$2=2,IF(LEN(RG14),INDEX(الغيابات!$AGB16:$BEN16,SMALL(IF(الغيابات!$F17:$CUU17=RG14,COLUMN(الغيابات!$A:$CEC)),COUNTIF($F14:RG14,RG14))),""),IF($J$2=3,IF(LEN(RG14),INDEX(الغيابات!$BEO16:$CEC16,SMALL(IF(الغيابات!$F17:$CUU17=RG14,COLUMN(الغيابات!$A:$CEC)),COUNTIF($F14:RG14,RG14))),""))))</f>
        <v/>
      </c>
      <c r="RH13" s="123" t="str">
        <f t="array" ref="RH13">IF($J$2=1,IF(LEN(RH14),INDEX(الغيابات!$F16:$AGA16,SMALL(IF(الغيابات!$F17:$CUU17=RH14,COLUMN(الغيابات!$A:$CEC)),COUNTIF($F14:RH14,RH14))),""),IF($J$2=2,IF(LEN(RH14),INDEX(الغيابات!$AGB16:$BEN16,SMALL(IF(الغيابات!$F17:$CUU17=RH14,COLUMN(الغيابات!$A:$CEC)),COUNTIF($F14:RH14,RH14))),""),IF($J$2=3,IF(LEN(RH14),INDEX(الغيابات!$BEO16:$CEC16,SMALL(IF(الغيابات!$F17:$CUU17=RH14,COLUMN(الغيابات!$A:$CEC)),COUNTIF($F14:RH14,RH14))),""))))</f>
        <v/>
      </c>
      <c r="RI13" s="123" t="str">
        <f t="array" ref="RI13">IF($J$2=1,IF(LEN(RI14),INDEX(الغيابات!$F16:$AGA16,SMALL(IF(الغيابات!$F17:$CUU17=RI14,COLUMN(الغيابات!$A:$CEC)),COUNTIF($F14:RI14,RI14))),""),IF($J$2=2,IF(LEN(RI14),INDEX(الغيابات!$AGB16:$BEN16,SMALL(IF(الغيابات!$F17:$CUU17=RI14,COLUMN(الغيابات!$A:$CEC)),COUNTIF($F14:RI14,RI14))),""),IF($J$2=3,IF(LEN(RI14),INDEX(الغيابات!$BEO16:$CEC16,SMALL(IF(الغيابات!$F17:$CUU17=RI14,COLUMN(الغيابات!$A:$CEC)),COUNTIF($F14:RI14,RI14))),""))))</f>
        <v/>
      </c>
      <c r="RJ13" s="123" t="str">
        <f t="array" ref="RJ13">IF($J$2=1,IF(LEN(RJ14),INDEX(الغيابات!$F16:$AGA16,SMALL(IF(الغيابات!$F17:$CUU17=RJ14,COLUMN(الغيابات!$A:$CEC)),COUNTIF($F14:RJ14,RJ14))),""),IF($J$2=2,IF(LEN(RJ14),INDEX(الغيابات!$AGB16:$BEN16,SMALL(IF(الغيابات!$F17:$CUU17=RJ14,COLUMN(الغيابات!$A:$CEC)),COUNTIF($F14:RJ14,RJ14))),""),IF($J$2=3,IF(LEN(RJ14),INDEX(الغيابات!$BEO16:$CEC16,SMALL(IF(الغيابات!$F17:$CUU17=RJ14,COLUMN(الغيابات!$A:$CEC)),COUNTIF($F14:RJ14,RJ14))),""))))</f>
        <v/>
      </c>
      <c r="RK13" s="123" t="str">
        <f t="array" ref="RK13">IF($J$2=1,IF(LEN(RK14),INDEX(الغيابات!$F16:$AGA16,SMALL(IF(الغيابات!$F17:$CUU17=RK14,COLUMN(الغيابات!$A:$CEC)),COUNTIF($F14:RK14,RK14))),""),IF($J$2=2,IF(LEN(RK14),INDEX(الغيابات!$AGB16:$BEN16,SMALL(IF(الغيابات!$F17:$CUU17=RK14,COLUMN(الغيابات!$A:$CEC)),COUNTIF($F14:RK14,RK14))),""),IF($J$2=3,IF(LEN(RK14),INDEX(الغيابات!$BEO16:$CEC16,SMALL(IF(الغيابات!$F17:$CUU17=RK14,COLUMN(الغيابات!$A:$CEC)),COUNTIF($F14:RK14,RK14))),""))))</f>
        <v/>
      </c>
      <c r="RL13" s="123" t="str">
        <f t="array" ref="RL13">IF($J$2=1,IF(LEN(RL14),INDEX(الغيابات!$F16:$AGA16,SMALL(IF(الغيابات!$F17:$CUU17=RL14,COLUMN(الغيابات!$A:$CEC)),COUNTIF($F14:RL14,RL14))),""),IF($J$2=2,IF(LEN(RL14),INDEX(الغيابات!$AGB16:$BEN16,SMALL(IF(الغيابات!$F17:$CUU17=RL14,COLUMN(الغيابات!$A:$CEC)),COUNTIF($F14:RL14,RL14))),""),IF($J$2=3,IF(LEN(RL14),INDEX(الغيابات!$BEO16:$CEC16,SMALL(IF(الغيابات!$F17:$CUU17=RL14,COLUMN(الغيابات!$A:$CEC)),COUNTIF($F14:RL14,RL14))),""))))</f>
        <v/>
      </c>
      <c r="RM13" s="123" t="str">
        <f t="array" ref="RM13">IF($J$2=1,IF(LEN(RM14),INDEX(الغيابات!$F16:$AGA16,SMALL(IF(الغيابات!$F17:$CUU17=RM14,COLUMN(الغيابات!$A:$CEC)),COUNTIF($F14:RM14,RM14))),""),IF($J$2=2,IF(LEN(RM14),INDEX(الغيابات!$AGB16:$BEN16,SMALL(IF(الغيابات!$F17:$CUU17=RM14,COLUMN(الغيابات!$A:$CEC)),COUNTIF($F14:RM14,RM14))),""),IF($J$2=3,IF(LEN(RM14),INDEX(الغيابات!$BEO16:$CEC16,SMALL(IF(الغيابات!$F17:$CUU17=RM14,COLUMN(الغيابات!$A:$CEC)),COUNTIF($F14:RM14,RM14))),""))))</f>
        <v/>
      </c>
      <c r="RN13" s="123" t="str">
        <f t="array" ref="RN13">IF($J$2=1,IF(LEN(RN14),INDEX(الغيابات!$F16:$AGA16,SMALL(IF(الغيابات!$F17:$CUU17=RN14,COLUMN(الغيابات!$A:$CEC)),COUNTIF($F14:RN14,RN14))),""),IF($J$2=2,IF(LEN(RN14),INDEX(الغيابات!$AGB16:$BEN16,SMALL(IF(الغيابات!$F17:$CUU17=RN14,COLUMN(الغيابات!$A:$CEC)),COUNTIF($F14:RN14,RN14))),""),IF($J$2=3,IF(LEN(RN14),INDEX(الغيابات!$BEO16:$CEC16,SMALL(IF(الغيابات!$F17:$CUU17=RN14,COLUMN(الغيابات!$A:$CEC)),COUNTIF($F14:RN14,RN14))),""))))</f>
        <v/>
      </c>
      <c r="RO13" s="123" t="str">
        <f t="array" ref="RO13">IF($J$2=1,IF(LEN(RO14),INDEX(الغيابات!$F16:$AGA16,SMALL(IF(الغيابات!$F17:$CUU17=RO14,COLUMN(الغيابات!$A:$CEC)),COUNTIF($F14:RO14,RO14))),""),IF($J$2=2,IF(LEN(RO14),INDEX(الغيابات!$AGB16:$BEN16,SMALL(IF(الغيابات!$F17:$CUU17=RO14,COLUMN(الغيابات!$A:$CEC)),COUNTIF($F14:RO14,RO14))),""),IF($J$2=3,IF(LEN(RO14),INDEX(الغيابات!$BEO16:$CEC16,SMALL(IF(الغيابات!$F17:$CUU17=RO14,COLUMN(الغيابات!$A:$CEC)),COUNTIF($F14:RO14,RO14))),""))))</f>
        <v/>
      </c>
      <c r="RP13" s="123" t="str">
        <f t="array" ref="RP13">IF($J$2=1,IF(LEN(RP14),INDEX(الغيابات!$F16:$AGA16,SMALL(IF(الغيابات!$F17:$CUU17=RP14,COLUMN(الغيابات!$A:$CEC)),COUNTIF($F14:RP14,RP14))),""),IF($J$2=2,IF(LEN(RP14),INDEX(الغيابات!$AGB16:$BEN16,SMALL(IF(الغيابات!$F17:$CUU17=RP14,COLUMN(الغيابات!$A:$CEC)),COUNTIF($F14:RP14,RP14))),""),IF($J$2=3,IF(LEN(RP14),INDEX(الغيابات!$BEO16:$CEC16,SMALL(IF(الغيابات!$F17:$CUU17=RP14,COLUMN(الغيابات!$A:$CEC)),COUNTIF($F14:RP14,RP14))),""))))</f>
        <v/>
      </c>
      <c r="RQ13" s="123" t="str">
        <f t="array" ref="RQ13">IF($J$2=1,IF(LEN(RQ14),INDEX(الغيابات!$F16:$AGA16,SMALL(IF(الغيابات!$F17:$CUU17=RQ14,COLUMN(الغيابات!$A:$CEC)),COUNTIF($F14:RQ14,RQ14))),""),IF($J$2=2,IF(LEN(RQ14),INDEX(الغيابات!$AGB16:$BEN16,SMALL(IF(الغيابات!$F17:$CUU17=RQ14,COLUMN(الغيابات!$A:$CEC)),COUNTIF($F14:RQ14,RQ14))),""),IF($J$2=3,IF(LEN(RQ14),INDEX(الغيابات!$BEO16:$CEC16,SMALL(IF(الغيابات!$F17:$CUU17=RQ14,COLUMN(الغيابات!$A:$CEC)),COUNTIF($F14:RQ14,RQ14))),""))))</f>
        <v/>
      </c>
      <c r="RR13" s="123" t="str">
        <f t="array" ref="RR13">IF($J$2=1,IF(LEN(RR14),INDEX(الغيابات!$F16:$AGA16,SMALL(IF(الغيابات!$F17:$CUU17=RR14,COLUMN(الغيابات!$A:$CEC)),COUNTIF($F14:RR14,RR14))),""),IF($J$2=2,IF(LEN(RR14),INDEX(الغيابات!$AGB16:$BEN16,SMALL(IF(الغيابات!$F17:$CUU17=RR14,COLUMN(الغيابات!$A:$CEC)),COUNTIF($F14:RR14,RR14))),""),IF($J$2=3,IF(LEN(RR14),INDEX(الغيابات!$BEO16:$CEC16,SMALL(IF(الغيابات!$F17:$CUU17=RR14,COLUMN(الغيابات!$A:$CEC)),COUNTIF($F14:RR14,RR14))),""))))</f>
        <v/>
      </c>
      <c r="RS13" s="123" t="str">
        <f t="array" ref="RS13">IF($J$2=1,IF(LEN(RS14),INDEX(الغيابات!$F16:$AGA16,SMALL(IF(الغيابات!$F17:$CUU17=RS14,COLUMN(الغيابات!$A:$CEC)),COUNTIF($F14:RS14,RS14))),""),IF($J$2=2,IF(LEN(RS14),INDEX(الغيابات!$AGB16:$BEN16,SMALL(IF(الغيابات!$F17:$CUU17=RS14,COLUMN(الغيابات!$A:$CEC)),COUNTIF($F14:RS14,RS14))),""),IF($J$2=3,IF(LEN(RS14),INDEX(الغيابات!$BEO16:$CEC16,SMALL(IF(الغيابات!$F17:$CUU17=RS14,COLUMN(الغيابات!$A:$CEC)),COUNTIF($F14:RS14,RS14))),""))))</f>
        <v/>
      </c>
      <c r="RT13" s="123" t="str">
        <f t="array" ref="RT13">IF($J$2=1,IF(LEN(RT14),INDEX(الغيابات!$F16:$AGA16,SMALL(IF(الغيابات!$F17:$CUU17=RT14,COLUMN(الغيابات!$A:$CEC)),COUNTIF($F14:RT14,RT14))),""),IF($J$2=2,IF(LEN(RT14),INDEX(الغيابات!$AGB16:$BEN16,SMALL(IF(الغيابات!$F17:$CUU17=RT14,COLUMN(الغيابات!$A:$CEC)),COUNTIF($F14:RT14,RT14))),""),IF($J$2=3,IF(LEN(RT14),INDEX(الغيابات!$BEO16:$CEC16,SMALL(IF(الغيابات!$F17:$CUU17=RT14,COLUMN(الغيابات!$A:$CEC)),COUNTIF($F14:RT14,RT14))),""))))</f>
        <v/>
      </c>
      <c r="RU13" s="123" t="str">
        <f t="array" ref="RU13">IF($J$2=1,IF(LEN(RU14),INDEX(الغيابات!$F16:$AGA16,SMALL(IF(الغيابات!$F17:$CUU17=RU14,COLUMN(الغيابات!$A:$CEC)),COUNTIF($F14:RU14,RU14))),""),IF($J$2=2,IF(LEN(RU14),INDEX(الغيابات!$AGB16:$BEN16,SMALL(IF(الغيابات!$F17:$CUU17=RU14,COLUMN(الغيابات!$A:$CEC)),COUNTIF($F14:RU14,RU14))),""),IF($J$2=3,IF(LEN(RU14),INDEX(الغيابات!$BEO16:$CEC16,SMALL(IF(الغيابات!$F17:$CUU17=RU14,COLUMN(الغيابات!$A:$CEC)),COUNTIF($F14:RU14,RU14))),""))))</f>
        <v/>
      </c>
      <c r="RV13" s="123" t="str">
        <f t="array" ref="RV13">IF($J$2=1,IF(LEN(RV14),INDEX(الغيابات!$F16:$AGA16,SMALL(IF(الغيابات!$F17:$CUU17=RV14,COLUMN(الغيابات!$A:$CEC)),COUNTIF($F14:RV14,RV14))),""),IF($J$2=2,IF(LEN(RV14),INDEX(الغيابات!$AGB16:$BEN16,SMALL(IF(الغيابات!$F17:$CUU17=RV14,COLUMN(الغيابات!$A:$CEC)),COUNTIF($F14:RV14,RV14))),""),IF($J$2=3,IF(LEN(RV14),INDEX(الغيابات!$BEO16:$CEC16,SMALL(IF(الغيابات!$F17:$CUU17=RV14,COLUMN(الغيابات!$A:$CEC)),COUNTIF($F14:RV14,RV14))),""))))</f>
        <v/>
      </c>
      <c r="RW13" s="123" t="str">
        <f t="array" ref="RW13">IF($J$2=1,IF(LEN(RW14),INDEX(الغيابات!$F16:$AGA16,SMALL(IF(الغيابات!$F17:$CUU17=RW14,COLUMN(الغيابات!$A:$CEC)),COUNTIF($F14:RW14,RW14))),""),IF($J$2=2,IF(LEN(RW14),INDEX(الغيابات!$AGB16:$BEN16,SMALL(IF(الغيابات!$F17:$CUU17=RW14,COLUMN(الغيابات!$A:$CEC)),COUNTIF($F14:RW14,RW14))),""),IF($J$2=3,IF(LEN(RW14),INDEX(الغيابات!$BEO16:$CEC16,SMALL(IF(الغيابات!$F17:$CUU17=RW14,COLUMN(الغيابات!$A:$CEC)),COUNTIF($F14:RW14,RW14))),""))))</f>
        <v/>
      </c>
      <c r="RX13" s="123" t="str">
        <f t="array" ref="RX13">IF($J$2=1,IF(LEN(RX14),INDEX(الغيابات!$F16:$AGA16,SMALL(IF(الغيابات!$F17:$CUU17=RX14,COLUMN(الغيابات!$A:$CEC)),COUNTIF($F14:RX14,RX14))),""),IF($J$2=2,IF(LEN(RX14),INDEX(الغيابات!$AGB16:$BEN16,SMALL(IF(الغيابات!$F17:$CUU17=RX14,COLUMN(الغيابات!$A:$CEC)),COUNTIF($F14:RX14,RX14))),""),IF($J$2=3,IF(LEN(RX14),INDEX(الغيابات!$BEO16:$CEC16,SMALL(IF(الغيابات!$F17:$CUU17=RX14,COLUMN(الغيابات!$A:$CEC)),COUNTIF($F14:RX14,RX14))),""))))</f>
        <v/>
      </c>
      <c r="RY13" s="123" t="str">
        <f t="array" ref="RY13">IF($J$2=1,IF(LEN(RY14),INDEX(الغيابات!$F16:$AGA16,SMALL(IF(الغيابات!$F17:$CUU17=RY14,COLUMN(الغيابات!$A:$CEC)),COUNTIF($F14:RY14,RY14))),""),IF($J$2=2,IF(LEN(RY14),INDEX(الغيابات!$AGB16:$BEN16,SMALL(IF(الغيابات!$F17:$CUU17=RY14,COLUMN(الغيابات!$A:$CEC)),COUNTIF($F14:RY14,RY14))),""),IF($J$2=3,IF(LEN(RY14),INDEX(الغيابات!$BEO16:$CEC16,SMALL(IF(الغيابات!$F17:$CUU17=RY14,COLUMN(الغيابات!$A:$CEC)),COUNTIF($F14:RY14,RY14))),""))))</f>
        <v/>
      </c>
      <c r="RZ13" s="123" t="str">
        <f t="array" ref="RZ13">IF($J$2=1,IF(LEN(RZ14),INDEX(الغيابات!$F16:$AGA16,SMALL(IF(الغيابات!$F17:$CUU17=RZ14,COLUMN(الغيابات!$A:$CEC)),COUNTIF($F14:RZ14,RZ14))),""),IF($J$2=2,IF(LEN(RZ14),INDEX(الغيابات!$AGB16:$BEN16,SMALL(IF(الغيابات!$F17:$CUU17=RZ14,COLUMN(الغيابات!$A:$CEC)),COUNTIF($F14:RZ14,RZ14))),""),IF($J$2=3,IF(LEN(RZ14),INDEX(الغيابات!$BEO16:$CEC16,SMALL(IF(الغيابات!$F17:$CUU17=RZ14,COLUMN(الغيابات!$A:$CEC)),COUNTIF($F14:RZ14,RZ14))),""))))</f>
        <v/>
      </c>
      <c r="SA13" s="123" t="str">
        <f t="array" ref="SA13">IF($J$2=1,IF(LEN(SA14),INDEX(الغيابات!$F16:$AGA16,SMALL(IF(الغيابات!$F17:$CUU17=SA14,COLUMN(الغيابات!$A:$CEC)),COUNTIF($F14:SA14,SA14))),""),IF($J$2=2,IF(LEN(SA14),INDEX(الغيابات!$AGB16:$BEN16,SMALL(IF(الغيابات!$F17:$CUU17=SA14,COLUMN(الغيابات!$A:$CEC)),COUNTIF($F14:SA14,SA14))),""),IF($J$2=3,IF(LEN(SA14),INDEX(الغيابات!$BEO16:$CEC16,SMALL(IF(الغيابات!$F17:$CUU17=SA14,COLUMN(الغيابات!$A:$CEC)),COUNTIF($F14:SA14,SA14))),""))))</f>
        <v/>
      </c>
      <c r="SB13" s="123" t="str">
        <f t="array" ref="SB13">IF($J$2=1,IF(LEN(SB14),INDEX(الغيابات!$F16:$AGA16,SMALL(IF(الغيابات!$F17:$CUU17=SB14,COLUMN(الغيابات!$A:$CEC)),COUNTIF($F14:SB14,SB14))),""),IF($J$2=2,IF(LEN(SB14),INDEX(الغيابات!$AGB16:$BEN16,SMALL(IF(الغيابات!$F17:$CUU17=SB14,COLUMN(الغيابات!$A:$CEC)),COUNTIF($F14:SB14,SB14))),""),IF($J$2=3,IF(LEN(SB14),INDEX(الغيابات!$BEO16:$CEC16,SMALL(IF(الغيابات!$F17:$CUU17=SB14,COLUMN(الغيابات!$A:$CEC)),COUNTIF($F14:SB14,SB14))),""))))</f>
        <v/>
      </c>
      <c r="SC13" s="123" t="str">
        <f t="array" ref="SC13">IF($J$2=1,IF(LEN(SC14),INDEX(الغيابات!$F16:$AGA16,SMALL(IF(الغيابات!$F17:$CUU17=SC14,COLUMN(الغيابات!$A:$CEC)),COUNTIF($F14:SC14,SC14))),""),IF($J$2=2,IF(LEN(SC14),INDEX(الغيابات!$AGB16:$BEN16,SMALL(IF(الغيابات!$F17:$CUU17=SC14,COLUMN(الغيابات!$A:$CEC)),COUNTIF($F14:SC14,SC14))),""),IF($J$2=3,IF(LEN(SC14),INDEX(الغيابات!$BEO16:$CEC16,SMALL(IF(الغيابات!$F17:$CUU17=SC14,COLUMN(الغيابات!$A:$CEC)),COUNTIF($F14:SC14,SC14))),""))))</f>
        <v/>
      </c>
      <c r="SD13" s="123" t="str">
        <f t="array" ref="SD13">IF($J$2=1,IF(LEN(SD14),INDEX(الغيابات!$F16:$AGA16,SMALL(IF(الغيابات!$F17:$CUU17=SD14,COLUMN(الغيابات!$A:$CEC)),COUNTIF($F14:SD14,SD14))),""),IF($J$2=2,IF(LEN(SD14),INDEX(الغيابات!$AGB16:$BEN16,SMALL(IF(الغيابات!$F17:$CUU17=SD14,COLUMN(الغيابات!$A:$CEC)),COUNTIF($F14:SD14,SD14))),""),IF($J$2=3,IF(LEN(SD14),INDEX(الغيابات!$BEO16:$CEC16,SMALL(IF(الغيابات!$F17:$CUU17=SD14,COLUMN(الغيابات!$A:$CEC)),COUNTIF($F14:SD14,SD14))),""))))</f>
        <v/>
      </c>
      <c r="SE13" s="123" t="str">
        <f t="array" ref="SE13">IF($J$2=1,IF(LEN(SE14),INDEX(الغيابات!$F16:$AGA16,SMALL(IF(الغيابات!$F17:$CUU17=SE14,COLUMN(الغيابات!$A:$CEC)),COUNTIF($F14:SE14,SE14))),""),IF($J$2=2,IF(LEN(SE14),INDEX(الغيابات!$AGB16:$BEN16,SMALL(IF(الغيابات!$F17:$CUU17=SE14,COLUMN(الغيابات!$A:$CEC)),COUNTIF($F14:SE14,SE14))),""),IF($J$2=3,IF(LEN(SE14),INDEX(الغيابات!$BEO16:$CEC16,SMALL(IF(الغيابات!$F17:$CUU17=SE14,COLUMN(الغيابات!$A:$CEC)),COUNTIF($F14:SE14,SE14))),""))))</f>
        <v/>
      </c>
      <c r="SF13" s="123" t="str">
        <f t="array" ref="SF13">IF($J$2=1,IF(LEN(SF14),INDEX(الغيابات!$F16:$AGA16,SMALL(IF(الغيابات!$F17:$CUU17=SF14,COLUMN(الغيابات!$A:$CEC)),COUNTIF($F14:SF14,SF14))),""),IF($J$2=2,IF(LEN(SF14),INDEX(الغيابات!$AGB16:$BEN16,SMALL(IF(الغيابات!$F17:$CUU17=SF14,COLUMN(الغيابات!$A:$CEC)),COUNTIF($F14:SF14,SF14))),""),IF($J$2=3,IF(LEN(SF14),INDEX(الغيابات!$BEO16:$CEC16,SMALL(IF(الغيابات!$F17:$CUU17=SF14,COLUMN(الغيابات!$A:$CEC)),COUNTIF($F14:SF14,SF14))),""))))</f>
        <v/>
      </c>
      <c r="SG13" s="123" t="str">
        <f t="array" ref="SG13">IF($J$2=1,IF(LEN(SG14),INDEX(الغيابات!$F16:$AGA16,SMALL(IF(الغيابات!$F17:$CUU17=SG14,COLUMN(الغيابات!$A:$CEC)),COUNTIF($F14:SG14,SG14))),""),IF($J$2=2,IF(LEN(SG14),INDEX(الغيابات!$AGB16:$BEN16,SMALL(IF(الغيابات!$F17:$CUU17=SG14,COLUMN(الغيابات!$A:$CEC)),COUNTIF($F14:SG14,SG14))),""),IF($J$2=3,IF(LEN(SG14),INDEX(الغيابات!$BEO16:$CEC16,SMALL(IF(الغيابات!$F17:$CUU17=SG14,COLUMN(الغيابات!$A:$CEC)),COUNTIF($F14:SG14,SG14))),""))))</f>
        <v/>
      </c>
      <c r="SH13" s="123" t="str">
        <f t="array" ref="SH13">IF($J$2=1,IF(LEN(SH14),INDEX(الغيابات!$F16:$AGA16,SMALL(IF(الغيابات!$F17:$CUU17=SH14,COLUMN(الغيابات!$A:$CEC)),COUNTIF($F14:SH14,SH14))),""),IF($J$2=2,IF(LEN(SH14),INDEX(الغيابات!$AGB16:$BEN16,SMALL(IF(الغيابات!$F17:$CUU17=SH14,COLUMN(الغيابات!$A:$CEC)),COUNTIF($F14:SH14,SH14))),""),IF($J$2=3,IF(LEN(SH14),INDEX(الغيابات!$BEO16:$CEC16,SMALL(IF(الغيابات!$F17:$CUU17=SH14,COLUMN(الغيابات!$A:$CEC)),COUNTIF($F14:SH14,SH14))),""))))</f>
        <v/>
      </c>
      <c r="SI13" s="123" t="str">
        <f t="array" ref="SI13">IF($J$2=1,IF(LEN(SI14),INDEX(الغيابات!$F16:$AGA16,SMALL(IF(الغيابات!$F17:$CUU17=SI14,COLUMN(الغيابات!$A:$CEC)),COUNTIF($F14:SI14,SI14))),""),IF($J$2=2,IF(LEN(SI14),INDEX(الغيابات!$AGB16:$BEN16,SMALL(IF(الغيابات!$F17:$CUU17=SI14,COLUMN(الغيابات!$A:$CEC)),COUNTIF($F14:SI14,SI14))),""),IF($J$2=3,IF(LEN(SI14),INDEX(الغيابات!$BEO16:$CEC16,SMALL(IF(الغيابات!$F17:$CUU17=SI14,COLUMN(الغيابات!$A:$CEC)),COUNTIF($F14:SI14,SI14))),""))))</f>
        <v/>
      </c>
      <c r="SJ13" s="123" t="str">
        <f t="array" ref="SJ13">IF($J$2=1,IF(LEN(SJ14),INDEX(الغيابات!$F16:$AGA16,SMALL(IF(الغيابات!$F17:$CUU17=SJ14,COLUMN(الغيابات!$A:$CEC)),COUNTIF($F14:SJ14,SJ14))),""),IF($J$2=2,IF(LEN(SJ14),INDEX(الغيابات!$AGB16:$BEN16,SMALL(IF(الغيابات!$F17:$CUU17=SJ14,COLUMN(الغيابات!$A:$CEC)),COUNTIF($F14:SJ14,SJ14))),""),IF($J$2=3,IF(LEN(SJ14),INDEX(الغيابات!$BEO16:$CEC16,SMALL(IF(الغيابات!$F17:$CUU17=SJ14,COLUMN(الغيابات!$A:$CEC)),COUNTIF($F14:SJ14,SJ14))),""))))</f>
        <v/>
      </c>
      <c r="SK13" s="123" t="str">
        <f t="array" ref="SK13">IF($J$2=1,IF(LEN(SK14),INDEX(الغيابات!$F16:$AGA16,SMALL(IF(الغيابات!$F17:$CUU17=SK14,COLUMN(الغيابات!$A:$CEC)),COUNTIF($F14:SK14,SK14))),""),IF($J$2=2,IF(LEN(SK14),INDEX(الغيابات!$AGB16:$BEN16,SMALL(IF(الغيابات!$F17:$CUU17=SK14,COLUMN(الغيابات!$A:$CEC)),COUNTIF($F14:SK14,SK14))),""),IF($J$2=3,IF(LEN(SK14),INDEX(الغيابات!$BEO16:$CEC16,SMALL(IF(الغيابات!$F17:$CUU17=SK14,COLUMN(الغيابات!$A:$CEC)),COUNTIF($F14:SK14,SK14))),""))))</f>
        <v/>
      </c>
      <c r="SL13" s="123" t="str">
        <f t="array" ref="SL13">IF($J$2=1,IF(LEN(SL14),INDEX(الغيابات!$F16:$AGA16,SMALL(IF(الغيابات!$F17:$CUU17=SL14,COLUMN(الغيابات!$A:$CEC)),COUNTIF($F14:SL14,SL14))),""),IF($J$2=2,IF(LEN(SL14),INDEX(الغيابات!$AGB16:$BEN16,SMALL(IF(الغيابات!$F17:$CUU17=SL14,COLUMN(الغيابات!$A:$CEC)),COUNTIF($F14:SL14,SL14))),""),IF($J$2=3,IF(LEN(SL14),INDEX(الغيابات!$BEO16:$CEC16,SMALL(IF(الغيابات!$F17:$CUU17=SL14,COLUMN(الغيابات!$A:$CEC)),COUNTIF($F14:SL14,SL14))),""))))</f>
        <v/>
      </c>
      <c r="SM13" s="123" t="str">
        <f t="array" ref="SM13">IF($J$2=1,IF(LEN(SM14),INDEX(الغيابات!$F16:$AGA16,SMALL(IF(الغيابات!$F17:$CUU17=SM14,COLUMN(الغيابات!$A:$CEC)),COUNTIF($F14:SM14,SM14))),""),IF($J$2=2,IF(LEN(SM14),INDEX(الغيابات!$AGB16:$BEN16,SMALL(IF(الغيابات!$F17:$CUU17=SM14,COLUMN(الغيابات!$A:$CEC)),COUNTIF($F14:SM14,SM14))),""),IF($J$2=3,IF(LEN(SM14),INDEX(الغيابات!$BEO16:$CEC16,SMALL(IF(الغيابات!$F17:$CUU17=SM14,COLUMN(الغيابات!$A:$CEC)),COUNTIF($F14:SM14,SM14))),""))))</f>
        <v/>
      </c>
      <c r="SN13" s="123" t="str">
        <f t="array" ref="SN13">IF($J$2=1,IF(LEN(SN14),INDEX(الغيابات!$F16:$AGA16,SMALL(IF(الغيابات!$F17:$CUU17=SN14,COLUMN(الغيابات!$A:$CEC)),COUNTIF($F14:SN14,SN14))),""),IF($J$2=2,IF(LEN(SN14),INDEX(الغيابات!$AGB16:$BEN16,SMALL(IF(الغيابات!$F17:$CUU17=SN14,COLUMN(الغيابات!$A:$CEC)),COUNTIF($F14:SN14,SN14))),""),IF($J$2=3,IF(LEN(SN14),INDEX(الغيابات!$BEO16:$CEC16,SMALL(IF(الغيابات!$F17:$CUU17=SN14,COLUMN(الغيابات!$A:$CEC)),COUNTIF($F14:SN14,SN14))),""))))</f>
        <v/>
      </c>
      <c r="SO13" s="123" t="str">
        <f t="array" ref="SO13">IF($J$2=1,IF(LEN(SO14),INDEX(الغيابات!$F16:$AGA16,SMALL(IF(الغيابات!$F17:$CUU17=SO14,COLUMN(الغيابات!$A:$CEC)),COUNTIF($F14:SO14,SO14))),""),IF($J$2=2,IF(LEN(SO14),INDEX(الغيابات!$AGB16:$BEN16,SMALL(IF(الغيابات!$F17:$CUU17=SO14,COLUMN(الغيابات!$A:$CEC)),COUNTIF($F14:SO14,SO14))),""),IF($J$2=3,IF(LEN(SO14),INDEX(الغيابات!$BEO16:$CEC16,SMALL(IF(الغيابات!$F17:$CUU17=SO14,COLUMN(الغيابات!$A:$CEC)),COUNTIF($F14:SO14,SO14))),""))))</f>
        <v/>
      </c>
      <c r="SP13" s="123" t="str">
        <f t="array" ref="SP13">IF($J$2=1,IF(LEN(SP14),INDEX(الغيابات!$F16:$AGA16,SMALL(IF(الغيابات!$F17:$CUU17=SP14,COLUMN(الغيابات!$A:$CEC)),COUNTIF($F14:SP14,SP14))),""),IF($J$2=2,IF(LEN(SP14),INDEX(الغيابات!$AGB16:$BEN16,SMALL(IF(الغيابات!$F17:$CUU17=SP14,COLUMN(الغيابات!$A:$CEC)),COUNTIF($F14:SP14,SP14))),""),IF($J$2=3,IF(LEN(SP14),INDEX(الغيابات!$BEO16:$CEC16,SMALL(IF(الغيابات!$F17:$CUU17=SP14,COLUMN(الغيابات!$A:$CEC)),COUNTIF($F14:SP14,SP14))),""))))</f>
        <v/>
      </c>
      <c r="SQ13" s="123" t="str">
        <f t="array" ref="SQ13">IF($J$2=1,IF(LEN(SQ14),INDEX(الغيابات!$F16:$AGA16,SMALL(IF(الغيابات!$F17:$CUU17=SQ14,COLUMN(الغيابات!$A:$CEC)),COUNTIF($F14:SQ14,SQ14))),""),IF($J$2=2,IF(LEN(SQ14),INDEX(الغيابات!$AGB16:$BEN16,SMALL(IF(الغيابات!$F17:$CUU17=SQ14,COLUMN(الغيابات!$A:$CEC)),COUNTIF($F14:SQ14,SQ14))),""),IF($J$2=3,IF(LEN(SQ14),INDEX(الغيابات!$BEO16:$CEC16,SMALL(IF(الغيابات!$F17:$CUU17=SQ14,COLUMN(الغيابات!$A:$CEC)),COUNTIF($F14:SQ14,SQ14))),""))))</f>
        <v/>
      </c>
      <c r="SR13" s="123" t="str">
        <f t="array" ref="SR13">IF($J$2=1,IF(LEN(SR14),INDEX(الغيابات!$F16:$AGA16,SMALL(IF(الغيابات!$F17:$CUU17=SR14,COLUMN(الغيابات!$A:$CEC)),COUNTIF($F14:SR14,SR14))),""),IF($J$2=2,IF(LEN(SR14),INDEX(الغيابات!$AGB16:$BEN16,SMALL(IF(الغيابات!$F17:$CUU17=SR14,COLUMN(الغيابات!$A:$CEC)),COUNTIF($F14:SR14,SR14))),""),IF($J$2=3,IF(LEN(SR14),INDEX(الغيابات!$BEO16:$CEC16,SMALL(IF(الغيابات!$F17:$CUU17=SR14,COLUMN(الغيابات!$A:$CEC)),COUNTIF($F14:SR14,SR14))),""))))</f>
        <v/>
      </c>
      <c r="SS13" s="123" t="str">
        <f t="array" ref="SS13">IF($J$2=1,IF(LEN(SS14),INDEX(الغيابات!$F16:$AGA16,SMALL(IF(الغيابات!$F17:$CUU17=SS14,COLUMN(الغيابات!$A:$CEC)),COUNTIF($F14:SS14,SS14))),""),IF($J$2=2,IF(LEN(SS14),INDEX(الغيابات!$AGB16:$BEN16,SMALL(IF(الغيابات!$F17:$CUU17=SS14,COLUMN(الغيابات!$A:$CEC)),COUNTIF($F14:SS14,SS14))),""),IF($J$2=3,IF(LEN(SS14),INDEX(الغيابات!$BEO16:$CEC16,SMALL(IF(الغيابات!$F17:$CUU17=SS14,COLUMN(الغيابات!$A:$CEC)),COUNTIF($F14:SS14,SS14))),""))))</f>
        <v/>
      </c>
      <c r="ST13" s="123" t="str">
        <f t="array" ref="ST13">IF($J$2=1,IF(LEN(ST14),INDEX(الغيابات!$F16:$AGA16,SMALL(IF(الغيابات!$F17:$CUU17=ST14,COLUMN(الغيابات!$A:$CEC)),COUNTIF($F14:ST14,ST14))),""),IF($J$2=2,IF(LEN(ST14),INDEX(الغيابات!$AGB16:$BEN16,SMALL(IF(الغيابات!$F17:$CUU17=ST14,COLUMN(الغيابات!$A:$CEC)),COUNTIF($F14:ST14,ST14))),""),IF($J$2=3,IF(LEN(ST14),INDEX(الغيابات!$BEO16:$CEC16,SMALL(IF(الغيابات!$F17:$CUU17=ST14,COLUMN(الغيابات!$A:$CEC)),COUNTIF($F14:ST14,ST14))),""))))</f>
        <v/>
      </c>
      <c r="SU13" s="123" t="str">
        <f t="array" ref="SU13">IF($J$2=1,IF(LEN(SU14),INDEX(الغيابات!$F16:$AGA16,SMALL(IF(الغيابات!$F17:$CUU17=SU14,COLUMN(الغيابات!$A:$CEC)),COUNTIF($F14:SU14,SU14))),""),IF($J$2=2,IF(LEN(SU14),INDEX(الغيابات!$AGB16:$BEN16,SMALL(IF(الغيابات!$F17:$CUU17=SU14,COLUMN(الغيابات!$A:$CEC)),COUNTIF($F14:SU14,SU14))),""),IF($J$2=3,IF(LEN(SU14),INDEX(الغيابات!$BEO16:$CEC16,SMALL(IF(الغيابات!$F17:$CUU17=SU14,COLUMN(الغيابات!$A:$CEC)),COUNTIF($F14:SU14,SU14))),""))))</f>
        <v/>
      </c>
      <c r="SV13" s="123" t="str">
        <f t="array" ref="SV13">IF($J$2=1,IF(LEN(SV14),INDEX(الغيابات!$F16:$AGA16,SMALL(IF(الغيابات!$F17:$CUU17=SV14,COLUMN(الغيابات!$A:$CEC)),COUNTIF($F14:SV14,SV14))),""),IF($J$2=2,IF(LEN(SV14),INDEX(الغيابات!$AGB16:$BEN16,SMALL(IF(الغيابات!$F17:$CUU17=SV14,COLUMN(الغيابات!$A:$CEC)),COUNTIF($F14:SV14,SV14))),""),IF($J$2=3,IF(LEN(SV14),INDEX(الغيابات!$BEO16:$CEC16,SMALL(IF(الغيابات!$F17:$CUU17=SV14,COLUMN(الغيابات!$A:$CEC)),COUNTIF($F14:SV14,SV14))),""))))</f>
        <v/>
      </c>
      <c r="SW13" s="123" t="str">
        <f t="array" ref="SW13">IF($J$2=1,IF(LEN(SW14),INDEX(الغيابات!$F16:$AGA16,SMALL(IF(الغيابات!$F17:$CUU17=SW14,COLUMN(الغيابات!$A:$CEC)),COUNTIF($F14:SW14,SW14))),""),IF($J$2=2,IF(LEN(SW14),INDEX(الغيابات!$AGB16:$BEN16,SMALL(IF(الغيابات!$F17:$CUU17=SW14,COLUMN(الغيابات!$A:$CEC)),COUNTIF($F14:SW14,SW14))),""),IF($J$2=3,IF(LEN(SW14),INDEX(الغيابات!$BEO16:$CEC16,SMALL(IF(الغيابات!$F17:$CUU17=SW14,COLUMN(الغيابات!$A:$CEC)),COUNTIF($F14:SW14,SW14))),""))))</f>
        <v/>
      </c>
      <c r="SX13" s="123" t="str">
        <f t="array" ref="SX13">IF($J$2=1,IF(LEN(SX14),INDEX(الغيابات!$F16:$AGA16,SMALL(IF(الغيابات!$F17:$CUU17=SX14,COLUMN(الغيابات!$A:$CEC)),COUNTIF($F14:SX14,SX14))),""),IF($J$2=2,IF(LEN(SX14),INDEX(الغيابات!$AGB16:$BEN16,SMALL(IF(الغيابات!$F17:$CUU17=SX14,COLUMN(الغيابات!$A:$CEC)),COUNTIF($F14:SX14,SX14))),""),IF($J$2=3,IF(LEN(SX14),INDEX(الغيابات!$BEO16:$CEC16,SMALL(IF(الغيابات!$F17:$CUU17=SX14,COLUMN(الغيابات!$A:$CEC)),COUNTIF($F14:SX14,SX14))),""))))</f>
        <v/>
      </c>
      <c r="SY13" s="123" t="str">
        <f t="array" ref="SY13">IF($J$2=1,IF(LEN(SY14),INDEX(الغيابات!$F16:$AGA16,SMALL(IF(الغيابات!$F17:$CUU17=SY14,COLUMN(الغيابات!$A:$CEC)),COUNTIF($F14:SY14,SY14))),""),IF($J$2=2,IF(LEN(SY14),INDEX(الغيابات!$AGB16:$BEN16,SMALL(IF(الغيابات!$F17:$CUU17=SY14,COLUMN(الغيابات!$A:$CEC)),COUNTIF($F14:SY14,SY14))),""),IF($J$2=3,IF(LEN(SY14),INDEX(الغيابات!$BEO16:$CEC16,SMALL(IF(الغيابات!$F17:$CUU17=SY14,COLUMN(الغيابات!$A:$CEC)),COUNTIF($F14:SY14,SY14))),""))))</f>
        <v/>
      </c>
      <c r="SZ13" s="123" t="str">
        <f t="array" ref="SZ13">IF($J$2=1,IF(LEN(SZ14),INDEX(الغيابات!$F16:$AGA16,SMALL(IF(الغيابات!$F17:$CUU17=SZ14,COLUMN(الغيابات!$A:$CEC)),COUNTIF($F14:SZ14,SZ14))),""),IF($J$2=2,IF(LEN(SZ14),INDEX(الغيابات!$AGB16:$BEN16,SMALL(IF(الغيابات!$F17:$CUU17=SZ14,COLUMN(الغيابات!$A:$CEC)),COUNTIF($F14:SZ14,SZ14))),""),IF($J$2=3,IF(LEN(SZ14),INDEX(الغيابات!$BEO16:$CEC16,SMALL(IF(الغيابات!$F17:$CUU17=SZ14,COLUMN(الغيابات!$A:$CEC)),COUNTIF($F14:SZ14,SZ14))),""))))</f>
        <v/>
      </c>
      <c r="TA13" s="123" t="str">
        <f t="array" ref="TA13">IF($J$2=1,IF(LEN(TA14),INDEX(الغيابات!$F16:$AGA16,SMALL(IF(الغيابات!$F17:$CUU17=TA14,COLUMN(الغيابات!$A:$CEC)),COUNTIF($F14:TA14,TA14))),""),IF($J$2=2,IF(LEN(TA14),INDEX(الغيابات!$AGB16:$BEN16,SMALL(IF(الغيابات!$F17:$CUU17=TA14,COLUMN(الغيابات!$A:$CEC)),COUNTIF($F14:TA14,TA14))),""),IF($J$2=3,IF(LEN(TA14),INDEX(الغيابات!$BEO16:$CEC16,SMALL(IF(الغيابات!$F17:$CUU17=TA14,COLUMN(الغيابات!$A:$CEC)),COUNTIF($F14:TA14,TA14))),""))))</f>
        <v/>
      </c>
      <c r="TB13" s="123" t="str">
        <f t="array" ref="TB13">IF($J$2=1,IF(LEN(TB14),INDEX(الغيابات!$F16:$AGA16,SMALL(IF(الغيابات!$F17:$CUU17=TB14,COLUMN(الغيابات!$A:$CEC)),COUNTIF($F14:TB14,TB14))),""),IF($J$2=2,IF(LEN(TB14),INDEX(الغيابات!$AGB16:$BEN16,SMALL(IF(الغيابات!$F17:$CUU17=TB14,COLUMN(الغيابات!$A:$CEC)),COUNTIF($F14:TB14,TB14))),""),IF($J$2=3,IF(LEN(TB14),INDEX(الغيابات!$BEO16:$CEC16,SMALL(IF(الغيابات!$F17:$CUU17=TB14,COLUMN(الغيابات!$A:$CEC)),COUNTIF($F14:TB14,TB14))),""))))</f>
        <v/>
      </c>
      <c r="TC13" s="123" t="str">
        <f t="array" ref="TC13">IF($J$2=1,IF(LEN(TC14),INDEX(الغيابات!$F16:$AGA16,SMALL(IF(الغيابات!$F17:$CUU17=TC14,COLUMN(الغيابات!$A:$CEC)),COUNTIF($F14:TC14,TC14))),""),IF($J$2=2,IF(LEN(TC14),INDEX(الغيابات!$AGB16:$BEN16,SMALL(IF(الغيابات!$F17:$CUU17=TC14,COLUMN(الغيابات!$A:$CEC)),COUNTIF($F14:TC14,TC14))),""),IF($J$2=3,IF(LEN(TC14),INDEX(الغيابات!$BEO16:$CEC16,SMALL(IF(الغيابات!$F17:$CUU17=TC14,COLUMN(الغيابات!$A:$CEC)),COUNTIF($F14:TC14,TC14))),""))))</f>
        <v/>
      </c>
      <c r="TD13" s="123" t="str">
        <f t="array" ref="TD13">IF($J$2=1,IF(LEN(TD14),INDEX(الغيابات!$F16:$AGA16,SMALL(IF(الغيابات!$F17:$CUU17=TD14,COLUMN(الغيابات!$A:$CEC)),COUNTIF($F14:TD14,TD14))),""),IF($J$2=2,IF(LEN(TD14),INDEX(الغيابات!$AGB16:$BEN16,SMALL(IF(الغيابات!$F17:$CUU17=TD14,COLUMN(الغيابات!$A:$CEC)),COUNTIF($F14:TD14,TD14))),""),IF($J$2=3,IF(LEN(TD14),INDEX(الغيابات!$BEO16:$CEC16,SMALL(IF(الغيابات!$F17:$CUU17=TD14,COLUMN(الغيابات!$A:$CEC)),COUNTIF($F14:TD14,TD14))),""))))</f>
        <v/>
      </c>
      <c r="TE13" s="123" t="str">
        <f t="array" ref="TE13">IF($J$2=1,IF(LEN(TE14),INDEX(الغيابات!$F16:$AGA16,SMALL(IF(الغيابات!$F17:$CUU17=TE14,COLUMN(الغيابات!$A:$CEC)),COUNTIF($F14:TE14,TE14))),""),IF($J$2=2,IF(LEN(TE14),INDEX(الغيابات!$AGB16:$BEN16,SMALL(IF(الغيابات!$F17:$CUU17=TE14,COLUMN(الغيابات!$A:$CEC)),COUNTIF($F14:TE14,TE14))),""),IF($J$2=3,IF(LEN(TE14),INDEX(الغيابات!$BEO16:$CEC16,SMALL(IF(الغيابات!$F17:$CUU17=TE14,COLUMN(الغيابات!$A:$CEC)),COUNTIF($F14:TE14,TE14))),""))))</f>
        <v/>
      </c>
      <c r="TF13" s="123" t="str">
        <f t="array" ref="TF13">IF($J$2=1,IF(LEN(TF14),INDEX(الغيابات!$F16:$AGA16,SMALL(IF(الغيابات!$F17:$CUU17=TF14,COLUMN(الغيابات!$A:$CEC)),COUNTIF($F14:TF14,TF14))),""),IF($J$2=2,IF(LEN(TF14),INDEX(الغيابات!$AGB16:$BEN16,SMALL(IF(الغيابات!$F17:$CUU17=TF14,COLUMN(الغيابات!$A:$CEC)),COUNTIF($F14:TF14,TF14))),""),IF($J$2=3,IF(LEN(TF14),INDEX(الغيابات!$BEO16:$CEC16,SMALL(IF(الغيابات!$F17:$CUU17=TF14,COLUMN(الغيابات!$A:$CEC)),COUNTIF($F14:TF14,TF14))),""))))</f>
        <v/>
      </c>
      <c r="TG13" s="123" t="str">
        <f t="array" ref="TG13">IF($J$2=1,IF(LEN(TG14),INDEX(الغيابات!$F16:$AGA16,SMALL(IF(الغيابات!$F17:$CUU17=TG14,COLUMN(الغيابات!$A:$CEC)),COUNTIF($F14:TG14,TG14))),""),IF($J$2=2,IF(LEN(TG14),INDEX(الغيابات!$AGB16:$BEN16,SMALL(IF(الغيابات!$F17:$CUU17=TG14,COLUMN(الغيابات!$A:$CEC)),COUNTIF($F14:TG14,TG14))),""),IF($J$2=3,IF(LEN(TG14),INDEX(الغيابات!$BEO16:$CEC16,SMALL(IF(الغيابات!$F17:$CUU17=TG14,COLUMN(الغيابات!$A:$CEC)),COUNTIF($F14:TG14,TG14))),""))))</f>
        <v/>
      </c>
      <c r="TH13" s="123" t="str">
        <f t="array" ref="TH13">IF($J$2=1,IF(LEN(TH14),INDEX(الغيابات!$F16:$AGA16,SMALL(IF(الغيابات!$F17:$CUU17=TH14,COLUMN(الغيابات!$A:$CEC)),COUNTIF($F14:TH14,TH14))),""),IF($J$2=2,IF(LEN(TH14),INDEX(الغيابات!$AGB16:$BEN16,SMALL(IF(الغيابات!$F17:$CUU17=TH14,COLUMN(الغيابات!$A:$CEC)),COUNTIF($F14:TH14,TH14))),""),IF($J$2=3,IF(LEN(TH14),INDEX(الغيابات!$BEO16:$CEC16,SMALL(IF(الغيابات!$F17:$CUU17=TH14,COLUMN(الغيابات!$A:$CEC)),COUNTIF($F14:TH14,TH14))),""))))</f>
        <v/>
      </c>
      <c r="TI13" s="123" t="str">
        <f t="array" ref="TI13">IF($J$2=1,IF(LEN(TI14),INDEX(الغيابات!$F16:$AGA16,SMALL(IF(الغيابات!$F17:$CUU17=TI14,COLUMN(الغيابات!$A:$CEC)),COUNTIF($F14:TI14,TI14))),""),IF($J$2=2,IF(LEN(TI14),INDEX(الغيابات!$AGB16:$BEN16,SMALL(IF(الغيابات!$F17:$CUU17=TI14,COLUMN(الغيابات!$A:$CEC)),COUNTIF($F14:TI14,TI14))),""),IF($J$2=3,IF(LEN(TI14),INDEX(الغيابات!$BEO16:$CEC16,SMALL(IF(الغيابات!$F17:$CUU17=TI14,COLUMN(الغيابات!$A:$CEC)),COUNTIF($F14:TI14,TI14))),""))))</f>
        <v/>
      </c>
      <c r="TJ13" s="123" t="str">
        <f t="array" ref="TJ13">IF($J$2=1,IF(LEN(TJ14),INDEX(الغيابات!$F16:$AGA16,SMALL(IF(الغيابات!$F17:$CUU17=TJ14,COLUMN(الغيابات!$A:$CEC)),COUNTIF($F14:TJ14,TJ14))),""),IF($J$2=2,IF(LEN(TJ14),INDEX(الغيابات!$AGB16:$BEN16,SMALL(IF(الغيابات!$F17:$CUU17=TJ14,COLUMN(الغيابات!$A:$CEC)),COUNTIF($F14:TJ14,TJ14))),""),IF($J$2=3,IF(LEN(TJ14),INDEX(الغيابات!$BEO16:$CEC16,SMALL(IF(الغيابات!$F17:$CUU17=TJ14,COLUMN(الغيابات!$A:$CEC)),COUNTIF($F14:TJ14,TJ14))),""))))</f>
        <v/>
      </c>
      <c r="TK13" s="123" t="str">
        <f t="array" ref="TK13">IF($J$2=1,IF(LEN(TK14),INDEX(الغيابات!$F16:$AGA16,SMALL(IF(الغيابات!$F17:$CUU17=TK14,COLUMN(الغيابات!$A:$CEC)),COUNTIF($F14:TK14,TK14))),""),IF($J$2=2,IF(LEN(TK14),INDEX(الغيابات!$AGB16:$BEN16,SMALL(IF(الغيابات!$F17:$CUU17=TK14,COLUMN(الغيابات!$A:$CEC)),COUNTIF($F14:TK14,TK14))),""),IF($J$2=3,IF(LEN(TK14),INDEX(الغيابات!$BEO16:$CEC16,SMALL(IF(الغيابات!$F17:$CUU17=TK14,COLUMN(الغيابات!$A:$CEC)),COUNTIF($F14:TK14,TK14))),""))))</f>
        <v/>
      </c>
      <c r="TL13" s="123" t="str">
        <f t="array" ref="TL13">IF($J$2=1,IF(LEN(TL14),INDEX(الغيابات!$F16:$AGA16,SMALL(IF(الغيابات!$F17:$CUU17=TL14,COLUMN(الغيابات!$A:$CEC)),COUNTIF($F14:TL14,TL14))),""),IF($J$2=2,IF(LEN(TL14),INDEX(الغيابات!$AGB16:$BEN16,SMALL(IF(الغيابات!$F17:$CUU17=TL14,COLUMN(الغيابات!$A:$CEC)),COUNTIF($F14:TL14,TL14))),""),IF($J$2=3,IF(LEN(TL14),INDEX(الغيابات!$BEO16:$CEC16,SMALL(IF(الغيابات!$F17:$CUU17=TL14,COLUMN(الغيابات!$A:$CEC)),COUNTIF($F14:TL14,TL14))),""))))</f>
        <v/>
      </c>
      <c r="TM13" s="123" t="str">
        <f t="array" ref="TM13">IF($J$2=1,IF(LEN(TM14),INDEX(الغيابات!$F16:$AGA16,SMALL(IF(الغيابات!$F17:$CUU17=TM14,COLUMN(الغيابات!$A:$CEC)),COUNTIF($F14:TM14,TM14))),""),IF($J$2=2,IF(LEN(TM14),INDEX(الغيابات!$AGB16:$BEN16,SMALL(IF(الغيابات!$F17:$CUU17=TM14,COLUMN(الغيابات!$A:$CEC)),COUNTIF($F14:TM14,TM14))),""),IF($J$2=3,IF(LEN(TM14),INDEX(الغيابات!$BEO16:$CEC16,SMALL(IF(الغيابات!$F17:$CUU17=TM14,COLUMN(الغيابات!$A:$CEC)),COUNTIF($F14:TM14,TM14))),""))))</f>
        <v/>
      </c>
      <c r="TN13" s="123" t="str">
        <f t="array" ref="TN13">IF($J$2=1,IF(LEN(TN14),INDEX(الغيابات!$F16:$AGA16,SMALL(IF(الغيابات!$F17:$CUU17=TN14,COLUMN(الغيابات!$A:$CEC)),COUNTIF($F14:TN14,TN14))),""),IF($J$2=2,IF(LEN(TN14),INDEX(الغيابات!$AGB16:$BEN16,SMALL(IF(الغيابات!$F17:$CUU17=TN14,COLUMN(الغيابات!$A:$CEC)),COUNTIF($F14:TN14,TN14))),""),IF($J$2=3,IF(LEN(TN14),INDEX(الغيابات!$BEO16:$CEC16,SMALL(IF(الغيابات!$F17:$CUU17=TN14,COLUMN(الغيابات!$A:$CEC)),COUNTIF($F14:TN14,TN14))),""))))</f>
        <v/>
      </c>
      <c r="TO13" s="123" t="str">
        <f t="array" ref="TO13">IF($J$2=1,IF(LEN(TO14),INDEX(الغيابات!$F16:$AGA16,SMALL(IF(الغيابات!$F17:$CUU17=TO14,COLUMN(الغيابات!$A:$CEC)),COUNTIF($F14:TO14,TO14))),""),IF($J$2=2,IF(LEN(TO14),INDEX(الغيابات!$AGB16:$BEN16,SMALL(IF(الغيابات!$F17:$CUU17=TO14,COLUMN(الغيابات!$A:$CEC)),COUNTIF($F14:TO14,TO14))),""),IF($J$2=3,IF(LEN(TO14),INDEX(الغيابات!$BEO16:$CEC16,SMALL(IF(الغيابات!$F17:$CUU17=TO14,COLUMN(الغيابات!$A:$CEC)),COUNTIF($F14:TO14,TO14))),""))))</f>
        <v/>
      </c>
      <c r="TP13" s="123" t="str">
        <f t="array" ref="TP13">IF($J$2=1,IF(LEN(TP14),INDEX(الغيابات!$F16:$AGA16,SMALL(IF(الغيابات!$F17:$CUU17=TP14,COLUMN(الغيابات!$A:$CEC)),COUNTIF($F14:TP14,TP14))),""),IF($J$2=2,IF(LEN(TP14),INDEX(الغيابات!$AGB16:$BEN16,SMALL(IF(الغيابات!$F17:$CUU17=TP14,COLUMN(الغيابات!$A:$CEC)),COUNTIF($F14:TP14,TP14))),""),IF($J$2=3,IF(LEN(TP14),INDEX(الغيابات!$BEO16:$CEC16,SMALL(IF(الغيابات!$F17:$CUU17=TP14,COLUMN(الغيابات!$A:$CEC)),COUNTIF($F14:TP14,TP14))),""))))</f>
        <v/>
      </c>
      <c r="TQ13" s="123" t="str">
        <f t="array" ref="TQ13">IF($J$2=1,IF(LEN(TQ14),INDEX(الغيابات!$F16:$AGA16,SMALL(IF(الغيابات!$F17:$CUU17=TQ14,COLUMN(الغيابات!$A:$CEC)),COUNTIF($F14:TQ14,TQ14))),""),IF($J$2=2,IF(LEN(TQ14),INDEX(الغيابات!$AGB16:$BEN16,SMALL(IF(الغيابات!$F17:$CUU17=TQ14,COLUMN(الغيابات!$A:$CEC)),COUNTIF($F14:TQ14,TQ14))),""),IF($J$2=3,IF(LEN(TQ14),INDEX(الغيابات!$BEO16:$CEC16,SMALL(IF(الغيابات!$F17:$CUU17=TQ14,COLUMN(الغيابات!$A:$CEC)),COUNTIF($F14:TQ14,TQ14))),""))))</f>
        <v/>
      </c>
      <c r="TR13" s="123" t="str">
        <f t="array" ref="TR13">IF($J$2=1,IF(LEN(TR14),INDEX(الغيابات!$F16:$AGA16,SMALL(IF(الغيابات!$F17:$CUU17=TR14,COLUMN(الغيابات!$A:$CEC)),COUNTIF($F14:TR14,TR14))),""),IF($J$2=2,IF(LEN(TR14),INDEX(الغيابات!$AGB16:$BEN16,SMALL(IF(الغيابات!$F17:$CUU17=TR14,COLUMN(الغيابات!$A:$CEC)),COUNTIF($F14:TR14,TR14))),""),IF($J$2=3,IF(LEN(TR14),INDEX(الغيابات!$BEO16:$CEC16,SMALL(IF(الغيابات!$F17:$CUU17=TR14,COLUMN(الغيابات!$A:$CEC)),COUNTIF($F14:TR14,TR14))),""))))</f>
        <v/>
      </c>
      <c r="TS13" s="123" t="str">
        <f t="array" ref="TS13">IF($J$2=1,IF(LEN(TS14),INDEX(الغيابات!$F16:$AGA16,SMALL(IF(الغيابات!$F17:$CUU17=TS14,COLUMN(الغيابات!$A:$CEC)),COUNTIF($F14:TS14,TS14))),""),IF($J$2=2,IF(LEN(TS14),INDEX(الغيابات!$AGB16:$BEN16,SMALL(IF(الغيابات!$F17:$CUU17=TS14,COLUMN(الغيابات!$A:$CEC)),COUNTIF($F14:TS14,TS14))),""),IF($J$2=3,IF(LEN(TS14),INDEX(الغيابات!$BEO16:$CEC16,SMALL(IF(الغيابات!$F17:$CUU17=TS14,COLUMN(الغيابات!$A:$CEC)),COUNTIF($F14:TS14,TS14))),""))))</f>
        <v/>
      </c>
      <c r="TT13" s="123" t="str">
        <f t="array" ref="TT13">IF($J$2=1,IF(LEN(TT14),INDEX(الغيابات!$F16:$AGA16,SMALL(IF(الغيابات!$F17:$CUU17=TT14,COLUMN(الغيابات!$A:$CEC)),COUNTIF($F14:TT14,TT14))),""),IF($J$2=2,IF(LEN(TT14),INDEX(الغيابات!$AGB16:$BEN16,SMALL(IF(الغيابات!$F17:$CUU17=TT14,COLUMN(الغيابات!$A:$CEC)),COUNTIF($F14:TT14,TT14))),""),IF($J$2=3,IF(LEN(TT14),INDEX(الغيابات!$BEO16:$CEC16,SMALL(IF(الغيابات!$F17:$CUU17=TT14,COLUMN(الغيابات!$A:$CEC)),COUNTIF($F14:TT14,TT14))),""))))</f>
        <v/>
      </c>
      <c r="TU13" s="123" t="str">
        <f t="array" ref="TU13">IF($J$2=1,IF(LEN(TU14),INDEX(الغيابات!$F16:$AGA16,SMALL(IF(الغيابات!$F17:$CUU17=TU14,COLUMN(الغيابات!$A:$CEC)),COUNTIF($F14:TU14,TU14))),""),IF($J$2=2,IF(LEN(TU14),INDEX(الغيابات!$AGB16:$BEN16,SMALL(IF(الغيابات!$F17:$CUU17=TU14,COLUMN(الغيابات!$A:$CEC)),COUNTIF($F14:TU14,TU14))),""),IF($J$2=3,IF(LEN(TU14),INDEX(الغيابات!$BEO16:$CEC16,SMALL(IF(الغيابات!$F17:$CUU17=TU14,COLUMN(الغيابات!$A:$CEC)),COUNTIF($F14:TU14,TU14))),""))))</f>
        <v/>
      </c>
      <c r="TV13" s="123" t="str">
        <f t="array" ref="TV13">IF($J$2=1,IF(LEN(TV14),INDEX(الغيابات!$F16:$AGA16,SMALL(IF(الغيابات!$F17:$CUU17=TV14,COLUMN(الغيابات!$A:$CEC)),COUNTIF($F14:TV14,TV14))),""),IF($J$2=2,IF(LEN(TV14),INDEX(الغيابات!$AGB16:$BEN16,SMALL(IF(الغيابات!$F17:$CUU17=TV14,COLUMN(الغيابات!$A:$CEC)),COUNTIF($F14:TV14,TV14))),""),IF($J$2=3,IF(LEN(TV14),INDEX(الغيابات!$BEO16:$CEC16,SMALL(IF(الغيابات!$F17:$CUU17=TV14,COLUMN(الغيابات!$A:$CEC)),COUNTIF($F14:TV14,TV14))),""))))</f>
        <v/>
      </c>
      <c r="TW13" s="123" t="str">
        <f t="array" ref="TW13">IF($J$2=1,IF(LEN(TW14),INDEX(الغيابات!$F16:$AGA16,SMALL(IF(الغيابات!$F17:$CUU17=TW14,COLUMN(الغيابات!$A:$CEC)),COUNTIF($F14:TW14,TW14))),""),IF($J$2=2,IF(LEN(TW14),INDEX(الغيابات!$AGB16:$BEN16,SMALL(IF(الغيابات!$F17:$CUU17=TW14,COLUMN(الغيابات!$A:$CEC)),COUNTIF($F14:TW14,TW14))),""),IF($J$2=3,IF(LEN(TW14),INDEX(الغيابات!$BEO16:$CEC16,SMALL(IF(الغيابات!$F17:$CUU17=TW14,COLUMN(الغيابات!$A:$CEC)),COUNTIF($F14:TW14,TW14))),""))))</f>
        <v/>
      </c>
      <c r="TX13" s="123" t="str">
        <f t="array" ref="TX13">IF($J$2=1,IF(LEN(TX14),INDEX(الغيابات!$F16:$AGA16,SMALL(IF(الغيابات!$F17:$CUU17=TX14,COLUMN(الغيابات!$A:$CEC)),COUNTIF($F14:TX14,TX14))),""),IF($J$2=2,IF(LEN(TX14),INDEX(الغيابات!$AGB16:$BEN16,SMALL(IF(الغيابات!$F17:$CUU17=TX14,COLUMN(الغيابات!$A:$CEC)),COUNTIF($F14:TX14,TX14))),""),IF($J$2=3,IF(LEN(TX14),INDEX(الغيابات!$BEO16:$CEC16,SMALL(IF(الغيابات!$F17:$CUU17=TX14,COLUMN(الغيابات!$A:$CEC)),COUNTIF($F14:TX14,TX14))),""))))</f>
        <v/>
      </c>
      <c r="TY13" s="123" t="str">
        <f t="array" ref="TY13">IF($J$2=1,IF(LEN(TY14),INDEX(الغيابات!$F16:$AGA16,SMALL(IF(الغيابات!$F17:$CUU17=TY14,COLUMN(الغيابات!$A:$CEC)),COUNTIF($F14:TY14,TY14))),""),IF($J$2=2,IF(LEN(TY14),INDEX(الغيابات!$AGB16:$BEN16,SMALL(IF(الغيابات!$F17:$CUU17=TY14,COLUMN(الغيابات!$A:$CEC)),COUNTIF($F14:TY14,TY14))),""),IF($J$2=3,IF(LEN(TY14),INDEX(الغيابات!$BEO16:$CEC16,SMALL(IF(الغيابات!$F17:$CUU17=TY14,COLUMN(الغيابات!$A:$CEC)),COUNTIF($F14:TY14,TY14))),""))))</f>
        <v/>
      </c>
      <c r="TZ13" s="123" t="str">
        <f t="array" ref="TZ13">IF($J$2=1,IF(LEN(TZ14),INDEX(الغيابات!$F16:$AGA16,SMALL(IF(الغيابات!$F17:$CUU17=TZ14,COLUMN(الغيابات!$A:$CEC)),COUNTIF($F14:TZ14,TZ14))),""),IF($J$2=2,IF(LEN(TZ14),INDEX(الغيابات!$AGB16:$BEN16,SMALL(IF(الغيابات!$F17:$CUU17=TZ14,COLUMN(الغيابات!$A:$CEC)),COUNTIF($F14:TZ14,TZ14))),""),IF($J$2=3,IF(LEN(TZ14),INDEX(الغيابات!$BEO16:$CEC16,SMALL(IF(الغيابات!$F17:$CUU17=TZ14,COLUMN(الغيابات!$A:$CEC)),COUNTIF($F14:TZ14,TZ14))),""))))</f>
        <v/>
      </c>
      <c r="UA13" s="123" t="str">
        <f t="array" ref="UA13">IF($J$2=1,IF(LEN(UA14),INDEX(الغيابات!$F16:$AGA16,SMALL(IF(الغيابات!$F17:$CUU17=UA14,COLUMN(الغيابات!$A:$CEC)),COUNTIF($F14:UA14,UA14))),""),IF($J$2=2,IF(LEN(UA14),INDEX(الغيابات!$AGB16:$BEN16,SMALL(IF(الغيابات!$F17:$CUU17=UA14,COLUMN(الغيابات!$A:$CEC)),COUNTIF($F14:UA14,UA14))),""),IF($J$2=3,IF(LEN(UA14),INDEX(الغيابات!$BEO16:$CEC16,SMALL(IF(الغيابات!$F17:$CUU17=UA14,COLUMN(الغيابات!$A:$CEC)),COUNTIF($F14:UA14,UA14))),""))))</f>
        <v/>
      </c>
      <c r="UB13" s="123" t="str">
        <f t="array" ref="UB13">IF($J$2=1,IF(LEN(UB14),INDEX(الغيابات!$F16:$AGA16,SMALL(IF(الغيابات!$F17:$CUU17=UB14,COLUMN(الغيابات!$A:$CEC)),COUNTIF($F14:UB14,UB14))),""),IF($J$2=2,IF(LEN(UB14),INDEX(الغيابات!$AGB16:$BEN16,SMALL(IF(الغيابات!$F17:$CUU17=UB14,COLUMN(الغيابات!$A:$CEC)),COUNTIF($F14:UB14,UB14))),""),IF($J$2=3,IF(LEN(UB14),INDEX(الغيابات!$BEO16:$CEC16,SMALL(IF(الغيابات!$F17:$CUU17=UB14,COLUMN(الغيابات!$A:$CEC)),COUNTIF($F14:UB14,UB14))),""))))</f>
        <v/>
      </c>
      <c r="UC13" s="123" t="str">
        <f t="array" ref="UC13">IF($J$2=1,IF(LEN(UC14),INDEX(الغيابات!$F16:$AGA16,SMALL(IF(الغيابات!$F17:$CUU17=UC14,COLUMN(الغيابات!$A:$CEC)),COUNTIF($F14:UC14,UC14))),""),IF($J$2=2,IF(LEN(UC14),INDEX(الغيابات!$AGB16:$BEN16,SMALL(IF(الغيابات!$F17:$CUU17=UC14,COLUMN(الغيابات!$A:$CEC)),COUNTIF($F14:UC14,UC14))),""),IF($J$2=3,IF(LEN(UC14),INDEX(الغيابات!$BEO16:$CEC16,SMALL(IF(الغيابات!$F17:$CUU17=UC14,COLUMN(الغيابات!$A:$CEC)),COUNTIF($F14:UC14,UC14))),""))))</f>
        <v/>
      </c>
      <c r="UD13" s="123" t="str">
        <f t="array" ref="UD13">IF($J$2=1,IF(LEN(UD14),INDEX(الغيابات!$F16:$AGA16,SMALL(IF(الغيابات!$F17:$CUU17=UD14,COLUMN(الغيابات!$A:$CEC)),COUNTIF($F14:UD14,UD14))),""),IF($J$2=2,IF(LEN(UD14),INDEX(الغيابات!$AGB16:$BEN16,SMALL(IF(الغيابات!$F17:$CUU17=UD14,COLUMN(الغيابات!$A:$CEC)),COUNTIF($F14:UD14,UD14))),""),IF($J$2=3,IF(LEN(UD14),INDEX(الغيابات!$BEO16:$CEC16,SMALL(IF(الغيابات!$F17:$CUU17=UD14,COLUMN(الغيابات!$A:$CEC)),COUNTIF($F14:UD14,UD14))),""))))</f>
        <v/>
      </c>
      <c r="UE13" s="123" t="str">
        <f t="array" ref="UE13">IF($J$2=1,IF(LEN(UE14),INDEX(الغيابات!$F16:$AGA16,SMALL(IF(الغيابات!$F17:$CUU17=UE14,COLUMN(الغيابات!$A:$CEC)),COUNTIF($F14:UE14,UE14))),""),IF($J$2=2,IF(LEN(UE14),INDEX(الغيابات!$AGB16:$BEN16,SMALL(IF(الغيابات!$F17:$CUU17=UE14,COLUMN(الغيابات!$A:$CEC)),COUNTIF($F14:UE14,UE14))),""),IF($J$2=3,IF(LEN(UE14),INDEX(الغيابات!$BEO16:$CEC16,SMALL(IF(الغيابات!$F17:$CUU17=UE14,COLUMN(الغيابات!$A:$CEC)),COUNTIF($F14:UE14,UE14))),""))))</f>
        <v/>
      </c>
      <c r="UF13" s="123" t="str">
        <f t="array" ref="UF13">IF($J$2=1,IF(LEN(UF14),INDEX(الغيابات!$F16:$AGA16,SMALL(IF(الغيابات!$F17:$CUU17=UF14,COLUMN(الغيابات!$A:$CEC)),COUNTIF($F14:UF14,UF14))),""),IF($J$2=2,IF(LEN(UF14),INDEX(الغيابات!$AGB16:$BEN16,SMALL(IF(الغيابات!$F17:$CUU17=UF14,COLUMN(الغيابات!$A:$CEC)),COUNTIF($F14:UF14,UF14))),""),IF($J$2=3,IF(LEN(UF14),INDEX(الغيابات!$BEO16:$CEC16,SMALL(IF(الغيابات!$F17:$CUU17=UF14,COLUMN(الغيابات!$A:$CEC)),COUNTIF($F14:UF14,UF14))),""))))</f>
        <v/>
      </c>
      <c r="UG13" s="123" t="str">
        <f t="array" ref="UG13">IF($J$2=1,IF(LEN(UG14),INDEX(الغيابات!$F16:$AGA16,SMALL(IF(الغيابات!$F17:$CUU17=UG14,COLUMN(الغيابات!$A:$CEC)),COUNTIF($F14:UG14,UG14))),""),IF($J$2=2,IF(LEN(UG14),INDEX(الغيابات!$AGB16:$BEN16,SMALL(IF(الغيابات!$F17:$CUU17=UG14,COLUMN(الغيابات!$A:$CEC)),COUNTIF($F14:UG14,UG14))),""),IF($J$2=3,IF(LEN(UG14),INDEX(الغيابات!$BEO16:$CEC16,SMALL(IF(الغيابات!$F17:$CUU17=UG14,COLUMN(الغيابات!$A:$CEC)),COUNTIF($F14:UG14,UG14))),""))))</f>
        <v/>
      </c>
      <c r="UH13" s="123" t="str">
        <f t="array" ref="UH13">IF($J$2=1,IF(LEN(UH14),INDEX(الغيابات!$F16:$AGA16,SMALL(IF(الغيابات!$F17:$CUU17=UH14,COLUMN(الغيابات!$A:$CEC)),COUNTIF($F14:UH14,UH14))),""),IF($J$2=2,IF(LEN(UH14),INDEX(الغيابات!$AGB16:$BEN16,SMALL(IF(الغيابات!$F17:$CUU17=UH14,COLUMN(الغيابات!$A:$CEC)),COUNTIF($F14:UH14,UH14))),""),IF($J$2=3,IF(LEN(UH14),INDEX(الغيابات!$BEO16:$CEC16,SMALL(IF(الغيابات!$F17:$CUU17=UH14,COLUMN(الغيابات!$A:$CEC)),COUNTIF($F14:UH14,UH14))),""))))</f>
        <v/>
      </c>
    </row>
    <row r="14" spans="1:554" s="35" customFormat="1" ht="15.75">
      <c r="A14"/>
      <c r="B14"/>
      <c r="C14"/>
      <c r="D14" s="51" t="str">
        <f>الغيابات!D17</f>
        <v xml:space="preserve">ساعات </v>
      </c>
      <c r="E14" s="53" t="str">
        <f>الغيابات!E17</f>
        <v>الغياب</v>
      </c>
      <c r="F14" s="124">
        <f>IFERROR(IF($J$2=1,LARGE(الغيابات!$F17:$AGA17,COLUMN(A:A)),IF($J$2=2,LARGE(الغيابات!$AGB17:$BEN17,COLUMN(A:A)),IF($J$2=3,LARGE(الغيابات!$BEO17:$CEC17,COLUMN(A:A))))),"")</f>
        <v>1</v>
      </c>
      <c r="G14" s="124">
        <f>IFERROR(IF($J$2=1,LARGE(الغيابات!$F17:$AGA17,COLUMN(B:B)),IF($J$2=2,LARGE(الغيابات!$AGB17:$BEN17,COLUMN(B:B)),IF($J$2=3,LARGE(الغيابات!$BEO17:$CEC17,COLUMN(B:B))))),"")</f>
        <v>1</v>
      </c>
      <c r="H14" s="124">
        <f>IFERROR(IF($J$2=1,LARGE(الغيابات!$F17:$AGA17,COLUMN(C:C)),IF($J$2=2,LARGE(الغيابات!$AGB17:$BEN17,COLUMN(C:C)),IF($J$2=3,LARGE(الغيابات!$BEO17:$CEC17,COLUMN(C:C))))),"")</f>
        <v>1</v>
      </c>
      <c r="I14" s="124" t="str">
        <f>IFERROR(IF($J$2=1,LARGE(الغيابات!$F17:$AGA17,COLUMN(D:D)),IF($J$2=2,LARGE(الغيابات!$AGB17:$BEN17,COLUMN(D:D)),IF($J$2=3,LARGE(الغيابات!$BEO17:$CEC17,COLUMN(D:D))))),"")</f>
        <v/>
      </c>
      <c r="J14" s="124" t="str">
        <f>IFERROR(IF($J$2=1,LARGE(الغيابات!$F17:$AGA17,COLUMN(E:E)),IF($J$2=2,LARGE(الغيابات!$AGB17:$BEN17,COLUMN(E:E)),IF($J$2=3,LARGE(الغيابات!$BEO17:$CEC17,COLUMN(E:E))))),"")</f>
        <v/>
      </c>
      <c r="K14" s="124" t="str">
        <f>IFERROR(IF($J$2=1,LARGE(الغيابات!$F17:$AGA17,COLUMN(F:F)),IF($J$2=2,LARGE(الغيابات!$AGB17:$BEN17,COLUMN(F:F)),IF($J$2=3,LARGE(الغيابات!$BEO17:$CEC17,COLUMN(F:F))))),"")</f>
        <v/>
      </c>
      <c r="L14" s="124" t="str">
        <f>IFERROR(IF($J$2=1,LARGE(الغيابات!$F17:$AGA17,COLUMN(G:G)),IF($J$2=2,LARGE(الغيابات!$AGB17:$BEN17,COLUMN(G:G)),IF($J$2=3,LARGE(الغيابات!$BEO17:$CEC17,COLUMN(G:G))))),"")</f>
        <v/>
      </c>
      <c r="M14" s="124" t="str">
        <f>IFERROR(IF($J$2=1,LARGE(الغيابات!$F17:$AGA17,COLUMN(H:H)),IF($J$2=2,LARGE(الغيابات!$AGB17:$BEN17,COLUMN(H:H)),IF($J$2=3,LARGE(الغيابات!$BEO17:$CEC17,COLUMN(H:H))))),"")</f>
        <v/>
      </c>
      <c r="N14" s="124" t="str">
        <f>IFERROR(IF($J$2=1,LARGE(الغيابات!$F17:$AGA17,COLUMN(I:I)),IF($J$2=2,LARGE(الغيابات!$AGB17:$BEN17,COLUMN(I:I)),IF($J$2=3,LARGE(الغيابات!$BEO17:$CEC17,COLUMN(I:I))))),"")</f>
        <v/>
      </c>
      <c r="O14" s="124" t="str">
        <f>IFERROR(IF($J$2=1,LARGE(الغيابات!$F17:$AGA17,COLUMN(J:J)),IF($J$2=2,LARGE(الغيابات!$AGB17:$BEN17,COLUMN(J:J)),IF($J$2=3,LARGE(الغيابات!$BEO17:$CEC17,COLUMN(J:J))))),"")</f>
        <v/>
      </c>
      <c r="P14" s="124" t="str">
        <f>IFERROR(IF($J$2=1,LARGE(الغيابات!$F17:$AGA17,COLUMN(K:K)),IF($J$2=2,LARGE(الغيابات!$AGB17:$BEN17,COLUMN(K:K)),IF($J$2=3,LARGE(الغيابات!$BEO17:$CEC17,COLUMN(K:K))))),"")</f>
        <v/>
      </c>
      <c r="Q14" s="124" t="str">
        <f>IFERROR(IF($J$2=1,LARGE(الغيابات!$F17:$AGA17,COLUMN(L:L)),IF($J$2=2,LARGE(الغيابات!$AGB17:$BEN17,COLUMN(L:L)),IF($J$2=3,LARGE(الغيابات!$BEO17:$CEC17,COLUMN(L:L))))),"")</f>
        <v/>
      </c>
      <c r="R14" s="124" t="str">
        <f>IFERROR(IF($J$2=1,LARGE(الغيابات!$F17:$AGA17,COLUMN(M:M)),IF($J$2=2,LARGE(الغيابات!$AGB17:$BEN17,COLUMN(M:M)),IF($J$2=3,LARGE(الغيابات!$BEO17:$CEC17,COLUMN(M:M))))),"")</f>
        <v/>
      </c>
      <c r="S14" s="124" t="str">
        <f>IFERROR(IF($J$2=1,LARGE(الغيابات!$F17:$AGA17,COLUMN(N:N)),IF($J$2=2,LARGE(الغيابات!$AGB17:$BEN17,COLUMN(N:N)),IF($J$2=3,LARGE(الغيابات!$BEO17:$CEC17,COLUMN(N:N))))),"")</f>
        <v/>
      </c>
      <c r="T14" s="124" t="str">
        <f>IFERROR(IF($J$2=1,LARGE(الغيابات!$F17:$AGA17,COLUMN(O:O)),IF($J$2=2,LARGE(الغيابات!$AGB17:$BEN17,COLUMN(O:O)),IF($J$2=3,LARGE(الغيابات!$BEO17:$CEC17,COLUMN(O:O))))),"")</f>
        <v/>
      </c>
      <c r="U14" s="124" t="str">
        <f>IFERROR(IF($J$2=1,LARGE(الغيابات!$F17:$AGA17,COLUMN(P:P)),IF($J$2=2,LARGE(الغيابات!$AGB17:$BEN17,COLUMN(P:P)),IF($J$2=3,LARGE(الغيابات!$BEO17:$CEC17,COLUMN(P:P))))),"")</f>
        <v/>
      </c>
      <c r="V14" s="124" t="str">
        <f>IFERROR(IF($J$2=1,LARGE(الغيابات!$F17:$AGA17,COLUMN(Q:Q)),IF($J$2=2,LARGE(الغيابات!$AGB17:$BEN17,COLUMN(Q:Q)),IF($J$2=3,LARGE(الغيابات!$BEO17:$CEC17,COLUMN(Q:Q))))),"")</f>
        <v/>
      </c>
      <c r="W14" s="124" t="str">
        <f>IFERROR(IF($J$2=1,LARGE(الغيابات!$F17:$AGA17,COLUMN(R:R)),IF($J$2=2,LARGE(الغيابات!$AGB17:$BEN17,COLUMN(R:R)),IF($J$2=3,LARGE(الغيابات!$BEO17:$CEC17,COLUMN(R:R))))),"")</f>
        <v/>
      </c>
      <c r="X14" s="124" t="str">
        <f>IFERROR(IF($J$2=1,LARGE(الغيابات!$F17:$AGA17,COLUMN(S:S)),IF($J$2=2,LARGE(الغيابات!$AGB17:$BEN17,COLUMN(S:S)),IF($J$2=3,LARGE(الغيابات!$BEO17:$CEC17,COLUMN(S:S))))),"")</f>
        <v/>
      </c>
      <c r="Y14" s="124" t="str">
        <f>IFERROR(IF($J$2=1,LARGE(الغيابات!$F17:$AGA17,COLUMN(T:T)),IF($J$2=2,LARGE(الغيابات!$AGB17:$BEN17,COLUMN(T:T)),IF($J$2=3,LARGE(الغيابات!$BEO17:$CEC17,COLUMN(T:T))))),"")</f>
        <v/>
      </c>
      <c r="Z14" s="124" t="str">
        <f>IFERROR(IF($J$2=1,LARGE(الغيابات!$F17:$AGA17,COLUMN(U:U)),IF($J$2=2,LARGE(الغيابات!$AGB17:$BEN17,COLUMN(U:U)),IF($J$2=3,LARGE(الغيابات!$BEO17:$CEC17,COLUMN(U:U))))),"")</f>
        <v/>
      </c>
      <c r="AA14" s="124" t="str">
        <f>IFERROR(IF($J$2=1,LARGE(الغيابات!$F17:$AGA17,COLUMN(V:V)),IF($J$2=2,LARGE(الغيابات!$AGB17:$BEN17,COLUMN(V:V)),IF($J$2=3,LARGE(الغيابات!$BEO17:$CEC17,COLUMN(V:V))))),"")</f>
        <v/>
      </c>
      <c r="AB14" s="124" t="str">
        <f>IFERROR(IF($J$2=1,LARGE(الغيابات!$F17:$AGA17,COLUMN(W:W)),IF($J$2=2,LARGE(الغيابات!$AGB17:$BEN17,COLUMN(W:W)),IF($J$2=3,LARGE(الغيابات!$BEO17:$CEC17,COLUMN(W:W))))),"")</f>
        <v/>
      </c>
      <c r="AC14" s="124" t="str">
        <f>IFERROR(IF($J$2=1,LARGE(الغيابات!$F17:$AGA17,COLUMN(X:X)),IF($J$2=2,LARGE(الغيابات!$AGB17:$BEN17,COLUMN(X:X)),IF($J$2=3,LARGE(الغيابات!$BEO17:$CEC17,COLUMN(X:X))))),"")</f>
        <v/>
      </c>
      <c r="AD14" s="124" t="str">
        <f>IFERROR(IF($J$2=1,LARGE(الغيابات!$F17:$AGA17,COLUMN(Y:Y)),IF($J$2=2,LARGE(الغيابات!$AGB17:$BEN17,COLUMN(Y:Y)),IF($J$2=3,LARGE(الغيابات!$BEO17:$CEC17,COLUMN(Y:Y))))),"")</f>
        <v/>
      </c>
      <c r="AE14" s="124" t="str">
        <f>IFERROR(IF($J$2=1,LARGE(الغيابات!$F17:$AGA17,COLUMN(Z:Z)),IF($J$2=2,LARGE(الغيابات!$AGB17:$BEN17,COLUMN(Z:Z)),IF($J$2=3,LARGE(الغيابات!$BEO17:$CEC17,COLUMN(Z:Z))))),"")</f>
        <v/>
      </c>
      <c r="AF14" s="124" t="str">
        <f>IFERROR(IF($J$2=1,LARGE(الغيابات!$F17:$AGA17,COLUMN(AA:AA)),IF($J$2=2,LARGE(الغيابات!$AGB17:$BEN17,COLUMN(AA:AA)),IF($J$2=3,LARGE(الغيابات!$BEO17:$CEC17,COLUMN(AA:AA))))),"")</f>
        <v/>
      </c>
      <c r="AG14" s="124" t="str">
        <f>IFERROR(IF($J$2=1,LARGE(الغيابات!$F17:$AGA17,COLUMN(AB:AB)),IF($J$2=2,LARGE(الغيابات!$AGB17:$BEN17,COLUMN(AB:AB)),IF($J$2=3,LARGE(الغيابات!$BEO17:$CEC17,COLUMN(AB:AB))))),"")</f>
        <v/>
      </c>
      <c r="AH14" s="124" t="str">
        <f>IFERROR(IF($J$2=1,LARGE(الغيابات!$F17:$AGA17,COLUMN(AC:AC)),IF($J$2=2,LARGE(الغيابات!$AGB17:$BEN17,COLUMN(AC:AC)),IF($J$2=3,LARGE(الغيابات!$BEO17:$CEC17,COLUMN(AC:AC))))),"")</f>
        <v/>
      </c>
      <c r="AI14" s="124" t="str">
        <f>IFERROR(IF($J$2=1,LARGE(الغيابات!$F17:$AGA17,COLUMN(AD:AD)),IF($J$2=2,LARGE(الغيابات!$AGB17:$BEN17,COLUMN(AD:AD)),IF($J$2=3,LARGE(الغيابات!$BEO17:$CEC17,COLUMN(AD:AD))))),"")</f>
        <v/>
      </c>
      <c r="AJ14" s="124" t="str">
        <f>IFERROR(IF($J$2=1,LARGE(الغيابات!$F17:$AGA17,COLUMN(AE:AE)),IF($J$2=2,LARGE(الغيابات!$AGB17:$BEN17,COLUMN(AE:AE)),IF($J$2=3,LARGE(الغيابات!$BEO17:$CEC17,COLUMN(AE:AE))))),"")</f>
        <v/>
      </c>
      <c r="AK14" s="124" t="str">
        <f>IFERROR(IF($J$2=1,LARGE(الغيابات!$F17:$AGA17,COLUMN(AF:AF)),IF($J$2=2,LARGE(الغيابات!$AGB17:$BEN17,COLUMN(AF:AF)),IF($J$2=3,LARGE(الغيابات!$BEO17:$CEC17,COLUMN(AF:AF))))),"")</f>
        <v/>
      </c>
      <c r="AL14" s="124" t="str">
        <f>IFERROR(IF($J$2=1,LARGE(الغيابات!$F17:$AGA17,COLUMN(AG:AG)),IF($J$2=2,LARGE(الغيابات!$AGB17:$BEN17,COLUMN(AG:AG)),IF($J$2=3,LARGE(الغيابات!$BEO17:$CEC17,COLUMN(AG:AG))))),"")</f>
        <v/>
      </c>
      <c r="AM14" s="124" t="str">
        <f>IFERROR(IF($J$2=1,LARGE(الغيابات!$F17:$AGA17,COLUMN(AH:AH)),IF($J$2=2,LARGE(الغيابات!$AGB17:$BEN17,COLUMN(AH:AH)),IF($J$2=3,LARGE(الغيابات!$BEO17:$CEC17,COLUMN(AH:AH))))),"")</f>
        <v/>
      </c>
      <c r="AN14" s="124" t="str">
        <f>IFERROR(IF($J$2=1,LARGE(الغيابات!$F17:$AGA17,COLUMN(AI:AI)),IF($J$2=2,LARGE(الغيابات!$AGB17:$BEN17,COLUMN(AI:AI)),IF($J$2=3,LARGE(الغيابات!$BEO17:$CEC17,COLUMN(AI:AI))))),"")</f>
        <v/>
      </c>
      <c r="AO14" s="124" t="str">
        <f>IFERROR(IF($J$2=1,LARGE(الغيابات!$F17:$AGA17,COLUMN(AJ:AJ)),IF($J$2=2,LARGE(الغيابات!$AGB17:$BEN17,COLUMN(AJ:AJ)),IF($J$2=3,LARGE(الغيابات!$BEO17:$CEC17,COLUMN(AJ:AJ))))),"")</f>
        <v/>
      </c>
      <c r="AP14" s="124" t="str">
        <f>IFERROR(IF($J$2=1,LARGE(الغيابات!$F17:$AGA17,COLUMN(AK:AK)),IF($J$2=2,LARGE(الغيابات!$AGB17:$BEN17,COLUMN(AK:AK)),IF($J$2=3,LARGE(الغيابات!$BEO17:$CEC17,COLUMN(AK:AK))))),"")</f>
        <v/>
      </c>
      <c r="AQ14" s="124" t="str">
        <f>IFERROR(IF($J$2=1,LARGE(الغيابات!$F17:$AGA17,COLUMN(AL:AL)),IF($J$2=2,LARGE(الغيابات!$AGB17:$BEN17,COLUMN(AL:AL)),IF($J$2=3,LARGE(الغيابات!$BEO17:$CEC17,COLUMN(AL:AL))))),"")</f>
        <v/>
      </c>
      <c r="AR14" s="124" t="str">
        <f>IFERROR(IF($J$2=1,LARGE(الغيابات!$F17:$AGA17,COLUMN(AM:AM)),IF($J$2=2,LARGE(الغيابات!$AGB17:$BEN17,COLUMN(AM:AM)),IF($J$2=3,LARGE(الغيابات!$BEO17:$CEC17,COLUMN(AM:AM))))),"")</f>
        <v/>
      </c>
      <c r="AS14" s="124" t="str">
        <f>IFERROR(IF($J$2=1,LARGE(الغيابات!$F17:$AGA17,COLUMN(AN:AN)),IF($J$2=2,LARGE(الغيابات!$AGB17:$BEN17,COLUMN(AN:AN)),IF($J$2=3,LARGE(الغيابات!$BEO17:$CEC17,COLUMN(AN:AN))))),"")</f>
        <v/>
      </c>
      <c r="AT14" s="124" t="str">
        <f>IFERROR(IF($J$2=1,LARGE(الغيابات!$F17:$AGA17,COLUMN(AO:AO)),IF($J$2=2,LARGE(الغيابات!$AGB17:$BEN17,COLUMN(AO:AO)),IF($J$2=3,LARGE(الغيابات!$BEO17:$CEC17,COLUMN(AO:AO))))),"")</f>
        <v/>
      </c>
      <c r="AU14" s="124" t="str">
        <f>IFERROR(IF($J$2=1,LARGE(الغيابات!$F17:$AGA17,COLUMN(AP:AP)),IF($J$2=2,LARGE(الغيابات!$AGB17:$BEN17,COLUMN(AP:AP)),IF($J$2=3,LARGE(الغيابات!$BEO17:$CEC17,COLUMN(AP:AP))))),"")</f>
        <v/>
      </c>
      <c r="AV14" s="124" t="str">
        <f>IFERROR(IF($J$2=1,LARGE(الغيابات!$F17:$AGA17,COLUMN(AQ:AQ)),IF($J$2=2,LARGE(الغيابات!$AGB17:$BEN17,COLUMN(AQ:AQ)),IF($J$2=3,LARGE(الغيابات!$BEO17:$CEC17,COLUMN(AQ:AQ))))),"")</f>
        <v/>
      </c>
      <c r="AW14" s="124" t="str">
        <f>IFERROR(IF($J$2=1,LARGE(الغيابات!$F17:$AGA17,COLUMN(AR:AR)),IF($J$2=2,LARGE(الغيابات!$AGB17:$BEN17,COLUMN(AR:AR)),IF($J$2=3,LARGE(الغيابات!$BEO17:$CEC17,COLUMN(AR:AR))))),"")</f>
        <v/>
      </c>
      <c r="AX14" s="124" t="str">
        <f>IFERROR(IF($J$2=1,LARGE(الغيابات!$F17:$AGA17,COLUMN(AS:AS)),IF($J$2=2,LARGE(الغيابات!$AGB17:$BEN17,COLUMN(AS:AS)),IF($J$2=3,LARGE(الغيابات!$BEO17:$CEC17,COLUMN(AS:AS))))),"")</f>
        <v/>
      </c>
      <c r="AY14" s="124" t="str">
        <f>IFERROR(IF($J$2=1,LARGE(الغيابات!$F17:$AGA17,COLUMN(AT:AT)),IF($J$2=2,LARGE(الغيابات!$AGB17:$BEN17,COLUMN(AT:AT)),IF($J$2=3,LARGE(الغيابات!$BEO17:$CEC17,COLUMN(AT:AT))))),"")</f>
        <v/>
      </c>
      <c r="AZ14" s="124" t="str">
        <f>IFERROR(IF($J$2=1,LARGE(الغيابات!$F17:$AGA17,COLUMN(AU:AU)),IF($J$2=2,LARGE(الغيابات!$AGB17:$BEN17,COLUMN(AU:AU)),IF($J$2=3,LARGE(الغيابات!$BEO17:$CEC17,COLUMN(AU:AU))))),"")</f>
        <v/>
      </c>
      <c r="BA14" s="124" t="str">
        <f>IFERROR(IF($J$2=1,LARGE(الغيابات!$F17:$AGA17,COLUMN(AV:AV)),IF($J$2=2,LARGE(الغيابات!$AGB17:$BEN17,COLUMN(AV:AV)),IF($J$2=3,LARGE(الغيابات!$BEO17:$CEC17,COLUMN(AV:AV))))),"")</f>
        <v/>
      </c>
      <c r="BB14" s="124" t="str">
        <f>IFERROR(IF($J$2=1,LARGE(الغيابات!$F17:$AGA17,COLUMN(AW:AW)),IF($J$2=2,LARGE(الغيابات!$AGB17:$BEN17,COLUMN(AW:AW)),IF($J$2=3,LARGE(الغيابات!$BEO17:$CEC17,COLUMN(AW:AW))))),"")</f>
        <v/>
      </c>
      <c r="BC14" s="124" t="str">
        <f>IFERROR(IF($J$2=1,LARGE(الغيابات!$F17:$AGA17,COLUMN(AX:AX)),IF($J$2=2,LARGE(الغيابات!$AGB17:$BEN17,COLUMN(AX:AX)),IF($J$2=3,LARGE(الغيابات!$BEO17:$CEC17,COLUMN(AX:AX))))),"")</f>
        <v/>
      </c>
      <c r="BD14" s="124" t="str">
        <f>IFERROR(IF($J$2=1,LARGE(الغيابات!$F17:$AGA17,COLUMN(AY:AY)),IF($J$2=2,LARGE(الغيابات!$AGB17:$BEN17,COLUMN(AY:AY)),IF($J$2=3,LARGE(الغيابات!$BEO17:$CEC17,COLUMN(AY:AY))))),"")</f>
        <v/>
      </c>
      <c r="BE14" s="124" t="str">
        <f>IFERROR(IF($J$2=1,LARGE(الغيابات!$F17:$AGA17,COLUMN(AZ:AZ)),IF($J$2=2,LARGE(الغيابات!$AGB17:$BEN17,COLUMN(AZ:AZ)),IF($J$2=3,LARGE(الغيابات!$BEO17:$CEC17,COLUMN(AZ:AZ))))),"")</f>
        <v/>
      </c>
      <c r="BF14" s="124" t="str">
        <f>IFERROR(IF($J$2=1,LARGE(الغيابات!$F17:$AGA17,COLUMN(BA:BA)),IF($J$2=2,LARGE(الغيابات!$AGB17:$BEN17,COLUMN(BA:BA)),IF($J$2=3,LARGE(الغيابات!$BEO17:$CEC17,COLUMN(BA:BA))))),"")</f>
        <v/>
      </c>
      <c r="BG14" s="124" t="str">
        <f>IFERROR(IF($J$2=1,LARGE(الغيابات!$F17:$AGA17,COLUMN(BB:BB)),IF($J$2=2,LARGE(الغيابات!$AGB17:$BEN17,COLUMN(BB:BB)),IF($J$2=3,LARGE(الغيابات!$BEO17:$CEC17,COLUMN(BB:BB))))),"")</f>
        <v/>
      </c>
      <c r="BH14" s="124" t="str">
        <f>IFERROR(IF($J$2=1,LARGE(الغيابات!$F17:$AGA17,COLUMN(BC:BC)),IF($J$2=2,LARGE(الغيابات!$AGB17:$BEN17,COLUMN(BC:BC)),IF($J$2=3,LARGE(الغيابات!$BEO17:$CEC17,COLUMN(BC:BC))))),"")</f>
        <v/>
      </c>
      <c r="BI14" s="124" t="str">
        <f>IFERROR(IF($J$2=1,LARGE(الغيابات!$F17:$AGA17,COLUMN(BD:BD)),IF($J$2=2,LARGE(الغيابات!$AGB17:$BEN17,COLUMN(BD:BD)),IF($J$2=3,LARGE(الغيابات!$BEO17:$CEC17,COLUMN(BD:BD))))),"")</f>
        <v/>
      </c>
      <c r="BJ14" s="124" t="str">
        <f>IFERROR(IF($J$2=1,LARGE(الغيابات!$F17:$AGA17,COLUMN(BE:BE)),IF($J$2=2,LARGE(الغيابات!$AGB17:$BEN17,COLUMN(BE:BE)),IF($J$2=3,LARGE(الغيابات!$BEO17:$CEC17,COLUMN(BE:BE))))),"")</f>
        <v/>
      </c>
      <c r="BK14" s="124" t="str">
        <f>IFERROR(IF($J$2=1,LARGE(الغيابات!$F17:$AGA17,COLUMN(BF:BF)),IF($J$2=2,LARGE(الغيابات!$AGB17:$BEN17,COLUMN(BF:BF)),IF($J$2=3,LARGE(الغيابات!$BEO17:$CEC17,COLUMN(BF:BF))))),"")</f>
        <v/>
      </c>
      <c r="BL14" s="124" t="str">
        <f>IFERROR(IF($J$2=1,LARGE(الغيابات!$F17:$AGA17,COLUMN(BG:BG)),IF($J$2=2,LARGE(الغيابات!$AGB17:$BEN17,COLUMN(BG:BG)),IF($J$2=3,LARGE(الغيابات!$BEO17:$CEC17,COLUMN(BG:BG))))),"")</f>
        <v/>
      </c>
      <c r="BM14" s="124" t="str">
        <f>IFERROR(IF($J$2=1,LARGE(الغيابات!$F17:$AGA17,COLUMN(BH:BH)),IF($J$2=2,LARGE(الغيابات!$AGB17:$BEN17,COLUMN(BH:BH)),IF($J$2=3,LARGE(الغيابات!$BEO17:$CEC17,COLUMN(BH:BH))))),"")</f>
        <v/>
      </c>
      <c r="BN14" s="124" t="str">
        <f>IFERROR(IF($J$2=1,LARGE(الغيابات!$F17:$AGA17,COLUMN(BI:BI)),IF($J$2=2,LARGE(الغيابات!$AGB17:$BEN17,COLUMN(BI:BI)),IF($J$2=3,LARGE(الغيابات!$BEO17:$CEC17,COLUMN(BI:BI))))),"")</f>
        <v/>
      </c>
      <c r="BO14" s="124" t="str">
        <f>IFERROR(IF($J$2=1,LARGE(الغيابات!$F17:$AGA17,COLUMN(BJ:BJ)),IF($J$2=2,LARGE(الغيابات!$AGB17:$BEN17,COLUMN(BJ:BJ)),IF($J$2=3,LARGE(الغيابات!$BEO17:$CEC17,COLUMN(BJ:BJ))))),"")</f>
        <v/>
      </c>
      <c r="BP14" s="124" t="str">
        <f>IFERROR(IF($J$2=1,LARGE(الغيابات!$F17:$AGA17,COLUMN(BK:BK)),IF($J$2=2,LARGE(الغيابات!$AGB17:$BEN17,COLUMN(BK:BK)),IF($J$2=3,LARGE(الغيابات!$BEO17:$CEC17,COLUMN(BK:BK))))),"")</f>
        <v/>
      </c>
      <c r="BQ14" s="124" t="str">
        <f>IFERROR(IF($J$2=1,LARGE(الغيابات!$F17:$AGA17,COLUMN(BL:BL)),IF($J$2=2,LARGE(الغيابات!$AGB17:$BEN17,COLUMN(BL:BL)),IF($J$2=3,LARGE(الغيابات!$BEO17:$CEC17,COLUMN(BL:BL))))),"")</f>
        <v/>
      </c>
      <c r="BR14" s="124" t="str">
        <f>IFERROR(IF($J$2=1,LARGE(الغيابات!$F17:$AGA17,COLUMN(BM:BM)),IF($J$2=2,LARGE(الغيابات!$AGB17:$BEN17,COLUMN(BM:BM)),IF($J$2=3,LARGE(الغيابات!$BEO17:$CEC17,COLUMN(BM:BM))))),"")</f>
        <v/>
      </c>
      <c r="BS14" s="124" t="str">
        <f>IFERROR(IF($J$2=1,LARGE(الغيابات!$F17:$AGA17,COLUMN(BN:BN)),IF($J$2=2,LARGE(الغيابات!$AGB17:$BEN17,COLUMN(BN:BN)),IF($J$2=3,LARGE(الغيابات!$BEO17:$CEC17,COLUMN(BN:BN))))),"")</f>
        <v/>
      </c>
      <c r="BT14" s="124" t="str">
        <f>IFERROR(IF($J$2=1,LARGE(الغيابات!$F17:$AGA17,COLUMN(BO:BO)),IF($J$2=2,LARGE(الغيابات!$AGB17:$BEN17,COLUMN(BO:BO)),IF($J$2=3,LARGE(الغيابات!$BEO17:$CEC17,COLUMN(BO:BO))))),"")</f>
        <v/>
      </c>
      <c r="BU14" s="124" t="str">
        <f>IFERROR(IF($J$2=1,LARGE(الغيابات!$F17:$AGA17,COLUMN(BP:BP)),IF($J$2=2,LARGE(الغيابات!$AGB17:$BEN17,COLUMN(BP:BP)),IF($J$2=3,LARGE(الغيابات!$BEO17:$CEC17,COLUMN(BP:BP))))),"")</f>
        <v/>
      </c>
      <c r="BV14" s="124" t="str">
        <f>IFERROR(IF($J$2=1,LARGE(الغيابات!$F17:$AGA17,COLUMN(BQ:BQ)),IF($J$2=2,LARGE(الغيابات!$AGB17:$BEN17,COLUMN(BQ:BQ)),IF($J$2=3,LARGE(الغيابات!$BEO17:$CEC17,COLUMN(BQ:BQ))))),"")</f>
        <v/>
      </c>
      <c r="BW14" s="124" t="str">
        <f>IFERROR(IF($J$2=1,LARGE(الغيابات!$F17:$AGA17,COLUMN(BR:BR)),IF($J$2=2,LARGE(الغيابات!$AGB17:$BEN17,COLUMN(BR:BR)),IF($J$2=3,LARGE(الغيابات!$BEO17:$CEC17,COLUMN(BR:BR))))),"")</f>
        <v/>
      </c>
      <c r="BX14" s="124" t="str">
        <f>IFERROR(IF($J$2=1,LARGE(الغيابات!$F17:$AGA17,COLUMN(BS:BS)),IF($J$2=2,LARGE(الغيابات!$AGB17:$BEN17,COLUMN(BS:BS)),IF($J$2=3,LARGE(الغيابات!$BEO17:$CEC17,COLUMN(BS:BS))))),"")</f>
        <v/>
      </c>
      <c r="BY14" s="124" t="str">
        <f>IFERROR(IF($J$2=1,LARGE(الغيابات!$F17:$AGA17,COLUMN(BT:BT)),IF($J$2=2,LARGE(الغيابات!$AGB17:$BEN17,COLUMN(BT:BT)),IF($J$2=3,LARGE(الغيابات!$BEO17:$CEC17,COLUMN(BT:BT))))),"")</f>
        <v/>
      </c>
      <c r="BZ14" s="124" t="str">
        <f>IFERROR(IF($J$2=1,LARGE(الغيابات!$F17:$AGA17,COLUMN(BU:BU)),IF($J$2=2,LARGE(الغيابات!$AGB17:$BEN17,COLUMN(BU:BU)),IF($J$2=3,LARGE(الغيابات!$BEO17:$CEC17,COLUMN(BU:BU))))),"")</f>
        <v/>
      </c>
      <c r="CA14" s="124" t="str">
        <f>IFERROR(IF($J$2=1,LARGE(الغيابات!$F17:$AGA17,COLUMN(BV:BV)),IF($J$2=2,LARGE(الغيابات!$AGB17:$BEN17,COLUMN(BV:BV)),IF($J$2=3,LARGE(الغيابات!$BEO17:$CEC17,COLUMN(BV:BV))))),"")</f>
        <v/>
      </c>
      <c r="CB14" s="124" t="str">
        <f>IFERROR(IF($J$2=1,LARGE(الغيابات!$F17:$AGA17,COLUMN(BW:BW)),IF($J$2=2,LARGE(الغيابات!$AGB17:$BEN17,COLUMN(BW:BW)),IF($J$2=3,LARGE(الغيابات!$BEO17:$CEC17,COLUMN(BW:BW))))),"")</f>
        <v/>
      </c>
      <c r="CC14" s="124" t="str">
        <f>IFERROR(IF($J$2=1,LARGE(الغيابات!$F17:$AGA17,COLUMN(BX:BX)),IF($J$2=2,LARGE(الغيابات!$AGB17:$BEN17,COLUMN(BX:BX)),IF($J$2=3,LARGE(الغيابات!$BEO17:$CEC17,COLUMN(BX:BX))))),"")</f>
        <v/>
      </c>
      <c r="CD14" s="124" t="str">
        <f>IFERROR(IF($J$2=1,LARGE(الغيابات!$F17:$AGA17,COLUMN(BY:BY)),IF($J$2=2,LARGE(الغيابات!$AGB17:$BEN17,COLUMN(BY:BY)),IF($J$2=3,LARGE(الغيابات!$BEO17:$CEC17,COLUMN(BY:BY))))),"")</f>
        <v/>
      </c>
      <c r="CE14" s="124" t="str">
        <f>IFERROR(IF($J$2=1,LARGE(الغيابات!$F17:$AGA17,COLUMN(BZ:BZ)),IF($J$2=2,LARGE(الغيابات!$AGB17:$BEN17,COLUMN(BZ:BZ)),IF($J$2=3,LARGE(الغيابات!$BEO17:$CEC17,COLUMN(BZ:BZ))))),"")</f>
        <v/>
      </c>
      <c r="CF14" s="124" t="str">
        <f>IFERROR(IF($J$2=1,LARGE(الغيابات!$F17:$AGA17,COLUMN(CA:CA)),IF($J$2=2,LARGE(الغيابات!$AGB17:$BEN17,COLUMN(CA:CA)),IF($J$2=3,LARGE(الغيابات!$BEO17:$CEC17,COLUMN(CA:CA))))),"")</f>
        <v/>
      </c>
      <c r="CG14" s="124" t="str">
        <f>IFERROR(IF($J$2=1,LARGE(الغيابات!$F17:$AGA17,COLUMN(CB:CB)),IF($J$2=2,LARGE(الغيابات!$AGB17:$BEN17,COLUMN(CB:CB)),IF($J$2=3,LARGE(الغيابات!$BEO17:$CEC17,COLUMN(CB:CB))))),"")</f>
        <v/>
      </c>
      <c r="CH14" s="124" t="str">
        <f>IFERROR(IF($J$2=1,LARGE(الغيابات!$F17:$AGA17,COLUMN(CC:CC)),IF($J$2=2,LARGE(الغيابات!$AGB17:$BEN17,COLUMN(CC:CC)),IF($J$2=3,LARGE(الغيابات!$BEO17:$CEC17,COLUMN(CC:CC))))),"")</f>
        <v/>
      </c>
      <c r="CI14" s="124" t="str">
        <f>IFERROR(IF($J$2=1,LARGE(الغيابات!$F17:$AGA17,COLUMN(CD:CD)),IF($J$2=2,LARGE(الغيابات!$AGB17:$BEN17,COLUMN(CD:CD)),IF($J$2=3,LARGE(الغيابات!$BEO17:$CEC17,COLUMN(CD:CD))))),"")</f>
        <v/>
      </c>
      <c r="CJ14" s="124" t="str">
        <f>IFERROR(IF($J$2=1,LARGE(الغيابات!$F17:$AGA17,COLUMN(CE:CE)),IF($J$2=2,LARGE(الغيابات!$AGB17:$BEN17,COLUMN(CE:CE)),IF($J$2=3,LARGE(الغيابات!$BEO17:$CEC17,COLUMN(CE:CE))))),"")</f>
        <v/>
      </c>
      <c r="CK14" s="124" t="str">
        <f>IFERROR(IF($J$2=1,LARGE(الغيابات!$F17:$AGA17,COLUMN(CF:CF)),IF($J$2=2,LARGE(الغيابات!$AGB17:$BEN17,COLUMN(CF:CF)),IF($J$2=3,LARGE(الغيابات!$BEO17:$CEC17,COLUMN(CF:CF))))),"")</f>
        <v/>
      </c>
      <c r="CL14" s="124" t="str">
        <f>IFERROR(IF($J$2=1,LARGE(الغيابات!$F17:$AGA17,COLUMN(CG:CG)),IF($J$2=2,LARGE(الغيابات!$AGB17:$BEN17,COLUMN(CG:CG)),IF($J$2=3,LARGE(الغيابات!$BEO17:$CEC17,COLUMN(CG:CG))))),"")</f>
        <v/>
      </c>
      <c r="CM14" s="124" t="str">
        <f>IFERROR(IF($J$2=1,LARGE(الغيابات!$F17:$AGA17,COLUMN(CH:CH)),IF($J$2=2,LARGE(الغيابات!$AGB17:$BEN17,COLUMN(CH:CH)),IF($J$2=3,LARGE(الغيابات!$BEO17:$CEC17,COLUMN(CH:CH))))),"")</f>
        <v/>
      </c>
      <c r="CN14" s="124" t="str">
        <f>IFERROR(IF($J$2=1,LARGE(الغيابات!$F17:$AGA17,COLUMN(CI:CI)),IF($J$2=2,LARGE(الغيابات!$AGB17:$BEN17,COLUMN(CI:CI)),IF($J$2=3,LARGE(الغيابات!$BEO17:$CEC17,COLUMN(CI:CI))))),"")</f>
        <v/>
      </c>
      <c r="CO14" s="124" t="str">
        <f>IFERROR(IF($J$2=1,LARGE(الغيابات!$F17:$AGA17,COLUMN(CJ:CJ)),IF($J$2=2,LARGE(الغيابات!$AGB17:$BEN17,COLUMN(CJ:CJ)),IF($J$2=3,LARGE(الغيابات!$BEO17:$CEC17,COLUMN(CJ:CJ))))),"")</f>
        <v/>
      </c>
      <c r="CP14" s="124" t="str">
        <f>IFERROR(IF($J$2=1,LARGE(الغيابات!$F17:$AGA17,COLUMN(CK:CK)),IF($J$2=2,LARGE(الغيابات!$AGB17:$BEN17,COLUMN(CK:CK)),IF($J$2=3,LARGE(الغيابات!$BEO17:$CEC17,COLUMN(CK:CK))))),"")</f>
        <v/>
      </c>
      <c r="CQ14" s="124" t="str">
        <f>IFERROR(IF($J$2=1,LARGE(الغيابات!$F17:$AGA17,COLUMN(CL:CL)),IF($J$2=2,LARGE(الغيابات!$AGB17:$BEN17,COLUMN(CL:CL)),IF($J$2=3,LARGE(الغيابات!$BEO17:$CEC17,COLUMN(CL:CL))))),"")</f>
        <v/>
      </c>
      <c r="CR14" s="124" t="str">
        <f>IFERROR(IF($J$2=1,LARGE(الغيابات!$F17:$AGA17,COLUMN(CM:CM)),IF($J$2=2,LARGE(الغيابات!$AGB17:$BEN17,COLUMN(CM:CM)),IF($J$2=3,LARGE(الغيابات!$BEO17:$CEC17,COLUMN(CM:CM))))),"")</f>
        <v/>
      </c>
      <c r="CS14" s="124" t="str">
        <f>IFERROR(IF($J$2=1,LARGE(الغيابات!$F17:$AGA17,COLUMN(CN:CN)),IF($J$2=2,LARGE(الغيابات!$AGB17:$BEN17,COLUMN(CN:CN)),IF($J$2=3,LARGE(الغيابات!$BEO17:$CEC17,COLUMN(CN:CN))))),"")</f>
        <v/>
      </c>
      <c r="CT14" s="124" t="str">
        <f>IFERROR(IF($J$2=1,LARGE(الغيابات!$F17:$AGA17,COLUMN(CO:CO)),IF($J$2=2,LARGE(الغيابات!$AGB17:$BEN17,COLUMN(CO:CO)),IF($J$2=3,LARGE(الغيابات!$BEO17:$CEC17,COLUMN(CO:CO))))),"")</f>
        <v/>
      </c>
      <c r="CU14" s="124" t="str">
        <f>IFERROR(IF($J$2=1,LARGE(الغيابات!$F17:$AGA17,COLUMN(CP:CP)),IF($J$2=2,LARGE(الغيابات!$AGB17:$BEN17,COLUMN(CP:CP)),IF($J$2=3,LARGE(الغيابات!$BEO17:$CEC17,COLUMN(CP:CP))))),"")</f>
        <v/>
      </c>
      <c r="CV14" s="124" t="str">
        <f>IFERROR(IF($J$2=1,LARGE(الغيابات!$F17:$AGA17,COLUMN(CQ:CQ)),IF($J$2=2,LARGE(الغيابات!$AGB17:$BEN17,COLUMN(CQ:CQ)),IF($J$2=3,LARGE(الغيابات!$BEO17:$CEC17,COLUMN(CQ:CQ))))),"")</f>
        <v/>
      </c>
      <c r="CW14" s="124" t="str">
        <f>IFERROR(IF($J$2=1,LARGE(الغيابات!$F17:$AGA17,COLUMN(CR:CR)),IF($J$2=2,LARGE(الغيابات!$AGB17:$BEN17,COLUMN(CR:CR)),IF($J$2=3,LARGE(الغيابات!$BEO17:$CEC17,COLUMN(CR:CR))))),"")</f>
        <v/>
      </c>
      <c r="CX14" s="124" t="str">
        <f>IFERROR(IF($J$2=1,LARGE(الغيابات!$F17:$AGA17,COLUMN(CS:CS)),IF($J$2=2,LARGE(الغيابات!$AGB17:$BEN17,COLUMN(CS:CS)),IF($J$2=3,LARGE(الغيابات!$BEO17:$CEC17,COLUMN(CS:CS))))),"")</f>
        <v/>
      </c>
      <c r="CY14" s="124" t="str">
        <f>IFERROR(IF($J$2=1,LARGE(الغيابات!$F17:$AGA17,COLUMN(CT:CT)),IF($J$2=2,LARGE(الغيابات!$AGB17:$BEN17,COLUMN(CT:CT)),IF($J$2=3,LARGE(الغيابات!$BEO17:$CEC17,COLUMN(CT:CT))))),"")</f>
        <v/>
      </c>
      <c r="CZ14" s="124" t="str">
        <f>IFERROR(IF($J$2=1,LARGE(الغيابات!$F17:$AGA17,COLUMN(CU:CU)),IF($J$2=2,LARGE(الغيابات!$AGB17:$BEN17,COLUMN(CU:CU)),IF($J$2=3,LARGE(الغيابات!$BEO17:$CEC17,COLUMN(CU:CU))))),"")</f>
        <v/>
      </c>
      <c r="DA14" s="124" t="str">
        <f>IFERROR(IF($J$2=1,LARGE(الغيابات!$F17:$AGA17,COLUMN(CV:CV)),IF($J$2=2,LARGE(الغيابات!$AGB17:$BEN17,COLUMN(CV:CV)),IF($J$2=3,LARGE(الغيابات!$BEO17:$CEC17,COLUMN(CV:CV))))),"")</f>
        <v/>
      </c>
      <c r="DB14" s="124" t="str">
        <f>IFERROR(IF($J$2=1,LARGE(الغيابات!$F17:$AGA17,COLUMN(CW:CW)),IF($J$2=2,LARGE(الغيابات!$AGB17:$BEN17,COLUMN(CW:CW)),IF($J$2=3,LARGE(الغيابات!$BEO17:$CEC17,COLUMN(CW:CW))))),"")</f>
        <v/>
      </c>
      <c r="DC14" s="124" t="str">
        <f>IFERROR(IF($J$2=1,LARGE(الغيابات!$F17:$AGA17,COLUMN(CX:CX)),IF($J$2=2,LARGE(الغيابات!$AGB17:$BEN17,COLUMN(CX:CX)),IF($J$2=3,LARGE(الغيابات!$BEO17:$CEC17,COLUMN(CX:CX))))),"")</f>
        <v/>
      </c>
      <c r="DD14" s="124" t="str">
        <f>IFERROR(IF($J$2=1,LARGE(الغيابات!$F17:$AGA17,COLUMN(CY:CY)),IF($J$2=2,LARGE(الغيابات!$AGB17:$BEN17,COLUMN(CY:CY)),IF($J$2=3,LARGE(الغيابات!$BEO17:$CEC17,COLUMN(CY:CY))))),"")</f>
        <v/>
      </c>
      <c r="DE14" s="124" t="str">
        <f>IFERROR(IF($J$2=1,LARGE(الغيابات!$F17:$AGA17,COLUMN(CZ:CZ)),IF($J$2=2,LARGE(الغيابات!$AGB17:$BEN17,COLUMN(CZ:CZ)),IF($J$2=3,LARGE(الغيابات!$BEO17:$CEC17,COLUMN(CZ:CZ))))),"")</f>
        <v/>
      </c>
      <c r="DF14" s="124" t="str">
        <f>IFERROR(IF($J$2=1,LARGE(الغيابات!$F17:$AGA17,COLUMN(DA:DA)),IF($J$2=2,LARGE(الغيابات!$AGB17:$BEN17,COLUMN(DA:DA)),IF($J$2=3,LARGE(الغيابات!$BEO17:$CEC17,COLUMN(DA:DA))))),"")</f>
        <v/>
      </c>
      <c r="DG14" s="124" t="str">
        <f>IFERROR(IF($J$2=1,LARGE(الغيابات!$F17:$AGA17,COLUMN(DB:DB)),IF($J$2=2,LARGE(الغيابات!$AGB17:$BEN17,COLUMN(DB:DB)),IF($J$2=3,LARGE(الغيابات!$BEO17:$CEC17,COLUMN(DB:DB))))),"")</f>
        <v/>
      </c>
      <c r="DH14" s="124" t="str">
        <f>IFERROR(IF($J$2=1,LARGE(الغيابات!$F17:$AGA17,COLUMN(DC:DC)),IF($J$2=2,LARGE(الغيابات!$AGB17:$BEN17,COLUMN(DC:DC)),IF($J$2=3,LARGE(الغيابات!$BEO17:$CEC17,COLUMN(DC:DC))))),"")</f>
        <v/>
      </c>
      <c r="DI14" s="124" t="str">
        <f>IFERROR(IF($J$2=1,LARGE(الغيابات!$F17:$AGA17,COLUMN(DD:DD)),IF($J$2=2,LARGE(الغيابات!$AGB17:$BEN17,COLUMN(DD:DD)),IF($J$2=3,LARGE(الغيابات!$BEO17:$CEC17,COLUMN(DD:DD))))),"")</f>
        <v/>
      </c>
      <c r="DJ14" s="124" t="str">
        <f>IFERROR(IF($J$2=1,LARGE(الغيابات!$F17:$AGA17,COLUMN(DE:DE)),IF($J$2=2,LARGE(الغيابات!$AGB17:$BEN17,COLUMN(DE:DE)),IF($J$2=3,LARGE(الغيابات!$BEO17:$CEC17,COLUMN(DE:DE))))),"")</f>
        <v/>
      </c>
      <c r="DK14" s="124" t="str">
        <f>IFERROR(IF($J$2=1,LARGE(الغيابات!$F17:$AGA17,COLUMN(DF:DF)),IF($J$2=2,LARGE(الغيابات!$AGB17:$BEN17,COLUMN(DF:DF)),IF($J$2=3,LARGE(الغيابات!$BEO17:$CEC17,COLUMN(DF:DF))))),"")</f>
        <v/>
      </c>
      <c r="DL14" s="124" t="str">
        <f>IFERROR(IF($J$2=1,LARGE(الغيابات!$F17:$AGA17,COLUMN(DG:DG)),IF($J$2=2,LARGE(الغيابات!$AGB17:$BEN17,COLUMN(DG:DG)),IF($J$2=3,LARGE(الغيابات!$BEO17:$CEC17,COLUMN(DG:DG))))),"")</f>
        <v/>
      </c>
      <c r="DM14" s="124" t="str">
        <f>IFERROR(IF($J$2=1,LARGE(الغيابات!$F17:$AGA17,COLUMN(DH:DH)),IF($J$2=2,LARGE(الغيابات!$AGB17:$BEN17,COLUMN(DH:DH)),IF($J$2=3,LARGE(الغيابات!$BEO17:$CEC17,COLUMN(DH:DH))))),"")</f>
        <v/>
      </c>
      <c r="DN14" s="124" t="str">
        <f>IFERROR(IF($J$2=1,LARGE(الغيابات!$F17:$AGA17,COLUMN(DI:DI)),IF($J$2=2,LARGE(الغيابات!$AGB17:$BEN17,COLUMN(DI:DI)),IF($J$2=3,LARGE(الغيابات!$BEO17:$CEC17,COLUMN(DI:DI))))),"")</f>
        <v/>
      </c>
      <c r="DO14" s="124" t="str">
        <f>IFERROR(IF($J$2=1,LARGE(الغيابات!$F17:$AGA17,COLUMN(DJ:DJ)),IF($J$2=2,LARGE(الغيابات!$AGB17:$BEN17,COLUMN(DJ:DJ)),IF($J$2=3,LARGE(الغيابات!$BEO17:$CEC17,COLUMN(DJ:DJ))))),"")</f>
        <v/>
      </c>
      <c r="DP14" s="124" t="str">
        <f>IFERROR(IF($J$2=1,LARGE(الغيابات!$F17:$AGA17,COLUMN(DK:DK)),IF($J$2=2,LARGE(الغيابات!$AGB17:$BEN17,COLUMN(DK:DK)),IF($J$2=3,LARGE(الغيابات!$BEO17:$CEC17,COLUMN(DK:DK))))),"")</f>
        <v/>
      </c>
      <c r="DQ14" s="124" t="str">
        <f>IFERROR(IF($J$2=1,LARGE(الغيابات!$F17:$AGA17,COLUMN(DL:DL)),IF($J$2=2,LARGE(الغيابات!$AGB17:$BEN17,COLUMN(DL:DL)),IF($J$2=3,LARGE(الغيابات!$BEO17:$CEC17,COLUMN(DL:DL))))),"")</f>
        <v/>
      </c>
      <c r="DR14" s="124" t="str">
        <f>IFERROR(IF($J$2=1,LARGE(الغيابات!$F17:$AGA17,COLUMN(DM:DM)),IF($J$2=2,LARGE(الغيابات!$AGB17:$BEN17,COLUMN(DM:DM)),IF($J$2=3,LARGE(الغيابات!$BEO17:$CEC17,COLUMN(DM:DM))))),"")</f>
        <v/>
      </c>
      <c r="DS14" s="124" t="str">
        <f>IFERROR(IF($J$2=1,LARGE(الغيابات!$F17:$AGA17,COLUMN(DN:DN)),IF($J$2=2,LARGE(الغيابات!$AGB17:$BEN17,COLUMN(DN:DN)),IF($J$2=3,LARGE(الغيابات!$BEO17:$CEC17,COLUMN(DN:DN))))),"")</f>
        <v/>
      </c>
      <c r="DT14" s="124" t="str">
        <f>IFERROR(IF($J$2=1,LARGE(الغيابات!$F17:$AGA17,COLUMN(DO:DO)),IF($J$2=2,LARGE(الغيابات!$AGB17:$BEN17,COLUMN(DO:DO)),IF($J$2=3,LARGE(الغيابات!$BEO17:$CEC17,COLUMN(DO:DO))))),"")</f>
        <v/>
      </c>
      <c r="DU14" s="124" t="str">
        <f>IFERROR(IF($J$2=1,LARGE(الغيابات!$F17:$AGA17,COLUMN(DP:DP)),IF($J$2=2,LARGE(الغيابات!$AGB17:$BEN17,COLUMN(DP:DP)),IF($J$2=3,LARGE(الغيابات!$BEO17:$CEC17,COLUMN(DP:DP))))),"")</f>
        <v/>
      </c>
      <c r="DV14" s="124" t="str">
        <f>IFERROR(IF($J$2=1,LARGE(الغيابات!$F17:$AGA17,COLUMN(DQ:DQ)),IF($J$2=2,LARGE(الغيابات!$AGB17:$BEN17,COLUMN(DQ:DQ)),IF($J$2=3,LARGE(الغيابات!$BEO17:$CEC17,COLUMN(DQ:DQ))))),"")</f>
        <v/>
      </c>
      <c r="DW14" s="124" t="str">
        <f>IFERROR(IF($J$2=1,LARGE(الغيابات!$F17:$AGA17,COLUMN(DR:DR)),IF($J$2=2,LARGE(الغيابات!$AGB17:$BEN17,COLUMN(DR:DR)),IF($J$2=3,LARGE(الغيابات!$BEO17:$CEC17,COLUMN(DR:DR))))),"")</f>
        <v/>
      </c>
      <c r="DX14" s="124" t="str">
        <f>IFERROR(IF($J$2=1,LARGE(الغيابات!$F17:$AGA17,COLUMN(DS:DS)),IF($J$2=2,LARGE(الغيابات!$AGB17:$BEN17,COLUMN(DS:DS)),IF($J$2=3,LARGE(الغيابات!$BEO17:$CEC17,COLUMN(DS:DS))))),"")</f>
        <v/>
      </c>
      <c r="DY14" s="124" t="str">
        <f>IFERROR(IF($J$2=1,LARGE(الغيابات!$F17:$AGA17,COLUMN(DT:DT)),IF($J$2=2,LARGE(الغيابات!$AGB17:$BEN17,COLUMN(DT:DT)),IF($J$2=3,LARGE(الغيابات!$BEO17:$CEC17,COLUMN(DT:DT))))),"")</f>
        <v/>
      </c>
      <c r="DZ14" s="124" t="str">
        <f>IFERROR(IF($J$2=1,LARGE(الغيابات!$F17:$AGA17,COLUMN(DU:DU)),IF($J$2=2,LARGE(الغيابات!$AGB17:$BEN17,COLUMN(DU:DU)),IF($J$2=3,LARGE(الغيابات!$BEO17:$CEC17,COLUMN(DU:DU))))),"")</f>
        <v/>
      </c>
      <c r="EA14" s="124" t="str">
        <f>IFERROR(IF($J$2=1,LARGE(الغيابات!$F17:$AGA17,COLUMN(DV:DV)),IF($J$2=2,LARGE(الغيابات!$AGB17:$BEN17,COLUMN(DV:DV)),IF($J$2=3,LARGE(الغيابات!$BEO17:$CEC17,COLUMN(DV:DV))))),"")</f>
        <v/>
      </c>
      <c r="EB14" s="124" t="str">
        <f>IFERROR(IF($J$2=1,LARGE(الغيابات!$F17:$AGA17,COLUMN(DW:DW)),IF($J$2=2,LARGE(الغيابات!$AGB17:$BEN17,COLUMN(DW:DW)),IF($J$2=3,LARGE(الغيابات!$BEO17:$CEC17,COLUMN(DW:DW))))),"")</f>
        <v/>
      </c>
      <c r="EC14" s="124" t="str">
        <f>IFERROR(IF($J$2=1,LARGE(الغيابات!$F17:$AGA17,COLUMN(DX:DX)),IF($J$2=2,LARGE(الغيابات!$AGB17:$BEN17,COLUMN(DX:DX)),IF($J$2=3,LARGE(الغيابات!$BEO17:$CEC17,COLUMN(DX:DX))))),"")</f>
        <v/>
      </c>
      <c r="ED14" s="124" t="str">
        <f>IFERROR(IF($J$2=1,LARGE(الغيابات!$F17:$AGA17,COLUMN(DY:DY)),IF($J$2=2,LARGE(الغيابات!$AGB17:$BEN17,COLUMN(DY:DY)),IF($J$2=3,LARGE(الغيابات!$BEO17:$CEC17,COLUMN(DY:DY))))),"")</f>
        <v/>
      </c>
      <c r="EE14" s="124" t="str">
        <f>IFERROR(IF($J$2=1,LARGE(الغيابات!$F17:$AGA17,COLUMN(DZ:DZ)),IF($J$2=2,LARGE(الغيابات!$AGB17:$BEN17,COLUMN(DZ:DZ)),IF($J$2=3,LARGE(الغيابات!$BEO17:$CEC17,COLUMN(DZ:DZ))))),"")</f>
        <v/>
      </c>
      <c r="EF14" s="124" t="str">
        <f>IFERROR(IF($J$2=1,LARGE(الغيابات!$F17:$AGA17,COLUMN(EA:EA)),IF($J$2=2,LARGE(الغيابات!$AGB17:$BEN17,COLUMN(EA:EA)),IF($J$2=3,LARGE(الغيابات!$BEO17:$CEC17,COLUMN(EA:EA))))),"")</f>
        <v/>
      </c>
      <c r="EG14" s="124" t="str">
        <f>IFERROR(IF($J$2=1,LARGE(الغيابات!$F17:$AGA17,COLUMN(EB:EB)),IF($J$2=2,LARGE(الغيابات!$AGB17:$BEN17,COLUMN(EB:EB)),IF($J$2=3,LARGE(الغيابات!$BEO17:$CEC17,COLUMN(EB:EB))))),"")</f>
        <v/>
      </c>
      <c r="EH14" s="124" t="str">
        <f>IFERROR(IF($J$2=1,LARGE(الغيابات!$F17:$AGA17,COLUMN(EC:EC)),IF($J$2=2,LARGE(الغيابات!$AGB17:$BEN17,COLUMN(EC:EC)),IF($J$2=3,LARGE(الغيابات!$BEO17:$CEC17,COLUMN(EC:EC))))),"")</f>
        <v/>
      </c>
      <c r="EI14" s="124" t="str">
        <f>IFERROR(IF($J$2=1,LARGE(الغيابات!$F17:$AGA17,COLUMN(ED:ED)),IF($J$2=2,LARGE(الغيابات!$AGB17:$BEN17,COLUMN(ED:ED)),IF($J$2=3,LARGE(الغيابات!$BEO17:$CEC17,COLUMN(ED:ED))))),"")</f>
        <v/>
      </c>
      <c r="EJ14" s="124" t="str">
        <f>IFERROR(IF($J$2=1,LARGE(الغيابات!$F17:$AGA17,COLUMN(EE:EE)),IF($J$2=2,LARGE(الغيابات!$AGB17:$BEN17,COLUMN(EE:EE)),IF($J$2=3,LARGE(الغيابات!$BEO17:$CEC17,COLUMN(EE:EE))))),"")</f>
        <v/>
      </c>
      <c r="EK14" s="124" t="str">
        <f>IFERROR(IF($J$2=1,LARGE(الغيابات!$F17:$AGA17,COLUMN(EF:EF)),IF($J$2=2,LARGE(الغيابات!$AGB17:$BEN17,COLUMN(EF:EF)),IF($J$2=3,LARGE(الغيابات!$BEO17:$CEC17,COLUMN(EF:EF))))),"")</f>
        <v/>
      </c>
      <c r="EL14" s="124" t="str">
        <f>IFERROR(IF($J$2=1,LARGE(الغيابات!$F17:$AGA17,COLUMN(EG:EG)),IF($J$2=2,LARGE(الغيابات!$AGB17:$BEN17,COLUMN(EG:EG)),IF($J$2=3,LARGE(الغيابات!$BEO17:$CEC17,COLUMN(EG:EG))))),"")</f>
        <v/>
      </c>
      <c r="EM14" s="124" t="str">
        <f>IFERROR(IF($J$2=1,LARGE(الغيابات!$F17:$AGA17,COLUMN(EH:EH)),IF($J$2=2,LARGE(الغيابات!$AGB17:$BEN17,COLUMN(EH:EH)),IF($J$2=3,LARGE(الغيابات!$BEO17:$CEC17,COLUMN(EH:EH))))),"")</f>
        <v/>
      </c>
      <c r="EN14" s="124" t="str">
        <f>IFERROR(IF($J$2=1,LARGE(الغيابات!$F17:$AGA17,COLUMN(EI:EI)),IF($J$2=2,LARGE(الغيابات!$AGB17:$BEN17,COLUMN(EI:EI)),IF($J$2=3,LARGE(الغيابات!$BEO17:$CEC17,COLUMN(EI:EI))))),"")</f>
        <v/>
      </c>
      <c r="EO14" s="124" t="str">
        <f>IFERROR(IF($J$2=1,LARGE(الغيابات!$F17:$AGA17,COLUMN(EJ:EJ)),IF($J$2=2,LARGE(الغيابات!$AGB17:$BEN17,COLUMN(EJ:EJ)),IF($J$2=3,LARGE(الغيابات!$BEO17:$CEC17,COLUMN(EJ:EJ))))),"")</f>
        <v/>
      </c>
      <c r="EP14" s="124" t="str">
        <f>IFERROR(IF($J$2=1,LARGE(الغيابات!$F17:$AGA17,COLUMN(EK:EK)),IF($J$2=2,LARGE(الغيابات!$AGB17:$BEN17,COLUMN(EK:EK)),IF($J$2=3,LARGE(الغيابات!$BEO17:$CEC17,COLUMN(EK:EK))))),"")</f>
        <v/>
      </c>
      <c r="EQ14" s="124" t="str">
        <f>IFERROR(IF($J$2=1,LARGE(الغيابات!$F17:$AGA17,COLUMN(EL:EL)),IF($J$2=2,LARGE(الغيابات!$AGB17:$BEN17,COLUMN(EL:EL)),IF($J$2=3,LARGE(الغيابات!$BEO17:$CEC17,COLUMN(EL:EL))))),"")</f>
        <v/>
      </c>
      <c r="ER14" s="124" t="str">
        <f>IFERROR(IF($J$2=1,LARGE(الغيابات!$F17:$AGA17,COLUMN(EM:EM)),IF($J$2=2,LARGE(الغيابات!$AGB17:$BEN17,COLUMN(EM:EM)),IF($J$2=3,LARGE(الغيابات!$BEO17:$CEC17,COLUMN(EM:EM))))),"")</f>
        <v/>
      </c>
      <c r="ES14" s="124" t="str">
        <f>IFERROR(IF($J$2=1,LARGE(الغيابات!$F17:$AGA17,COLUMN(EN:EN)),IF($J$2=2,LARGE(الغيابات!$AGB17:$BEN17,COLUMN(EN:EN)),IF($J$2=3,LARGE(الغيابات!$BEO17:$CEC17,COLUMN(EN:EN))))),"")</f>
        <v/>
      </c>
      <c r="ET14" s="124" t="str">
        <f>IFERROR(IF($J$2=1,LARGE(الغيابات!$F17:$AGA17,COLUMN(EO:EO)),IF($J$2=2,LARGE(الغيابات!$AGB17:$BEN17,COLUMN(EO:EO)),IF($J$2=3,LARGE(الغيابات!$BEO17:$CEC17,COLUMN(EO:EO))))),"")</f>
        <v/>
      </c>
      <c r="EU14" s="124" t="str">
        <f>IFERROR(IF($J$2=1,LARGE(الغيابات!$F17:$AGA17,COLUMN(EP:EP)),IF($J$2=2,LARGE(الغيابات!$AGB17:$BEN17,COLUMN(EP:EP)),IF($J$2=3,LARGE(الغيابات!$BEO17:$CEC17,COLUMN(EP:EP))))),"")</f>
        <v/>
      </c>
      <c r="EV14" s="124" t="str">
        <f>IFERROR(IF($J$2=1,LARGE(الغيابات!$F17:$AGA17,COLUMN(EQ:EQ)),IF($J$2=2,LARGE(الغيابات!$AGB17:$BEN17,COLUMN(EQ:EQ)),IF($J$2=3,LARGE(الغيابات!$BEO17:$CEC17,COLUMN(EQ:EQ))))),"")</f>
        <v/>
      </c>
      <c r="EW14" s="124" t="str">
        <f>IFERROR(IF($J$2=1,LARGE(الغيابات!$F17:$AGA17,COLUMN(ER:ER)),IF($J$2=2,LARGE(الغيابات!$AGB17:$BEN17,COLUMN(ER:ER)),IF($J$2=3,LARGE(الغيابات!$BEO17:$CEC17,COLUMN(ER:ER))))),"")</f>
        <v/>
      </c>
      <c r="EX14" s="124" t="str">
        <f>IFERROR(IF($J$2=1,LARGE(الغيابات!$F17:$AGA17,COLUMN(ES:ES)),IF($J$2=2,LARGE(الغيابات!$AGB17:$BEN17,COLUMN(ES:ES)),IF($J$2=3,LARGE(الغيابات!$BEO17:$CEC17,COLUMN(ES:ES))))),"")</f>
        <v/>
      </c>
      <c r="EY14" s="124" t="str">
        <f>IFERROR(IF($J$2=1,LARGE(الغيابات!$F17:$AGA17,COLUMN(ET:ET)),IF($J$2=2,LARGE(الغيابات!$AGB17:$BEN17,COLUMN(ET:ET)),IF($J$2=3,LARGE(الغيابات!$BEO17:$CEC17,COLUMN(ET:ET))))),"")</f>
        <v/>
      </c>
      <c r="EZ14" s="124" t="str">
        <f>IFERROR(IF($J$2=1,LARGE(الغيابات!$F17:$AGA17,COLUMN(EU:EU)),IF($J$2=2,LARGE(الغيابات!$AGB17:$BEN17,COLUMN(EU:EU)),IF($J$2=3,LARGE(الغيابات!$BEO17:$CEC17,COLUMN(EU:EU))))),"")</f>
        <v/>
      </c>
      <c r="FA14" s="124" t="str">
        <f>IFERROR(IF($J$2=1,LARGE(الغيابات!$F17:$AGA17,COLUMN(EV:EV)),IF($J$2=2,LARGE(الغيابات!$AGB17:$BEN17,COLUMN(EV:EV)),IF($J$2=3,LARGE(الغيابات!$BEO17:$CEC17,COLUMN(EV:EV))))),"")</f>
        <v/>
      </c>
      <c r="FB14" s="124" t="str">
        <f>IFERROR(IF($J$2=1,LARGE(الغيابات!$F17:$AGA17,COLUMN(EW:EW)),IF($J$2=2,LARGE(الغيابات!$AGB17:$BEN17,COLUMN(EW:EW)),IF($J$2=3,LARGE(الغيابات!$BEO17:$CEC17,COLUMN(EW:EW))))),"")</f>
        <v/>
      </c>
      <c r="FC14" s="124" t="str">
        <f>IFERROR(IF($J$2=1,LARGE(الغيابات!$F17:$AGA17,COLUMN(EX:EX)),IF($J$2=2,LARGE(الغيابات!$AGB17:$BEN17,COLUMN(EX:EX)),IF($J$2=3,LARGE(الغيابات!$BEO17:$CEC17,COLUMN(EX:EX))))),"")</f>
        <v/>
      </c>
      <c r="FD14" s="124" t="str">
        <f>IFERROR(IF($J$2=1,LARGE(الغيابات!$F17:$AGA17,COLUMN(EY:EY)),IF($J$2=2,LARGE(الغيابات!$AGB17:$BEN17,COLUMN(EY:EY)),IF($J$2=3,LARGE(الغيابات!$BEO17:$CEC17,COLUMN(EY:EY))))),"")</f>
        <v/>
      </c>
      <c r="FE14" s="124" t="str">
        <f>IFERROR(IF($J$2=1,LARGE(الغيابات!$F17:$AGA17,COLUMN(EZ:EZ)),IF($J$2=2,LARGE(الغيابات!$AGB17:$BEN17,COLUMN(EZ:EZ)),IF($J$2=3,LARGE(الغيابات!$BEO17:$CEC17,COLUMN(EZ:EZ))))),"")</f>
        <v/>
      </c>
      <c r="FF14" s="124" t="str">
        <f>IFERROR(IF($J$2=1,LARGE(الغيابات!$F17:$AGA17,COLUMN(FA:FA)),IF($J$2=2,LARGE(الغيابات!$AGB17:$BEN17,COLUMN(FA:FA)),IF($J$2=3,LARGE(الغيابات!$BEO17:$CEC17,COLUMN(FA:FA))))),"")</f>
        <v/>
      </c>
      <c r="FG14" s="124" t="str">
        <f>IFERROR(IF($J$2=1,LARGE(الغيابات!$F17:$AGA17,COLUMN(FB:FB)),IF($J$2=2,LARGE(الغيابات!$AGB17:$BEN17,COLUMN(FB:FB)),IF($J$2=3,LARGE(الغيابات!$BEO17:$CEC17,COLUMN(FB:FB))))),"")</f>
        <v/>
      </c>
      <c r="FH14" s="124" t="str">
        <f>IFERROR(IF($J$2=1,LARGE(الغيابات!$F17:$AGA17,COLUMN(FC:FC)),IF($J$2=2,LARGE(الغيابات!$AGB17:$BEN17,COLUMN(FC:FC)),IF($J$2=3,LARGE(الغيابات!$BEO17:$CEC17,COLUMN(FC:FC))))),"")</f>
        <v/>
      </c>
      <c r="FI14" s="124" t="str">
        <f>IFERROR(IF($J$2=1,LARGE(الغيابات!$F17:$AGA17,COLUMN(FD:FD)),IF($J$2=2,LARGE(الغيابات!$AGB17:$BEN17,COLUMN(FD:FD)),IF($J$2=3,LARGE(الغيابات!$BEO17:$CEC17,COLUMN(FD:FD))))),"")</f>
        <v/>
      </c>
      <c r="FJ14" s="124" t="str">
        <f>IFERROR(IF($J$2=1,LARGE(الغيابات!$F17:$AGA17,COLUMN(FE:FE)),IF($J$2=2,LARGE(الغيابات!$AGB17:$BEN17,COLUMN(FE:FE)),IF($J$2=3,LARGE(الغيابات!$BEO17:$CEC17,COLUMN(FE:FE))))),"")</f>
        <v/>
      </c>
      <c r="FK14" s="124" t="str">
        <f>IFERROR(IF($J$2=1,LARGE(الغيابات!$F17:$AGA17,COLUMN(FF:FF)),IF($J$2=2,LARGE(الغيابات!$AGB17:$BEN17,COLUMN(FF:FF)),IF($J$2=3,LARGE(الغيابات!$BEO17:$CEC17,COLUMN(FF:FF))))),"")</f>
        <v/>
      </c>
      <c r="FL14" s="124" t="str">
        <f>IFERROR(IF($J$2=1,LARGE(الغيابات!$F17:$AGA17,COLUMN(FG:FG)),IF($J$2=2,LARGE(الغيابات!$AGB17:$BEN17,COLUMN(FG:FG)),IF($J$2=3,LARGE(الغيابات!$BEO17:$CEC17,COLUMN(FG:FG))))),"")</f>
        <v/>
      </c>
      <c r="FM14" s="124" t="str">
        <f>IFERROR(IF($J$2=1,LARGE(الغيابات!$F17:$AGA17,COLUMN(FH:FH)),IF($J$2=2,LARGE(الغيابات!$AGB17:$BEN17,COLUMN(FH:FH)),IF($J$2=3,LARGE(الغيابات!$BEO17:$CEC17,COLUMN(FH:FH))))),"")</f>
        <v/>
      </c>
      <c r="FN14" s="124" t="str">
        <f>IFERROR(IF($J$2=1,LARGE(الغيابات!$F17:$AGA17,COLUMN(FI:FI)),IF($J$2=2,LARGE(الغيابات!$AGB17:$BEN17,COLUMN(FI:FI)),IF($J$2=3,LARGE(الغيابات!$BEO17:$CEC17,COLUMN(FI:FI))))),"")</f>
        <v/>
      </c>
      <c r="FO14" s="124" t="str">
        <f>IFERROR(IF($J$2=1,LARGE(الغيابات!$F17:$AGA17,COLUMN(FJ:FJ)),IF($J$2=2,LARGE(الغيابات!$AGB17:$BEN17,COLUMN(FJ:FJ)),IF($J$2=3,LARGE(الغيابات!$BEO17:$CEC17,COLUMN(FJ:FJ))))),"")</f>
        <v/>
      </c>
      <c r="FP14" s="124" t="str">
        <f>IFERROR(IF($J$2=1,LARGE(الغيابات!$F17:$AGA17,COLUMN(FK:FK)),IF($J$2=2,LARGE(الغيابات!$AGB17:$BEN17,COLUMN(FK:FK)),IF($J$2=3,LARGE(الغيابات!$BEO17:$CEC17,COLUMN(FK:FK))))),"")</f>
        <v/>
      </c>
      <c r="FQ14" s="124" t="str">
        <f>IFERROR(IF($J$2=1,LARGE(الغيابات!$F17:$AGA17,COLUMN(FL:FL)),IF($J$2=2,LARGE(الغيابات!$AGB17:$BEN17,COLUMN(FL:FL)),IF($J$2=3,LARGE(الغيابات!$BEO17:$CEC17,COLUMN(FL:FL))))),"")</f>
        <v/>
      </c>
      <c r="FR14" s="124" t="str">
        <f>IFERROR(IF($J$2=1,LARGE(الغيابات!$F17:$AGA17,COLUMN(FM:FM)),IF($J$2=2,LARGE(الغيابات!$AGB17:$BEN17,COLUMN(FM:FM)),IF($J$2=3,LARGE(الغيابات!$BEO17:$CEC17,COLUMN(FM:FM))))),"")</f>
        <v/>
      </c>
      <c r="FS14" s="124" t="str">
        <f>IFERROR(IF($J$2=1,LARGE(الغيابات!$F17:$AGA17,COLUMN(FN:FN)),IF($J$2=2,LARGE(الغيابات!$AGB17:$BEN17,COLUMN(FN:FN)),IF($J$2=3,LARGE(الغيابات!$BEO17:$CEC17,COLUMN(FN:FN))))),"")</f>
        <v/>
      </c>
      <c r="FT14" s="124" t="str">
        <f>IFERROR(IF($J$2=1,LARGE(الغيابات!$F17:$AGA17,COLUMN(FO:FO)),IF($J$2=2,LARGE(الغيابات!$AGB17:$BEN17,COLUMN(FO:FO)),IF($J$2=3,LARGE(الغيابات!$BEO17:$CEC17,COLUMN(FO:FO))))),"")</f>
        <v/>
      </c>
      <c r="FU14" s="124" t="str">
        <f>IFERROR(IF($J$2=1,LARGE(الغيابات!$F17:$AGA17,COLUMN(FP:FP)),IF($J$2=2,LARGE(الغيابات!$AGB17:$BEN17,COLUMN(FP:FP)),IF($J$2=3,LARGE(الغيابات!$BEO17:$CEC17,COLUMN(FP:FP))))),"")</f>
        <v/>
      </c>
      <c r="FV14" s="124" t="str">
        <f>IFERROR(IF($J$2=1,LARGE(الغيابات!$F17:$AGA17,COLUMN(FQ:FQ)),IF($J$2=2,LARGE(الغيابات!$AGB17:$BEN17,COLUMN(FQ:FQ)),IF($J$2=3,LARGE(الغيابات!$BEO17:$CEC17,COLUMN(FQ:FQ))))),"")</f>
        <v/>
      </c>
      <c r="FW14" s="124" t="str">
        <f>IFERROR(IF($J$2=1,LARGE(الغيابات!$F17:$AGA17,COLUMN(FR:FR)),IF($J$2=2,LARGE(الغيابات!$AGB17:$BEN17,COLUMN(FR:FR)),IF($J$2=3,LARGE(الغيابات!$BEO17:$CEC17,COLUMN(FR:FR))))),"")</f>
        <v/>
      </c>
      <c r="FX14" s="124" t="str">
        <f>IFERROR(IF($J$2=1,LARGE(الغيابات!$F17:$AGA17,COLUMN(FS:FS)),IF($J$2=2,LARGE(الغيابات!$AGB17:$BEN17,COLUMN(FS:FS)),IF($J$2=3,LARGE(الغيابات!$BEO17:$CEC17,COLUMN(FS:FS))))),"")</f>
        <v/>
      </c>
      <c r="FY14" s="124" t="str">
        <f>IFERROR(IF($J$2=1,LARGE(الغيابات!$F17:$AGA17,COLUMN(FT:FT)),IF($J$2=2,LARGE(الغيابات!$AGB17:$BEN17,COLUMN(FT:FT)),IF($J$2=3,LARGE(الغيابات!$BEO17:$CEC17,COLUMN(FT:FT))))),"")</f>
        <v/>
      </c>
      <c r="FZ14" s="124" t="str">
        <f>IFERROR(IF($J$2=1,LARGE(الغيابات!$F17:$AGA17,COLUMN(FU:FU)),IF($J$2=2,LARGE(الغيابات!$AGB17:$BEN17,COLUMN(FU:FU)),IF($J$2=3,LARGE(الغيابات!$BEO17:$CEC17,COLUMN(FU:FU))))),"")</f>
        <v/>
      </c>
      <c r="GA14" s="124" t="str">
        <f>IFERROR(IF($J$2=1,LARGE(الغيابات!$F17:$AGA17,COLUMN(FV:FV)),IF($J$2=2,LARGE(الغيابات!$AGB17:$BEN17,COLUMN(FV:FV)),IF($J$2=3,LARGE(الغيابات!$BEO17:$CEC17,COLUMN(FV:FV))))),"")</f>
        <v/>
      </c>
      <c r="GB14" s="124" t="str">
        <f>IFERROR(IF($J$2=1,LARGE(الغيابات!$F17:$AGA17,COLUMN(FW:FW)),IF($J$2=2,LARGE(الغيابات!$AGB17:$BEN17,COLUMN(FW:FW)),IF($J$2=3,LARGE(الغيابات!$BEO17:$CEC17,COLUMN(FW:FW))))),"")</f>
        <v/>
      </c>
      <c r="GC14" s="124" t="str">
        <f>IFERROR(IF($J$2=1,LARGE(الغيابات!$F17:$AGA17,COLUMN(FX:FX)),IF($J$2=2,LARGE(الغيابات!$AGB17:$BEN17,COLUMN(FX:FX)),IF($J$2=3,LARGE(الغيابات!$BEO17:$CEC17,COLUMN(FX:FX))))),"")</f>
        <v/>
      </c>
      <c r="GD14" s="124" t="str">
        <f>IFERROR(IF($J$2=1,LARGE(الغيابات!$F17:$AGA17,COLUMN(FY:FY)),IF($J$2=2,LARGE(الغيابات!$AGB17:$BEN17,COLUMN(FY:FY)),IF($J$2=3,LARGE(الغيابات!$BEO17:$CEC17,COLUMN(FY:FY))))),"")</f>
        <v/>
      </c>
      <c r="GE14" s="124" t="str">
        <f>IFERROR(IF($J$2=1,LARGE(الغيابات!$F17:$AGA17,COLUMN(FZ:FZ)),IF($J$2=2,LARGE(الغيابات!$AGB17:$BEN17,COLUMN(FZ:FZ)),IF($J$2=3,LARGE(الغيابات!$BEO17:$CEC17,COLUMN(FZ:FZ))))),"")</f>
        <v/>
      </c>
      <c r="GF14" s="124" t="str">
        <f>IFERROR(IF($J$2=1,LARGE(الغيابات!$F17:$AGA17,COLUMN(GA:GA)),IF($J$2=2,LARGE(الغيابات!$AGB17:$BEN17,COLUMN(GA:GA)),IF($J$2=3,LARGE(الغيابات!$BEO17:$CEC17,COLUMN(GA:GA))))),"")</f>
        <v/>
      </c>
      <c r="GG14" s="124" t="str">
        <f>IFERROR(IF($J$2=1,LARGE(الغيابات!$F17:$AGA17,COLUMN(GB:GB)),IF($J$2=2,LARGE(الغيابات!$AGB17:$BEN17,COLUMN(GB:GB)),IF($J$2=3,LARGE(الغيابات!$BEO17:$CEC17,COLUMN(GB:GB))))),"")</f>
        <v/>
      </c>
      <c r="GH14" s="124" t="str">
        <f>IFERROR(IF($J$2=1,LARGE(الغيابات!$F17:$AGA17,COLUMN(GC:GC)),IF($J$2=2,LARGE(الغيابات!$AGB17:$BEN17,COLUMN(GC:GC)),IF($J$2=3,LARGE(الغيابات!$BEO17:$CEC17,COLUMN(GC:GC))))),"")</f>
        <v/>
      </c>
      <c r="GI14" s="124" t="str">
        <f>IFERROR(IF($J$2=1,LARGE(الغيابات!$F17:$AGA17,COLUMN(GD:GD)),IF($J$2=2,LARGE(الغيابات!$AGB17:$BEN17,COLUMN(GD:GD)),IF($J$2=3,LARGE(الغيابات!$BEO17:$CEC17,COLUMN(GD:GD))))),"")</f>
        <v/>
      </c>
      <c r="GJ14" s="124" t="str">
        <f>IFERROR(IF($J$2=1,LARGE(الغيابات!$F17:$AGA17,COLUMN(GE:GE)),IF($J$2=2,LARGE(الغيابات!$AGB17:$BEN17,COLUMN(GE:GE)),IF($J$2=3,LARGE(الغيابات!$BEO17:$CEC17,COLUMN(GE:GE))))),"")</f>
        <v/>
      </c>
      <c r="GK14" s="124" t="str">
        <f>IFERROR(IF($J$2=1,LARGE(الغيابات!$F17:$AGA17,COLUMN(GF:GF)),IF($J$2=2,LARGE(الغيابات!$AGB17:$BEN17,COLUMN(GF:GF)),IF($J$2=3,LARGE(الغيابات!$BEO17:$CEC17,COLUMN(GF:GF))))),"")</f>
        <v/>
      </c>
      <c r="GL14" s="124" t="str">
        <f>IFERROR(IF($J$2=1,LARGE(الغيابات!$F17:$AGA17,COLUMN(GG:GG)),IF($J$2=2,LARGE(الغيابات!$AGB17:$BEN17,COLUMN(GG:GG)),IF($J$2=3,LARGE(الغيابات!$BEO17:$CEC17,COLUMN(GG:GG))))),"")</f>
        <v/>
      </c>
      <c r="GM14" s="124" t="str">
        <f>IFERROR(IF($J$2=1,LARGE(الغيابات!$F17:$AGA17,COLUMN(GH:GH)),IF($J$2=2,LARGE(الغيابات!$AGB17:$BEN17,COLUMN(GH:GH)),IF($J$2=3,LARGE(الغيابات!$BEO17:$CEC17,COLUMN(GH:GH))))),"")</f>
        <v/>
      </c>
      <c r="GN14" s="124" t="str">
        <f>IFERROR(IF($J$2=1,LARGE(الغيابات!$F17:$AGA17,COLUMN(GI:GI)),IF($J$2=2,LARGE(الغيابات!$AGB17:$BEN17,COLUMN(GI:GI)),IF($J$2=3,LARGE(الغيابات!$BEO17:$CEC17,COLUMN(GI:GI))))),"")</f>
        <v/>
      </c>
      <c r="GO14" s="124" t="str">
        <f>IFERROR(IF($J$2=1,LARGE(الغيابات!$F17:$AGA17,COLUMN(GJ:GJ)),IF($J$2=2,LARGE(الغيابات!$AGB17:$BEN17,COLUMN(GJ:GJ)),IF($J$2=3,LARGE(الغيابات!$BEO17:$CEC17,COLUMN(GJ:GJ))))),"")</f>
        <v/>
      </c>
      <c r="GP14" s="124" t="str">
        <f>IFERROR(IF($J$2=1,LARGE(الغيابات!$F17:$AGA17,COLUMN(GK:GK)),IF($J$2=2,LARGE(الغيابات!$AGB17:$BEN17,COLUMN(GK:GK)),IF($J$2=3,LARGE(الغيابات!$BEO17:$CEC17,COLUMN(GK:GK))))),"")</f>
        <v/>
      </c>
      <c r="GQ14" s="124" t="str">
        <f>IFERROR(IF($J$2=1,LARGE(الغيابات!$F17:$AGA17,COLUMN(GL:GL)),IF($J$2=2,LARGE(الغيابات!$AGB17:$BEN17,COLUMN(GL:GL)),IF($J$2=3,LARGE(الغيابات!$BEO17:$CEC17,COLUMN(GL:GL))))),"")</f>
        <v/>
      </c>
      <c r="GR14" s="124" t="str">
        <f>IFERROR(IF($J$2=1,LARGE(الغيابات!$F17:$AGA17,COLUMN(GM:GM)),IF($J$2=2,LARGE(الغيابات!$AGB17:$BEN17,COLUMN(GM:GM)),IF($J$2=3,LARGE(الغيابات!$BEO17:$CEC17,COLUMN(GM:GM))))),"")</f>
        <v/>
      </c>
      <c r="GS14" s="124" t="str">
        <f>IFERROR(IF($J$2=1,LARGE(الغيابات!$F17:$AGA17,COLUMN(GN:GN)),IF($J$2=2,LARGE(الغيابات!$AGB17:$BEN17,COLUMN(GN:GN)),IF($J$2=3,LARGE(الغيابات!$BEO17:$CEC17,COLUMN(GN:GN))))),"")</f>
        <v/>
      </c>
      <c r="GT14" s="124" t="str">
        <f>IFERROR(IF($J$2=1,LARGE(الغيابات!$F17:$AGA17,COLUMN(GO:GO)),IF($J$2=2,LARGE(الغيابات!$AGB17:$BEN17,COLUMN(GO:GO)),IF($J$2=3,LARGE(الغيابات!$BEO17:$CEC17,COLUMN(GO:GO))))),"")</f>
        <v/>
      </c>
      <c r="GU14" s="124" t="str">
        <f>IFERROR(IF($J$2=1,LARGE(الغيابات!$F17:$AGA17,COLUMN(GP:GP)),IF($J$2=2,LARGE(الغيابات!$AGB17:$BEN17,COLUMN(GP:GP)),IF($J$2=3,LARGE(الغيابات!$BEO17:$CEC17,COLUMN(GP:GP))))),"")</f>
        <v/>
      </c>
      <c r="GV14" s="124" t="str">
        <f>IFERROR(IF($J$2=1,LARGE(الغيابات!$F17:$AGA17,COLUMN(GQ:GQ)),IF($J$2=2,LARGE(الغيابات!$AGB17:$BEN17,COLUMN(GQ:GQ)),IF($J$2=3,LARGE(الغيابات!$BEO17:$CEC17,COLUMN(GQ:GQ))))),"")</f>
        <v/>
      </c>
      <c r="GW14" s="124" t="str">
        <f>IFERROR(IF($J$2=1,LARGE(الغيابات!$F17:$AGA17,COLUMN(GR:GR)),IF($J$2=2,LARGE(الغيابات!$AGB17:$BEN17,COLUMN(GR:GR)),IF($J$2=3,LARGE(الغيابات!$BEO17:$CEC17,COLUMN(GR:GR))))),"")</f>
        <v/>
      </c>
      <c r="GX14" s="124" t="str">
        <f>IFERROR(IF($J$2=1,LARGE(الغيابات!$F17:$AGA17,COLUMN(GS:GS)),IF($J$2=2,LARGE(الغيابات!$AGB17:$BEN17,COLUMN(GS:GS)),IF($J$2=3,LARGE(الغيابات!$BEO17:$CEC17,COLUMN(GS:GS))))),"")</f>
        <v/>
      </c>
      <c r="GY14" s="124" t="str">
        <f>IFERROR(IF($J$2=1,LARGE(الغيابات!$F17:$AGA17,COLUMN(GT:GT)),IF($J$2=2,LARGE(الغيابات!$AGB17:$BEN17,COLUMN(GT:GT)),IF($J$2=3,LARGE(الغيابات!$BEO17:$CEC17,COLUMN(GT:GT))))),"")</f>
        <v/>
      </c>
      <c r="GZ14" s="124" t="str">
        <f>IFERROR(IF($J$2=1,LARGE(الغيابات!$F17:$AGA17,COLUMN(GU:GU)),IF($J$2=2,LARGE(الغيابات!$AGB17:$BEN17,COLUMN(GU:GU)),IF($J$2=3,LARGE(الغيابات!$BEO17:$CEC17,COLUMN(GU:GU))))),"")</f>
        <v/>
      </c>
      <c r="HA14" s="124" t="str">
        <f>IFERROR(IF($J$2=1,LARGE(الغيابات!$F17:$AGA17,COLUMN(GV:GV)),IF($J$2=2,LARGE(الغيابات!$AGB17:$BEN17,COLUMN(GV:GV)),IF($J$2=3,LARGE(الغيابات!$BEO17:$CEC17,COLUMN(GV:GV))))),"")</f>
        <v/>
      </c>
      <c r="HB14" s="124" t="str">
        <f>IFERROR(IF($J$2=1,LARGE(الغيابات!$F17:$AGA17,COLUMN(GW:GW)),IF($J$2=2,LARGE(الغيابات!$AGB17:$BEN17,COLUMN(GW:GW)),IF($J$2=3,LARGE(الغيابات!$BEO17:$CEC17,COLUMN(GW:GW))))),"")</f>
        <v/>
      </c>
      <c r="HC14" s="124" t="str">
        <f>IFERROR(IF($J$2=1,LARGE(الغيابات!$F17:$AGA17,COLUMN(GX:GX)),IF($J$2=2,LARGE(الغيابات!$AGB17:$BEN17,COLUMN(GX:GX)),IF($J$2=3,LARGE(الغيابات!$BEO17:$CEC17,COLUMN(GX:GX))))),"")</f>
        <v/>
      </c>
      <c r="HD14" s="124" t="str">
        <f>IFERROR(IF($J$2=1,LARGE(الغيابات!$F17:$AGA17,COLUMN(GY:GY)),IF($J$2=2,LARGE(الغيابات!$AGB17:$BEN17,COLUMN(GY:GY)),IF($J$2=3,LARGE(الغيابات!$BEO17:$CEC17,COLUMN(GY:GY))))),"")</f>
        <v/>
      </c>
      <c r="HE14" s="124" t="str">
        <f>IFERROR(IF($J$2=1,LARGE(الغيابات!$F17:$AGA17,COLUMN(GZ:GZ)),IF($J$2=2,LARGE(الغيابات!$AGB17:$BEN17,COLUMN(GZ:GZ)),IF($J$2=3,LARGE(الغيابات!$BEO17:$CEC17,COLUMN(GZ:GZ))))),"")</f>
        <v/>
      </c>
      <c r="HF14" s="124" t="str">
        <f>IFERROR(IF($J$2=1,LARGE(الغيابات!$F17:$AGA17,COLUMN(HA:HA)),IF($J$2=2,LARGE(الغيابات!$AGB17:$BEN17,COLUMN(HA:HA)),IF($J$2=3,LARGE(الغيابات!$BEO17:$CEC17,COLUMN(HA:HA))))),"")</f>
        <v/>
      </c>
      <c r="HG14" s="124" t="str">
        <f>IFERROR(IF($J$2=1,LARGE(الغيابات!$F17:$AGA17,COLUMN(HB:HB)),IF($J$2=2,LARGE(الغيابات!$AGB17:$BEN17,COLUMN(HB:HB)),IF($J$2=3,LARGE(الغيابات!$BEO17:$CEC17,COLUMN(HB:HB))))),"")</f>
        <v/>
      </c>
      <c r="HH14" s="124" t="str">
        <f>IFERROR(IF($J$2=1,LARGE(الغيابات!$F17:$AGA17,COLUMN(HC:HC)),IF($J$2=2,LARGE(الغيابات!$AGB17:$BEN17,COLUMN(HC:HC)),IF($J$2=3,LARGE(الغيابات!$BEO17:$CEC17,COLUMN(HC:HC))))),"")</f>
        <v/>
      </c>
      <c r="HI14" s="124" t="str">
        <f>IFERROR(IF($J$2=1,LARGE(الغيابات!$F17:$AGA17,COLUMN(HD:HD)),IF($J$2=2,LARGE(الغيابات!$AGB17:$BEN17,COLUMN(HD:HD)),IF($J$2=3,LARGE(الغيابات!$BEO17:$CEC17,COLUMN(HD:HD))))),"")</f>
        <v/>
      </c>
      <c r="HJ14" s="124" t="str">
        <f>IFERROR(IF($J$2=1,LARGE(الغيابات!$F17:$AGA17,COLUMN(HE:HE)),IF($J$2=2,LARGE(الغيابات!$AGB17:$BEN17,COLUMN(HE:HE)),IF($J$2=3,LARGE(الغيابات!$BEO17:$CEC17,COLUMN(HE:HE))))),"")</f>
        <v/>
      </c>
      <c r="HK14" s="124" t="str">
        <f>IFERROR(IF($J$2=1,LARGE(الغيابات!$F17:$AGA17,COLUMN(HF:HF)),IF($J$2=2,LARGE(الغيابات!$AGB17:$BEN17,COLUMN(HF:HF)),IF($J$2=3,LARGE(الغيابات!$BEO17:$CEC17,COLUMN(HF:HF))))),"")</f>
        <v/>
      </c>
      <c r="HL14" s="124" t="str">
        <f>IFERROR(IF($J$2=1,LARGE(الغيابات!$F17:$AGA17,COLUMN(HG:HG)),IF($J$2=2,LARGE(الغيابات!$AGB17:$BEN17,COLUMN(HG:HG)),IF($J$2=3,LARGE(الغيابات!$BEO17:$CEC17,COLUMN(HG:HG))))),"")</f>
        <v/>
      </c>
      <c r="HM14" s="124" t="str">
        <f>IFERROR(IF($J$2=1,LARGE(الغيابات!$F17:$AGA17,COLUMN(HH:HH)),IF($J$2=2,LARGE(الغيابات!$AGB17:$BEN17,COLUMN(HH:HH)),IF($J$2=3,LARGE(الغيابات!$BEO17:$CEC17,COLUMN(HH:HH))))),"")</f>
        <v/>
      </c>
      <c r="HN14" s="124" t="str">
        <f>IFERROR(IF($J$2=1,LARGE(الغيابات!$F17:$AGA17,COLUMN(HI:HI)),IF($J$2=2,LARGE(الغيابات!$AGB17:$BEN17,COLUMN(HI:HI)),IF($J$2=3,LARGE(الغيابات!$BEO17:$CEC17,COLUMN(HI:HI))))),"")</f>
        <v/>
      </c>
      <c r="HO14" s="124" t="str">
        <f>IFERROR(IF($J$2=1,LARGE(الغيابات!$F17:$AGA17,COLUMN(HJ:HJ)),IF($J$2=2,LARGE(الغيابات!$AGB17:$BEN17,COLUMN(HJ:HJ)),IF($J$2=3,LARGE(الغيابات!$BEO17:$CEC17,COLUMN(HJ:HJ))))),"")</f>
        <v/>
      </c>
      <c r="HP14" s="124" t="str">
        <f>IFERROR(IF($J$2=1,LARGE(الغيابات!$F17:$AGA17,COLUMN(HK:HK)),IF($J$2=2,LARGE(الغيابات!$AGB17:$BEN17,COLUMN(HK:HK)),IF($J$2=3,LARGE(الغيابات!$BEO17:$CEC17,COLUMN(HK:HK))))),"")</f>
        <v/>
      </c>
      <c r="HQ14" s="124" t="str">
        <f>IFERROR(IF($J$2=1,LARGE(الغيابات!$F17:$AGA17,COLUMN(HL:HL)),IF($J$2=2,LARGE(الغيابات!$AGB17:$BEN17,COLUMN(HL:HL)),IF($J$2=3,LARGE(الغيابات!$BEO17:$CEC17,COLUMN(HL:HL))))),"")</f>
        <v/>
      </c>
      <c r="HR14" s="124" t="str">
        <f>IFERROR(IF($J$2=1,LARGE(الغيابات!$F17:$AGA17,COLUMN(HM:HM)),IF($J$2=2,LARGE(الغيابات!$AGB17:$BEN17,COLUMN(HM:HM)),IF($J$2=3,LARGE(الغيابات!$BEO17:$CEC17,COLUMN(HM:HM))))),"")</f>
        <v/>
      </c>
      <c r="HS14" s="124" t="str">
        <f>IFERROR(IF($J$2=1,LARGE(الغيابات!$F17:$AGA17,COLUMN(HN:HN)),IF($J$2=2,LARGE(الغيابات!$AGB17:$BEN17,COLUMN(HN:HN)),IF($J$2=3,LARGE(الغيابات!$BEO17:$CEC17,COLUMN(HN:HN))))),"")</f>
        <v/>
      </c>
      <c r="HT14" s="124" t="str">
        <f>IFERROR(IF($J$2=1,LARGE(الغيابات!$F17:$AGA17,COLUMN(HO:HO)),IF($J$2=2,LARGE(الغيابات!$AGB17:$BEN17,COLUMN(HO:HO)),IF($J$2=3,LARGE(الغيابات!$BEO17:$CEC17,COLUMN(HO:HO))))),"")</f>
        <v/>
      </c>
      <c r="HU14" s="124" t="str">
        <f>IFERROR(IF($J$2=1,LARGE(الغيابات!$F17:$AGA17,COLUMN(HP:HP)),IF($J$2=2,LARGE(الغيابات!$AGB17:$BEN17,COLUMN(HP:HP)),IF($J$2=3,LARGE(الغيابات!$BEO17:$CEC17,COLUMN(HP:HP))))),"")</f>
        <v/>
      </c>
      <c r="HV14" s="124" t="str">
        <f>IFERROR(IF($J$2=1,LARGE(الغيابات!$F17:$AGA17,COLUMN(HQ:HQ)),IF($J$2=2,LARGE(الغيابات!$AGB17:$BEN17,COLUMN(HQ:HQ)),IF($J$2=3,LARGE(الغيابات!$BEO17:$CEC17,COLUMN(HQ:HQ))))),"")</f>
        <v/>
      </c>
      <c r="HW14" s="124" t="str">
        <f>IFERROR(IF($J$2=1,LARGE(الغيابات!$F17:$AGA17,COLUMN(HR:HR)),IF($J$2=2,LARGE(الغيابات!$AGB17:$BEN17,COLUMN(HR:HR)),IF($J$2=3,LARGE(الغيابات!$BEO17:$CEC17,COLUMN(HR:HR))))),"")</f>
        <v/>
      </c>
      <c r="HX14" s="124" t="str">
        <f>IFERROR(IF($J$2=1,LARGE(الغيابات!$F17:$AGA17,COLUMN(HS:HS)),IF($J$2=2,LARGE(الغيابات!$AGB17:$BEN17,COLUMN(HS:HS)),IF($J$2=3,LARGE(الغيابات!$BEO17:$CEC17,COLUMN(HS:HS))))),"")</f>
        <v/>
      </c>
      <c r="HY14" s="124" t="str">
        <f>IFERROR(IF($J$2=1,LARGE(الغيابات!$F17:$AGA17,COLUMN(HT:HT)),IF($J$2=2,LARGE(الغيابات!$AGB17:$BEN17,COLUMN(HT:HT)),IF($J$2=3,LARGE(الغيابات!$BEO17:$CEC17,COLUMN(HT:HT))))),"")</f>
        <v/>
      </c>
      <c r="HZ14" s="124" t="str">
        <f>IFERROR(IF($J$2=1,LARGE(الغيابات!$F17:$AGA17,COLUMN(HU:HU)),IF($J$2=2,LARGE(الغيابات!$AGB17:$BEN17,COLUMN(HU:HU)),IF($J$2=3,LARGE(الغيابات!$BEO17:$CEC17,COLUMN(HU:HU))))),"")</f>
        <v/>
      </c>
      <c r="IA14" s="124" t="str">
        <f>IFERROR(IF($J$2=1,LARGE(الغيابات!$F17:$AGA17,COLUMN(HV:HV)),IF($J$2=2,LARGE(الغيابات!$AGB17:$BEN17,COLUMN(HV:HV)),IF($J$2=3,LARGE(الغيابات!$BEO17:$CEC17,COLUMN(HV:HV))))),"")</f>
        <v/>
      </c>
      <c r="IB14" s="124" t="str">
        <f>IFERROR(IF($J$2=1,LARGE(الغيابات!$F17:$AGA17,COLUMN(HW:HW)),IF($J$2=2,LARGE(الغيابات!$AGB17:$BEN17,COLUMN(HW:HW)),IF($J$2=3,LARGE(الغيابات!$BEO17:$CEC17,COLUMN(HW:HW))))),"")</f>
        <v/>
      </c>
      <c r="IC14" s="124" t="str">
        <f>IFERROR(IF($J$2=1,LARGE(الغيابات!$F17:$AGA17,COLUMN(HX:HX)),IF($J$2=2,LARGE(الغيابات!$AGB17:$BEN17,COLUMN(HX:HX)),IF($J$2=3,LARGE(الغيابات!$BEO17:$CEC17,COLUMN(HX:HX))))),"")</f>
        <v/>
      </c>
      <c r="ID14" s="124" t="str">
        <f>IFERROR(IF($J$2=1,LARGE(الغيابات!$F17:$AGA17,COLUMN(HY:HY)),IF($J$2=2,LARGE(الغيابات!$AGB17:$BEN17,COLUMN(HY:HY)),IF($J$2=3,LARGE(الغيابات!$BEO17:$CEC17,COLUMN(HY:HY))))),"")</f>
        <v/>
      </c>
      <c r="IE14" s="124" t="str">
        <f>IFERROR(IF($J$2=1,LARGE(الغيابات!$F17:$AGA17,COLUMN(HZ:HZ)),IF($J$2=2,LARGE(الغيابات!$AGB17:$BEN17,COLUMN(HZ:HZ)),IF($J$2=3,LARGE(الغيابات!$BEO17:$CEC17,COLUMN(HZ:HZ))))),"")</f>
        <v/>
      </c>
      <c r="IF14" s="124" t="str">
        <f>IFERROR(IF($J$2=1,LARGE(الغيابات!$F17:$AGA17,COLUMN(IA:IA)),IF($J$2=2,LARGE(الغيابات!$AGB17:$BEN17,COLUMN(IA:IA)),IF($J$2=3,LARGE(الغيابات!$BEO17:$CEC17,COLUMN(IA:IA))))),"")</f>
        <v/>
      </c>
      <c r="IG14" s="124" t="str">
        <f>IFERROR(IF($J$2=1,LARGE(الغيابات!$F17:$AGA17,COLUMN(IB:IB)),IF($J$2=2,LARGE(الغيابات!$AGB17:$BEN17,COLUMN(IB:IB)),IF($J$2=3,LARGE(الغيابات!$BEO17:$CEC17,COLUMN(IB:IB))))),"")</f>
        <v/>
      </c>
      <c r="IH14" s="124" t="str">
        <f>IFERROR(IF($J$2=1,LARGE(الغيابات!$F17:$AGA17,COLUMN(IC:IC)),IF($J$2=2,LARGE(الغيابات!$AGB17:$BEN17,COLUMN(IC:IC)),IF($J$2=3,LARGE(الغيابات!$BEO17:$CEC17,COLUMN(IC:IC))))),"")</f>
        <v/>
      </c>
      <c r="II14" s="124" t="str">
        <f>IFERROR(IF($J$2=1,LARGE(الغيابات!$F17:$AGA17,COLUMN(ID:ID)),IF($J$2=2,LARGE(الغيابات!$AGB17:$BEN17,COLUMN(ID:ID)),IF($J$2=3,LARGE(الغيابات!$BEO17:$CEC17,COLUMN(ID:ID))))),"")</f>
        <v/>
      </c>
      <c r="IJ14" s="124" t="str">
        <f>IFERROR(IF($J$2=1,LARGE(الغيابات!$F17:$AGA17,COLUMN(IE:IE)),IF($J$2=2,LARGE(الغيابات!$AGB17:$BEN17,COLUMN(IE:IE)),IF($J$2=3,LARGE(الغيابات!$BEO17:$CEC17,COLUMN(IE:IE))))),"")</f>
        <v/>
      </c>
      <c r="IK14" s="124" t="str">
        <f>IFERROR(IF($J$2=1,LARGE(الغيابات!$F17:$AGA17,COLUMN(IF:IF)),IF($J$2=2,LARGE(الغيابات!$AGB17:$BEN17,COLUMN(IF:IF)),IF($J$2=3,LARGE(الغيابات!$BEO17:$CEC17,COLUMN(IF:IF))))),"")</f>
        <v/>
      </c>
      <c r="IL14" s="124" t="str">
        <f>IFERROR(IF($J$2=1,LARGE(الغيابات!$F17:$AGA17,COLUMN(IG:IG)),IF($J$2=2,LARGE(الغيابات!$AGB17:$BEN17,COLUMN(IG:IG)),IF($J$2=3,LARGE(الغيابات!$BEO17:$CEC17,COLUMN(IG:IG))))),"")</f>
        <v/>
      </c>
      <c r="IM14" s="124" t="str">
        <f>IFERROR(IF($J$2=1,LARGE(الغيابات!$F17:$AGA17,COLUMN(IH:IH)),IF($J$2=2,LARGE(الغيابات!$AGB17:$BEN17,COLUMN(IH:IH)),IF($J$2=3,LARGE(الغيابات!$BEO17:$CEC17,COLUMN(IH:IH))))),"")</f>
        <v/>
      </c>
      <c r="IN14" s="124" t="str">
        <f>IFERROR(IF($J$2=1,LARGE(الغيابات!$F17:$AGA17,COLUMN(II:II)),IF($J$2=2,LARGE(الغيابات!$AGB17:$BEN17,COLUMN(II:II)),IF($J$2=3,LARGE(الغيابات!$BEO17:$CEC17,COLUMN(II:II))))),"")</f>
        <v/>
      </c>
      <c r="IO14" s="124" t="str">
        <f>IFERROR(IF($J$2=1,LARGE(الغيابات!$F17:$AGA17,COLUMN(IJ:IJ)),IF($J$2=2,LARGE(الغيابات!$AGB17:$BEN17,COLUMN(IJ:IJ)),IF($J$2=3,LARGE(الغيابات!$BEO17:$CEC17,COLUMN(IJ:IJ))))),"")</f>
        <v/>
      </c>
      <c r="IP14" s="124" t="str">
        <f>IFERROR(IF($J$2=1,LARGE(الغيابات!$F17:$AGA17,COLUMN(IK:IK)),IF($J$2=2,LARGE(الغيابات!$AGB17:$BEN17,COLUMN(IK:IK)),IF($J$2=3,LARGE(الغيابات!$BEO17:$CEC17,COLUMN(IK:IK))))),"")</f>
        <v/>
      </c>
      <c r="IQ14" s="124" t="str">
        <f>IFERROR(IF($J$2=1,LARGE(الغيابات!$F17:$AGA17,COLUMN(IL:IL)),IF($J$2=2,LARGE(الغيابات!$AGB17:$BEN17,COLUMN(IL:IL)),IF($J$2=3,LARGE(الغيابات!$BEO17:$CEC17,COLUMN(IL:IL))))),"")</f>
        <v/>
      </c>
      <c r="IR14" s="124" t="str">
        <f>IFERROR(IF($J$2=1,LARGE(الغيابات!$F17:$AGA17,COLUMN(IM:IM)),IF($J$2=2,LARGE(الغيابات!$AGB17:$BEN17,COLUMN(IM:IM)),IF($J$2=3,LARGE(الغيابات!$BEO17:$CEC17,COLUMN(IM:IM))))),"")</f>
        <v/>
      </c>
      <c r="IS14" s="124" t="str">
        <f>IFERROR(IF($J$2=1,LARGE(الغيابات!$F17:$AGA17,COLUMN(IN:IN)),IF($J$2=2,LARGE(الغيابات!$AGB17:$BEN17,COLUMN(IN:IN)),IF($J$2=3,LARGE(الغيابات!$BEO17:$CEC17,COLUMN(IN:IN))))),"")</f>
        <v/>
      </c>
      <c r="IT14" s="124" t="str">
        <f>IFERROR(IF($J$2=1,LARGE(الغيابات!$F17:$AGA17,COLUMN(IO:IO)),IF($J$2=2,LARGE(الغيابات!$AGB17:$BEN17,COLUMN(IO:IO)),IF($J$2=3,LARGE(الغيابات!$BEO17:$CEC17,COLUMN(IO:IO))))),"")</f>
        <v/>
      </c>
      <c r="IU14" s="124" t="str">
        <f>IFERROR(IF($J$2=1,LARGE(الغيابات!$F17:$AGA17,COLUMN(IP:IP)),IF($J$2=2,LARGE(الغيابات!$AGB17:$BEN17,COLUMN(IP:IP)),IF($J$2=3,LARGE(الغيابات!$BEO17:$CEC17,COLUMN(IP:IP))))),"")</f>
        <v/>
      </c>
      <c r="IV14" s="124" t="str">
        <f>IFERROR(IF($J$2=1,LARGE(الغيابات!$F17:$AGA17,COLUMN(IQ:IQ)),IF($J$2=2,LARGE(الغيابات!$AGB17:$BEN17,COLUMN(IQ:IQ)),IF($J$2=3,LARGE(الغيابات!$BEO17:$CEC17,COLUMN(IQ:IQ))))),"")</f>
        <v/>
      </c>
      <c r="IW14" s="124" t="str">
        <f>IFERROR(IF($J$2=1,LARGE(الغيابات!$F17:$AGA17,COLUMN(IR:IR)),IF($J$2=2,LARGE(الغيابات!$AGB17:$BEN17,COLUMN(IR:IR)),IF($J$2=3,LARGE(الغيابات!$BEO17:$CEC17,COLUMN(IR:IR))))),"")</f>
        <v/>
      </c>
      <c r="IX14" s="124" t="str">
        <f>IFERROR(IF($J$2=1,LARGE(الغيابات!$F17:$AGA17,COLUMN(IS:IS)),IF($J$2=2,LARGE(الغيابات!$AGB17:$BEN17,COLUMN(IS:IS)),IF($J$2=3,LARGE(الغيابات!$BEO17:$CEC17,COLUMN(IS:IS))))),"")</f>
        <v/>
      </c>
      <c r="IY14" s="124" t="str">
        <f>IFERROR(IF($J$2=1,LARGE(الغيابات!$F17:$AGA17,COLUMN(IT:IT)),IF($J$2=2,LARGE(الغيابات!$AGB17:$BEN17,COLUMN(IT:IT)),IF($J$2=3,LARGE(الغيابات!$BEO17:$CEC17,COLUMN(IT:IT))))),"")</f>
        <v/>
      </c>
      <c r="IZ14" s="124" t="str">
        <f>IFERROR(IF($J$2=1,LARGE(الغيابات!$F17:$AGA17,COLUMN(IU:IU)),IF($J$2=2,LARGE(الغيابات!$AGB17:$BEN17,COLUMN(IU:IU)),IF($J$2=3,LARGE(الغيابات!$BEO17:$CEC17,COLUMN(IU:IU))))),"")</f>
        <v/>
      </c>
      <c r="JA14" s="124" t="str">
        <f>IFERROR(IF($J$2=1,LARGE(الغيابات!$F17:$AGA17,COLUMN(IV:IV)),IF($J$2=2,LARGE(الغيابات!$AGB17:$BEN17,COLUMN(IV:IV)),IF($J$2=3,LARGE(الغيابات!$BEO17:$CEC17,COLUMN(IV:IV))))),"")</f>
        <v/>
      </c>
      <c r="JB14" s="124" t="str">
        <f>IFERROR(IF($J$2=1,LARGE(الغيابات!$F17:$AGA17,COLUMN(IW:IW)),IF($J$2=2,LARGE(الغيابات!$AGB17:$BEN17,COLUMN(IW:IW)),IF($J$2=3,LARGE(الغيابات!$BEO17:$CEC17,COLUMN(IW:IW))))),"")</f>
        <v/>
      </c>
      <c r="JC14" s="124" t="str">
        <f>IFERROR(IF($J$2=1,LARGE(الغيابات!$F17:$AGA17,COLUMN(IX:IX)),IF($J$2=2,LARGE(الغيابات!$AGB17:$BEN17,COLUMN(IX:IX)),IF($J$2=3,LARGE(الغيابات!$BEO17:$CEC17,COLUMN(IX:IX))))),"")</f>
        <v/>
      </c>
      <c r="JD14" s="124" t="str">
        <f>IFERROR(IF($J$2=1,LARGE(الغيابات!$F17:$AGA17,COLUMN(IY:IY)),IF($J$2=2,LARGE(الغيابات!$AGB17:$BEN17,COLUMN(IY:IY)),IF($J$2=3,LARGE(الغيابات!$BEO17:$CEC17,COLUMN(IY:IY))))),"")</f>
        <v/>
      </c>
      <c r="JE14" s="124" t="str">
        <f>IFERROR(IF($J$2=1,LARGE(الغيابات!$F17:$AGA17,COLUMN(IZ:IZ)),IF($J$2=2,LARGE(الغيابات!$AGB17:$BEN17,COLUMN(IZ:IZ)),IF($J$2=3,LARGE(الغيابات!$BEO17:$CEC17,COLUMN(IZ:IZ))))),"")</f>
        <v/>
      </c>
      <c r="JF14" s="124" t="str">
        <f>IFERROR(IF($J$2=1,LARGE(الغيابات!$F17:$AGA17,COLUMN(JA:JA)),IF($J$2=2,LARGE(الغيابات!$AGB17:$BEN17,COLUMN(JA:JA)),IF($J$2=3,LARGE(الغيابات!$BEO17:$CEC17,COLUMN(JA:JA))))),"")</f>
        <v/>
      </c>
      <c r="JG14" s="124" t="str">
        <f>IFERROR(IF($J$2=1,LARGE(الغيابات!$F17:$AGA17,COLUMN(JB:JB)),IF($J$2=2,LARGE(الغيابات!$AGB17:$BEN17,COLUMN(JB:JB)),IF($J$2=3,LARGE(الغيابات!$BEO17:$CEC17,COLUMN(JB:JB))))),"")</f>
        <v/>
      </c>
      <c r="JH14" s="124" t="str">
        <f>IFERROR(IF($J$2=1,LARGE(الغيابات!$F17:$AGA17,COLUMN(JC:JC)),IF($J$2=2,LARGE(الغيابات!$AGB17:$BEN17,COLUMN(JC:JC)),IF($J$2=3,LARGE(الغيابات!$BEO17:$CEC17,COLUMN(JC:JC))))),"")</f>
        <v/>
      </c>
      <c r="JI14" s="124" t="str">
        <f>IFERROR(IF($J$2=1,LARGE(الغيابات!$F17:$AGA17,COLUMN(JD:JD)),IF($J$2=2,LARGE(الغيابات!$AGB17:$BEN17,COLUMN(JD:JD)),IF($J$2=3,LARGE(الغيابات!$BEO17:$CEC17,COLUMN(JD:JD))))),"")</f>
        <v/>
      </c>
      <c r="JJ14" s="124" t="str">
        <f>IFERROR(IF($J$2=1,LARGE(الغيابات!$F17:$AGA17,COLUMN(JE:JE)),IF($J$2=2,LARGE(الغيابات!$AGB17:$BEN17,COLUMN(JE:JE)),IF($J$2=3,LARGE(الغيابات!$BEO17:$CEC17,COLUMN(JE:JE))))),"")</f>
        <v/>
      </c>
      <c r="JK14" s="124" t="str">
        <f>IFERROR(IF($J$2=1,LARGE(الغيابات!$F17:$AGA17,COLUMN(JF:JF)),IF($J$2=2,LARGE(الغيابات!$AGB17:$BEN17,COLUMN(JF:JF)),IF($J$2=3,LARGE(الغيابات!$BEO17:$CEC17,COLUMN(JF:JF))))),"")</f>
        <v/>
      </c>
      <c r="JL14" s="124" t="str">
        <f>IFERROR(IF($J$2=1,LARGE(الغيابات!$F17:$AGA17,COLUMN(JG:JG)),IF($J$2=2,LARGE(الغيابات!$AGB17:$BEN17,COLUMN(JG:JG)),IF($J$2=3,LARGE(الغيابات!$BEO17:$CEC17,COLUMN(JG:JG))))),"")</f>
        <v/>
      </c>
      <c r="JM14" s="124" t="str">
        <f>IFERROR(IF($J$2=1,LARGE(الغيابات!$F17:$AGA17,COLUMN(JH:JH)),IF($J$2=2,LARGE(الغيابات!$AGB17:$BEN17,COLUMN(JH:JH)),IF($J$2=3,LARGE(الغيابات!$BEO17:$CEC17,COLUMN(JH:JH))))),"")</f>
        <v/>
      </c>
      <c r="JN14" s="124" t="str">
        <f>IFERROR(IF($J$2=1,LARGE(الغيابات!$F17:$AGA17,COLUMN(JI:JI)),IF($J$2=2,LARGE(الغيابات!$AGB17:$BEN17,COLUMN(JI:JI)),IF($J$2=3,LARGE(الغيابات!$BEO17:$CEC17,COLUMN(JI:JI))))),"")</f>
        <v/>
      </c>
      <c r="JO14" s="124" t="str">
        <f>IFERROR(IF($J$2=1,LARGE(الغيابات!$F17:$AGA17,COLUMN(JJ:JJ)),IF($J$2=2,LARGE(الغيابات!$AGB17:$BEN17,COLUMN(JJ:JJ)),IF($J$2=3,LARGE(الغيابات!$BEO17:$CEC17,COLUMN(JJ:JJ))))),"")</f>
        <v/>
      </c>
      <c r="JP14" s="124" t="str">
        <f>IFERROR(IF($J$2=1,LARGE(الغيابات!$F17:$AGA17,COLUMN(JK:JK)),IF($J$2=2,LARGE(الغيابات!$AGB17:$BEN17,COLUMN(JK:JK)),IF($J$2=3,LARGE(الغيابات!$BEO17:$CEC17,COLUMN(JK:JK))))),"")</f>
        <v/>
      </c>
      <c r="JQ14" s="124" t="str">
        <f>IFERROR(IF($J$2=1,LARGE(الغيابات!$F17:$AGA17,COLUMN(JL:JL)),IF($J$2=2,LARGE(الغيابات!$AGB17:$BEN17,COLUMN(JL:JL)),IF($J$2=3,LARGE(الغيابات!$BEO17:$CEC17,COLUMN(JL:JL))))),"")</f>
        <v/>
      </c>
      <c r="JR14" s="124" t="str">
        <f>IFERROR(IF($J$2=1,LARGE(الغيابات!$F17:$AGA17,COLUMN(JM:JM)),IF($J$2=2,LARGE(الغيابات!$AGB17:$BEN17,COLUMN(JM:JM)),IF($J$2=3,LARGE(الغيابات!$BEO17:$CEC17,COLUMN(JM:JM))))),"")</f>
        <v/>
      </c>
      <c r="JS14" s="124" t="str">
        <f>IFERROR(IF($J$2=1,LARGE(الغيابات!$F17:$AGA17,COLUMN(JN:JN)),IF($J$2=2,LARGE(الغيابات!$AGB17:$BEN17,COLUMN(JN:JN)),IF($J$2=3,LARGE(الغيابات!$BEO17:$CEC17,COLUMN(JN:JN))))),"")</f>
        <v/>
      </c>
      <c r="JT14" s="124" t="str">
        <f>IFERROR(IF($J$2=1,LARGE(الغيابات!$F17:$AGA17,COLUMN(JO:JO)),IF($J$2=2,LARGE(الغيابات!$AGB17:$BEN17,COLUMN(JO:JO)),IF($J$2=3,LARGE(الغيابات!$BEO17:$CEC17,COLUMN(JO:JO))))),"")</f>
        <v/>
      </c>
      <c r="JU14" s="124" t="str">
        <f>IFERROR(IF($J$2=1,LARGE(الغيابات!$F17:$AGA17,COLUMN(JP:JP)),IF($J$2=2,LARGE(الغيابات!$AGB17:$BEN17,COLUMN(JP:JP)),IF($J$2=3,LARGE(الغيابات!$BEO17:$CEC17,COLUMN(JP:JP))))),"")</f>
        <v/>
      </c>
      <c r="JV14" s="124" t="str">
        <f>IFERROR(IF($J$2=1,LARGE(الغيابات!$F17:$AGA17,COLUMN(JQ:JQ)),IF($J$2=2,LARGE(الغيابات!$AGB17:$BEN17,COLUMN(JQ:JQ)),IF($J$2=3,LARGE(الغيابات!$BEO17:$CEC17,COLUMN(JQ:JQ))))),"")</f>
        <v/>
      </c>
      <c r="JW14" s="124" t="str">
        <f>IFERROR(IF($J$2=1,LARGE(الغيابات!$F17:$AGA17,COLUMN(JR:JR)),IF($J$2=2,LARGE(الغيابات!$AGB17:$BEN17,COLUMN(JR:JR)),IF($J$2=3,LARGE(الغيابات!$BEO17:$CEC17,COLUMN(JR:JR))))),"")</f>
        <v/>
      </c>
      <c r="JX14" s="124" t="str">
        <f>IFERROR(IF($J$2=1,LARGE(الغيابات!$F17:$AGA17,COLUMN(JS:JS)),IF($J$2=2,LARGE(الغيابات!$AGB17:$BEN17,COLUMN(JS:JS)),IF($J$2=3,LARGE(الغيابات!$BEO17:$CEC17,COLUMN(JS:JS))))),"")</f>
        <v/>
      </c>
      <c r="JY14" s="124" t="str">
        <f>IFERROR(IF($J$2=1,LARGE(الغيابات!$F17:$AGA17,COLUMN(JT:JT)),IF($J$2=2,LARGE(الغيابات!$AGB17:$BEN17,COLUMN(JT:JT)),IF($J$2=3,LARGE(الغيابات!$BEO17:$CEC17,COLUMN(JT:JT))))),"")</f>
        <v/>
      </c>
      <c r="JZ14" s="124" t="str">
        <f>IFERROR(IF($J$2=1,LARGE(الغيابات!$F17:$AGA17,COLUMN(JU:JU)),IF($J$2=2,LARGE(الغيابات!$AGB17:$BEN17,COLUMN(JU:JU)),IF($J$2=3,LARGE(الغيابات!$BEO17:$CEC17,COLUMN(JU:JU))))),"")</f>
        <v/>
      </c>
      <c r="KA14" s="124" t="str">
        <f>IFERROR(IF($J$2=1,LARGE(الغيابات!$F17:$AGA17,COLUMN(JV:JV)),IF($J$2=2,LARGE(الغيابات!$AGB17:$BEN17,COLUMN(JV:JV)),IF($J$2=3,LARGE(الغيابات!$BEO17:$CEC17,COLUMN(JV:JV))))),"")</f>
        <v/>
      </c>
      <c r="KB14" s="124" t="str">
        <f>IFERROR(IF($J$2=1,LARGE(الغيابات!$F17:$AGA17,COLUMN(JW:JW)),IF($J$2=2,LARGE(الغيابات!$AGB17:$BEN17,COLUMN(JW:JW)),IF($J$2=3,LARGE(الغيابات!$BEO17:$CEC17,COLUMN(JW:JW))))),"")</f>
        <v/>
      </c>
      <c r="KC14" s="124" t="str">
        <f>IFERROR(IF($J$2=1,LARGE(الغيابات!$F17:$AGA17,COLUMN(JX:JX)),IF($J$2=2,LARGE(الغيابات!$AGB17:$BEN17,COLUMN(JX:JX)),IF($J$2=3,LARGE(الغيابات!$BEO17:$CEC17,COLUMN(JX:JX))))),"")</f>
        <v/>
      </c>
      <c r="KD14" s="124" t="str">
        <f>IFERROR(IF($J$2=1,LARGE(الغيابات!$F17:$AGA17,COLUMN(JY:JY)),IF($J$2=2,LARGE(الغيابات!$AGB17:$BEN17,COLUMN(JY:JY)),IF($J$2=3,LARGE(الغيابات!$BEO17:$CEC17,COLUMN(JY:JY))))),"")</f>
        <v/>
      </c>
      <c r="KE14" s="124" t="str">
        <f>IFERROR(IF($J$2=1,LARGE(الغيابات!$F17:$AGA17,COLUMN(JZ:JZ)),IF($J$2=2,LARGE(الغيابات!$AGB17:$BEN17,COLUMN(JZ:JZ)),IF($J$2=3,LARGE(الغيابات!$BEO17:$CEC17,COLUMN(JZ:JZ))))),"")</f>
        <v/>
      </c>
      <c r="KF14" s="124" t="str">
        <f>IFERROR(IF($J$2=1,LARGE(الغيابات!$F17:$AGA17,COLUMN(KA:KA)),IF($J$2=2,LARGE(الغيابات!$AGB17:$BEN17,COLUMN(KA:KA)),IF($J$2=3,LARGE(الغيابات!$BEO17:$CEC17,COLUMN(KA:KA))))),"")</f>
        <v/>
      </c>
      <c r="KG14" s="124" t="str">
        <f>IFERROR(IF($J$2=1,LARGE(الغيابات!$F17:$AGA17,COLUMN(KB:KB)),IF($J$2=2,LARGE(الغيابات!$AGB17:$BEN17,COLUMN(KB:KB)),IF($J$2=3,LARGE(الغيابات!$BEO17:$CEC17,COLUMN(KB:KB))))),"")</f>
        <v/>
      </c>
      <c r="KH14" s="124" t="str">
        <f>IFERROR(IF($J$2=1,LARGE(الغيابات!$F17:$AGA17,COLUMN(KC:KC)),IF($J$2=2,LARGE(الغيابات!$AGB17:$BEN17,COLUMN(KC:KC)),IF($J$2=3,LARGE(الغيابات!$BEO17:$CEC17,COLUMN(KC:KC))))),"")</f>
        <v/>
      </c>
      <c r="KI14" s="124" t="str">
        <f>IFERROR(IF($J$2=1,LARGE(الغيابات!$F17:$AGA17,COLUMN(KD:KD)),IF($J$2=2,LARGE(الغيابات!$AGB17:$BEN17,COLUMN(KD:KD)),IF($J$2=3,LARGE(الغيابات!$BEO17:$CEC17,COLUMN(KD:KD))))),"")</f>
        <v/>
      </c>
      <c r="KJ14" s="124" t="str">
        <f>IFERROR(IF($J$2=1,LARGE(الغيابات!$F17:$AGA17,COLUMN(KE:KE)),IF($J$2=2,LARGE(الغيابات!$AGB17:$BEN17,COLUMN(KE:KE)),IF($J$2=3,LARGE(الغيابات!$BEO17:$CEC17,COLUMN(KE:KE))))),"")</f>
        <v/>
      </c>
      <c r="KK14" s="124" t="str">
        <f>IFERROR(IF($J$2=1,LARGE(الغيابات!$F17:$AGA17,COLUMN(KF:KF)),IF($J$2=2,LARGE(الغيابات!$AGB17:$BEN17,COLUMN(KF:KF)),IF($J$2=3,LARGE(الغيابات!$BEO17:$CEC17,COLUMN(KF:KF))))),"")</f>
        <v/>
      </c>
      <c r="KL14" s="124" t="str">
        <f>IFERROR(IF($J$2=1,LARGE(الغيابات!$F17:$AGA17,COLUMN(KG:KG)),IF($J$2=2,LARGE(الغيابات!$AGB17:$BEN17,COLUMN(KG:KG)),IF($J$2=3,LARGE(الغيابات!$BEO17:$CEC17,COLUMN(KG:KG))))),"")</f>
        <v/>
      </c>
      <c r="KM14" s="124" t="str">
        <f>IFERROR(IF($J$2=1,LARGE(الغيابات!$F17:$AGA17,COLUMN(KH:KH)),IF($J$2=2,LARGE(الغيابات!$AGB17:$BEN17,COLUMN(KH:KH)),IF($J$2=3,LARGE(الغيابات!$BEO17:$CEC17,COLUMN(KH:KH))))),"")</f>
        <v/>
      </c>
      <c r="KN14" s="124" t="str">
        <f>IFERROR(IF($J$2=1,LARGE(الغيابات!$F17:$AGA17,COLUMN(KI:KI)),IF($J$2=2,LARGE(الغيابات!$AGB17:$BEN17,COLUMN(KI:KI)),IF($J$2=3,LARGE(الغيابات!$BEO17:$CEC17,COLUMN(KI:KI))))),"")</f>
        <v/>
      </c>
      <c r="KO14" s="124" t="str">
        <f>IFERROR(IF($J$2=1,LARGE(الغيابات!$F17:$AGA17,COLUMN(KJ:KJ)),IF($J$2=2,LARGE(الغيابات!$AGB17:$BEN17,COLUMN(KJ:KJ)),IF($J$2=3,LARGE(الغيابات!$BEO17:$CEC17,COLUMN(KJ:KJ))))),"")</f>
        <v/>
      </c>
      <c r="KP14" s="124" t="str">
        <f>IFERROR(IF($J$2=1,LARGE(الغيابات!$F17:$AGA17,COLUMN(KK:KK)),IF($J$2=2,LARGE(الغيابات!$AGB17:$BEN17,COLUMN(KK:KK)),IF($J$2=3,LARGE(الغيابات!$BEO17:$CEC17,COLUMN(KK:KK))))),"")</f>
        <v/>
      </c>
      <c r="KQ14" s="124" t="str">
        <f>IFERROR(IF($J$2=1,LARGE(الغيابات!$F17:$AGA17,COLUMN(KL:KL)),IF($J$2=2,LARGE(الغيابات!$AGB17:$BEN17,COLUMN(KL:KL)),IF($J$2=3,LARGE(الغيابات!$BEO17:$CEC17,COLUMN(KL:KL))))),"")</f>
        <v/>
      </c>
      <c r="KR14" s="124" t="str">
        <f>IFERROR(IF($J$2=1,LARGE(الغيابات!$F17:$AGA17,COLUMN(KM:KM)),IF($J$2=2,LARGE(الغيابات!$AGB17:$BEN17,COLUMN(KM:KM)),IF($J$2=3,LARGE(الغيابات!$BEO17:$CEC17,COLUMN(KM:KM))))),"")</f>
        <v/>
      </c>
      <c r="KS14" s="124" t="str">
        <f>IFERROR(IF($J$2=1,LARGE(الغيابات!$F17:$AGA17,COLUMN(KN:KN)),IF($J$2=2,LARGE(الغيابات!$AGB17:$BEN17,COLUMN(KN:KN)),IF($J$2=3,LARGE(الغيابات!$BEO17:$CEC17,COLUMN(KN:KN))))),"")</f>
        <v/>
      </c>
      <c r="KT14" s="124" t="str">
        <f>IFERROR(IF($J$2=1,LARGE(الغيابات!$F17:$AGA17,COLUMN(KO:KO)),IF($J$2=2,LARGE(الغيابات!$AGB17:$BEN17,COLUMN(KO:KO)),IF($J$2=3,LARGE(الغيابات!$BEO17:$CEC17,COLUMN(KO:KO))))),"")</f>
        <v/>
      </c>
      <c r="KU14" s="124" t="str">
        <f>IFERROR(IF($J$2=1,LARGE(الغيابات!$F17:$AGA17,COLUMN(KP:KP)),IF($J$2=2,LARGE(الغيابات!$AGB17:$BEN17,COLUMN(KP:KP)),IF($J$2=3,LARGE(الغيابات!$BEO17:$CEC17,COLUMN(KP:KP))))),"")</f>
        <v/>
      </c>
      <c r="KV14" s="124" t="str">
        <f>IFERROR(IF($J$2=1,LARGE(الغيابات!$F17:$AGA17,COLUMN(KQ:KQ)),IF($J$2=2,LARGE(الغيابات!$AGB17:$BEN17,COLUMN(KQ:KQ)),IF($J$2=3,LARGE(الغيابات!$BEO17:$CEC17,COLUMN(KQ:KQ))))),"")</f>
        <v/>
      </c>
      <c r="KW14" s="124" t="str">
        <f>IFERROR(IF($J$2=1,LARGE(الغيابات!$F17:$AGA17,COLUMN(KR:KR)),IF($J$2=2,LARGE(الغيابات!$AGB17:$BEN17,COLUMN(KR:KR)),IF($J$2=3,LARGE(الغيابات!$BEO17:$CEC17,COLUMN(KR:KR))))),"")</f>
        <v/>
      </c>
      <c r="KX14" s="124" t="str">
        <f>IFERROR(IF($J$2=1,LARGE(الغيابات!$F17:$AGA17,COLUMN(KS:KS)),IF($J$2=2,LARGE(الغيابات!$AGB17:$BEN17,COLUMN(KS:KS)),IF($J$2=3,LARGE(الغيابات!$BEO17:$CEC17,COLUMN(KS:KS))))),"")</f>
        <v/>
      </c>
      <c r="KY14" s="124" t="str">
        <f>IFERROR(IF($J$2=1,LARGE(الغيابات!$F17:$AGA17,COLUMN(KT:KT)),IF($J$2=2,LARGE(الغيابات!$AGB17:$BEN17,COLUMN(KT:KT)),IF($J$2=3,LARGE(الغيابات!$BEO17:$CEC17,COLUMN(KT:KT))))),"")</f>
        <v/>
      </c>
      <c r="KZ14" s="124" t="str">
        <f>IFERROR(IF($J$2=1,LARGE(الغيابات!$F17:$AGA17,COLUMN(KU:KU)),IF($J$2=2,LARGE(الغيابات!$AGB17:$BEN17,COLUMN(KU:KU)),IF($J$2=3,LARGE(الغيابات!$BEO17:$CEC17,COLUMN(KU:KU))))),"")</f>
        <v/>
      </c>
      <c r="LA14" s="124" t="str">
        <f>IFERROR(IF($J$2=1,LARGE(الغيابات!$F17:$AGA17,COLUMN(KV:KV)),IF($J$2=2,LARGE(الغيابات!$AGB17:$BEN17,COLUMN(KV:KV)),IF($J$2=3,LARGE(الغيابات!$BEO17:$CEC17,COLUMN(KV:KV))))),"")</f>
        <v/>
      </c>
      <c r="LB14" s="124" t="str">
        <f>IFERROR(IF($J$2=1,LARGE(الغيابات!$F17:$AGA17,COLUMN(KW:KW)),IF($J$2=2,LARGE(الغيابات!$AGB17:$BEN17,COLUMN(KW:KW)),IF($J$2=3,LARGE(الغيابات!$BEO17:$CEC17,COLUMN(KW:KW))))),"")</f>
        <v/>
      </c>
      <c r="LC14" s="124" t="str">
        <f>IFERROR(IF($J$2=1,LARGE(الغيابات!$F17:$AGA17,COLUMN(KX:KX)),IF($J$2=2,LARGE(الغيابات!$AGB17:$BEN17,COLUMN(KX:KX)),IF($J$2=3,LARGE(الغيابات!$BEO17:$CEC17,COLUMN(KX:KX))))),"")</f>
        <v/>
      </c>
      <c r="LD14" s="124" t="str">
        <f>IFERROR(IF($J$2=1,LARGE(الغيابات!$F17:$AGA17,COLUMN(KY:KY)),IF($J$2=2,LARGE(الغيابات!$AGB17:$BEN17,COLUMN(KY:KY)),IF($J$2=3,LARGE(الغيابات!$BEO17:$CEC17,COLUMN(KY:KY))))),"")</f>
        <v/>
      </c>
      <c r="LE14" s="124" t="str">
        <f>IFERROR(IF($J$2=1,LARGE(الغيابات!$F17:$AGA17,COLUMN(KZ:KZ)),IF($J$2=2,LARGE(الغيابات!$AGB17:$BEN17,COLUMN(KZ:KZ)),IF($J$2=3,LARGE(الغيابات!$BEO17:$CEC17,COLUMN(KZ:KZ))))),"")</f>
        <v/>
      </c>
      <c r="LF14" s="124" t="str">
        <f>IFERROR(IF($J$2=1,LARGE(الغيابات!$F17:$AGA17,COLUMN(LA:LA)),IF($J$2=2,LARGE(الغيابات!$AGB17:$BEN17,COLUMN(LA:LA)),IF($J$2=3,LARGE(الغيابات!$BEO17:$CEC17,COLUMN(LA:LA))))),"")</f>
        <v/>
      </c>
      <c r="LG14" s="124" t="str">
        <f>IFERROR(IF($J$2=1,LARGE(الغيابات!$F17:$AGA17,COLUMN(LB:LB)),IF($J$2=2,LARGE(الغيابات!$AGB17:$BEN17,COLUMN(LB:LB)),IF($J$2=3,LARGE(الغيابات!$BEO17:$CEC17,COLUMN(LB:LB))))),"")</f>
        <v/>
      </c>
      <c r="LH14" s="124" t="str">
        <f>IFERROR(IF($J$2=1,LARGE(الغيابات!$F17:$AGA17,COLUMN(LC:LC)),IF($J$2=2,LARGE(الغيابات!$AGB17:$BEN17,COLUMN(LC:LC)),IF($J$2=3,LARGE(الغيابات!$BEO17:$CEC17,COLUMN(LC:LC))))),"")</f>
        <v/>
      </c>
      <c r="LI14" s="124" t="str">
        <f>IFERROR(IF($J$2=1,LARGE(الغيابات!$F17:$AGA17,COLUMN(LD:LD)),IF($J$2=2,LARGE(الغيابات!$AGB17:$BEN17,COLUMN(LD:LD)),IF($J$2=3,LARGE(الغيابات!$BEO17:$CEC17,COLUMN(LD:LD))))),"")</f>
        <v/>
      </c>
      <c r="LJ14" s="124" t="str">
        <f>IFERROR(IF($J$2=1,LARGE(الغيابات!$F17:$AGA17,COLUMN(LE:LE)),IF($J$2=2,LARGE(الغيابات!$AGB17:$BEN17,COLUMN(LE:LE)),IF($J$2=3,LARGE(الغيابات!$BEO17:$CEC17,COLUMN(LE:LE))))),"")</f>
        <v/>
      </c>
      <c r="LK14" s="124" t="str">
        <f>IFERROR(IF($J$2=1,LARGE(الغيابات!$F17:$AGA17,COLUMN(LF:LF)),IF($J$2=2,LARGE(الغيابات!$AGB17:$BEN17,COLUMN(LF:LF)),IF($J$2=3,LARGE(الغيابات!$BEO17:$CEC17,COLUMN(LF:LF))))),"")</f>
        <v/>
      </c>
      <c r="LL14" s="124" t="str">
        <f>IFERROR(IF($J$2=1,LARGE(الغيابات!$F17:$AGA17,COLUMN(LG:LG)),IF($J$2=2,LARGE(الغيابات!$AGB17:$BEN17,COLUMN(LG:LG)),IF($J$2=3,LARGE(الغيابات!$BEO17:$CEC17,COLUMN(LG:LG))))),"")</f>
        <v/>
      </c>
      <c r="LM14" s="124" t="str">
        <f>IFERROR(IF($J$2=1,LARGE(الغيابات!$F17:$AGA17,COLUMN(LH:LH)),IF($J$2=2,LARGE(الغيابات!$AGB17:$BEN17,COLUMN(LH:LH)),IF($J$2=3,LARGE(الغيابات!$BEO17:$CEC17,COLUMN(LH:LH))))),"")</f>
        <v/>
      </c>
      <c r="LN14" s="124" t="str">
        <f>IFERROR(IF($J$2=1,LARGE(الغيابات!$F17:$AGA17,COLUMN(LI:LI)),IF($J$2=2,LARGE(الغيابات!$AGB17:$BEN17,COLUMN(LI:LI)),IF($J$2=3,LARGE(الغيابات!$BEO17:$CEC17,COLUMN(LI:LI))))),"")</f>
        <v/>
      </c>
      <c r="LO14" s="124" t="str">
        <f>IFERROR(IF($J$2=1,LARGE(الغيابات!$F17:$AGA17,COLUMN(LJ:LJ)),IF($J$2=2,LARGE(الغيابات!$AGB17:$BEN17,COLUMN(LJ:LJ)),IF($J$2=3,LARGE(الغيابات!$BEO17:$CEC17,COLUMN(LJ:LJ))))),"")</f>
        <v/>
      </c>
      <c r="LP14" s="124" t="str">
        <f>IFERROR(IF($J$2=1,LARGE(الغيابات!$F17:$AGA17,COLUMN(LK:LK)),IF($J$2=2,LARGE(الغيابات!$AGB17:$BEN17,COLUMN(LK:LK)),IF($J$2=3,LARGE(الغيابات!$BEO17:$CEC17,COLUMN(LK:LK))))),"")</f>
        <v/>
      </c>
      <c r="LQ14" s="124" t="str">
        <f>IFERROR(IF($J$2=1,LARGE(الغيابات!$F17:$AGA17,COLUMN(LL:LL)),IF($J$2=2,LARGE(الغيابات!$AGB17:$BEN17,COLUMN(LL:LL)),IF($J$2=3,LARGE(الغيابات!$BEO17:$CEC17,COLUMN(LL:LL))))),"")</f>
        <v/>
      </c>
      <c r="LR14" s="124" t="str">
        <f>IFERROR(IF($J$2=1,LARGE(الغيابات!$F17:$AGA17,COLUMN(LM:LM)),IF($J$2=2,LARGE(الغيابات!$AGB17:$BEN17,COLUMN(LM:LM)),IF($J$2=3,LARGE(الغيابات!$BEO17:$CEC17,COLUMN(LM:LM))))),"")</f>
        <v/>
      </c>
      <c r="LS14" s="124" t="str">
        <f>IFERROR(IF($J$2=1,LARGE(الغيابات!$F17:$AGA17,COLUMN(LN:LN)),IF($J$2=2,LARGE(الغيابات!$AGB17:$BEN17,COLUMN(LN:LN)),IF($J$2=3,LARGE(الغيابات!$BEO17:$CEC17,COLUMN(LN:LN))))),"")</f>
        <v/>
      </c>
      <c r="LT14" s="124" t="str">
        <f>IFERROR(IF($J$2=1,LARGE(الغيابات!$F17:$AGA17,COLUMN(LO:LO)),IF($J$2=2,LARGE(الغيابات!$AGB17:$BEN17,COLUMN(LO:LO)),IF($J$2=3,LARGE(الغيابات!$BEO17:$CEC17,COLUMN(LO:LO))))),"")</f>
        <v/>
      </c>
      <c r="LU14" s="124" t="str">
        <f>IFERROR(IF($J$2=1,LARGE(الغيابات!$F17:$AGA17,COLUMN(LP:LP)),IF($J$2=2,LARGE(الغيابات!$AGB17:$BEN17,COLUMN(LP:LP)),IF($J$2=3,LARGE(الغيابات!$BEO17:$CEC17,COLUMN(LP:LP))))),"")</f>
        <v/>
      </c>
      <c r="LV14" s="124" t="str">
        <f>IFERROR(IF($J$2=1,LARGE(الغيابات!$F17:$AGA17,COLUMN(LQ:LQ)),IF($J$2=2,LARGE(الغيابات!$AGB17:$BEN17,COLUMN(LQ:LQ)),IF($J$2=3,LARGE(الغيابات!$BEO17:$CEC17,COLUMN(LQ:LQ))))),"")</f>
        <v/>
      </c>
      <c r="LW14" s="124" t="str">
        <f>IFERROR(IF($J$2=1,LARGE(الغيابات!$F17:$AGA17,COLUMN(LR:LR)),IF($J$2=2,LARGE(الغيابات!$AGB17:$BEN17,COLUMN(LR:LR)),IF($J$2=3,LARGE(الغيابات!$BEO17:$CEC17,COLUMN(LR:LR))))),"")</f>
        <v/>
      </c>
      <c r="LX14" s="124" t="str">
        <f>IFERROR(IF($J$2=1,LARGE(الغيابات!$F17:$AGA17,COLUMN(LS:LS)),IF($J$2=2,LARGE(الغيابات!$AGB17:$BEN17,COLUMN(LS:LS)),IF($J$2=3,LARGE(الغيابات!$BEO17:$CEC17,COLUMN(LS:LS))))),"")</f>
        <v/>
      </c>
      <c r="LY14" s="124" t="str">
        <f>IFERROR(IF($J$2=1,LARGE(الغيابات!$F17:$AGA17,COLUMN(LT:LT)),IF($J$2=2,LARGE(الغيابات!$AGB17:$BEN17,COLUMN(LT:LT)),IF($J$2=3,LARGE(الغيابات!$BEO17:$CEC17,COLUMN(LT:LT))))),"")</f>
        <v/>
      </c>
      <c r="LZ14" s="124" t="str">
        <f>IFERROR(IF($J$2=1,LARGE(الغيابات!$F17:$AGA17,COLUMN(LU:LU)),IF($J$2=2,LARGE(الغيابات!$AGB17:$BEN17,COLUMN(LU:LU)),IF($J$2=3,LARGE(الغيابات!$BEO17:$CEC17,COLUMN(LU:LU))))),"")</f>
        <v/>
      </c>
      <c r="MA14" s="124" t="str">
        <f>IFERROR(IF($J$2=1,LARGE(الغيابات!$F17:$AGA17,COLUMN(LV:LV)),IF($J$2=2,LARGE(الغيابات!$AGB17:$BEN17,COLUMN(LV:LV)),IF($J$2=3,LARGE(الغيابات!$BEO17:$CEC17,COLUMN(LV:LV))))),"")</f>
        <v/>
      </c>
      <c r="MB14" s="124" t="str">
        <f>IFERROR(IF($J$2=1,LARGE(الغيابات!$F17:$AGA17,COLUMN(LW:LW)),IF($J$2=2,LARGE(الغيابات!$AGB17:$BEN17,COLUMN(LW:LW)),IF($J$2=3,LARGE(الغيابات!$BEO17:$CEC17,COLUMN(LW:LW))))),"")</f>
        <v/>
      </c>
      <c r="MC14" s="124" t="str">
        <f>IFERROR(IF($J$2=1,LARGE(الغيابات!$F17:$AGA17,COLUMN(LX:LX)),IF($J$2=2,LARGE(الغيابات!$AGB17:$BEN17,COLUMN(LX:LX)),IF($J$2=3,LARGE(الغيابات!$BEO17:$CEC17,COLUMN(LX:LX))))),"")</f>
        <v/>
      </c>
      <c r="MD14" s="124" t="str">
        <f>IFERROR(IF($J$2=1,LARGE(الغيابات!$F17:$AGA17,COLUMN(LY:LY)),IF($J$2=2,LARGE(الغيابات!$AGB17:$BEN17,COLUMN(LY:LY)),IF($J$2=3,LARGE(الغيابات!$BEO17:$CEC17,COLUMN(LY:LY))))),"")</f>
        <v/>
      </c>
      <c r="ME14" s="124" t="str">
        <f>IFERROR(IF($J$2=1,LARGE(الغيابات!$F17:$AGA17,COLUMN(LZ:LZ)),IF($J$2=2,LARGE(الغيابات!$AGB17:$BEN17,COLUMN(LZ:LZ)),IF($J$2=3,LARGE(الغيابات!$BEO17:$CEC17,COLUMN(LZ:LZ))))),"")</f>
        <v/>
      </c>
      <c r="MF14" s="124" t="str">
        <f>IFERROR(IF($J$2=1,LARGE(الغيابات!$F17:$AGA17,COLUMN(MA:MA)),IF($J$2=2,LARGE(الغيابات!$AGB17:$BEN17,COLUMN(MA:MA)),IF($J$2=3,LARGE(الغيابات!$BEO17:$CEC17,COLUMN(MA:MA))))),"")</f>
        <v/>
      </c>
      <c r="MG14" s="124" t="str">
        <f>IFERROR(IF($J$2=1,LARGE(الغيابات!$F17:$AGA17,COLUMN(MB:MB)),IF($J$2=2,LARGE(الغيابات!$AGB17:$BEN17,COLUMN(MB:MB)),IF($J$2=3,LARGE(الغيابات!$BEO17:$CEC17,COLUMN(MB:MB))))),"")</f>
        <v/>
      </c>
      <c r="MH14" s="124" t="str">
        <f>IFERROR(IF($J$2=1,LARGE(الغيابات!$F17:$AGA17,COLUMN(MC:MC)),IF($J$2=2,LARGE(الغيابات!$AGB17:$BEN17,COLUMN(MC:MC)),IF($J$2=3,LARGE(الغيابات!$BEO17:$CEC17,COLUMN(MC:MC))))),"")</f>
        <v/>
      </c>
      <c r="MI14" s="124" t="str">
        <f>IFERROR(IF($J$2=1,LARGE(الغيابات!$F17:$AGA17,COLUMN(MD:MD)),IF($J$2=2,LARGE(الغيابات!$AGB17:$BEN17,COLUMN(MD:MD)),IF($J$2=3,LARGE(الغيابات!$BEO17:$CEC17,COLUMN(MD:MD))))),"")</f>
        <v/>
      </c>
      <c r="MJ14" s="124" t="str">
        <f>IFERROR(IF($J$2=1,LARGE(الغيابات!$F17:$AGA17,COLUMN(ME:ME)),IF($J$2=2,LARGE(الغيابات!$AGB17:$BEN17,COLUMN(ME:ME)),IF($J$2=3,LARGE(الغيابات!$BEO17:$CEC17,COLUMN(ME:ME))))),"")</f>
        <v/>
      </c>
      <c r="MK14" s="124" t="str">
        <f>IFERROR(IF($J$2=1,LARGE(الغيابات!$F17:$AGA17,COLUMN(MF:MF)),IF($J$2=2,LARGE(الغيابات!$AGB17:$BEN17,COLUMN(MF:MF)),IF($J$2=3,LARGE(الغيابات!$BEO17:$CEC17,COLUMN(MF:MF))))),"")</f>
        <v/>
      </c>
      <c r="ML14" s="124" t="str">
        <f>IFERROR(IF($J$2=1,LARGE(الغيابات!$F17:$AGA17,COLUMN(MG:MG)),IF($J$2=2,LARGE(الغيابات!$AGB17:$BEN17,COLUMN(MG:MG)),IF($J$2=3,LARGE(الغيابات!$BEO17:$CEC17,COLUMN(MG:MG))))),"")</f>
        <v/>
      </c>
      <c r="MM14" s="124" t="str">
        <f>IFERROR(IF($J$2=1,LARGE(الغيابات!$F17:$AGA17,COLUMN(MH:MH)),IF($J$2=2,LARGE(الغيابات!$AGB17:$BEN17,COLUMN(MH:MH)),IF($J$2=3,LARGE(الغيابات!$BEO17:$CEC17,COLUMN(MH:MH))))),"")</f>
        <v/>
      </c>
      <c r="MN14" s="124" t="str">
        <f>IFERROR(IF($J$2=1,LARGE(الغيابات!$F17:$AGA17,COLUMN(MI:MI)),IF($J$2=2,LARGE(الغيابات!$AGB17:$BEN17,COLUMN(MI:MI)),IF($J$2=3,LARGE(الغيابات!$BEO17:$CEC17,COLUMN(MI:MI))))),"")</f>
        <v/>
      </c>
      <c r="MO14" s="124" t="str">
        <f>IFERROR(IF($J$2=1,LARGE(الغيابات!$F17:$AGA17,COLUMN(MJ:MJ)),IF($J$2=2,LARGE(الغيابات!$AGB17:$BEN17,COLUMN(MJ:MJ)),IF($J$2=3,LARGE(الغيابات!$BEO17:$CEC17,COLUMN(MJ:MJ))))),"")</f>
        <v/>
      </c>
      <c r="MP14" s="124" t="str">
        <f>IFERROR(IF($J$2=1,LARGE(الغيابات!$F17:$AGA17,COLUMN(MK:MK)),IF($J$2=2,LARGE(الغيابات!$AGB17:$BEN17,COLUMN(MK:MK)),IF($J$2=3,LARGE(الغيابات!$BEO17:$CEC17,COLUMN(MK:MK))))),"")</f>
        <v/>
      </c>
      <c r="MQ14" s="124" t="str">
        <f>IFERROR(IF($J$2=1,LARGE(الغيابات!$F17:$AGA17,COLUMN(ML:ML)),IF($J$2=2,LARGE(الغيابات!$AGB17:$BEN17,COLUMN(ML:ML)),IF($J$2=3,LARGE(الغيابات!$BEO17:$CEC17,COLUMN(ML:ML))))),"")</f>
        <v/>
      </c>
      <c r="MR14" s="124" t="str">
        <f>IFERROR(IF($J$2=1,LARGE(الغيابات!$F17:$AGA17,COLUMN(MM:MM)),IF($J$2=2,LARGE(الغيابات!$AGB17:$BEN17,COLUMN(MM:MM)),IF($J$2=3,LARGE(الغيابات!$BEO17:$CEC17,COLUMN(MM:MM))))),"")</f>
        <v/>
      </c>
      <c r="MS14" s="124" t="str">
        <f>IFERROR(IF($J$2=1,LARGE(الغيابات!$F17:$AGA17,COLUMN(MN:MN)),IF($J$2=2,LARGE(الغيابات!$AGB17:$BEN17,COLUMN(MN:MN)),IF($J$2=3,LARGE(الغيابات!$BEO17:$CEC17,COLUMN(MN:MN))))),"")</f>
        <v/>
      </c>
      <c r="MT14" s="124" t="str">
        <f>IFERROR(IF($J$2=1,LARGE(الغيابات!$F17:$AGA17,COLUMN(MO:MO)),IF($J$2=2,LARGE(الغيابات!$AGB17:$BEN17,COLUMN(MO:MO)),IF($J$2=3,LARGE(الغيابات!$BEO17:$CEC17,COLUMN(MO:MO))))),"")</f>
        <v/>
      </c>
      <c r="MU14" s="124" t="str">
        <f>IFERROR(IF($J$2=1,LARGE(الغيابات!$F17:$AGA17,COLUMN(MP:MP)),IF($J$2=2,LARGE(الغيابات!$AGB17:$BEN17,COLUMN(MP:MP)),IF($J$2=3,LARGE(الغيابات!$BEO17:$CEC17,COLUMN(MP:MP))))),"")</f>
        <v/>
      </c>
      <c r="MV14" s="124" t="str">
        <f>IFERROR(IF($J$2=1,LARGE(الغيابات!$F17:$AGA17,COLUMN(MQ:MQ)),IF($J$2=2,LARGE(الغيابات!$AGB17:$BEN17,COLUMN(MQ:MQ)),IF($J$2=3,LARGE(الغيابات!$BEO17:$CEC17,COLUMN(MQ:MQ))))),"")</f>
        <v/>
      </c>
      <c r="MW14" s="124" t="str">
        <f>IFERROR(IF($J$2=1,LARGE(الغيابات!$F17:$AGA17,COLUMN(MR:MR)),IF($J$2=2,LARGE(الغيابات!$AGB17:$BEN17,COLUMN(MR:MR)),IF($J$2=3,LARGE(الغيابات!$BEO17:$CEC17,COLUMN(MR:MR))))),"")</f>
        <v/>
      </c>
      <c r="MX14" s="124" t="str">
        <f>IFERROR(IF($J$2=1,LARGE(الغيابات!$F17:$AGA17,COLUMN(MS:MS)),IF($J$2=2,LARGE(الغيابات!$AGB17:$BEN17,COLUMN(MS:MS)),IF($J$2=3,LARGE(الغيابات!$BEO17:$CEC17,COLUMN(MS:MS))))),"")</f>
        <v/>
      </c>
      <c r="MY14" s="124" t="str">
        <f>IFERROR(IF($J$2=1,LARGE(الغيابات!$F17:$AGA17,COLUMN(MT:MT)),IF($J$2=2,LARGE(الغيابات!$AGB17:$BEN17,COLUMN(MT:MT)),IF($J$2=3,LARGE(الغيابات!$BEO17:$CEC17,COLUMN(MT:MT))))),"")</f>
        <v/>
      </c>
      <c r="MZ14" s="124" t="str">
        <f>IFERROR(IF($J$2=1,LARGE(الغيابات!$F17:$AGA17,COLUMN(MU:MU)),IF($J$2=2,LARGE(الغيابات!$AGB17:$BEN17,COLUMN(MU:MU)),IF($J$2=3,LARGE(الغيابات!$BEO17:$CEC17,COLUMN(MU:MU))))),"")</f>
        <v/>
      </c>
      <c r="NA14" s="124" t="str">
        <f>IFERROR(IF($J$2=1,LARGE(الغيابات!$F17:$AGA17,COLUMN(MV:MV)),IF($J$2=2,LARGE(الغيابات!$AGB17:$BEN17,COLUMN(MV:MV)),IF($J$2=3,LARGE(الغيابات!$BEO17:$CEC17,COLUMN(MV:MV))))),"")</f>
        <v/>
      </c>
      <c r="NB14" s="124" t="str">
        <f>IFERROR(IF($J$2=1,LARGE(الغيابات!$F17:$AGA17,COLUMN(MW:MW)),IF($J$2=2,LARGE(الغيابات!$AGB17:$BEN17,COLUMN(MW:MW)),IF($J$2=3,LARGE(الغيابات!$BEO17:$CEC17,COLUMN(MW:MW))))),"")</f>
        <v/>
      </c>
      <c r="NC14" s="124" t="str">
        <f>IFERROR(IF($J$2=1,LARGE(الغيابات!$F17:$AGA17,COLUMN(MX:MX)),IF($J$2=2,LARGE(الغيابات!$AGB17:$BEN17,COLUMN(MX:MX)),IF($J$2=3,LARGE(الغيابات!$BEO17:$CEC17,COLUMN(MX:MX))))),"")</f>
        <v/>
      </c>
      <c r="ND14" s="124" t="str">
        <f>IFERROR(IF($J$2=1,LARGE(الغيابات!$F17:$AGA17,COLUMN(MY:MY)),IF($J$2=2,LARGE(الغيابات!$AGB17:$BEN17,COLUMN(MY:MY)),IF($J$2=3,LARGE(الغيابات!$BEO17:$CEC17,COLUMN(MY:MY))))),"")</f>
        <v/>
      </c>
      <c r="NE14" s="124" t="str">
        <f>IFERROR(IF($J$2=1,LARGE(الغيابات!$F17:$AGA17,COLUMN(MZ:MZ)),IF($J$2=2,LARGE(الغيابات!$AGB17:$BEN17,COLUMN(MZ:MZ)),IF($J$2=3,LARGE(الغيابات!$BEO17:$CEC17,COLUMN(MZ:MZ))))),"")</f>
        <v/>
      </c>
      <c r="NF14" s="124" t="str">
        <f>IFERROR(IF($J$2=1,LARGE(الغيابات!$F17:$AGA17,COLUMN(NA:NA)),IF($J$2=2,LARGE(الغيابات!$AGB17:$BEN17,COLUMN(NA:NA)),IF($J$2=3,LARGE(الغيابات!$BEO17:$CEC17,COLUMN(NA:NA))))),"")</f>
        <v/>
      </c>
      <c r="NG14" s="124" t="str">
        <f>IFERROR(IF($J$2=1,LARGE(الغيابات!$F17:$AGA17,COLUMN(NB:NB)),IF($J$2=2,LARGE(الغيابات!$AGB17:$BEN17,COLUMN(NB:NB)),IF($J$2=3,LARGE(الغيابات!$BEO17:$CEC17,COLUMN(NB:NB))))),"")</f>
        <v/>
      </c>
      <c r="NH14" s="124" t="str">
        <f>IFERROR(IF($J$2=1,LARGE(الغيابات!$F17:$AGA17,COLUMN(NC:NC)),IF($J$2=2,LARGE(الغيابات!$AGB17:$BEN17,COLUMN(NC:NC)),IF($J$2=3,LARGE(الغيابات!$BEO17:$CEC17,COLUMN(NC:NC))))),"")</f>
        <v/>
      </c>
      <c r="NI14" s="124" t="str">
        <f>IFERROR(IF($J$2=1,LARGE(الغيابات!$F17:$AGA17,COLUMN(ND:ND)),IF($J$2=2,LARGE(الغيابات!$AGB17:$BEN17,COLUMN(ND:ND)),IF($J$2=3,LARGE(الغيابات!$BEO17:$CEC17,COLUMN(ND:ND))))),"")</f>
        <v/>
      </c>
      <c r="NJ14" s="124" t="str">
        <f>IFERROR(IF($J$2=1,LARGE(الغيابات!$F17:$AGA17,COLUMN(NE:NE)),IF($J$2=2,LARGE(الغيابات!$AGB17:$BEN17,COLUMN(NE:NE)),IF($J$2=3,LARGE(الغيابات!$BEO17:$CEC17,COLUMN(NE:NE))))),"")</f>
        <v/>
      </c>
      <c r="NK14" s="124" t="str">
        <f>IFERROR(IF($J$2=1,LARGE(الغيابات!$F17:$AGA17,COLUMN(NF:NF)),IF($J$2=2,LARGE(الغيابات!$AGB17:$BEN17,COLUMN(NF:NF)),IF($J$2=3,LARGE(الغيابات!$BEO17:$CEC17,COLUMN(NF:NF))))),"")</f>
        <v/>
      </c>
      <c r="NL14" s="124" t="str">
        <f>IFERROR(IF($J$2=1,LARGE(الغيابات!$F17:$AGA17,COLUMN(NG:NG)),IF($J$2=2,LARGE(الغيابات!$AGB17:$BEN17,COLUMN(NG:NG)),IF($J$2=3,LARGE(الغيابات!$BEO17:$CEC17,COLUMN(NG:NG))))),"")</f>
        <v/>
      </c>
      <c r="NM14" s="124" t="str">
        <f>IFERROR(IF($J$2=1,LARGE(الغيابات!$F17:$AGA17,COLUMN(NH:NH)),IF($J$2=2,LARGE(الغيابات!$AGB17:$BEN17,COLUMN(NH:NH)),IF($J$2=3,LARGE(الغيابات!$BEO17:$CEC17,COLUMN(NH:NH))))),"")</f>
        <v/>
      </c>
      <c r="NN14" s="124" t="str">
        <f>IFERROR(IF($J$2=1,LARGE(الغيابات!$F17:$AGA17,COLUMN(NI:NI)),IF($J$2=2,LARGE(الغيابات!$AGB17:$BEN17,COLUMN(NI:NI)),IF($J$2=3,LARGE(الغيابات!$BEO17:$CEC17,COLUMN(NI:NI))))),"")</f>
        <v/>
      </c>
      <c r="NO14" s="124" t="str">
        <f>IFERROR(IF($J$2=1,LARGE(الغيابات!$F17:$AGA17,COLUMN(NJ:NJ)),IF($J$2=2,LARGE(الغيابات!$AGB17:$BEN17,COLUMN(NJ:NJ)),IF($J$2=3,LARGE(الغيابات!$BEO17:$CEC17,COLUMN(NJ:NJ))))),"")</f>
        <v/>
      </c>
      <c r="NP14" s="124" t="str">
        <f>IFERROR(IF($J$2=1,LARGE(الغيابات!$F17:$AGA17,COLUMN(NK:NK)),IF($J$2=2,LARGE(الغيابات!$AGB17:$BEN17,COLUMN(NK:NK)),IF($J$2=3,LARGE(الغيابات!$BEO17:$CEC17,COLUMN(NK:NK))))),"")</f>
        <v/>
      </c>
      <c r="NQ14" s="124" t="str">
        <f>IFERROR(IF($J$2=1,LARGE(الغيابات!$F17:$AGA17,COLUMN(NL:NL)),IF($J$2=2,LARGE(الغيابات!$AGB17:$BEN17,COLUMN(NL:NL)),IF($J$2=3,LARGE(الغيابات!$BEO17:$CEC17,COLUMN(NL:NL))))),"")</f>
        <v/>
      </c>
      <c r="NR14" s="124" t="str">
        <f>IFERROR(IF($J$2=1,LARGE(الغيابات!$F17:$AGA17,COLUMN(NM:NM)),IF($J$2=2,LARGE(الغيابات!$AGB17:$BEN17,COLUMN(NM:NM)),IF($J$2=3,LARGE(الغيابات!$BEO17:$CEC17,COLUMN(NM:NM))))),"")</f>
        <v/>
      </c>
      <c r="NS14" s="124" t="str">
        <f>IFERROR(IF($J$2=1,LARGE(الغيابات!$F17:$AGA17,COLUMN(NN:NN)),IF($J$2=2,LARGE(الغيابات!$AGB17:$BEN17,COLUMN(NN:NN)),IF($J$2=3,LARGE(الغيابات!$BEO17:$CEC17,COLUMN(NN:NN))))),"")</f>
        <v/>
      </c>
      <c r="NT14" s="124" t="str">
        <f>IFERROR(IF($J$2=1,LARGE(الغيابات!$F17:$AGA17,COLUMN(NO:NO)),IF($J$2=2,LARGE(الغيابات!$AGB17:$BEN17,COLUMN(NO:NO)),IF($J$2=3,LARGE(الغيابات!$BEO17:$CEC17,COLUMN(NO:NO))))),"")</f>
        <v/>
      </c>
      <c r="NU14" s="124" t="str">
        <f>IFERROR(IF($J$2=1,LARGE(الغيابات!$F17:$AGA17,COLUMN(NP:NP)),IF($J$2=2,LARGE(الغيابات!$AGB17:$BEN17,COLUMN(NP:NP)),IF($J$2=3,LARGE(الغيابات!$BEO17:$CEC17,COLUMN(NP:NP))))),"")</f>
        <v/>
      </c>
      <c r="NV14" s="124" t="str">
        <f>IFERROR(IF($J$2=1,LARGE(الغيابات!$F17:$AGA17,COLUMN(NQ:NQ)),IF($J$2=2,LARGE(الغيابات!$AGB17:$BEN17,COLUMN(NQ:NQ)),IF($J$2=3,LARGE(الغيابات!$BEO17:$CEC17,COLUMN(NQ:NQ))))),"")</f>
        <v/>
      </c>
      <c r="NW14" s="124" t="str">
        <f>IFERROR(IF($J$2=1,LARGE(الغيابات!$F17:$AGA17,COLUMN(NR:NR)),IF($J$2=2,LARGE(الغيابات!$AGB17:$BEN17,COLUMN(NR:NR)),IF($J$2=3,LARGE(الغيابات!$BEO17:$CEC17,COLUMN(NR:NR))))),"")</f>
        <v/>
      </c>
      <c r="NX14" s="124" t="str">
        <f>IFERROR(IF($J$2=1,LARGE(الغيابات!$F17:$AGA17,COLUMN(NS:NS)),IF($J$2=2,LARGE(الغيابات!$AGB17:$BEN17,COLUMN(NS:NS)),IF($J$2=3,LARGE(الغيابات!$BEO17:$CEC17,COLUMN(NS:NS))))),"")</f>
        <v/>
      </c>
      <c r="NY14" s="124" t="str">
        <f>IFERROR(IF($J$2=1,LARGE(الغيابات!$F17:$AGA17,COLUMN(NT:NT)),IF($J$2=2,LARGE(الغيابات!$AGB17:$BEN17,COLUMN(NT:NT)),IF($J$2=3,LARGE(الغيابات!$BEO17:$CEC17,COLUMN(NT:NT))))),"")</f>
        <v/>
      </c>
      <c r="NZ14" s="124" t="str">
        <f>IFERROR(IF($J$2=1,LARGE(الغيابات!$F17:$AGA17,COLUMN(NU:NU)),IF($J$2=2,LARGE(الغيابات!$AGB17:$BEN17,COLUMN(NU:NU)),IF($J$2=3,LARGE(الغيابات!$BEO17:$CEC17,COLUMN(NU:NU))))),"")</f>
        <v/>
      </c>
      <c r="OA14" s="124" t="str">
        <f>IFERROR(IF($J$2=1,LARGE(الغيابات!$F17:$AGA17,COLUMN(NV:NV)),IF($J$2=2,LARGE(الغيابات!$AGB17:$BEN17,COLUMN(NV:NV)),IF($J$2=3,LARGE(الغيابات!$BEO17:$CEC17,COLUMN(NV:NV))))),"")</f>
        <v/>
      </c>
      <c r="OB14" s="124" t="str">
        <f>IFERROR(IF($J$2=1,LARGE(الغيابات!$F17:$AGA17,COLUMN(NW:NW)),IF($J$2=2,LARGE(الغيابات!$AGB17:$BEN17,COLUMN(NW:NW)),IF($J$2=3,LARGE(الغيابات!$BEO17:$CEC17,COLUMN(NW:NW))))),"")</f>
        <v/>
      </c>
      <c r="OC14" s="124" t="str">
        <f>IFERROR(IF($J$2=1,LARGE(الغيابات!$F17:$AGA17,COLUMN(NX:NX)),IF($J$2=2,LARGE(الغيابات!$AGB17:$BEN17,COLUMN(NX:NX)),IF($J$2=3,LARGE(الغيابات!$BEO17:$CEC17,COLUMN(NX:NX))))),"")</f>
        <v/>
      </c>
      <c r="OD14" s="124" t="str">
        <f>IFERROR(IF($J$2=1,LARGE(الغيابات!$F17:$AGA17,COLUMN(NY:NY)),IF($J$2=2,LARGE(الغيابات!$AGB17:$BEN17,COLUMN(NY:NY)),IF($J$2=3,LARGE(الغيابات!$BEO17:$CEC17,COLUMN(NY:NY))))),"")</f>
        <v/>
      </c>
      <c r="OE14" s="124" t="str">
        <f>IFERROR(IF($J$2=1,LARGE(الغيابات!$F17:$AGA17,COLUMN(NZ:NZ)),IF($J$2=2,LARGE(الغيابات!$AGB17:$BEN17,COLUMN(NZ:NZ)),IF($J$2=3,LARGE(الغيابات!$BEO17:$CEC17,COLUMN(NZ:NZ))))),"")</f>
        <v/>
      </c>
      <c r="OF14" s="124" t="str">
        <f>IFERROR(IF($J$2=1,LARGE(الغيابات!$F17:$AGA17,COLUMN(OA:OA)),IF($J$2=2,LARGE(الغيابات!$AGB17:$BEN17,COLUMN(OA:OA)),IF($J$2=3,LARGE(الغيابات!$BEO17:$CEC17,COLUMN(OA:OA))))),"")</f>
        <v/>
      </c>
      <c r="OG14" s="124" t="str">
        <f>IFERROR(IF($J$2=1,LARGE(الغيابات!$F17:$AGA17,COLUMN(OB:OB)),IF($J$2=2,LARGE(الغيابات!$AGB17:$BEN17,COLUMN(OB:OB)),IF($J$2=3,LARGE(الغيابات!$BEO17:$CEC17,COLUMN(OB:OB))))),"")</f>
        <v/>
      </c>
      <c r="OH14" s="124" t="str">
        <f>IFERROR(IF($J$2=1,LARGE(الغيابات!$F17:$AGA17,COLUMN(OC:OC)),IF($J$2=2,LARGE(الغيابات!$AGB17:$BEN17,COLUMN(OC:OC)),IF($J$2=3,LARGE(الغيابات!$BEO17:$CEC17,COLUMN(OC:OC))))),"")</f>
        <v/>
      </c>
      <c r="OI14" s="124" t="str">
        <f>IFERROR(IF($J$2=1,LARGE(الغيابات!$F17:$AGA17,COLUMN(OD:OD)),IF($J$2=2,LARGE(الغيابات!$AGB17:$BEN17,COLUMN(OD:OD)),IF($J$2=3,LARGE(الغيابات!$BEO17:$CEC17,COLUMN(OD:OD))))),"")</f>
        <v/>
      </c>
      <c r="OJ14" s="124" t="str">
        <f>IFERROR(IF($J$2=1,LARGE(الغيابات!$F17:$AGA17,COLUMN(OE:OE)),IF($J$2=2,LARGE(الغيابات!$AGB17:$BEN17,COLUMN(OE:OE)),IF($J$2=3,LARGE(الغيابات!$BEO17:$CEC17,COLUMN(OE:OE))))),"")</f>
        <v/>
      </c>
      <c r="OK14" s="124" t="str">
        <f>IFERROR(IF($J$2=1,LARGE(الغيابات!$F17:$AGA17,COLUMN(OF:OF)),IF($J$2=2,LARGE(الغيابات!$AGB17:$BEN17,COLUMN(OF:OF)),IF($J$2=3,LARGE(الغيابات!$BEO17:$CEC17,COLUMN(OF:OF))))),"")</f>
        <v/>
      </c>
      <c r="OL14" s="124" t="str">
        <f>IFERROR(IF($J$2=1,LARGE(الغيابات!$F17:$AGA17,COLUMN(OG:OG)),IF($J$2=2,LARGE(الغيابات!$AGB17:$BEN17,COLUMN(OG:OG)),IF($J$2=3,LARGE(الغيابات!$BEO17:$CEC17,COLUMN(OG:OG))))),"")</f>
        <v/>
      </c>
      <c r="OM14" s="124" t="str">
        <f>IFERROR(IF($J$2=1,LARGE(الغيابات!$F17:$AGA17,COLUMN(OH:OH)),IF($J$2=2,LARGE(الغيابات!$AGB17:$BEN17,COLUMN(OH:OH)),IF($J$2=3,LARGE(الغيابات!$BEO17:$CEC17,COLUMN(OH:OH))))),"")</f>
        <v/>
      </c>
      <c r="ON14" s="124" t="str">
        <f>IFERROR(IF($J$2=1,LARGE(الغيابات!$F17:$AGA17,COLUMN(OI:OI)),IF($J$2=2,LARGE(الغيابات!$AGB17:$BEN17,COLUMN(OI:OI)),IF($J$2=3,LARGE(الغيابات!$BEO17:$CEC17,COLUMN(OI:OI))))),"")</f>
        <v/>
      </c>
      <c r="OO14" s="124" t="str">
        <f>IFERROR(IF($J$2=1,LARGE(الغيابات!$F17:$AGA17,COLUMN(OJ:OJ)),IF($J$2=2,LARGE(الغيابات!$AGB17:$BEN17,COLUMN(OJ:OJ)),IF($J$2=3,LARGE(الغيابات!$BEO17:$CEC17,COLUMN(OJ:OJ))))),"")</f>
        <v/>
      </c>
      <c r="OP14" s="124" t="str">
        <f>IFERROR(IF($J$2=1,LARGE(الغيابات!$F17:$AGA17,COLUMN(OK:OK)),IF($J$2=2,LARGE(الغيابات!$AGB17:$BEN17,COLUMN(OK:OK)),IF($J$2=3,LARGE(الغيابات!$BEO17:$CEC17,COLUMN(OK:OK))))),"")</f>
        <v/>
      </c>
      <c r="OQ14" s="124" t="str">
        <f>IFERROR(IF($J$2=1,LARGE(الغيابات!$F17:$AGA17,COLUMN(OL:OL)),IF($J$2=2,LARGE(الغيابات!$AGB17:$BEN17,COLUMN(OL:OL)),IF($J$2=3,LARGE(الغيابات!$BEO17:$CEC17,COLUMN(OL:OL))))),"")</f>
        <v/>
      </c>
      <c r="OR14" s="124" t="str">
        <f>IFERROR(IF($J$2=1,LARGE(الغيابات!$F17:$AGA17,COLUMN(OM:OM)),IF($J$2=2,LARGE(الغيابات!$AGB17:$BEN17,COLUMN(OM:OM)),IF($J$2=3,LARGE(الغيابات!$BEO17:$CEC17,COLUMN(OM:OM))))),"")</f>
        <v/>
      </c>
      <c r="OS14" s="124" t="str">
        <f>IFERROR(IF($J$2=1,LARGE(الغيابات!$F17:$AGA17,COLUMN(ON:ON)),IF($J$2=2,LARGE(الغيابات!$AGB17:$BEN17,COLUMN(ON:ON)),IF($J$2=3,LARGE(الغيابات!$BEO17:$CEC17,COLUMN(ON:ON))))),"")</f>
        <v/>
      </c>
      <c r="OT14" s="124" t="str">
        <f>IFERROR(IF($J$2=1,LARGE(الغيابات!$F17:$AGA17,COLUMN(OO:OO)),IF($J$2=2,LARGE(الغيابات!$AGB17:$BEN17,COLUMN(OO:OO)),IF($J$2=3,LARGE(الغيابات!$BEO17:$CEC17,COLUMN(OO:OO))))),"")</f>
        <v/>
      </c>
      <c r="OU14" s="124" t="str">
        <f>IFERROR(IF($J$2=1,LARGE(الغيابات!$F17:$AGA17,COLUMN(OP:OP)),IF($J$2=2,LARGE(الغيابات!$AGB17:$BEN17,COLUMN(OP:OP)),IF($J$2=3,LARGE(الغيابات!$BEO17:$CEC17,COLUMN(OP:OP))))),"")</f>
        <v/>
      </c>
      <c r="OV14" s="124" t="str">
        <f>IFERROR(IF($J$2=1,LARGE(الغيابات!$F17:$AGA17,COLUMN(OQ:OQ)),IF($J$2=2,LARGE(الغيابات!$AGB17:$BEN17,COLUMN(OQ:OQ)),IF($J$2=3,LARGE(الغيابات!$BEO17:$CEC17,COLUMN(OQ:OQ))))),"")</f>
        <v/>
      </c>
      <c r="OW14" s="124" t="str">
        <f>IFERROR(IF($J$2=1,LARGE(الغيابات!$F17:$AGA17,COLUMN(OR:OR)),IF($J$2=2,LARGE(الغيابات!$AGB17:$BEN17,COLUMN(OR:OR)),IF($J$2=3,LARGE(الغيابات!$BEO17:$CEC17,COLUMN(OR:OR))))),"")</f>
        <v/>
      </c>
      <c r="OX14" s="124" t="str">
        <f>IFERROR(IF($J$2=1,LARGE(الغيابات!$F17:$AGA17,COLUMN(OS:OS)),IF($J$2=2,LARGE(الغيابات!$AGB17:$BEN17,COLUMN(OS:OS)),IF($J$2=3,LARGE(الغيابات!$BEO17:$CEC17,COLUMN(OS:OS))))),"")</f>
        <v/>
      </c>
      <c r="OY14" s="124" t="str">
        <f>IFERROR(IF($J$2=1,LARGE(الغيابات!$F17:$AGA17,COLUMN(OT:OT)),IF($J$2=2,LARGE(الغيابات!$AGB17:$BEN17,COLUMN(OT:OT)),IF($J$2=3,LARGE(الغيابات!$BEO17:$CEC17,COLUMN(OT:OT))))),"")</f>
        <v/>
      </c>
      <c r="OZ14" s="124" t="str">
        <f>IFERROR(IF($J$2=1,LARGE(الغيابات!$F17:$AGA17,COLUMN(OU:OU)),IF($J$2=2,LARGE(الغيابات!$AGB17:$BEN17,COLUMN(OU:OU)),IF($J$2=3,LARGE(الغيابات!$BEO17:$CEC17,COLUMN(OU:OU))))),"")</f>
        <v/>
      </c>
      <c r="PA14" s="124" t="str">
        <f>IFERROR(IF($J$2=1,LARGE(الغيابات!$F17:$AGA17,COLUMN(OV:OV)),IF($J$2=2,LARGE(الغيابات!$AGB17:$BEN17,COLUMN(OV:OV)),IF($J$2=3,LARGE(الغيابات!$BEO17:$CEC17,COLUMN(OV:OV))))),"")</f>
        <v/>
      </c>
      <c r="PB14" s="124" t="str">
        <f>IFERROR(IF($J$2=1,LARGE(الغيابات!$F17:$AGA17,COLUMN(OW:OW)),IF($J$2=2,LARGE(الغيابات!$AGB17:$BEN17,COLUMN(OW:OW)),IF($J$2=3,LARGE(الغيابات!$BEO17:$CEC17,COLUMN(OW:OW))))),"")</f>
        <v/>
      </c>
      <c r="PC14" s="124" t="str">
        <f>IFERROR(IF($J$2=1,LARGE(الغيابات!$F17:$AGA17,COLUMN(OX:OX)),IF($J$2=2,LARGE(الغيابات!$AGB17:$BEN17,COLUMN(OX:OX)),IF($J$2=3,LARGE(الغيابات!$BEO17:$CEC17,COLUMN(OX:OX))))),"")</f>
        <v/>
      </c>
      <c r="PD14" s="124" t="str">
        <f>IFERROR(IF($J$2=1,LARGE(الغيابات!$F17:$AGA17,COLUMN(OY:OY)),IF($J$2=2,LARGE(الغيابات!$AGB17:$BEN17,COLUMN(OY:OY)),IF($J$2=3,LARGE(الغيابات!$BEO17:$CEC17,COLUMN(OY:OY))))),"")</f>
        <v/>
      </c>
      <c r="PE14" s="124" t="str">
        <f>IFERROR(IF($J$2=1,LARGE(الغيابات!$F17:$AGA17,COLUMN(OZ:OZ)),IF($J$2=2,LARGE(الغيابات!$AGB17:$BEN17,COLUMN(OZ:OZ)),IF($J$2=3,LARGE(الغيابات!$BEO17:$CEC17,COLUMN(OZ:OZ))))),"")</f>
        <v/>
      </c>
      <c r="PF14" s="124" t="str">
        <f>IFERROR(IF($J$2=1,LARGE(الغيابات!$F17:$AGA17,COLUMN(PA:PA)),IF($J$2=2,LARGE(الغيابات!$AGB17:$BEN17,COLUMN(PA:PA)),IF($J$2=3,LARGE(الغيابات!$BEO17:$CEC17,COLUMN(PA:PA))))),"")</f>
        <v/>
      </c>
      <c r="PG14" s="124" t="str">
        <f>IFERROR(IF($J$2=1,LARGE(الغيابات!$F17:$AGA17,COLUMN(PB:PB)),IF($J$2=2,LARGE(الغيابات!$AGB17:$BEN17,COLUMN(PB:PB)),IF($J$2=3,LARGE(الغيابات!$BEO17:$CEC17,COLUMN(PB:PB))))),"")</f>
        <v/>
      </c>
      <c r="PH14" s="124" t="str">
        <f>IFERROR(IF($J$2=1,LARGE(الغيابات!$F17:$AGA17,COLUMN(PC:PC)),IF($J$2=2,LARGE(الغيابات!$AGB17:$BEN17,COLUMN(PC:PC)),IF($J$2=3,LARGE(الغيابات!$BEO17:$CEC17,COLUMN(PC:PC))))),"")</f>
        <v/>
      </c>
      <c r="PI14" s="124" t="str">
        <f>IFERROR(IF($J$2=1,LARGE(الغيابات!$F17:$AGA17,COLUMN(PD:PD)),IF($J$2=2,LARGE(الغيابات!$AGB17:$BEN17,COLUMN(PD:PD)),IF($J$2=3,LARGE(الغيابات!$BEO17:$CEC17,COLUMN(PD:PD))))),"")</f>
        <v/>
      </c>
      <c r="PJ14" s="124" t="str">
        <f>IFERROR(IF($J$2=1,LARGE(الغيابات!$F17:$AGA17,COLUMN(PE:PE)),IF($J$2=2,LARGE(الغيابات!$AGB17:$BEN17,COLUMN(PE:PE)),IF($J$2=3,LARGE(الغيابات!$BEO17:$CEC17,COLUMN(PE:PE))))),"")</f>
        <v/>
      </c>
      <c r="PK14" s="124" t="str">
        <f>IFERROR(IF($J$2=1,LARGE(الغيابات!$F17:$AGA17,COLUMN(PF:PF)),IF($J$2=2,LARGE(الغيابات!$AGB17:$BEN17,COLUMN(PF:PF)),IF($J$2=3,LARGE(الغيابات!$BEO17:$CEC17,COLUMN(PF:PF))))),"")</f>
        <v/>
      </c>
      <c r="PL14" s="124" t="str">
        <f>IFERROR(IF($J$2=1,LARGE(الغيابات!$F17:$AGA17,COLUMN(PG:PG)),IF($J$2=2,LARGE(الغيابات!$AGB17:$BEN17,COLUMN(PG:PG)),IF($J$2=3,LARGE(الغيابات!$BEO17:$CEC17,COLUMN(PG:PG))))),"")</f>
        <v/>
      </c>
      <c r="PM14" s="124" t="str">
        <f>IFERROR(IF($J$2=1,LARGE(الغيابات!$F17:$AGA17,COLUMN(PH:PH)),IF($J$2=2,LARGE(الغيابات!$AGB17:$BEN17,COLUMN(PH:PH)),IF($J$2=3,LARGE(الغيابات!$BEO17:$CEC17,COLUMN(PH:PH))))),"")</f>
        <v/>
      </c>
      <c r="PN14" s="124" t="str">
        <f>IFERROR(IF($J$2=1,LARGE(الغيابات!$F17:$AGA17,COLUMN(PI:PI)),IF($J$2=2,LARGE(الغيابات!$AGB17:$BEN17,COLUMN(PI:PI)),IF($J$2=3,LARGE(الغيابات!$BEO17:$CEC17,COLUMN(PI:PI))))),"")</f>
        <v/>
      </c>
      <c r="PO14" s="124" t="str">
        <f>IFERROR(IF($J$2=1,LARGE(الغيابات!$F17:$AGA17,COLUMN(PJ:PJ)),IF($J$2=2,LARGE(الغيابات!$AGB17:$BEN17,COLUMN(PJ:PJ)),IF($J$2=3,LARGE(الغيابات!$BEO17:$CEC17,COLUMN(PJ:PJ))))),"")</f>
        <v/>
      </c>
      <c r="PP14" s="124" t="str">
        <f>IFERROR(IF($J$2=1,LARGE(الغيابات!$F17:$AGA17,COLUMN(PK:PK)),IF($J$2=2,LARGE(الغيابات!$AGB17:$BEN17,COLUMN(PK:PK)),IF($J$2=3,LARGE(الغيابات!$BEO17:$CEC17,COLUMN(PK:PK))))),"")</f>
        <v/>
      </c>
      <c r="PQ14" s="124" t="str">
        <f>IFERROR(IF($J$2=1,LARGE(الغيابات!$F17:$AGA17,COLUMN(PL:PL)),IF($J$2=2,LARGE(الغيابات!$AGB17:$BEN17,COLUMN(PL:PL)),IF($J$2=3,LARGE(الغيابات!$BEO17:$CEC17,COLUMN(PL:PL))))),"")</f>
        <v/>
      </c>
      <c r="PR14" s="124" t="str">
        <f>IFERROR(IF($J$2=1,LARGE(الغيابات!$F17:$AGA17,COLUMN(PM:PM)),IF($J$2=2,LARGE(الغيابات!$AGB17:$BEN17,COLUMN(PM:PM)),IF($J$2=3,LARGE(الغيابات!$BEO17:$CEC17,COLUMN(PM:PM))))),"")</f>
        <v/>
      </c>
      <c r="PS14" s="124" t="str">
        <f>IFERROR(IF($J$2=1,LARGE(الغيابات!$F17:$AGA17,COLUMN(PN:PN)),IF($J$2=2,LARGE(الغيابات!$AGB17:$BEN17,COLUMN(PN:PN)),IF($J$2=3,LARGE(الغيابات!$BEO17:$CEC17,COLUMN(PN:PN))))),"")</f>
        <v/>
      </c>
      <c r="PT14" s="124" t="str">
        <f>IFERROR(IF($J$2=1,LARGE(الغيابات!$F17:$AGA17,COLUMN(PO:PO)),IF($J$2=2,LARGE(الغيابات!$AGB17:$BEN17,COLUMN(PO:PO)),IF($J$2=3,LARGE(الغيابات!$BEO17:$CEC17,COLUMN(PO:PO))))),"")</f>
        <v/>
      </c>
      <c r="PU14" s="124" t="str">
        <f>IFERROR(IF($J$2=1,LARGE(الغيابات!$F17:$AGA17,COLUMN(PP:PP)),IF($J$2=2,LARGE(الغيابات!$AGB17:$BEN17,COLUMN(PP:PP)),IF($J$2=3,LARGE(الغيابات!$BEO17:$CEC17,COLUMN(PP:PP))))),"")</f>
        <v/>
      </c>
      <c r="PV14" s="124" t="str">
        <f>IFERROR(IF($J$2=1,LARGE(الغيابات!$F17:$AGA17,COLUMN(PQ:PQ)),IF($J$2=2,LARGE(الغيابات!$AGB17:$BEN17,COLUMN(PQ:PQ)),IF($J$2=3,LARGE(الغيابات!$BEO17:$CEC17,COLUMN(PQ:PQ))))),"")</f>
        <v/>
      </c>
      <c r="PW14" s="124" t="str">
        <f>IFERROR(IF($J$2=1,LARGE(الغيابات!$F17:$AGA17,COLUMN(PR:PR)),IF($J$2=2,LARGE(الغيابات!$AGB17:$BEN17,COLUMN(PR:PR)),IF($J$2=3,LARGE(الغيابات!$BEO17:$CEC17,COLUMN(PR:PR))))),"")</f>
        <v/>
      </c>
      <c r="PX14" s="124" t="str">
        <f>IFERROR(IF($J$2=1,LARGE(الغيابات!$F17:$AGA17,COLUMN(PS:PS)),IF($J$2=2,LARGE(الغيابات!$AGB17:$BEN17,COLUMN(PS:PS)),IF($J$2=3,LARGE(الغيابات!$BEO17:$CEC17,COLUMN(PS:PS))))),"")</f>
        <v/>
      </c>
      <c r="PY14" s="124" t="str">
        <f>IFERROR(IF($J$2=1,LARGE(الغيابات!$F17:$AGA17,COLUMN(PT:PT)),IF($J$2=2,LARGE(الغيابات!$AGB17:$BEN17,COLUMN(PT:PT)),IF($J$2=3,LARGE(الغيابات!$BEO17:$CEC17,COLUMN(PT:PT))))),"")</f>
        <v/>
      </c>
      <c r="PZ14" s="124" t="str">
        <f>IFERROR(IF($J$2=1,LARGE(الغيابات!$F17:$AGA17,COLUMN(PU:PU)),IF($J$2=2,LARGE(الغيابات!$AGB17:$BEN17,COLUMN(PU:PU)),IF($J$2=3,LARGE(الغيابات!$BEO17:$CEC17,COLUMN(PU:PU))))),"")</f>
        <v/>
      </c>
      <c r="QA14" s="124" t="str">
        <f>IFERROR(IF($J$2=1,LARGE(الغيابات!$F17:$AGA17,COLUMN(PV:PV)),IF($J$2=2,LARGE(الغيابات!$AGB17:$BEN17,COLUMN(PV:PV)),IF($J$2=3,LARGE(الغيابات!$BEO17:$CEC17,COLUMN(PV:PV))))),"")</f>
        <v/>
      </c>
      <c r="QB14" s="124" t="str">
        <f>IFERROR(IF($J$2=1,LARGE(الغيابات!$F17:$AGA17,COLUMN(PW:PW)),IF($J$2=2,LARGE(الغيابات!$AGB17:$BEN17,COLUMN(PW:PW)),IF($J$2=3,LARGE(الغيابات!$BEO17:$CEC17,COLUMN(PW:PW))))),"")</f>
        <v/>
      </c>
      <c r="QC14" s="124" t="str">
        <f>IFERROR(IF($J$2=1,LARGE(الغيابات!$F17:$AGA17,COLUMN(PX:PX)),IF($J$2=2,LARGE(الغيابات!$AGB17:$BEN17,COLUMN(PX:PX)),IF($J$2=3,LARGE(الغيابات!$BEO17:$CEC17,COLUMN(PX:PX))))),"")</f>
        <v/>
      </c>
      <c r="QD14" s="124" t="str">
        <f>IFERROR(IF($J$2=1,LARGE(الغيابات!$F17:$AGA17,COLUMN(PY:PY)),IF($J$2=2,LARGE(الغيابات!$AGB17:$BEN17,COLUMN(PY:PY)),IF($J$2=3,LARGE(الغيابات!$BEO17:$CEC17,COLUMN(PY:PY))))),"")</f>
        <v/>
      </c>
      <c r="QE14" s="124" t="str">
        <f>IFERROR(IF($J$2=1,LARGE(الغيابات!$F17:$AGA17,COLUMN(PZ:PZ)),IF($J$2=2,LARGE(الغيابات!$AGB17:$BEN17,COLUMN(PZ:PZ)),IF($J$2=3,LARGE(الغيابات!$BEO17:$CEC17,COLUMN(PZ:PZ))))),"")</f>
        <v/>
      </c>
      <c r="QF14" s="124" t="str">
        <f>IFERROR(IF($J$2=1,LARGE(الغيابات!$F17:$AGA17,COLUMN(QA:QA)),IF($J$2=2,LARGE(الغيابات!$AGB17:$BEN17,COLUMN(QA:QA)),IF($J$2=3,LARGE(الغيابات!$BEO17:$CEC17,COLUMN(QA:QA))))),"")</f>
        <v/>
      </c>
      <c r="QG14" s="124" t="str">
        <f>IFERROR(IF($J$2=1,LARGE(الغيابات!$F17:$AGA17,COLUMN(QB:QB)),IF($J$2=2,LARGE(الغيابات!$AGB17:$BEN17,COLUMN(QB:QB)),IF($J$2=3,LARGE(الغيابات!$BEO17:$CEC17,COLUMN(QB:QB))))),"")</f>
        <v/>
      </c>
      <c r="QH14" s="124" t="str">
        <f>IFERROR(IF($J$2=1,LARGE(الغيابات!$F17:$AGA17,COLUMN(QC:QC)),IF($J$2=2,LARGE(الغيابات!$AGB17:$BEN17,COLUMN(QC:QC)),IF($J$2=3,LARGE(الغيابات!$BEO17:$CEC17,COLUMN(QC:QC))))),"")</f>
        <v/>
      </c>
      <c r="QI14" s="124" t="str">
        <f>IFERROR(IF($J$2=1,LARGE(الغيابات!$F17:$AGA17,COLUMN(QD:QD)),IF($J$2=2,LARGE(الغيابات!$AGB17:$BEN17,COLUMN(QD:QD)),IF($J$2=3,LARGE(الغيابات!$BEO17:$CEC17,COLUMN(QD:QD))))),"")</f>
        <v/>
      </c>
      <c r="QJ14" s="124" t="str">
        <f>IFERROR(IF($J$2=1,LARGE(الغيابات!$F17:$AGA17,COLUMN(QE:QE)),IF($J$2=2,LARGE(الغيابات!$AGB17:$BEN17,COLUMN(QE:QE)),IF($J$2=3,LARGE(الغيابات!$BEO17:$CEC17,COLUMN(QE:QE))))),"")</f>
        <v/>
      </c>
      <c r="QK14" s="124" t="str">
        <f>IFERROR(IF($J$2=1,LARGE(الغيابات!$F17:$AGA17,COLUMN(QF:QF)),IF($J$2=2,LARGE(الغيابات!$AGB17:$BEN17,COLUMN(QF:QF)),IF($J$2=3,LARGE(الغيابات!$BEO17:$CEC17,COLUMN(QF:QF))))),"")</f>
        <v/>
      </c>
      <c r="QL14" s="124" t="str">
        <f>IFERROR(IF($J$2=1,LARGE(الغيابات!$F17:$AGA17,COLUMN(QG:QG)),IF($J$2=2,LARGE(الغيابات!$AGB17:$BEN17,COLUMN(QG:QG)),IF($J$2=3,LARGE(الغيابات!$BEO17:$CEC17,COLUMN(QG:QG))))),"")</f>
        <v/>
      </c>
      <c r="QM14" s="124" t="str">
        <f>IFERROR(IF($J$2=1,LARGE(الغيابات!$F17:$AGA17,COLUMN(QH:QH)),IF($J$2=2,LARGE(الغيابات!$AGB17:$BEN17,COLUMN(QH:QH)),IF($J$2=3,LARGE(الغيابات!$BEO17:$CEC17,COLUMN(QH:QH))))),"")</f>
        <v/>
      </c>
      <c r="QN14" s="124" t="str">
        <f>IFERROR(IF($J$2=1,LARGE(الغيابات!$F17:$AGA17,COLUMN(QI:QI)),IF($J$2=2,LARGE(الغيابات!$AGB17:$BEN17,COLUMN(QI:QI)),IF($J$2=3,LARGE(الغيابات!$BEO17:$CEC17,COLUMN(QI:QI))))),"")</f>
        <v/>
      </c>
      <c r="QO14" s="124" t="str">
        <f>IFERROR(IF($J$2=1,LARGE(الغيابات!$F17:$AGA17,COLUMN(QJ:QJ)),IF($J$2=2,LARGE(الغيابات!$AGB17:$BEN17,COLUMN(QJ:QJ)),IF($J$2=3,LARGE(الغيابات!$BEO17:$CEC17,COLUMN(QJ:QJ))))),"")</f>
        <v/>
      </c>
      <c r="QP14" s="124" t="str">
        <f>IFERROR(IF($J$2=1,LARGE(الغيابات!$F17:$AGA17,COLUMN(QK:QK)),IF($J$2=2,LARGE(الغيابات!$AGB17:$BEN17,COLUMN(QK:QK)),IF($J$2=3,LARGE(الغيابات!$BEO17:$CEC17,COLUMN(QK:QK))))),"")</f>
        <v/>
      </c>
      <c r="QQ14" s="124" t="str">
        <f>IFERROR(IF($J$2=1,LARGE(الغيابات!$F17:$AGA17,COLUMN(QL:QL)),IF($J$2=2,LARGE(الغيابات!$AGB17:$BEN17,COLUMN(QL:QL)),IF($J$2=3,LARGE(الغيابات!$BEO17:$CEC17,COLUMN(QL:QL))))),"")</f>
        <v/>
      </c>
      <c r="QR14" s="124" t="str">
        <f>IFERROR(IF($J$2=1,LARGE(الغيابات!$F17:$AGA17,COLUMN(QM:QM)),IF($J$2=2,LARGE(الغيابات!$AGB17:$BEN17,COLUMN(QM:QM)),IF($J$2=3,LARGE(الغيابات!$BEO17:$CEC17,COLUMN(QM:QM))))),"")</f>
        <v/>
      </c>
      <c r="QS14" s="124" t="str">
        <f>IFERROR(IF($J$2=1,LARGE(الغيابات!$F17:$AGA17,COLUMN(QN:QN)),IF($J$2=2,LARGE(الغيابات!$AGB17:$BEN17,COLUMN(QN:QN)),IF($J$2=3,LARGE(الغيابات!$BEO17:$CEC17,COLUMN(QN:QN))))),"")</f>
        <v/>
      </c>
      <c r="QT14" s="124" t="str">
        <f>IFERROR(IF($J$2=1,LARGE(الغيابات!$F17:$AGA17,COLUMN(QO:QO)),IF($J$2=2,LARGE(الغيابات!$AGB17:$BEN17,COLUMN(QO:QO)),IF($J$2=3,LARGE(الغيابات!$BEO17:$CEC17,COLUMN(QO:QO))))),"")</f>
        <v/>
      </c>
      <c r="QU14" s="124" t="str">
        <f>IFERROR(IF($J$2=1,LARGE(الغيابات!$F17:$AGA17,COLUMN(QP:QP)),IF($J$2=2,LARGE(الغيابات!$AGB17:$BEN17,COLUMN(QP:QP)),IF($J$2=3,LARGE(الغيابات!$BEO17:$CEC17,COLUMN(QP:QP))))),"")</f>
        <v/>
      </c>
      <c r="QV14" s="124" t="str">
        <f>IFERROR(IF($J$2=1,LARGE(الغيابات!$F17:$AGA17,COLUMN(QQ:QQ)),IF($J$2=2,LARGE(الغيابات!$AGB17:$BEN17,COLUMN(QQ:QQ)),IF($J$2=3,LARGE(الغيابات!$BEO17:$CEC17,COLUMN(QQ:QQ))))),"")</f>
        <v/>
      </c>
      <c r="QW14" s="124" t="str">
        <f>IFERROR(IF($J$2=1,LARGE(الغيابات!$F17:$AGA17,COLUMN(QR:QR)),IF($J$2=2,LARGE(الغيابات!$AGB17:$BEN17,COLUMN(QR:QR)),IF($J$2=3,LARGE(الغيابات!$BEO17:$CEC17,COLUMN(QR:QR))))),"")</f>
        <v/>
      </c>
      <c r="QX14" s="124" t="str">
        <f>IFERROR(IF($J$2=1,LARGE(الغيابات!$F17:$AGA17,COLUMN(QS:QS)),IF($J$2=2,LARGE(الغيابات!$AGB17:$BEN17,COLUMN(QS:QS)),IF($J$2=3,LARGE(الغيابات!$BEO17:$CEC17,COLUMN(QS:QS))))),"")</f>
        <v/>
      </c>
      <c r="QY14" s="124" t="str">
        <f>IFERROR(IF($J$2=1,LARGE(الغيابات!$F17:$AGA17,COLUMN(QT:QT)),IF($J$2=2,LARGE(الغيابات!$AGB17:$BEN17,COLUMN(QT:QT)),IF($J$2=3,LARGE(الغيابات!$BEO17:$CEC17,COLUMN(QT:QT))))),"")</f>
        <v/>
      </c>
      <c r="QZ14" s="124" t="str">
        <f>IFERROR(IF($J$2=1,LARGE(الغيابات!$F17:$AGA17,COLUMN(QU:QU)),IF($J$2=2,LARGE(الغيابات!$AGB17:$BEN17,COLUMN(QU:QU)),IF($J$2=3,LARGE(الغيابات!$BEO17:$CEC17,COLUMN(QU:QU))))),"")</f>
        <v/>
      </c>
      <c r="RA14" s="124" t="str">
        <f>IFERROR(IF($J$2=1,LARGE(الغيابات!$F17:$AGA17,COLUMN(QV:QV)),IF($J$2=2,LARGE(الغيابات!$AGB17:$BEN17,COLUMN(QV:QV)),IF($J$2=3,LARGE(الغيابات!$BEO17:$CEC17,COLUMN(QV:QV))))),"")</f>
        <v/>
      </c>
      <c r="RB14" s="124" t="str">
        <f>IFERROR(IF($J$2=1,LARGE(الغيابات!$F17:$AGA17,COLUMN(QW:QW)),IF($J$2=2,LARGE(الغيابات!$AGB17:$BEN17,COLUMN(QW:QW)),IF($J$2=3,LARGE(الغيابات!$BEO17:$CEC17,COLUMN(QW:QW))))),"")</f>
        <v/>
      </c>
      <c r="RC14" s="124" t="str">
        <f>IFERROR(IF($J$2=1,LARGE(الغيابات!$F17:$AGA17,COLUMN(QX:QX)),IF($J$2=2,LARGE(الغيابات!$AGB17:$BEN17,COLUMN(QX:QX)),IF($J$2=3,LARGE(الغيابات!$BEO17:$CEC17,COLUMN(QX:QX))))),"")</f>
        <v/>
      </c>
      <c r="RD14" s="124" t="str">
        <f>IFERROR(IF($J$2=1,LARGE(الغيابات!$F17:$AGA17,COLUMN(QY:QY)),IF($J$2=2,LARGE(الغيابات!$AGB17:$BEN17,COLUMN(QY:QY)),IF($J$2=3,LARGE(الغيابات!$BEO17:$CEC17,COLUMN(QY:QY))))),"")</f>
        <v/>
      </c>
      <c r="RE14" s="124" t="str">
        <f>IFERROR(IF($J$2=1,LARGE(الغيابات!$F17:$AGA17,COLUMN(QZ:QZ)),IF($J$2=2,LARGE(الغيابات!$AGB17:$BEN17,COLUMN(QZ:QZ)),IF($J$2=3,LARGE(الغيابات!$BEO17:$CEC17,COLUMN(QZ:QZ))))),"")</f>
        <v/>
      </c>
      <c r="RF14" s="124" t="str">
        <f>IFERROR(IF($J$2=1,LARGE(الغيابات!$F17:$AGA17,COLUMN(RA:RA)),IF($J$2=2,LARGE(الغيابات!$AGB17:$BEN17,COLUMN(RA:RA)),IF($J$2=3,LARGE(الغيابات!$BEO17:$CEC17,COLUMN(RA:RA))))),"")</f>
        <v/>
      </c>
      <c r="RG14" s="124" t="str">
        <f>IFERROR(IF($J$2=1,LARGE(الغيابات!$F17:$AGA17,COLUMN(RB:RB)),IF($J$2=2,LARGE(الغيابات!$AGB17:$BEN17,COLUMN(RB:RB)),IF($J$2=3,LARGE(الغيابات!$BEO17:$CEC17,COLUMN(RB:RB))))),"")</f>
        <v/>
      </c>
      <c r="RH14" s="124" t="str">
        <f>IFERROR(IF($J$2=1,LARGE(الغيابات!$F17:$AGA17,COLUMN(RC:RC)),IF($J$2=2,LARGE(الغيابات!$AGB17:$BEN17,COLUMN(RC:RC)),IF($J$2=3,LARGE(الغيابات!$BEO17:$CEC17,COLUMN(RC:RC))))),"")</f>
        <v/>
      </c>
      <c r="RI14" s="124" t="str">
        <f>IFERROR(IF($J$2=1,LARGE(الغيابات!$F17:$AGA17,COLUMN(RD:RD)),IF($J$2=2,LARGE(الغيابات!$AGB17:$BEN17,COLUMN(RD:RD)),IF($J$2=3,LARGE(الغيابات!$BEO17:$CEC17,COLUMN(RD:RD))))),"")</f>
        <v/>
      </c>
      <c r="RJ14" s="124" t="str">
        <f>IFERROR(IF($J$2=1,LARGE(الغيابات!$F17:$AGA17,COLUMN(RE:RE)),IF($J$2=2,LARGE(الغيابات!$AGB17:$BEN17,COLUMN(RE:RE)),IF($J$2=3,LARGE(الغيابات!$BEO17:$CEC17,COLUMN(RE:RE))))),"")</f>
        <v/>
      </c>
      <c r="RK14" s="124" t="str">
        <f>IFERROR(IF($J$2=1,LARGE(الغيابات!$F17:$AGA17,COLUMN(RF:RF)),IF($J$2=2,LARGE(الغيابات!$AGB17:$BEN17,COLUMN(RF:RF)),IF($J$2=3,LARGE(الغيابات!$BEO17:$CEC17,COLUMN(RF:RF))))),"")</f>
        <v/>
      </c>
      <c r="RL14" s="124" t="str">
        <f>IFERROR(IF($J$2=1,LARGE(الغيابات!$F17:$AGA17,COLUMN(RG:RG)),IF($J$2=2,LARGE(الغيابات!$AGB17:$BEN17,COLUMN(RG:RG)),IF($J$2=3,LARGE(الغيابات!$BEO17:$CEC17,COLUMN(RG:RG))))),"")</f>
        <v/>
      </c>
      <c r="RM14" s="124" t="str">
        <f>IFERROR(IF($J$2=1,LARGE(الغيابات!$F17:$AGA17,COLUMN(RH:RH)),IF($J$2=2,LARGE(الغيابات!$AGB17:$BEN17,COLUMN(RH:RH)),IF($J$2=3,LARGE(الغيابات!$BEO17:$CEC17,COLUMN(RH:RH))))),"")</f>
        <v/>
      </c>
      <c r="RN14" s="124" t="str">
        <f>IFERROR(IF($J$2=1,LARGE(الغيابات!$F17:$AGA17,COLUMN(RI:RI)),IF($J$2=2,LARGE(الغيابات!$AGB17:$BEN17,COLUMN(RI:RI)),IF($J$2=3,LARGE(الغيابات!$BEO17:$CEC17,COLUMN(RI:RI))))),"")</f>
        <v/>
      </c>
      <c r="RO14" s="124" t="str">
        <f>IFERROR(IF($J$2=1,LARGE(الغيابات!$F17:$AGA17,COLUMN(RJ:RJ)),IF($J$2=2,LARGE(الغيابات!$AGB17:$BEN17,COLUMN(RJ:RJ)),IF($J$2=3,LARGE(الغيابات!$BEO17:$CEC17,COLUMN(RJ:RJ))))),"")</f>
        <v/>
      </c>
      <c r="RP14" s="124" t="str">
        <f>IFERROR(IF($J$2=1,LARGE(الغيابات!$F17:$AGA17,COLUMN(RK:RK)),IF($J$2=2,LARGE(الغيابات!$AGB17:$BEN17,COLUMN(RK:RK)),IF($J$2=3,LARGE(الغيابات!$BEO17:$CEC17,COLUMN(RK:RK))))),"")</f>
        <v/>
      </c>
      <c r="RQ14" s="124" t="str">
        <f>IFERROR(IF($J$2=1,LARGE(الغيابات!$F17:$AGA17,COLUMN(RL:RL)),IF($J$2=2,LARGE(الغيابات!$AGB17:$BEN17,COLUMN(RL:RL)),IF($J$2=3,LARGE(الغيابات!$BEO17:$CEC17,COLUMN(RL:RL))))),"")</f>
        <v/>
      </c>
      <c r="RR14" s="124" t="str">
        <f>IFERROR(IF($J$2=1,LARGE(الغيابات!$F17:$AGA17,COLUMN(RM:RM)),IF($J$2=2,LARGE(الغيابات!$AGB17:$BEN17,COLUMN(RM:RM)),IF($J$2=3,LARGE(الغيابات!$BEO17:$CEC17,COLUMN(RM:RM))))),"")</f>
        <v/>
      </c>
      <c r="RS14" s="124" t="str">
        <f>IFERROR(IF($J$2=1,LARGE(الغيابات!$F17:$AGA17,COLUMN(RN:RN)),IF($J$2=2,LARGE(الغيابات!$AGB17:$BEN17,COLUMN(RN:RN)),IF($J$2=3,LARGE(الغيابات!$BEO17:$CEC17,COLUMN(RN:RN))))),"")</f>
        <v/>
      </c>
      <c r="RT14" s="124" t="str">
        <f>IFERROR(IF($J$2=1,LARGE(الغيابات!$F17:$AGA17,COLUMN(RO:RO)),IF($J$2=2,LARGE(الغيابات!$AGB17:$BEN17,COLUMN(RO:RO)),IF($J$2=3,LARGE(الغيابات!$BEO17:$CEC17,COLUMN(RO:RO))))),"")</f>
        <v/>
      </c>
      <c r="RU14" s="124" t="str">
        <f>IFERROR(IF($J$2=1,LARGE(الغيابات!$F17:$AGA17,COLUMN(RP:RP)),IF($J$2=2,LARGE(الغيابات!$AGB17:$BEN17,COLUMN(RP:RP)),IF($J$2=3,LARGE(الغيابات!$BEO17:$CEC17,COLUMN(RP:RP))))),"")</f>
        <v/>
      </c>
      <c r="RV14" s="124" t="str">
        <f>IFERROR(IF($J$2=1,LARGE(الغيابات!$F17:$AGA17,COLUMN(RQ:RQ)),IF($J$2=2,LARGE(الغيابات!$AGB17:$BEN17,COLUMN(RQ:RQ)),IF($J$2=3,LARGE(الغيابات!$BEO17:$CEC17,COLUMN(RQ:RQ))))),"")</f>
        <v/>
      </c>
      <c r="RW14" s="124" t="str">
        <f>IFERROR(IF($J$2=1,LARGE(الغيابات!$F17:$AGA17,COLUMN(RR:RR)),IF($J$2=2,LARGE(الغيابات!$AGB17:$BEN17,COLUMN(RR:RR)),IF($J$2=3,LARGE(الغيابات!$BEO17:$CEC17,COLUMN(RR:RR))))),"")</f>
        <v/>
      </c>
      <c r="RX14" s="124" t="str">
        <f>IFERROR(IF($J$2=1,LARGE(الغيابات!$F17:$AGA17,COLUMN(RS:RS)),IF($J$2=2,LARGE(الغيابات!$AGB17:$BEN17,COLUMN(RS:RS)),IF($J$2=3,LARGE(الغيابات!$BEO17:$CEC17,COLUMN(RS:RS))))),"")</f>
        <v/>
      </c>
      <c r="RY14" s="124" t="str">
        <f>IFERROR(IF($J$2=1,LARGE(الغيابات!$F17:$AGA17,COLUMN(RT:RT)),IF($J$2=2,LARGE(الغيابات!$AGB17:$BEN17,COLUMN(RT:RT)),IF($J$2=3,LARGE(الغيابات!$BEO17:$CEC17,COLUMN(RT:RT))))),"")</f>
        <v/>
      </c>
      <c r="RZ14" s="124" t="str">
        <f>IFERROR(IF($J$2=1,LARGE(الغيابات!$F17:$AGA17,COLUMN(RU:RU)),IF($J$2=2,LARGE(الغيابات!$AGB17:$BEN17,COLUMN(RU:RU)),IF($J$2=3,LARGE(الغيابات!$BEO17:$CEC17,COLUMN(RU:RU))))),"")</f>
        <v/>
      </c>
      <c r="SA14" s="124" t="str">
        <f>IFERROR(IF($J$2=1,LARGE(الغيابات!$F17:$AGA17,COLUMN(RV:RV)),IF($J$2=2,LARGE(الغيابات!$AGB17:$BEN17,COLUMN(RV:RV)),IF($J$2=3,LARGE(الغيابات!$BEO17:$CEC17,COLUMN(RV:RV))))),"")</f>
        <v/>
      </c>
      <c r="SB14" s="124" t="str">
        <f>IFERROR(IF($J$2=1,LARGE(الغيابات!$F17:$AGA17,COLUMN(RW:RW)),IF($J$2=2,LARGE(الغيابات!$AGB17:$BEN17,COLUMN(RW:RW)),IF($J$2=3,LARGE(الغيابات!$BEO17:$CEC17,COLUMN(RW:RW))))),"")</f>
        <v/>
      </c>
      <c r="SC14" s="124" t="str">
        <f>IFERROR(IF($J$2=1,LARGE(الغيابات!$F17:$AGA17,COLUMN(RX:RX)),IF($J$2=2,LARGE(الغيابات!$AGB17:$BEN17,COLUMN(RX:RX)),IF($J$2=3,LARGE(الغيابات!$BEO17:$CEC17,COLUMN(RX:RX))))),"")</f>
        <v/>
      </c>
      <c r="SD14" s="124" t="str">
        <f>IFERROR(IF($J$2=1,LARGE(الغيابات!$F17:$AGA17,COLUMN(RY:RY)),IF($J$2=2,LARGE(الغيابات!$AGB17:$BEN17,COLUMN(RY:RY)),IF($J$2=3,LARGE(الغيابات!$BEO17:$CEC17,COLUMN(RY:RY))))),"")</f>
        <v/>
      </c>
      <c r="SE14" s="124" t="str">
        <f>IFERROR(IF($J$2=1,LARGE(الغيابات!$F17:$AGA17,COLUMN(RZ:RZ)),IF($J$2=2,LARGE(الغيابات!$AGB17:$BEN17,COLUMN(RZ:RZ)),IF($J$2=3,LARGE(الغيابات!$BEO17:$CEC17,COLUMN(RZ:RZ))))),"")</f>
        <v/>
      </c>
      <c r="SF14" s="124" t="str">
        <f>IFERROR(IF($J$2=1,LARGE(الغيابات!$F17:$AGA17,COLUMN(SA:SA)),IF($J$2=2,LARGE(الغيابات!$AGB17:$BEN17,COLUMN(SA:SA)),IF($J$2=3,LARGE(الغيابات!$BEO17:$CEC17,COLUMN(SA:SA))))),"")</f>
        <v/>
      </c>
      <c r="SG14" s="124" t="str">
        <f>IFERROR(IF($J$2=1,LARGE(الغيابات!$F17:$AGA17,COLUMN(SB:SB)),IF($J$2=2,LARGE(الغيابات!$AGB17:$BEN17,COLUMN(SB:SB)),IF($J$2=3,LARGE(الغيابات!$BEO17:$CEC17,COLUMN(SB:SB))))),"")</f>
        <v/>
      </c>
      <c r="SH14" s="124" t="str">
        <f>IFERROR(IF($J$2=1,LARGE(الغيابات!$F17:$AGA17,COLUMN(SC:SC)),IF($J$2=2,LARGE(الغيابات!$AGB17:$BEN17,COLUMN(SC:SC)),IF($J$2=3,LARGE(الغيابات!$BEO17:$CEC17,COLUMN(SC:SC))))),"")</f>
        <v/>
      </c>
      <c r="SI14" s="124" t="str">
        <f>IFERROR(IF($J$2=1,LARGE(الغيابات!$F17:$AGA17,COLUMN(SD:SD)),IF($J$2=2,LARGE(الغيابات!$AGB17:$BEN17,COLUMN(SD:SD)),IF($J$2=3,LARGE(الغيابات!$BEO17:$CEC17,COLUMN(SD:SD))))),"")</f>
        <v/>
      </c>
      <c r="SJ14" s="124" t="str">
        <f>IFERROR(IF($J$2=1,LARGE(الغيابات!$F17:$AGA17,COLUMN(SE:SE)),IF($J$2=2,LARGE(الغيابات!$AGB17:$BEN17,COLUMN(SE:SE)),IF($J$2=3,LARGE(الغيابات!$BEO17:$CEC17,COLUMN(SE:SE))))),"")</f>
        <v/>
      </c>
      <c r="SK14" s="124" t="str">
        <f>IFERROR(IF($J$2=1,LARGE(الغيابات!$F17:$AGA17,COLUMN(SF:SF)),IF($J$2=2,LARGE(الغيابات!$AGB17:$BEN17,COLUMN(SF:SF)),IF($J$2=3,LARGE(الغيابات!$BEO17:$CEC17,COLUMN(SF:SF))))),"")</f>
        <v/>
      </c>
      <c r="SL14" s="124" t="str">
        <f>IFERROR(IF($J$2=1,LARGE(الغيابات!$F17:$AGA17,COLUMN(SG:SG)),IF($J$2=2,LARGE(الغيابات!$AGB17:$BEN17,COLUMN(SG:SG)),IF($J$2=3,LARGE(الغيابات!$BEO17:$CEC17,COLUMN(SG:SG))))),"")</f>
        <v/>
      </c>
      <c r="SM14" s="124" t="str">
        <f>IFERROR(IF($J$2=1,LARGE(الغيابات!$F17:$AGA17,COLUMN(SH:SH)),IF($J$2=2,LARGE(الغيابات!$AGB17:$BEN17,COLUMN(SH:SH)),IF($J$2=3,LARGE(الغيابات!$BEO17:$CEC17,COLUMN(SH:SH))))),"")</f>
        <v/>
      </c>
      <c r="SN14" s="124" t="str">
        <f>IFERROR(IF($J$2=1,LARGE(الغيابات!$F17:$AGA17,COLUMN(SI:SI)),IF($J$2=2,LARGE(الغيابات!$AGB17:$BEN17,COLUMN(SI:SI)),IF($J$2=3,LARGE(الغيابات!$BEO17:$CEC17,COLUMN(SI:SI))))),"")</f>
        <v/>
      </c>
      <c r="SO14" s="124" t="str">
        <f>IFERROR(IF($J$2=1,LARGE(الغيابات!$F17:$AGA17,COLUMN(SJ:SJ)),IF($J$2=2,LARGE(الغيابات!$AGB17:$BEN17,COLUMN(SJ:SJ)),IF($J$2=3,LARGE(الغيابات!$BEO17:$CEC17,COLUMN(SJ:SJ))))),"")</f>
        <v/>
      </c>
      <c r="SP14" s="124" t="str">
        <f>IFERROR(IF($J$2=1,LARGE(الغيابات!$F17:$AGA17,COLUMN(SK:SK)),IF($J$2=2,LARGE(الغيابات!$AGB17:$BEN17,COLUMN(SK:SK)),IF($J$2=3,LARGE(الغيابات!$BEO17:$CEC17,COLUMN(SK:SK))))),"")</f>
        <v/>
      </c>
      <c r="SQ14" s="124" t="str">
        <f>IFERROR(IF($J$2=1,LARGE(الغيابات!$F17:$AGA17,COLUMN(SL:SL)),IF($J$2=2,LARGE(الغيابات!$AGB17:$BEN17,COLUMN(SL:SL)),IF($J$2=3,LARGE(الغيابات!$BEO17:$CEC17,COLUMN(SL:SL))))),"")</f>
        <v/>
      </c>
      <c r="SR14" s="124" t="str">
        <f>IFERROR(IF($J$2=1,LARGE(الغيابات!$F17:$AGA17,COLUMN(SM:SM)),IF($J$2=2,LARGE(الغيابات!$AGB17:$BEN17,COLUMN(SM:SM)),IF($J$2=3,LARGE(الغيابات!$BEO17:$CEC17,COLUMN(SM:SM))))),"")</f>
        <v/>
      </c>
      <c r="SS14" s="124" t="str">
        <f>IFERROR(IF($J$2=1,LARGE(الغيابات!$F17:$AGA17,COLUMN(SN:SN)),IF($J$2=2,LARGE(الغيابات!$AGB17:$BEN17,COLUMN(SN:SN)),IF($J$2=3,LARGE(الغيابات!$BEO17:$CEC17,COLUMN(SN:SN))))),"")</f>
        <v/>
      </c>
      <c r="ST14" s="124" t="str">
        <f>IFERROR(IF($J$2=1,LARGE(الغيابات!$F17:$AGA17,COLUMN(SO:SO)),IF($J$2=2,LARGE(الغيابات!$AGB17:$BEN17,COLUMN(SO:SO)),IF($J$2=3,LARGE(الغيابات!$BEO17:$CEC17,COLUMN(SO:SO))))),"")</f>
        <v/>
      </c>
      <c r="SU14" s="124" t="str">
        <f>IFERROR(IF($J$2=1,LARGE(الغيابات!$F17:$AGA17,COLUMN(SP:SP)),IF($J$2=2,LARGE(الغيابات!$AGB17:$BEN17,COLUMN(SP:SP)),IF($J$2=3,LARGE(الغيابات!$BEO17:$CEC17,COLUMN(SP:SP))))),"")</f>
        <v/>
      </c>
      <c r="SV14" s="124" t="str">
        <f>IFERROR(IF($J$2=1,LARGE(الغيابات!$F17:$AGA17,COLUMN(SQ:SQ)),IF($J$2=2,LARGE(الغيابات!$AGB17:$BEN17,COLUMN(SQ:SQ)),IF($J$2=3,LARGE(الغيابات!$BEO17:$CEC17,COLUMN(SQ:SQ))))),"")</f>
        <v/>
      </c>
      <c r="SW14" s="124" t="str">
        <f>IFERROR(IF($J$2=1,LARGE(الغيابات!$F17:$AGA17,COLUMN(SR:SR)),IF($J$2=2,LARGE(الغيابات!$AGB17:$BEN17,COLUMN(SR:SR)),IF($J$2=3,LARGE(الغيابات!$BEO17:$CEC17,COLUMN(SR:SR))))),"")</f>
        <v/>
      </c>
      <c r="SX14" s="124" t="str">
        <f>IFERROR(IF($J$2=1,LARGE(الغيابات!$F17:$AGA17,COLUMN(SS:SS)),IF($J$2=2,LARGE(الغيابات!$AGB17:$BEN17,COLUMN(SS:SS)),IF($J$2=3,LARGE(الغيابات!$BEO17:$CEC17,COLUMN(SS:SS))))),"")</f>
        <v/>
      </c>
      <c r="SY14" s="124" t="str">
        <f>IFERROR(IF($J$2=1,LARGE(الغيابات!$F17:$AGA17,COLUMN(ST:ST)),IF($J$2=2,LARGE(الغيابات!$AGB17:$BEN17,COLUMN(ST:ST)),IF($J$2=3,LARGE(الغيابات!$BEO17:$CEC17,COLUMN(ST:ST))))),"")</f>
        <v/>
      </c>
      <c r="SZ14" s="124" t="str">
        <f>IFERROR(IF($J$2=1,LARGE(الغيابات!$F17:$AGA17,COLUMN(SU:SU)),IF($J$2=2,LARGE(الغيابات!$AGB17:$BEN17,COLUMN(SU:SU)),IF($J$2=3,LARGE(الغيابات!$BEO17:$CEC17,COLUMN(SU:SU))))),"")</f>
        <v/>
      </c>
      <c r="TA14" s="124" t="str">
        <f>IFERROR(IF($J$2=1,LARGE(الغيابات!$F17:$AGA17,COLUMN(SV:SV)),IF($J$2=2,LARGE(الغيابات!$AGB17:$BEN17,COLUMN(SV:SV)),IF($J$2=3,LARGE(الغيابات!$BEO17:$CEC17,COLUMN(SV:SV))))),"")</f>
        <v/>
      </c>
      <c r="TB14" s="124" t="str">
        <f>IFERROR(IF($J$2=1,LARGE(الغيابات!$F17:$AGA17,COLUMN(SW:SW)),IF($J$2=2,LARGE(الغيابات!$AGB17:$BEN17,COLUMN(SW:SW)),IF($J$2=3,LARGE(الغيابات!$BEO17:$CEC17,COLUMN(SW:SW))))),"")</f>
        <v/>
      </c>
      <c r="TC14" s="124" t="str">
        <f>IFERROR(IF($J$2=1,LARGE(الغيابات!$F17:$AGA17,COLUMN(SX:SX)),IF($J$2=2,LARGE(الغيابات!$AGB17:$BEN17,COLUMN(SX:SX)),IF($J$2=3,LARGE(الغيابات!$BEO17:$CEC17,COLUMN(SX:SX))))),"")</f>
        <v/>
      </c>
      <c r="TD14" s="124" t="str">
        <f>IFERROR(IF($J$2=1,LARGE(الغيابات!$F17:$AGA17,COLUMN(SY:SY)),IF($J$2=2,LARGE(الغيابات!$AGB17:$BEN17,COLUMN(SY:SY)),IF($J$2=3,LARGE(الغيابات!$BEO17:$CEC17,COLUMN(SY:SY))))),"")</f>
        <v/>
      </c>
      <c r="TE14" s="124" t="str">
        <f>IFERROR(IF($J$2=1,LARGE(الغيابات!$F17:$AGA17,COLUMN(SZ:SZ)),IF($J$2=2,LARGE(الغيابات!$AGB17:$BEN17,COLUMN(SZ:SZ)),IF($J$2=3,LARGE(الغيابات!$BEO17:$CEC17,COLUMN(SZ:SZ))))),"")</f>
        <v/>
      </c>
      <c r="TF14" s="124" t="str">
        <f>IFERROR(IF($J$2=1,LARGE(الغيابات!$F17:$AGA17,COLUMN(TA:TA)),IF($J$2=2,LARGE(الغيابات!$AGB17:$BEN17,COLUMN(TA:TA)),IF($J$2=3,LARGE(الغيابات!$BEO17:$CEC17,COLUMN(TA:TA))))),"")</f>
        <v/>
      </c>
      <c r="TG14" s="124" t="str">
        <f>IFERROR(IF($J$2=1,LARGE(الغيابات!$F17:$AGA17,COLUMN(TB:TB)),IF($J$2=2,LARGE(الغيابات!$AGB17:$BEN17,COLUMN(TB:TB)),IF($J$2=3,LARGE(الغيابات!$BEO17:$CEC17,COLUMN(TB:TB))))),"")</f>
        <v/>
      </c>
      <c r="TH14" s="124" t="str">
        <f>IFERROR(IF($J$2=1,LARGE(الغيابات!$F17:$AGA17,COLUMN(TC:TC)),IF($J$2=2,LARGE(الغيابات!$AGB17:$BEN17,COLUMN(TC:TC)),IF($J$2=3,LARGE(الغيابات!$BEO17:$CEC17,COLUMN(TC:TC))))),"")</f>
        <v/>
      </c>
      <c r="TI14" s="124" t="str">
        <f>IFERROR(IF($J$2=1,LARGE(الغيابات!$F17:$AGA17,COLUMN(TD:TD)),IF($J$2=2,LARGE(الغيابات!$AGB17:$BEN17,COLUMN(TD:TD)),IF($J$2=3,LARGE(الغيابات!$BEO17:$CEC17,COLUMN(TD:TD))))),"")</f>
        <v/>
      </c>
      <c r="TJ14" s="124" t="str">
        <f>IFERROR(IF($J$2=1,LARGE(الغيابات!$F17:$AGA17,COLUMN(TE:TE)),IF($J$2=2,LARGE(الغيابات!$AGB17:$BEN17,COLUMN(TE:TE)),IF($J$2=3,LARGE(الغيابات!$BEO17:$CEC17,COLUMN(TE:TE))))),"")</f>
        <v/>
      </c>
      <c r="TK14" s="124" t="str">
        <f>IFERROR(IF($J$2=1,LARGE(الغيابات!$F17:$AGA17,COLUMN(TF:TF)),IF($J$2=2,LARGE(الغيابات!$AGB17:$BEN17,COLUMN(TF:TF)),IF($J$2=3,LARGE(الغيابات!$BEO17:$CEC17,COLUMN(TF:TF))))),"")</f>
        <v/>
      </c>
      <c r="TL14" s="124" t="str">
        <f>IFERROR(IF($J$2=1,LARGE(الغيابات!$F17:$AGA17,COLUMN(TG:TG)),IF($J$2=2,LARGE(الغيابات!$AGB17:$BEN17,COLUMN(TG:TG)),IF($J$2=3,LARGE(الغيابات!$BEO17:$CEC17,COLUMN(TG:TG))))),"")</f>
        <v/>
      </c>
      <c r="TM14" s="124" t="str">
        <f>IFERROR(IF($J$2=1,LARGE(الغيابات!$F17:$AGA17,COLUMN(TH:TH)),IF($J$2=2,LARGE(الغيابات!$AGB17:$BEN17,COLUMN(TH:TH)),IF($J$2=3,LARGE(الغيابات!$BEO17:$CEC17,COLUMN(TH:TH))))),"")</f>
        <v/>
      </c>
      <c r="TN14" s="124" t="str">
        <f>IFERROR(IF($J$2=1,LARGE(الغيابات!$F17:$AGA17,COLUMN(TI:TI)),IF($J$2=2,LARGE(الغيابات!$AGB17:$BEN17,COLUMN(TI:TI)),IF($J$2=3,LARGE(الغيابات!$BEO17:$CEC17,COLUMN(TI:TI))))),"")</f>
        <v/>
      </c>
      <c r="TO14" s="124" t="str">
        <f>IFERROR(IF($J$2=1,LARGE(الغيابات!$F17:$AGA17,COLUMN(TJ:TJ)),IF($J$2=2,LARGE(الغيابات!$AGB17:$BEN17,COLUMN(TJ:TJ)),IF($J$2=3,LARGE(الغيابات!$BEO17:$CEC17,COLUMN(TJ:TJ))))),"")</f>
        <v/>
      </c>
      <c r="TP14" s="124" t="str">
        <f>IFERROR(IF($J$2=1,LARGE(الغيابات!$F17:$AGA17,COLUMN(TK:TK)),IF($J$2=2,LARGE(الغيابات!$AGB17:$BEN17,COLUMN(TK:TK)),IF($J$2=3,LARGE(الغيابات!$BEO17:$CEC17,COLUMN(TK:TK))))),"")</f>
        <v/>
      </c>
      <c r="TQ14" s="124" t="str">
        <f>IFERROR(IF($J$2=1,LARGE(الغيابات!$F17:$AGA17,COLUMN(TL:TL)),IF($J$2=2,LARGE(الغيابات!$AGB17:$BEN17,COLUMN(TL:TL)),IF($J$2=3,LARGE(الغيابات!$BEO17:$CEC17,COLUMN(TL:TL))))),"")</f>
        <v/>
      </c>
      <c r="TR14" s="124" t="str">
        <f>IFERROR(IF($J$2=1,LARGE(الغيابات!$F17:$AGA17,COLUMN(TM:TM)),IF($J$2=2,LARGE(الغيابات!$AGB17:$BEN17,COLUMN(TM:TM)),IF($J$2=3,LARGE(الغيابات!$BEO17:$CEC17,COLUMN(TM:TM))))),"")</f>
        <v/>
      </c>
      <c r="TS14" s="124" t="str">
        <f>IFERROR(IF($J$2=1,LARGE(الغيابات!$F17:$AGA17,COLUMN(TN:TN)),IF($J$2=2,LARGE(الغيابات!$AGB17:$BEN17,COLUMN(TN:TN)),IF($J$2=3,LARGE(الغيابات!$BEO17:$CEC17,COLUMN(TN:TN))))),"")</f>
        <v/>
      </c>
      <c r="TT14" s="124" t="str">
        <f>IFERROR(IF($J$2=1,LARGE(الغيابات!$F17:$AGA17,COLUMN(TO:TO)),IF($J$2=2,LARGE(الغيابات!$AGB17:$BEN17,COLUMN(TO:TO)),IF($J$2=3,LARGE(الغيابات!$BEO17:$CEC17,COLUMN(TO:TO))))),"")</f>
        <v/>
      </c>
      <c r="TU14" s="124" t="str">
        <f>IFERROR(IF($J$2=1,LARGE(الغيابات!$F17:$AGA17,COLUMN(TP:TP)),IF($J$2=2,LARGE(الغيابات!$AGB17:$BEN17,COLUMN(TP:TP)),IF($J$2=3,LARGE(الغيابات!$BEO17:$CEC17,COLUMN(TP:TP))))),"")</f>
        <v/>
      </c>
      <c r="TV14" s="124" t="str">
        <f>IFERROR(IF($J$2=1,LARGE(الغيابات!$F17:$AGA17,COLUMN(TQ:TQ)),IF($J$2=2,LARGE(الغيابات!$AGB17:$BEN17,COLUMN(TQ:TQ)),IF($J$2=3,LARGE(الغيابات!$BEO17:$CEC17,COLUMN(TQ:TQ))))),"")</f>
        <v/>
      </c>
      <c r="TW14" s="124" t="str">
        <f>IFERROR(IF($J$2=1,LARGE(الغيابات!$F17:$AGA17,COLUMN(TR:TR)),IF($J$2=2,LARGE(الغيابات!$AGB17:$BEN17,COLUMN(TR:TR)),IF($J$2=3,LARGE(الغيابات!$BEO17:$CEC17,COLUMN(TR:TR))))),"")</f>
        <v/>
      </c>
      <c r="TX14" s="124" t="str">
        <f>IFERROR(IF($J$2=1,LARGE(الغيابات!$F17:$AGA17,COLUMN(TS:TS)),IF($J$2=2,LARGE(الغيابات!$AGB17:$BEN17,COLUMN(TS:TS)),IF($J$2=3,LARGE(الغيابات!$BEO17:$CEC17,COLUMN(TS:TS))))),"")</f>
        <v/>
      </c>
      <c r="TY14" s="124" t="str">
        <f>IFERROR(IF($J$2=1,LARGE(الغيابات!$F17:$AGA17,COLUMN(TT:TT)),IF($J$2=2,LARGE(الغيابات!$AGB17:$BEN17,COLUMN(TT:TT)),IF($J$2=3,LARGE(الغيابات!$BEO17:$CEC17,COLUMN(TT:TT))))),"")</f>
        <v/>
      </c>
      <c r="TZ14" s="124" t="str">
        <f>IFERROR(IF($J$2=1,LARGE(الغيابات!$F17:$AGA17,COLUMN(TU:TU)),IF($J$2=2,LARGE(الغيابات!$AGB17:$BEN17,COLUMN(TU:TU)),IF($J$2=3,LARGE(الغيابات!$BEO17:$CEC17,COLUMN(TU:TU))))),"")</f>
        <v/>
      </c>
      <c r="UA14" s="124" t="str">
        <f>IFERROR(IF($J$2=1,LARGE(الغيابات!$F17:$AGA17,COLUMN(TV:TV)),IF($J$2=2,LARGE(الغيابات!$AGB17:$BEN17,COLUMN(TV:TV)),IF($J$2=3,LARGE(الغيابات!$BEO17:$CEC17,COLUMN(TV:TV))))),"")</f>
        <v/>
      </c>
      <c r="UB14" s="124" t="str">
        <f>IFERROR(IF($J$2=1,LARGE(الغيابات!$F17:$AGA17,COLUMN(TW:TW)),IF($J$2=2,LARGE(الغيابات!$AGB17:$BEN17,COLUMN(TW:TW)),IF($J$2=3,LARGE(الغيابات!$BEO17:$CEC17,COLUMN(TW:TW))))),"")</f>
        <v/>
      </c>
      <c r="UC14" s="124" t="str">
        <f>IFERROR(IF($J$2=1,LARGE(الغيابات!$F17:$AGA17,COLUMN(TX:TX)),IF($J$2=2,LARGE(الغيابات!$AGB17:$BEN17,COLUMN(TX:TX)),IF($J$2=3,LARGE(الغيابات!$BEO17:$CEC17,COLUMN(TX:TX))))),"")</f>
        <v/>
      </c>
      <c r="UD14" s="124" t="str">
        <f>IFERROR(IF($J$2=1,LARGE(الغيابات!$F17:$AGA17,COLUMN(TY:TY)),IF($J$2=2,LARGE(الغيابات!$AGB17:$BEN17,COLUMN(TY:TY)),IF($J$2=3,LARGE(الغيابات!$BEO17:$CEC17,COLUMN(TY:TY))))),"")</f>
        <v/>
      </c>
      <c r="UE14" s="124" t="str">
        <f>IFERROR(IF($J$2=1,LARGE(الغيابات!$F17:$AGA17,COLUMN(TZ:TZ)),IF($J$2=2,LARGE(الغيابات!$AGB17:$BEN17,COLUMN(TZ:TZ)),IF($J$2=3,LARGE(الغيابات!$BEO17:$CEC17,COLUMN(TZ:TZ))))),"")</f>
        <v/>
      </c>
      <c r="UF14" s="124" t="str">
        <f>IFERROR(IF($J$2=1,LARGE(الغيابات!$F17:$AGA17,COLUMN(UA:UA)),IF($J$2=2,LARGE(الغيابات!$AGB17:$BEN17,COLUMN(UA:UA)),IF($J$2=3,LARGE(الغيابات!$BEO17:$CEC17,COLUMN(UA:UA))))),"")</f>
        <v/>
      </c>
      <c r="UG14" s="124" t="str">
        <f>IFERROR(IF($J$2=1,LARGE(الغيابات!$F17:$AGA17,COLUMN(UB:UB)),IF($J$2=2,LARGE(الغيابات!$AGB17:$BEN17,COLUMN(UB:UB)),IF($J$2=3,LARGE(الغيابات!$BEO17:$CEC17,COLUMN(UB:UB))))),"")</f>
        <v/>
      </c>
      <c r="UH14" s="124" t="str">
        <f>IFERROR(IF($J$2=1,LARGE(الغيابات!$F17:$AGA17,COLUMN(UC:UC)),IF($J$2=2,LARGE(الغيابات!$AGB17:$BEN17,COLUMN(UC:UC)),IF($J$2=3,LARGE(الغيابات!$BEO17:$CEC17,COLUMN(UC:UC))))),"")</f>
        <v/>
      </c>
    </row>
    <row r="19" spans="6:13">
      <c r="F19" s="17" t="s">
        <v>47</v>
      </c>
      <c r="G19" s="112" t="s">
        <v>48</v>
      </c>
      <c r="H19" s="112"/>
      <c r="I19" s="112"/>
      <c r="J19" s="112"/>
      <c r="K19" s="112"/>
      <c r="L19" s="112"/>
      <c r="M19" s="112"/>
    </row>
    <row r="20" spans="6:13">
      <c r="F20" s="17" t="s">
        <v>49</v>
      </c>
      <c r="G20" s="112" t="s">
        <v>50</v>
      </c>
      <c r="H20" s="112"/>
      <c r="I20" s="112"/>
      <c r="J20" s="112"/>
      <c r="K20" s="112"/>
      <c r="L20" s="112"/>
      <c r="M20" s="112"/>
    </row>
  </sheetData>
  <mergeCells count="3">
    <mergeCell ref="B2:C2"/>
    <mergeCell ref="B3:C3"/>
    <mergeCell ref="B4:C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5</vt:i4>
      </vt:variant>
    </vt:vector>
  </HeadingPairs>
  <TitlesOfParts>
    <vt:vector size="5" baseType="lpstr">
      <vt:lpstr>em.d.temp generale</vt:lpstr>
      <vt:lpstr>all class</vt:lpstr>
      <vt:lpstr>code</vt:lpstr>
      <vt:lpstr>الغيابات</vt:lpstr>
      <vt:lpstr>الحساب لكل موسم</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HUNTER</dc:creator>
  <cp:lastModifiedBy>HUNTER</cp:lastModifiedBy>
  <cp:lastPrinted>2016-01-28T14:07:08Z</cp:lastPrinted>
  <dcterms:created xsi:type="dcterms:W3CDTF">2015-10-14T19:42:57Z</dcterms:created>
  <dcterms:modified xsi:type="dcterms:W3CDTF">2016-02-03T13:52:18Z</dcterms:modified>
</cp:coreProperties>
</file>