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Sheet1!$A$1:$H$8</definedName>
  </definedNames>
  <calcPr calcId="124519"/>
</workbook>
</file>

<file path=xl/calcChain.xml><?xml version="1.0" encoding="utf-8"?>
<calcChain xmlns="http://schemas.openxmlformats.org/spreadsheetml/2006/main">
  <c r="E5" i="1"/>
  <c r="E4"/>
  <c r="E3"/>
  <c r="E2"/>
  <c r="D8"/>
  <c r="D7"/>
  <c r="D6"/>
  <c r="D5"/>
  <c r="D4"/>
  <c r="D3"/>
  <c r="D2"/>
  <c r="E8" l="1"/>
  <c r="F8" s="1"/>
  <c r="E7"/>
  <c r="E6"/>
  <c r="F4"/>
  <c r="F2"/>
  <c r="F3" l="1"/>
  <c r="G3" s="1"/>
  <c r="F7"/>
  <c r="G7" s="1"/>
  <c r="F6"/>
  <c r="G6" s="1"/>
  <c r="F5"/>
  <c r="G5" s="1"/>
  <c r="G8"/>
  <c r="G4"/>
  <c r="G2"/>
</calcChain>
</file>

<file path=xl/sharedStrings.xml><?xml version="1.0" encoding="utf-8"?>
<sst xmlns="http://schemas.openxmlformats.org/spreadsheetml/2006/main" count="7" uniqueCount="7">
  <si>
    <t>القسط الشهري</t>
  </si>
  <si>
    <t>المدفوع</t>
  </si>
  <si>
    <t>العميل</t>
  </si>
  <si>
    <t>الزيادة عن القسط</t>
  </si>
  <si>
    <t>ادخل المدفوع</t>
  </si>
  <si>
    <t>تكرار العميل</t>
  </si>
  <si>
    <t>قسط شهر</t>
  </si>
</sst>
</file>

<file path=xl/styles.xml><?xml version="1.0" encoding="utf-8"?>
<styleSheet xmlns="http://schemas.openxmlformats.org/spreadsheetml/2006/main">
  <numFmts count="1">
    <numFmt numFmtId="165" formatCode="mm/yyyy"/>
  </numFmts>
  <fonts count="5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1"/>
      <color rgb="FF00B050"/>
      <name val="Arial"/>
      <family val="2"/>
      <scheme val="minor"/>
    </font>
    <font>
      <b/>
      <sz val="11"/>
      <color theme="9" tint="-0.249977111117893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tabSelected="1" zoomScale="130" zoomScaleNormal="130" workbookViewId="0">
      <selection activeCell="I2" sqref="I2"/>
    </sheetView>
  </sheetViews>
  <sheetFormatPr defaultColWidth="13.625" defaultRowHeight="23.25" customHeight="1"/>
  <cols>
    <col min="1" max="1" width="8.625" style="2" bestFit="1" customWidth="1"/>
    <col min="2" max="2" width="14.125" style="2" bestFit="1" customWidth="1"/>
    <col min="3" max="3" width="13.25" style="2" bestFit="1" customWidth="1"/>
    <col min="4" max="4" width="12.25" style="2" bestFit="1" customWidth="1"/>
    <col min="5" max="5" width="12.125" style="2" customWidth="1"/>
    <col min="6" max="6" width="9.75" style="2" bestFit="1" customWidth="1"/>
    <col min="7" max="7" width="15.625" style="2" bestFit="1" customWidth="1"/>
    <col min="8" max="8" width="10.875" style="2" bestFit="1" customWidth="1"/>
    <col min="9" max="16384" width="13.625" style="2"/>
  </cols>
  <sheetData>
    <row r="1" spans="1:8" ht="23.25" customHeight="1">
      <c r="A1" s="5" t="s">
        <v>2</v>
      </c>
      <c r="B1" s="5" t="s">
        <v>0</v>
      </c>
      <c r="C1" s="5" t="s">
        <v>4</v>
      </c>
      <c r="D1" s="5" t="s">
        <v>5</v>
      </c>
      <c r="E1" s="5"/>
      <c r="F1" s="5" t="s">
        <v>1</v>
      </c>
      <c r="G1" s="5" t="s">
        <v>3</v>
      </c>
      <c r="H1" s="5" t="s">
        <v>6</v>
      </c>
    </row>
    <row r="2" spans="1:8" ht="23.25" customHeight="1">
      <c r="A2" s="8">
        <v>1123</v>
      </c>
      <c r="B2" s="1">
        <v>1500</v>
      </c>
      <c r="C2" s="7">
        <v>1900</v>
      </c>
      <c r="D2" s="1">
        <f>COUNTIF($A$2:A8,A2)</f>
        <v>3</v>
      </c>
      <c r="E2" s="1">
        <f>MATCH(A2:A8,A2,-1)</f>
        <v>1</v>
      </c>
      <c r="F2" s="1">
        <f>INDEX(A:C,MATCH(E2,$E:$E,0),3)</f>
        <v>1900</v>
      </c>
      <c r="G2" s="7">
        <f>F2-B2</f>
        <v>400</v>
      </c>
      <c r="H2" s="6">
        <v>42370</v>
      </c>
    </row>
    <row r="3" spans="1:8" ht="23.25" customHeight="1">
      <c r="A3" s="8">
        <v>1123</v>
      </c>
      <c r="B3" s="1">
        <v>1500</v>
      </c>
      <c r="C3" s="1"/>
      <c r="D3" s="1">
        <f>COUNTIF($A$2:A8,A3)</f>
        <v>3</v>
      </c>
      <c r="E3" s="1">
        <f>MATCH(A3:A8,A2:A3,-1)</f>
        <v>1</v>
      </c>
      <c r="F3" s="1">
        <f t="shared" ref="F3:F8" si="0">INDEX(A:C,MATCH(E3,$E:$E,0),3)</f>
        <v>1900</v>
      </c>
      <c r="G3" s="7">
        <f>F3-B3</f>
        <v>400</v>
      </c>
      <c r="H3" s="6">
        <v>42401</v>
      </c>
    </row>
    <row r="4" spans="1:8" ht="23.25" customHeight="1">
      <c r="A4" s="4">
        <v>1122</v>
      </c>
      <c r="B4" s="1">
        <v>1400</v>
      </c>
      <c r="C4" s="1"/>
      <c r="D4" s="1">
        <f>COUNTIF($A$2:A8,A4)</f>
        <v>2</v>
      </c>
      <c r="E4" s="1">
        <f>MATCH(A2:A8,A2:A4,-1)</f>
        <v>3</v>
      </c>
      <c r="F4" s="1">
        <f t="shared" si="0"/>
        <v>0</v>
      </c>
      <c r="G4" s="1">
        <f t="shared" ref="G4:G8" si="1">F4-B4</f>
        <v>-1400</v>
      </c>
      <c r="H4" s="6">
        <v>42370</v>
      </c>
    </row>
    <row r="5" spans="1:8" ht="23.25" customHeight="1">
      <c r="A5" s="3">
        <v>1121</v>
      </c>
      <c r="B5" s="1">
        <v>1300</v>
      </c>
      <c r="C5" s="1"/>
      <c r="D5" s="1">
        <f>COUNTIF($A$2:A8,A5)</f>
        <v>2</v>
      </c>
      <c r="E5" s="1">
        <f>MATCH(A5,A2:A8,-1)</f>
        <v>4</v>
      </c>
      <c r="F5" s="1">
        <f t="shared" si="0"/>
        <v>0</v>
      </c>
      <c r="G5" s="1">
        <f t="shared" si="1"/>
        <v>-1300</v>
      </c>
      <c r="H5" s="6">
        <v>42370</v>
      </c>
    </row>
    <row r="6" spans="1:8" ht="23.25" customHeight="1">
      <c r="A6" s="4">
        <v>1122</v>
      </c>
      <c r="B6" s="1">
        <v>1400</v>
      </c>
      <c r="C6" s="1"/>
      <c r="D6" s="1">
        <f>COUNTIF($A$2:A8,A6)</f>
        <v>2</v>
      </c>
      <c r="E6" s="1">
        <f>MATCH(A6,A2:A6,-1)</f>
        <v>3</v>
      </c>
      <c r="F6" s="1">
        <f t="shared" si="0"/>
        <v>0</v>
      </c>
      <c r="G6" s="1">
        <f t="shared" si="1"/>
        <v>-1400</v>
      </c>
      <c r="H6" s="6">
        <v>42401</v>
      </c>
    </row>
    <row r="7" spans="1:8" ht="23.25" customHeight="1">
      <c r="A7" s="3">
        <v>1121</v>
      </c>
      <c r="B7" s="1">
        <v>1300</v>
      </c>
      <c r="C7" s="1"/>
      <c r="D7" s="1">
        <f>COUNTIF($A$2:A8,A7)</f>
        <v>2</v>
      </c>
      <c r="E7" s="1">
        <f>MATCH(A7,A2:A7,-1)</f>
        <v>4</v>
      </c>
      <c r="F7" s="1">
        <f t="shared" si="0"/>
        <v>0</v>
      </c>
      <c r="G7" s="1">
        <f t="shared" si="1"/>
        <v>-1300</v>
      </c>
      <c r="H7" s="6">
        <v>42401</v>
      </c>
    </row>
    <row r="8" spans="1:8" ht="23.25" customHeight="1">
      <c r="A8" s="8">
        <v>1123</v>
      </c>
      <c r="B8" s="1">
        <v>1500</v>
      </c>
      <c r="C8" s="1"/>
      <c r="D8" s="1">
        <f>COUNTIF($A$2:A8,A8)</f>
        <v>3</v>
      </c>
      <c r="E8" s="1">
        <f>MATCH(A8,A2:A8,-1)</f>
        <v>1</v>
      </c>
      <c r="F8" s="1">
        <f t="shared" si="0"/>
        <v>1900</v>
      </c>
      <c r="G8" s="7">
        <f t="shared" si="1"/>
        <v>400</v>
      </c>
      <c r="H8" s="6">
        <v>42430</v>
      </c>
    </row>
  </sheetData>
  <autoFilter ref="A1:H8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2016-02-04T12:45:24Z</dcterms:modified>
</cp:coreProperties>
</file>