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 activeTab="2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12" i="1" l="1"/>
  <c r="C11" i="1"/>
  <c r="E12" i="2"/>
  <c r="C13" i="1"/>
  <c r="C13" i="2"/>
  <c r="C15" i="2"/>
  <c r="C14" i="2"/>
</calcChain>
</file>

<file path=xl/sharedStrings.xml><?xml version="1.0" encoding="utf-8"?>
<sst xmlns="http://schemas.openxmlformats.org/spreadsheetml/2006/main" count="59" uniqueCount="41">
  <si>
    <t>name</t>
  </si>
  <si>
    <t>city</t>
  </si>
  <si>
    <t>salary</t>
  </si>
  <si>
    <t>ahmed</t>
  </si>
  <si>
    <t>rami</t>
  </si>
  <si>
    <t>sami</t>
  </si>
  <si>
    <t>osamah</t>
  </si>
  <si>
    <t>dammam</t>
  </si>
  <si>
    <t>khobar</t>
  </si>
  <si>
    <t>City</t>
  </si>
  <si>
    <t>Salary</t>
  </si>
  <si>
    <t>nablus</t>
  </si>
  <si>
    <t>amman</t>
  </si>
  <si>
    <t>Number</t>
  </si>
  <si>
    <t>Namber</t>
  </si>
  <si>
    <t>الرقم</t>
  </si>
  <si>
    <t xml:space="preserve">الأسم الأول </t>
  </si>
  <si>
    <t>اسم العائلة</t>
  </si>
  <si>
    <t>البرنامج</t>
  </si>
  <si>
    <t>تاريخ البدء</t>
  </si>
  <si>
    <t>تاريخ التخرج</t>
  </si>
  <si>
    <t>الشركة</t>
  </si>
  <si>
    <t>الحالة</t>
  </si>
  <si>
    <t>أحمد</t>
  </si>
  <si>
    <t>سحاري</t>
  </si>
  <si>
    <t>القاضي</t>
  </si>
  <si>
    <t>منسق عمليات</t>
  </si>
  <si>
    <t>15/12/2015</t>
  </si>
  <si>
    <t>15/10/216</t>
  </si>
  <si>
    <t xml:space="preserve">تحت التدريب </t>
  </si>
  <si>
    <t>رقم الجوال</t>
  </si>
  <si>
    <t>رقم السجل</t>
  </si>
  <si>
    <t>النتيجة النهائية</t>
  </si>
  <si>
    <t>متخرج</t>
  </si>
  <si>
    <t>منسحب</t>
  </si>
  <si>
    <t>مفصول</t>
  </si>
  <si>
    <t>على رأس العمل</t>
  </si>
  <si>
    <t>ناجح</t>
  </si>
  <si>
    <t>راسب</t>
  </si>
  <si>
    <t>غير مكتمل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</si>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</sst>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sss" TargetMode="External"/><Relationship Id="rId1" Type="http://schemas.openxmlformats.org/officeDocument/2006/relationships/hyperlink" Target="ss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" sqref="C1:C1048576"/>
    </sheetView>
  </sheetViews>
  <sheetFormatPr defaultRowHeight="14.25" x14ac:dyDescent="0.2"/>
  <sheetData>
    <row r="1" spans="1:4" x14ac:dyDescent="0.2">
      <c r="A1" t="s">
        <v>0</v>
      </c>
      <c r="B1" t="s">
        <v>13</v>
      </c>
      <c r="C1" t="s">
        <v>1</v>
      </c>
      <c r="D1" t="s">
        <v>2</v>
      </c>
    </row>
    <row r="2" spans="1:4" x14ac:dyDescent="0.2">
      <c r="A2" t="s">
        <v>3</v>
      </c>
      <c r="B2">
        <v>59920569</v>
      </c>
      <c r="C2" t="s">
        <v>7</v>
      </c>
      <c r="D2">
        <v>1200</v>
      </c>
    </row>
    <row r="3" spans="1:4" x14ac:dyDescent="0.2">
      <c r="A3" t="s">
        <v>4</v>
      </c>
      <c r="B3">
        <v>59663</v>
      </c>
      <c r="C3" t="s">
        <v>11</v>
      </c>
      <c r="D3">
        <v>3659</v>
      </c>
    </row>
    <row r="4" spans="1:4" x14ac:dyDescent="0.2">
      <c r="A4" t="s">
        <v>5</v>
      </c>
      <c r="B4">
        <v>968796</v>
      </c>
      <c r="C4" t="s">
        <v>8</v>
      </c>
      <c r="D4">
        <v>5696</v>
      </c>
    </row>
    <row r="5" spans="1:4" x14ac:dyDescent="0.2">
      <c r="A5" t="s">
        <v>6</v>
      </c>
      <c r="B5">
        <v>1287</v>
      </c>
      <c r="C5" t="s">
        <v>12</v>
      </c>
      <c r="D5">
        <v>3216</v>
      </c>
    </row>
    <row r="10" spans="1:4" x14ac:dyDescent="0.2">
      <c r="B10" t="s">
        <v>0</v>
      </c>
      <c r="C10" t="s">
        <v>40</v>
      </c>
    </row>
    <row r="11" spans="1:4" x14ac:dyDescent="0.2">
      <c r="B11" t="s">
        <v>14</v>
      </c>
      <c r="C11" t="str">
        <f>IFERROR(VLOOKUP(C10,A1:D5,2,0),"Non")</f>
        <v>Non</v>
      </c>
    </row>
    <row r="12" spans="1:4" x14ac:dyDescent="0.2">
      <c r="B12" t="s">
        <v>9</v>
      </c>
      <c r="C12" t="str">
        <f>IFERROR(VLOOKUP(C11,A2:D6,2,0),"Non")</f>
        <v>Non</v>
      </c>
    </row>
    <row r="13" spans="1:4" x14ac:dyDescent="0.2">
      <c r="B13" t="s">
        <v>10</v>
      </c>
      <c r="C13" t="e">
        <f>VLOOKUP(C10,A1:D5,4,0)</f>
        <v>#N/A</v>
      </c>
    </row>
  </sheetData>
  <hyperlinks>
    <hyperlink ref="C2" r:id="rId1"/>
    <hyperlink ref="C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2" sqref="E12"/>
    </sheetView>
  </sheetViews>
  <sheetFormatPr defaultRowHeight="14.25" x14ac:dyDescent="0.2"/>
  <sheetData>
    <row r="1" spans="1:5" x14ac:dyDescent="0.2">
      <c r="A1" t="s">
        <v>13</v>
      </c>
      <c r="B1" t="s">
        <v>0</v>
      </c>
      <c r="C1" t="s">
        <v>1</v>
      </c>
      <c r="D1" t="s">
        <v>2</v>
      </c>
    </row>
    <row r="2" spans="1:5" x14ac:dyDescent="0.2">
      <c r="A2">
        <v>59920569</v>
      </c>
      <c r="B2" t="s">
        <v>3</v>
      </c>
      <c r="C2" t="s">
        <v>7</v>
      </c>
      <c r="D2">
        <v>1200</v>
      </c>
    </row>
    <row r="3" spans="1:5" x14ac:dyDescent="0.2">
      <c r="A3">
        <v>59663</v>
      </c>
      <c r="B3" t="s">
        <v>4</v>
      </c>
      <c r="C3" t="s">
        <v>11</v>
      </c>
      <c r="D3">
        <v>3659</v>
      </c>
    </row>
    <row r="4" spans="1:5" x14ac:dyDescent="0.2">
      <c r="A4">
        <v>968796</v>
      </c>
      <c r="B4" t="s">
        <v>5</v>
      </c>
      <c r="C4" t="s">
        <v>8</v>
      </c>
      <c r="D4">
        <v>5696</v>
      </c>
    </row>
    <row r="5" spans="1:5" x14ac:dyDescent="0.2">
      <c r="A5">
        <v>1287</v>
      </c>
      <c r="B5" t="s">
        <v>6</v>
      </c>
      <c r="C5" t="s">
        <v>12</v>
      </c>
      <c r="D5">
        <v>3216</v>
      </c>
    </row>
    <row r="11" spans="1:5" x14ac:dyDescent="0.2">
      <c r="E11" t="s">
        <v>6</v>
      </c>
    </row>
    <row r="12" spans="1:5" x14ac:dyDescent="0.2">
      <c r="B12" t="s">
        <v>13</v>
      </c>
      <c r="C12">
        <v>1287</v>
      </c>
      <c r="E12" t="str">
        <f>VLOOKUP(E11,ورقة1!A1:D5,3,0)</f>
        <v>amman</v>
      </c>
    </row>
    <row r="13" spans="1:5" x14ac:dyDescent="0.2">
      <c r="B13" t="s">
        <v>0</v>
      </c>
      <c r="C13" t="str">
        <f>VLOOKUP(C12,A1:D5,2,0)</f>
        <v>osamah</v>
      </c>
    </row>
    <row r="14" spans="1:5" x14ac:dyDescent="0.2">
      <c r="B14" t="s">
        <v>1</v>
      </c>
      <c r="C14" t="str">
        <f>VLOOKUP(C12,A2:D6,3,0)</f>
        <v>amman</v>
      </c>
    </row>
    <row r="15" spans="1:5" x14ac:dyDescent="0.2">
      <c r="B15" t="s">
        <v>2</v>
      </c>
      <c r="C15">
        <f>VLOOKUP(C12,A1:D5,4,0)</f>
        <v>3216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rightToLeft="1" tabSelected="1" workbookViewId="0">
      <selection activeCell="B27" sqref="B27"/>
    </sheetView>
  </sheetViews>
  <sheetFormatPr defaultRowHeight="14.25" x14ac:dyDescent="0.2"/>
  <cols>
    <col min="5" max="5" width="9.875" bestFit="1" customWidth="1"/>
    <col min="7" max="7" width="9.125" bestFit="1" customWidth="1"/>
    <col min="8" max="8" width="9.875" bestFit="1" customWidth="1"/>
    <col min="9" max="9" width="8.875" bestFit="1" customWidth="1"/>
    <col min="10" max="10" width="10.375" bestFit="1" customWidth="1"/>
    <col min="11" max="11" width="9.5" bestFit="1" customWidth="1"/>
  </cols>
  <sheetData>
    <row r="1" spans="1:11" x14ac:dyDescent="0.2">
      <c r="A1" t="s">
        <v>15</v>
      </c>
      <c r="B1" t="s">
        <v>16</v>
      </c>
      <c r="C1" t="s">
        <v>17</v>
      </c>
      <c r="D1" t="s">
        <v>21</v>
      </c>
      <c r="E1" t="s">
        <v>30</v>
      </c>
      <c r="F1" t="s">
        <v>31</v>
      </c>
      <c r="G1" t="s">
        <v>18</v>
      </c>
      <c r="H1" t="s">
        <v>19</v>
      </c>
      <c r="I1" t="s">
        <v>20</v>
      </c>
      <c r="J1" t="s">
        <v>22</v>
      </c>
      <c r="K1" t="s">
        <v>32</v>
      </c>
    </row>
    <row r="2" spans="1:11" x14ac:dyDescent="0.2">
      <c r="A2">
        <v>1</v>
      </c>
      <c r="B2" t="s">
        <v>23</v>
      </c>
      <c r="C2" t="s">
        <v>24</v>
      </c>
      <c r="D2" t="s">
        <v>25</v>
      </c>
      <c r="E2">
        <v>598765432</v>
      </c>
      <c r="F2">
        <v>123</v>
      </c>
      <c r="G2" t="s">
        <v>26</v>
      </c>
      <c r="H2" t="s">
        <v>27</v>
      </c>
      <c r="I2" t="s">
        <v>28</v>
      </c>
      <c r="J2" t="s">
        <v>29</v>
      </c>
      <c r="K2" t="s">
        <v>37</v>
      </c>
    </row>
    <row r="3" spans="1:11" x14ac:dyDescent="0.2">
      <c r="J3" t="s">
        <v>33</v>
      </c>
      <c r="K3" t="s">
        <v>38</v>
      </c>
    </row>
    <row r="4" spans="1:11" x14ac:dyDescent="0.2">
      <c r="J4" t="s">
        <v>34</v>
      </c>
      <c r="K4" t="s">
        <v>39</v>
      </c>
    </row>
    <row r="5" spans="1:11" x14ac:dyDescent="0.2">
      <c r="J5" t="s">
        <v>35</v>
      </c>
    </row>
    <row r="6" spans="1:11" x14ac:dyDescent="0.2">
      <c r="J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 Training</dc:creator>
  <cp:lastModifiedBy>Meli Training</cp:lastModifiedBy>
  <dcterms:created xsi:type="dcterms:W3CDTF">2016-02-07T12:08:55Z</dcterms:created>
  <dcterms:modified xsi:type="dcterms:W3CDTF">2016-02-08T04:56:00Z</dcterms:modified>
</cp:coreProperties>
</file>