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10" tabRatio="801"/>
  </bookViews>
  <sheets>
    <sheet name="التأخيرات" sheetId="27" r:id="rId1"/>
  </sheets>
  <definedNames>
    <definedName name="_xlnm.Print_Area" localSheetId="0">التأخيرات!$A$1:$C$17</definedName>
  </definedNames>
  <calcPr calcId="152511"/>
</workbook>
</file>

<file path=xl/calcChain.xml><?xml version="1.0" encoding="utf-8"?>
<calcChain xmlns="http://schemas.openxmlformats.org/spreadsheetml/2006/main">
  <c r="C11" i="27" l="1"/>
  <c r="C16" i="27" l="1"/>
  <c r="C15" i="27"/>
  <c r="C14" i="27"/>
  <c r="C13" i="27"/>
  <c r="C12" i="27"/>
  <c r="C10" i="27"/>
  <c r="C9" i="27"/>
  <c r="C8" i="27"/>
  <c r="C7" i="27"/>
  <c r="C6" i="27"/>
  <c r="C5" i="27"/>
  <c r="C4" i="27"/>
  <c r="C3" i="27"/>
  <c r="A1" i="27" l="1"/>
  <c r="C17" i="27"/>
</calcChain>
</file>

<file path=xl/sharedStrings.xml><?xml version="1.0" encoding="utf-8"?>
<sst xmlns="http://schemas.openxmlformats.org/spreadsheetml/2006/main" count="6" uniqueCount="6">
  <si>
    <t xml:space="preserve">الوقت المتبقي المسموح به في التأخير </t>
  </si>
  <si>
    <t xml:space="preserve">اليوم </t>
  </si>
  <si>
    <t>ساعة الحضورة</t>
  </si>
  <si>
    <t xml:space="preserve">عدد دقائق التأخير </t>
  </si>
  <si>
    <t>مجموع التأخير</t>
  </si>
  <si>
    <t xml:space="preserve">إذن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</si>
</sst>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_-* #,##0.00\-;_-* &quot;-&quot;??_-;_-@_-"/>
    <numFmt numFmtId="165" formatCode="#0.000\ &quot;hours&quot;"/>
    <numFmt numFmtId="166" formatCode="[mm]"/>
    <numFmt numFmtId="167" formatCode="mm\ /\ dd\ /\ yyyy"/>
    <numFmt numFmtId="168" formatCode="[h]:mm"/>
    <numFmt numFmtId="169" formatCode="0.000000000"/>
    <numFmt numFmtId="170" formatCode="[$-1000000]h:mm:ss;@"/>
    <numFmt numFmtId="171" formatCode="[h]\.mm"/>
    <numFmt numFmtId="172" formatCode="[h]\ &quot;hours&quot;\ \ m\ &quot;min.&quot;"/>
    <numFmt numFmtId="173" formatCode="#0.0\ &quot;hours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5"/>
      <color theme="7" tint="-0.249977111117893"/>
      <name val="Calibri"/>
      <family val="2"/>
      <scheme val="minor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 readingOrder="2"/>
    </xf>
    <xf numFmtId="168" fontId="2" fillId="0" borderId="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8" fontId="5" fillId="0" borderId="12" xfId="1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1" fontId="3" fillId="0" borderId="6" xfId="0" applyNumberFormat="1" applyFont="1" applyBorder="1" applyAlignment="1">
      <alignment horizontal="centerContinuous" vertical="center"/>
    </xf>
    <xf numFmtId="171" fontId="3" fillId="0" borderId="13" xfId="0" applyNumberFormat="1" applyFont="1" applyBorder="1" applyAlignment="1">
      <alignment horizontal="centerContinuous" vertical="center"/>
    </xf>
    <xf numFmtId="172" fontId="6" fillId="3" borderId="7" xfId="1" quotePrefix="1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tabSelected="1" view="pageBreakPreview" zoomScale="110" zoomScaleNormal="100" zoomScaleSheetLayoutView="110" workbookViewId="0">
      <pane ySplit="1" topLeftCell="A9" activePane="bottomLeft" state="frozen"/>
      <selection activeCell="D12" sqref="D12:D13"/>
      <selection pane="bottomLeft"/>
    </sheetView>
  </sheetViews>
  <sheetFormatPr defaultColWidth="9.125" defaultRowHeight="18.75" x14ac:dyDescent="0.25"/>
  <cols>
    <col min="1" max="1" width="60.75" style="3" customWidth="1"/>
    <col min="2" max="2" width="19.125" style="3" customWidth="1"/>
    <col min="3" max="3" width="27.375" style="3" bestFit="1" customWidth="1"/>
    <col min="4" max="4" width="10.375" style="3" bestFit="1" customWidth="1"/>
    <col min="5" max="5" width="7.75" style="3" bestFit="1" customWidth="1"/>
    <col min="6" max="6" width="17.75" style="3" bestFit="1" customWidth="1"/>
    <col min="7" max="7" width="4.875" style="3" bestFit="1" customWidth="1"/>
    <col min="8" max="8" width="14.875" style="3" bestFit="1" customWidth="1"/>
    <col min="9" max="9" width="25.25" style="3" bestFit="1" customWidth="1"/>
    <col min="10" max="16384" width="9.125" style="3"/>
  </cols>
  <sheetData>
    <row r="1" spans="1:9" ht="45" customHeight="1" thickTop="1" thickBot="1" x14ac:dyDescent="0.3">
      <c r="A1" s="26" t="str">
        <f>INT(($D$2-(HOUR(SUM($C$3:$C$16))+MINUTE(SUM($C$3:$C$16))/60))*60/60)&amp;" H"&amp; " : "&amp;MOD(($D$2-(HOUR(SUM($C$3:$C$16))+MINUTE(SUM($C$3:$C$16))/60))*60,60)&amp;" Mins."</f>
        <v>1 H : 9.99999999999999 Mins.</v>
      </c>
      <c r="B1" s="29" t="s">
        <v>0</v>
      </c>
      <c r="C1" s="30"/>
      <c r="D1" s="2"/>
    </row>
    <row r="2" spans="1:9" ht="30.75" customHeight="1" thickTop="1" thickBot="1" x14ac:dyDescent="0.3">
      <c r="A2" s="4" t="s">
        <v>1</v>
      </c>
      <c r="B2" s="5" t="s">
        <v>2</v>
      </c>
      <c r="C2" s="6" t="s">
        <v>3</v>
      </c>
      <c r="D2" s="7">
        <v>4</v>
      </c>
      <c r="H2" s="8"/>
    </row>
    <row r="3" spans="1:9" s="1" customFormat="1" ht="21.75" customHeight="1" thickTop="1" thickBot="1" x14ac:dyDescent="0.3">
      <c r="A3" s="9"/>
      <c r="B3" s="10">
        <v>0</v>
      </c>
      <c r="C3" s="11" t="str">
        <f>IF(AND(B3&lt;&gt;"",B3&gt;=$D$5),B3-$D$5,"")</f>
        <v/>
      </c>
      <c r="E3" s="27">
        <v>0.48055555555555557</v>
      </c>
      <c r="F3" s="28">
        <v>42371</v>
      </c>
      <c r="G3" s="13" t="s">
        <v>5</v>
      </c>
      <c r="I3" s="12"/>
    </row>
    <row r="4" spans="1:9" s="1" customFormat="1" ht="21.75" customHeight="1" thickTop="1" x14ac:dyDescent="0.25">
      <c r="A4" s="9">
        <v>42431</v>
      </c>
      <c r="B4" s="10">
        <v>0.39513888888888887</v>
      </c>
      <c r="C4" s="11">
        <f t="shared" ref="C4:C16" si="0">IF(AND(B4&lt;&gt;"",B4&gt;=$D$5),B4-$D$5,"")</f>
        <v>3.819444444444442E-2</v>
      </c>
      <c r="D4" s="2"/>
      <c r="F4" s="12"/>
      <c r="G4" s="13"/>
      <c r="H4" s="14"/>
      <c r="I4" s="15"/>
    </row>
    <row r="5" spans="1:9" s="1" customFormat="1" ht="21.75" customHeight="1" thickBot="1" x14ac:dyDescent="0.3">
      <c r="A5" s="9">
        <v>42462</v>
      </c>
      <c r="B5" s="10">
        <v>0.36249999999999999</v>
      </c>
      <c r="C5" s="11">
        <f t="shared" si="0"/>
        <v>5.5555555555555358E-3</v>
      </c>
      <c r="D5" s="16">
        <v>0.35694444444444445</v>
      </c>
      <c r="E5" s="17"/>
      <c r="F5" s="12"/>
      <c r="G5" s="13"/>
    </row>
    <row r="6" spans="1:9" s="1" customFormat="1" ht="21.75" customHeight="1" thickTop="1" x14ac:dyDescent="0.25">
      <c r="A6" s="9">
        <v>42553</v>
      </c>
      <c r="B6" s="10">
        <v>0.37152777777777773</v>
      </c>
      <c r="C6" s="11">
        <f t="shared" si="0"/>
        <v>1.4583333333333282E-2</v>
      </c>
    </row>
    <row r="7" spans="1:9" ht="21.75" customHeight="1" x14ac:dyDescent="0.25">
      <c r="A7" s="9">
        <v>42408</v>
      </c>
      <c r="B7" s="10">
        <v>0.3576388888888889</v>
      </c>
      <c r="C7" s="11">
        <f t="shared" si="0"/>
        <v>6.9444444444444198E-4</v>
      </c>
      <c r="F7" s="18"/>
      <c r="G7" s="18"/>
      <c r="H7" s="1"/>
    </row>
    <row r="8" spans="1:9" ht="21.75" customHeight="1" x14ac:dyDescent="0.25">
      <c r="A8" s="9"/>
      <c r="B8" s="10">
        <v>0.39513888888888887</v>
      </c>
      <c r="C8" s="11">
        <f t="shared" si="0"/>
        <v>3.819444444444442E-2</v>
      </c>
      <c r="H8" s="1"/>
    </row>
    <row r="9" spans="1:9" ht="21.75" customHeight="1" x14ac:dyDescent="0.25">
      <c r="A9" s="9"/>
      <c r="B9" s="10">
        <v>0.36249999999999999</v>
      </c>
      <c r="C9" s="11">
        <f t="shared" si="0"/>
        <v>5.5555555555555358E-3</v>
      </c>
      <c r="H9" s="1"/>
    </row>
    <row r="10" spans="1:9" ht="21.75" customHeight="1" x14ac:dyDescent="0.25">
      <c r="A10" s="9"/>
      <c r="B10" s="10">
        <v>0.37152777777777773</v>
      </c>
      <c r="C10" s="11">
        <f t="shared" si="0"/>
        <v>1.4583333333333282E-2</v>
      </c>
      <c r="H10" s="1"/>
    </row>
    <row r="11" spans="1:9" ht="21.75" customHeight="1" x14ac:dyDescent="0.25">
      <c r="A11" s="9"/>
      <c r="B11" s="10">
        <v>0.3576388888888889</v>
      </c>
      <c r="C11" s="11">
        <f t="shared" si="0"/>
        <v>6.9444444444444198E-4</v>
      </c>
      <c r="H11" s="1"/>
    </row>
    <row r="12" spans="1:9" ht="21.75" customHeight="1" x14ac:dyDescent="0.25">
      <c r="A12" s="9"/>
      <c r="B12" s="10">
        <v>0</v>
      </c>
      <c r="C12" s="11" t="str">
        <f t="shared" si="0"/>
        <v/>
      </c>
      <c r="H12" s="1"/>
    </row>
    <row r="13" spans="1:9" ht="21.75" customHeight="1" x14ac:dyDescent="0.25">
      <c r="A13" s="9"/>
      <c r="B13" s="10">
        <v>0</v>
      </c>
      <c r="C13" s="11" t="str">
        <f t="shared" si="0"/>
        <v/>
      </c>
      <c r="H13" s="1"/>
    </row>
    <row r="14" spans="1:9" ht="21.75" customHeight="1" x14ac:dyDescent="0.25">
      <c r="A14" s="9"/>
      <c r="B14" s="10">
        <v>0</v>
      </c>
      <c r="C14" s="11" t="str">
        <f t="shared" si="0"/>
        <v/>
      </c>
      <c r="H14" s="1"/>
    </row>
    <row r="15" spans="1:9" ht="21.75" customHeight="1" x14ac:dyDescent="0.25">
      <c r="A15" s="9"/>
      <c r="B15" s="10">
        <v>0</v>
      </c>
      <c r="C15" s="11" t="str">
        <f t="shared" si="0"/>
        <v/>
      </c>
      <c r="H15" s="1"/>
    </row>
    <row r="16" spans="1:9" ht="21.75" customHeight="1" x14ac:dyDescent="0.25">
      <c r="A16" s="9"/>
      <c r="B16" s="10">
        <v>0</v>
      </c>
      <c r="C16" s="11" t="str">
        <f t="shared" si="0"/>
        <v/>
      </c>
      <c r="H16" s="1"/>
    </row>
    <row r="17" spans="1:10" ht="27" thickBot="1" x14ac:dyDescent="0.3">
      <c r="A17" s="19" t="s">
        <v>4</v>
      </c>
      <c r="B17" s="20"/>
      <c r="C17" s="21">
        <f>SUM(C3:C16)</f>
        <v>0.11805555555555536</v>
      </c>
      <c r="H17" s="8"/>
      <c r="J17" s="8"/>
    </row>
    <row r="18" spans="1:10" ht="19.5" thickTop="1" x14ac:dyDescent="0.25">
      <c r="A18" s="22"/>
      <c r="B18" s="23"/>
      <c r="C18" s="23"/>
    </row>
    <row r="19" spans="1:10" x14ac:dyDescent="0.25">
      <c r="A19" s="22"/>
      <c r="B19" s="23"/>
      <c r="C19" s="24"/>
      <c r="H19" s="25"/>
    </row>
    <row r="20" spans="1:10" x14ac:dyDescent="0.25">
      <c r="A20" s="22"/>
      <c r="B20" s="23"/>
      <c r="C20" s="23"/>
    </row>
    <row r="21" spans="1:10" x14ac:dyDescent="0.25">
      <c r="A21" s="22"/>
      <c r="B21" s="23"/>
      <c r="C21" s="23"/>
    </row>
    <row r="22" spans="1:10" x14ac:dyDescent="0.25">
      <c r="A22" s="22"/>
      <c r="B22" s="23"/>
      <c r="C22" s="23"/>
    </row>
    <row r="23" spans="1:10" x14ac:dyDescent="0.25">
      <c r="A23" s="22"/>
      <c r="B23" s="23"/>
      <c r="C23" s="23"/>
    </row>
    <row r="24" spans="1:10" x14ac:dyDescent="0.25">
      <c r="A24" s="22"/>
      <c r="B24" s="23"/>
      <c r="C24" s="23"/>
    </row>
    <row r="25" spans="1:10" x14ac:dyDescent="0.25">
      <c r="A25" s="22"/>
      <c r="B25" s="23"/>
      <c r="C25" s="23"/>
    </row>
    <row r="26" spans="1:10" x14ac:dyDescent="0.25">
      <c r="A26" s="22"/>
      <c r="B26" s="23"/>
      <c r="C26" s="23"/>
    </row>
    <row r="27" spans="1:10" x14ac:dyDescent="0.25">
      <c r="A27" s="22"/>
      <c r="B27" s="23"/>
      <c r="C27" s="23"/>
    </row>
  </sheetData>
  <mergeCells count="1">
    <mergeCell ref="B1:C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التأخيرات</vt:lpstr>
      <vt:lpstr>التأخيرات!Print_Area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2016-02-08T08:29:12Z</dcterms:modified>
</cp:coreProperties>
</file>