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البيانات المسجلة لدينا" sheetId="1" r:id="rId1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H13" i="1"/>
  <c r="D15" i="1"/>
  <c r="E16" i="1" l="1"/>
  <c r="E17" i="1"/>
  <c r="E18" i="1"/>
  <c r="E19" i="1"/>
  <c r="E3" i="1"/>
  <c r="H4" i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13" i="1"/>
  <c r="D14" i="1"/>
  <c r="D3" i="1"/>
  <c r="E10" i="1" l="1"/>
  <c r="E12" i="1"/>
  <c r="E14" i="1"/>
  <c r="E9" i="1"/>
  <c r="E11" i="1"/>
  <c r="E13" i="1"/>
  <c r="E15" i="1"/>
  <c r="I12" i="1"/>
  <c r="I11" i="1"/>
  <c r="I13" i="1"/>
  <c r="I4" i="1"/>
  <c r="I6" i="1"/>
  <c r="I8" i="1"/>
  <c r="I10" i="1"/>
  <c r="I5" i="1"/>
  <c r="I7" i="1"/>
  <c r="I9" i="1"/>
  <c r="I3" i="1"/>
</calcChain>
</file>

<file path=xl/sharedStrings.xml><?xml version="1.0" encoding="utf-8"?>
<sst xmlns="http://schemas.openxmlformats.org/spreadsheetml/2006/main" count="34" uniqueCount="16">
  <si>
    <t>احمد</t>
  </si>
  <si>
    <t>ثامر</t>
  </si>
  <si>
    <t>عمر</t>
  </si>
  <si>
    <t>صالح</t>
  </si>
  <si>
    <t>محمد</t>
  </si>
  <si>
    <t>ماجد</t>
  </si>
  <si>
    <t>يوسف</t>
  </si>
  <si>
    <t>البيانات المسجلة لدينا</t>
  </si>
  <si>
    <t>اسم المستقطع</t>
  </si>
  <si>
    <t>المبلغ</t>
  </si>
  <si>
    <t>الاسم</t>
  </si>
  <si>
    <t>كشف حساب شهر محرم</t>
  </si>
  <si>
    <t>مطابقة شهر محرم</t>
  </si>
  <si>
    <t>مصطفى</t>
  </si>
  <si>
    <t>عمود مساعد</t>
  </si>
  <si>
    <t>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</si>
</sst>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19"/>
  <sheetViews>
    <sheetView rightToLeft="1" tabSelected="1" workbookViewId="0">
      <selection activeCell="I13" sqref="I13"/>
    </sheetView>
  </sheetViews>
  <sheetFormatPr defaultRowHeight="20.100000000000001" customHeight="1" x14ac:dyDescent="0.2"/>
  <cols>
    <col min="1" max="1" width="14.25" customWidth="1"/>
    <col min="2" max="2" width="12.625" customWidth="1"/>
    <col min="3" max="4" width="12.75" customWidth="1"/>
    <col min="5" max="5" width="15" style="1" customWidth="1"/>
  </cols>
  <sheetData>
    <row r="1" spans="1:9" ht="20.100000000000001" customHeight="1" x14ac:dyDescent="0.2">
      <c r="A1" s="9" t="s">
        <v>7</v>
      </c>
      <c r="B1" s="9"/>
      <c r="C1" s="9"/>
      <c r="F1" s="10" t="s">
        <v>11</v>
      </c>
      <c r="G1" s="10"/>
    </row>
    <row r="2" spans="1:9" ht="20.100000000000001" customHeight="1" x14ac:dyDescent="0.2">
      <c r="A2" s="2" t="s">
        <v>8</v>
      </c>
      <c r="B2" s="2" t="s">
        <v>9</v>
      </c>
      <c r="C2" s="2" t="s">
        <v>12</v>
      </c>
      <c r="D2" s="6" t="s">
        <v>14</v>
      </c>
      <c r="E2" s="8" t="s">
        <v>15</v>
      </c>
      <c r="F2" s="3" t="s">
        <v>10</v>
      </c>
      <c r="G2" s="3" t="s">
        <v>9</v>
      </c>
      <c r="H2" s="6" t="s">
        <v>14</v>
      </c>
    </row>
    <row r="3" spans="1:9" ht="20.100000000000001" customHeight="1" x14ac:dyDescent="0.2">
      <c r="A3" s="2" t="s">
        <v>0</v>
      </c>
      <c r="B3" s="2">
        <v>50</v>
      </c>
      <c r="C3" s="2">
        <v>50</v>
      </c>
      <c r="D3" s="7" t="str">
        <f>A3&amp;B3</f>
        <v>احمد50</v>
      </c>
      <c r="E3" s="1">
        <f>IFERROR(IF(D3="","",IF(COUNTIF($D$3:D3,D3)&gt;1,0,INDEX($G$3:$G$12,MATCH(D3,$H$3:$H$12,0)))),0)</f>
        <v>50</v>
      </c>
      <c r="F3" s="4" t="s">
        <v>2</v>
      </c>
      <c r="G3" s="4">
        <v>250</v>
      </c>
      <c r="H3" s="6" t="str">
        <f>F3&amp;G3</f>
        <v>عمر250</v>
      </c>
      <c r="I3" t="str">
        <f>IF(COUNTIF($D$3:$D$14,H3)&lt;1,"OK","")</f>
        <v/>
      </c>
    </row>
    <row r="4" spans="1:9" ht="20.100000000000001" customHeight="1" x14ac:dyDescent="0.2">
      <c r="A4" s="2" t="s">
        <v>0</v>
      </c>
      <c r="B4" s="2">
        <v>300</v>
      </c>
      <c r="C4" s="2">
        <v>300</v>
      </c>
      <c r="D4" s="7" t="str">
        <f t="shared" ref="D4:D15" si="0">A4&amp;B4</f>
        <v>احمد300</v>
      </c>
      <c r="E4" s="1">
        <f>IFERROR(IF(D4="","",IF(COUNTIF($D$3:D4,D4)&gt;1,0,INDEX($G$3:$G$12,MATCH(D4,$H$3:$H$12,0)))),0)</f>
        <v>300</v>
      </c>
      <c r="F4" s="4" t="s">
        <v>0</v>
      </c>
      <c r="G4" s="4">
        <v>300</v>
      </c>
      <c r="H4" s="6" t="str">
        <f t="shared" ref="H4:H13" si="1">F4&amp;G4</f>
        <v>احمد300</v>
      </c>
      <c r="I4" t="str">
        <f t="shared" ref="I4:I13" si="2">IF(COUNTIF($D$3:$D$14,H4)&lt;1,"OK","")</f>
        <v/>
      </c>
    </row>
    <row r="5" spans="1:9" ht="20.100000000000001" customHeight="1" x14ac:dyDescent="0.2">
      <c r="A5" s="2" t="s">
        <v>1</v>
      </c>
      <c r="B5" s="2">
        <v>300</v>
      </c>
      <c r="C5" s="2">
        <v>300</v>
      </c>
      <c r="D5" s="7" t="str">
        <f t="shared" si="0"/>
        <v>ثامر300</v>
      </c>
      <c r="E5" s="1">
        <f>IFERROR(IF(D5="","",IF(COUNTIF($D$3:D5,D5)&gt;1,0,INDEX($G$3:$G$12,MATCH(D5,$H$3:$H$12,0)))),0)</f>
        <v>300</v>
      </c>
      <c r="F5" s="4" t="s">
        <v>2</v>
      </c>
      <c r="G5" s="4">
        <v>100</v>
      </c>
      <c r="H5" s="6" t="str">
        <f t="shared" si="1"/>
        <v>عمر100</v>
      </c>
      <c r="I5" t="str">
        <f t="shared" si="2"/>
        <v/>
      </c>
    </row>
    <row r="6" spans="1:9" ht="20.100000000000001" customHeight="1" x14ac:dyDescent="0.2">
      <c r="A6" s="2" t="s">
        <v>2</v>
      </c>
      <c r="B6" s="2">
        <v>300</v>
      </c>
      <c r="C6" s="2">
        <v>0</v>
      </c>
      <c r="D6" s="7" t="str">
        <f t="shared" si="0"/>
        <v>عمر300</v>
      </c>
      <c r="E6" s="1">
        <f>IFERROR(IF(D6="","",IF(COUNTIF($D$3:D6,D6)&gt;1,0,INDEX($G$3:$G$12,MATCH(D6,$H$3:$H$12,0)))),0)</f>
        <v>0</v>
      </c>
      <c r="F6" s="4" t="s">
        <v>3</v>
      </c>
      <c r="G6" s="4">
        <v>300</v>
      </c>
      <c r="H6" s="6" t="str">
        <f t="shared" si="1"/>
        <v>صالح300</v>
      </c>
      <c r="I6" t="str">
        <f t="shared" si="2"/>
        <v/>
      </c>
    </row>
    <row r="7" spans="1:9" ht="20.100000000000001" customHeight="1" x14ac:dyDescent="0.2">
      <c r="A7" s="2" t="s">
        <v>2</v>
      </c>
      <c r="B7" s="2">
        <v>250</v>
      </c>
      <c r="C7" s="2">
        <v>250</v>
      </c>
      <c r="D7" s="7" t="str">
        <f t="shared" si="0"/>
        <v>عمر250</v>
      </c>
      <c r="E7" s="1">
        <f>IFERROR(IF(D7="","",IF(COUNTIF($D$3:D7,D7)&gt;1,0,INDEX($G$3:$G$12,MATCH(D7,$H$3:$H$12,0)))),0)</f>
        <v>250</v>
      </c>
      <c r="F7" s="4" t="s">
        <v>5</v>
      </c>
      <c r="G7" s="4">
        <v>50</v>
      </c>
      <c r="H7" s="6" t="str">
        <f t="shared" si="1"/>
        <v>ماجد50</v>
      </c>
      <c r="I7" t="str">
        <f t="shared" si="2"/>
        <v/>
      </c>
    </row>
    <row r="8" spans="1:9" ht="20.100000000000001" customHeight="1" x14ac:dyDescent="0.2">
      <c r="A8" s="2" t="s">
        <v>2</v>
      </c>
      <c r="B8" s="2">
        <v>100</v>
      </c>
      <c r="C8" s="2">
        <v>100</v>
      </c>
      <c r="D8" s="7" t="str">
        <f t="shared" si="0"/>
        <v>عمر100</v>
      </c>
      <c r="E8" s="1">
        <f>IFERROR(IF(D8="","",IF(COUNTIF($D$3:D8,D8)&gt;1,0,INDEX($G$3:$G$12,MATCH(D8,$H$3:$H$12,0)))),0)</f>
        <v>100</v>
      </c>
      <c r="F8" s="4" t="s">
        <v>0</v>
      </c>
      <c r="G8" s="4">
        <v>50</v>
      </c>
      <c r="H8" s="6" t="str">
        <f t="shared" si="1"/>
        <v>احمد50</v>
      </c>
      <c r="I8" t="str">
        <f t="shared" si="2"/>
        <v/>
      </c>
    </row>
    <row r="9" spans="1:9" ht="20.100000000000001" customHeight="1" x14ac:dyDescent="0.2">
      <c r="A9" s="2" t="s">
        <v>3</v>
      </c>
      <c r="B9" s="2">
        <v>300</v>
      </c>
      <c r="C9" s="2">
        <v>300</v>
      </c>
      <c r="D9" s="7" t="str">
        <f t="shared" si="0"/>
        <v>صالح300</v>
      </c>
      <c r="E9" s="1">
        <f>IFERROR(IF(D9="","",IF(COUNTIF($D$3:D9,D9)&gt;1,0,INDEX($G$3:$G$12,MATCH(D9,$H$3:$H$12,0)))),0)</f>
        <v>300</v>
      </c>
      <c r="F9" s="4" t="s">
        <v>6</v>
      </c>
      <c r="G9" s="4">
        <v>100</v>
      </c>
      <c r="H9" s="6" t="str">
        <f t="shared" si="1"/>
        <v>يوسف100</v>
      </c>
      <c r="I9" t="str">
        <f t="shared" si="2"/>
        <v/>
      </c>
    </row>
    <row r="10" spans="1:9" ht="20.100000000000001" customHeight="1" x14ac:dyDescent="0.2">
      <c r="A10" s="2" t="s">
        <v>4</v>
      </c>
      <c r="B10" s="2">
        <v>300</v>
      </c>
      <c r="C10" s="2">
        <v>0</v>
      </c>
      <c r="D10" s="7" t="str">
        <f t="shared" si="0"/>
        <v>محمد300</v>
      </c>
      <c r="E10" s="1">
        <f>IFERROR(IF(D10="","",IF(COUNTIF($D$3:D10,D10)&gt;1,0,INDEX($G$3:$G$12,MATCH(D10,$H$3:$H$12,0)))),0)</f>
        <v>0</v>
      </c>
      <c r="F10" s="5" t="s">
        <v>13</v>
      </c>
      <c r="G10" s="5">
        <v>30</v>
      </c>
      <c r="H10" s="6" t="str">
        <f t="shared" si="1"/>
        <v>مصطفى30</v>
      </c>
      <c r="I10" t="str">
        <f t="shared" si="2"/>
        <v>OK</v>
      </c>
    </row>
    <row r="11" spans="1:9" ht="20.100000000000001" customHeight="1" x14ac:dyDescent="0.2">
      <c r="A11" s="2" t="s">
        <v>5</v>
      </c>
      <c r="B11" s="2">
        <v>50</v>
      </c>
      <c r="C11" s="2">
        <v>50</v>
      </c>
      <c r="D11" s="7" t="str">
        <f t="shared" si="0"/>
        <v>ماجد50</v>
      </c>
      <c r="E11" s="1">
        <f>IFERROR(IF(D11="","",IF(COUNTIF($D$3:D11,D11)&gt;1,0,INDEX($G$3:$G$12,MATCH(D11,$H$3:$H$12,0)))),0)</f>
        <v>50</v>
      </c>
      <c r="F11" s="4" t="s">
        <v>6</v>
      </c>
      <c r="G11" s="4">
        <v>200</v>
      </c>
      <c r="H11" s="6" t="str">
        <f t="shared" si="1"/>
        <v>يوسف200</v>
      </c>
      <c r="I11" t="str">
        <f t="shared" si="2"/>
        <v/>
      </c>
    </row>
    <row r="12" spans="1:9" ht="20.100000000000001" customHeight="1" x14ac:dyDescent="0.2">
      <c r="A12" s="2" t="s">
        <v>6</v>
      </c>
      <c r="B12" s="2">
        <v>200</v>
      </c>
      <c r="C12" s="2">
        <v>200</v>
      </c>
      <c r="D12" s="7" t="str">
        <f t="shared" si="0"/>
        <v>يوسف200</v>
      </c>
      <c r="E12" s="1">
        <f>IFERROR(IF(D12="","",IF(COUNTIF($D$3:D12,D12)&gt;1,0,INDEX($G$3:$G$12,MATCH(D12,$H$3:$H$12,0)))),0)</f>
        <v>200</v>
      </c>
      <c r="F12" s="4" t="s">
        <v>1</v>
      </c>
      <c r="G12" s="4">
        <v>300</v>
      </c>
      <c r="H12" s="6" t="str">
        <f t="shared" si="1"/>
        <v>ثامر300</v>
      </c>
      <c r="I12" t="str">
        <f t="shared" si="2"/>
        <v/>
      </c>
    </row>
    <row r="13" spans="1:9" ht="20.100000000000001" customHeight="1" x14ac:dyDescent="0.2">
      <c r="A13" s="2" t="s">
        <v>6</v>
      </c>
      <c r="B13" s="2">
        <v>200</v>
      </c>
      <c r="C13" s="2">
        <v>0</v>
      </c>
      <c r="D13" s="7" t="str">
        <f t="shared" si="0"/>
        <v>يوسف200</v>
      </c>
      <c r="E13" s="1">
        <f>IFERROR(IF(D13="","",IF(COUNTIF($D$3:D13,D13)&gt;1,0,INDEX($G$3:$G$12,MATCH(D13,$H$3:$H$12,0)))),0)</f>
        <v>0</v>
      </c>
      <c r="F13" s="4" t="s">
        <v>6</v>
      </c>
      <c r="G13" s="4">
        <v>200</v>
      </c>
      <c r="H13" s="6" t="str">
        <f t="shared" si="1"/>
        <v>يوسف200</v>
      </c>
      <c r="I13" t="str">
        <f t="shared" si="2"/>
        <v/>
      </c>
    </row>
    <row r="14" spans="1:9" ht="20.100000000000001" customHeight="1" x14ac:dyDescent="0.2">
      <c r="A14" s="2" t="s">
        <v>6</v>
      </c>
      <c r="B14" s="2">
        <v>100</v>
      </c>
      <c r="C14" s="2">
        <v>100</v>
      </c>
      <c r="D14" s="7" t="str">
        <f t="shared" si="0"/>
        <v>يوسف100</v>
      </c>
      <c r="E14" s="1">
        <f>IFERROR(IF(D14="","",IF(COUNTIF($D$3:D14,D14)&gt;1,0,INDEX($G$3:$G$12,MATCH(D14,$H$3:$H$12,0)))),0)</f>
        <v>100</v>
      </c>
    </row>
    <row r="15" spans="1:9" ht="20.100000000000001" customHeight="1" x14ac:dyDescent="0.2">
      <c r="A15" s="11" t="s">
        <v>6</v>
      </c>
      <c r="B15" s="11">
        <v>200</v>
      </c>
      <c r="C15" s="12">
        <v>0</v>
      </c>
      <c r="D15" s="7" t="str">
        <f t="shared" si="0"/>
        <v>يوسف200</v>
      </c>
      <c r="E15" s="1">
        <f>IFERROR(IF(D15="","",IF(COUNTIF($D$3:D15,D15)&gt;1,0,INDEX($G$3:$G$12,MATCH(D15,$H$3:$H$12,0)))),0)</f>
        <v>0</v>
      </c>
    </row>
    <row r="16" spans="1:9" ht="20.100000000000001" customHeight="1" x14ac:dyDescent="0.2">
      <c r="E16" s="1" t="str">
        <f>IFERROR(IF(D16="","",IF(COUNTIF($D$3:D16,D16)&gt;1,0,INDEX($G$3:$G$12,MATCH(D16,$H$3:$H$12,0)))),0)</f>
        <v/>
      </c>
    </row>
    <row r="17" spans="5:5" ht="20.100000000000001" customHeight="1" x14ac:dyDescent="0.2">
      <c r="E17" s="1" t="str">
        <f>IFERROR(IF(D17="","",IF(COUNTIF($D$3:D17,D17)&gt;1,0,INDEX($G$3:$G$12,MATCH(D17,$H$3:$H$12,0)))),0)</f>
        <v/>
      </c>
    </row>
    <row r="18" spans="5:5" ht="20.100000000000001" customHeight="1" x14ac:dyDescent="0.2">
      <c r="E18" s="1" t="str">
        <f>IFERROR(IF(D18="","",IF(COUNTIF($D$3:D18,D18)&gt;1,0,INDEX($G$3:$G$12,MATCH(D18,$H$3:$H$12,0)))),0)</f>
        <v/>
      </c>
    </row>
    <row r="19" spans="5:5" ht="20.100000000000001" customHeight="1" x14ac:dyDescent="0.2">
      <c r="E19" s="1" t="str">
        <f>IFERROR(IF(D19="","",IF(COUNTIF($D$3:D19,D19)&gt;1,0,INDEX($G$3:$G$12,MATCH(D19,$H$3:$H$12,0)))),0)</f>
        <v/>
      </c>
    </row>
  </sheetData>
  <mergeCells count="2">
    <mergeCell ref="A1:C1"/>
    <mergeCell ref="F1:G1"/>
  </mergeCells>
  <conditionalFormatting sqref="C3:C14">
    <cfRule type="containsText" dxfId="1" priority="2" operator="containsText" text="لم يودع">
      <formula>NOT(ISERROR(SEARCH("لم يودع",C3)))</formula>
    </cfRule>
    <cfRule type="cellIs" dxfId="0" priority="3" operator="greaterThan">
      <formula>0</formula>
    </cfRule>
  </conditionalFormatting>
  <conditionalFormatting sqref="F3:G13">
    <cfRule type="expression" dxfId="4" priority="1">
      <formula>COUNTIF($D$3:$D$14,$H3)&lt;1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 المسجلة لدينا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</dc:creator>
  <cp:lastModifiedBy>ZAi</cp:lastModifiedBy>
  <dcterms:created xsi:type="dcterms:W3CDTF">2016-02-06T13:14:20Z</dcterms:created>
  <dcterms:modified xsi:type="dcterms:W3CDTF">2016-02-08T21:44:20Z</dcterms:modified>
</cp:coreProperties>
</file>