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0" windowWidth="18240" windowHeight="77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" i="1" l="1"/>
  <c r="E1" i="1"/>
  <c r="Z37" i="1"/>
  <c r="B31" i="1"/>
  <c r="F1" i="1" l="1"/>
  <c r="E5" i="1" l="1" a="1"/>
  <c r="E5" i="1" s="1"/>
  <c r="F5" i="1" a="1"/>
  <c r="F5" i="1" s="1"/>
  <c r="G5" i="1" a="1"/>
  <c r="G5" i="1" s="1"/>
  <c r="E6" i="1" a="1"/>
  <c r="E6" i="1" s="1"/>
  <c r="F6" i="1" a="1"/>
  <c r="F6" i="1" s="1"/>
  <c r="G6" i="1" a="1"/>
  <c r="G6" i="1" s="1"/>
  <c r="E7" i="1" a="1"/>
  <c r="E7" i="1" s="1"/>
  <c r="F7" i="1" a="1"/>
  <c r="F7" i="1" s="1"/>
  <c r="G7" i="1" a="1"/>
  <c r="G7" i="1" s="1"/>
  <c r="E8" i="1" a="1"/>
  <c r="E8" i="1" s="1"/>
  <c r="F8" i="1" a="1"/>
  <c r="F8" i="1" s="1"/>
  <c r="G8" i="1" a="1"/>
  <c r="G8" i="1" s="1"/>
  <c r="E9" i="1" a="1"/>
  <c r="E9" i="1" s="1"/>
  <c r="F9" i="1" a="1"/>
  <c r="F9" i="1" s="1"/>
  <c r="G9" i="1" a="1"/>
  <c r="G9" i="1" s="1"/>
  <c r="E10" i="1" a="1"/>
  <c r="E10" i="1" s="1"/>
  <c r="F10" i="1" a="1"/>
  <c r="F10" i="1" s="1"/>
  <c r="G10" i="1" a="1"/>
  <c r="G10" i="1" s="1"/>
  <c r="E11" i="1" a="1"/>
  <c r="E11" i="1" s="1"/>
  <c r="F11" i="1" a="1"/>
  <c r="F11" i="1" s="1"/>
  <c r="G11" i="1" a="1"/>
  <c r="G11" i="1" s="1"/>
  <c r="E12" i="1" a="1"/>
  <c r="E12" i="1" s="1"/>
  <c r="F12" i="1" a="1"/>
  <c r="F12" i="1" s="1"/>
  <c r="G12" i="1" a="1"/>
  <c r="G12" i="1" s="1"/>
  <c r="E4" i="1" a="1"/>
  <c r="E4" i="1" s="1"/>
  <c r="F4" i="1" a="1"/>
  <c r="F4" i="1" s="1"/>
  <c r="G4" i="1" a="1"/>
  <c r="G4" i="1" s="1"/>
</calcChain>
</file>

<file path=xl/sharedStrings.xml><?xml version="1.0" encoding="utf-8"?>
<sst xmlns="http://schemas.openxmlformats.org/spreadsheetml/2006/main" count="99" uniqueCount="30">
  <si>
    <t>كود المورد</t>
  </si>
  <si>
    <t>بياناته</t>
  </si>
  <si>
    <t>تم استخراج شهادة</t>
  </si>
  <si>
    <t xml:space="preserve">   مورد  26</t>
  </si>
  <si>
    <t xml:space="preserve">   مورد  57</t>
  </si>
  <si>
    <t xml:space="preserve">   مورد  83</t>
  </si>
  <si>
    <t xml:space="preserve">   مورد  34</t>
  </si>
  <si>
    <t xml:space="preserve">   مورد  92</t>
  </si>
  <si>
    <t xml:space="preserve">   مورد  73</t>
  </si>
  <si>
    <t xml:space="preserve">   مورد  1</t>
  </si>
  <si>
    <t xml:space="preserve">   مورد  47</t>
  </si>
  <si>
    <t xml:space="preserve">   مورد  15</t>
  </si>
  <si>
    <t xml:space="preserve">   مورد  56</t>
  </si>
  <si>
    <t xml:space="preserve">   مورد  86</t>
  </si>
  <si>
    <t xml:space="preserve">   مورد  10</t>
  </si>
  <si>
    <t xml:space="preserve">   مورد  77</t>
  </si>
  <si>
    <t xml:space="preserve">   مورد  68</t>
  </si>
  <si>
    <t xml:space="preserve">   مورد  64</t>
  </si>
  <si>
    <t xml:space="preserve">   مورد  44</t>
  </si>
  <si>
    <t xml:space="preserve">   مورد  82</t>
  </si>
  <si>
    <t xml:space="preserve">   مورد  67</t>
  </si>
  <si>
    <t xml:space="preserve">   مورد  42</t>
  </si>
  <si>
    <t xml:space="preserve">   مورد  7</t>
  </si>
  <si>
    <t xml:space="preserve">   مورد  32</t>
  </si>
  <si>
    <t xml:space="preserve">   مورد  85</t>
  </si>
  <si>
    <t xml:space="preserve">   مورد  30</t>
  </si>
  <si>
    <t xml:space="preserve">   مورد  62</t>
  </si>
  <si>
    <t>Yes</t>
  </si>
  <si>
    <t>No</t>
  </si>
  <si>
    <t>اختر من القوائم
المنسدلة
ماتريد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</si>
</sst>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\ 000\ 000\ "/>
  </numFmts>
  <fonts count="2" x14ac:knownFonts="1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CC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2" borderId="1" xfId="0" applyFill="1" applyBorder="1"/>
    <xf numFmtId="0" fontId="1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2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742950</xdr:colOff>
      <xdr:row>0</xdr:row>
      <xdr:rowOff>371475</xdr:rowOff>
    </xdr:from>
    <xdr:to>
      <xdr:col>8</xdr:col>
      <xdr:colOff>28575</xdr:colOff>
      <xdr:row>2</xdr:row>
      <xdr:rowOff>0</xdr:rowOff>
    </xdr:to>
    <xdr:cxnSp macro="">
      <xdr:nvCxnSpPr>
        <xdr:cNvPr id="3" name="Straight Arrow Connector 2"/>
        <xdr:cNvCxnSpPr/>
      </xdr:nvCxnSpPr>
      <xdr:spPr>
        <a:xfrm>
          <a:off x="13726620375" y="371475"/>
          <a:ext cx="3895725" cy="819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1181100</xdr:colOff>
      <xdr:row>0</xdr:row>
      <xdr:rowOff>371475</xdr:rowOff>
    </xdr:from>
    <xdr:to>
      <xdr:col>8</xdr:col>
      <xdr:colOff>47625</xdr:colOff>
      <xdr:row>2</xdr:row>
      <xdr:rowOff>0</xdr:rowOff>
    </xdr:to>
    <xdr:cxnSp macro="">
      <xdr:nvCxnSpPr>
        <xdr:cNvPr id="5" name="Straight Arrow Connector 4"/>
        <xdr:cNvCxnSpPr/>
      </xdr:nvCxnSpPr>
      <xdr:spPr>
        <a:xfrm>
          <a:off x="13726601325" y="371475"/>
          <a:ext cx="2219325" cy="819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657225</xdr:colOff>
      <xdr:row>0</xdr:row>
      <xdr:rowOff>371475</xdr:rowOff>
    </xdr:from>
    <xdr:to>
      <xdr:col>8</xdr:col>
      <xdr:colOff>57150</xdr:colOff>
      <xdr:row>2</xdr:row>
      <xdr:rowOff>28575</xdr:rowOff>
    </xdr:to>
    <xdr:cxnSp macro="">
      <xdr:nvCxnSpPr>
        <xdr:cNvPr id="7" name="Straight Arrow Connector 6"/>
        <xdr:cNvCxnSpPr/>
      </xdr:nvCxnSpPr>
      <xdr:spPr>
        <a:xfrm>
          <a:off x="13726591800" y="371475"/>
          <a:ext cx="1076325" cy="6096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"/>
  <sheetViews>
    <sheetView rightToLeft="1" tabSelected="1" workbookViewId="0">
      <selection activeCell="C1" sqref="C1"/>
    </sheetView>
  </sheetViews>
  <sheetFormatPr defaultRowHeight="18.75" x14ac:dyDescent="0.3"/>
  <cols>
    <col min="1" max="1" width="18.3984375" customWidth="1"/>
    <col min="2" max="2" width="22.59765625" customWidth="1"/>
    <col min="3" max="3" width="12.3984375" customWidth="1"/>
    <col min="5" max="5" width="13.19921875" customWidth="1"/>
    <col min="6" max="6" width="17.59765625" customWidth="1"/>
    <col min="7" max="7" width="12" customWidth="1"/>
    <col min="25" max="25" width="11.796875" customWidth="1"/>
  </cols>
  <sheetData>
    <row r="1" spans="1:26" ht="75" x14ac:dyDescent="0.3">
      <c r="A1" s="5"/>
      <c r="B1" s="5"/>
      <c r="C1" s="5"/>
      <c r="D1" s="5"/>
      <c r="E1" s="5">
        <f>COUNTIF(A$4:A$31,E$3)</f>
        <v>4</v>
      </c>
      <c r="F1" s="5">
        <f t="shared" ref="F1:G1" ca="1" si="0">COUNTIF(B$4:B$31,F$3)</f>
        <v>4</v>
      </c>
      <c r="G1" s="5">
        <f t="shared" si="0"/>
        <v>13</v>
      </c>
      <c r="H1" s="5"/>
      <c r="I1" s="6" t="s">
        <v>29</v>
      </c>
      <c r="Y1" s="1">
        <v>158055127</v>
      </c>
      <c r="Z1" t="s">
        <v>3</v>
      </c>
    </row>
    <row r="2" spans="1:26" x14ac:dyDescent="0.3">
      <c r="A2" s="5"/>
      <c r="B2" s="5"/>
      <c r="C2" s="5"/>
      <c r="D2" s="5"/>
      <c r="E2" s="7" t="s">
        <v>0</v>
      </c>
      <c r="F2" s="7" t="s">
        <v>1</v>
      </c>
      <c r="G2" s="7" t="s">
        <v>2</v>
      </c>
      <c r="H2" s="5"/>
      <c r="I2" s="6"/>
      <c r="Y2" s="1"/>
    </row>
    <row r="3" spans="1:26" x14ac:dyDescent="0.3">
      <c r="A3" t="s">
        <v>0</v>
      </c>
      <c r="B3" t="s">
        <v>1</v>
      </c>
      <c r="C3" s="2" t="s">
        <v>2</v>
      </c>
      <c r="E3" s="4">
        <v>158055127</v>
      </c>
      <c r="F3" s="4" t="s">
        <v>3</v>
      </c>
      <c r="G3" s="8" t="s">
        <v>27</v>
      </c>
      <c r="Y3" s="1">
        <v>195157929</v>
      </c>
      <c r="Z3" t="s">
        <v>4</v>
      </c>
    </row>
    <row r="4" spans="1:26" x14ac:dyDescent="0.3">
      <c r="A4" s="1">
        <v>158055127</v>
      </c>
      <c r="B4" t="s">
        <v>3</v>
      </c>
      <c r="C4" s="3" t="s">
        <v>27</v>
      </c>
      <c r="E4">
        <f t="array" aca="1" ref="E4" ca="1">IF(ROWS($E$4:E4)&gt;MIN($E$1:$G$1),"",INDEX(A$4:A$31,SMALL(IF(A$4:A$31=E$3,IF($C$4:$C$31=$G$3,ROW(A$4:A$31)-ROW(A$4)+1,)),ROWS($E$4:E4))))</f>
        <v>158055127</v>
      </c>
      <c r="F4" t="str">
        <f t="array" aca="1" ref="F4" ca="1">IF(ROWS($E$4:F4)&gt;MIN($E$1:$G$1),"",INDEX(B$4:B$31,SMALL(IF(B$4:B$31=F$3,IF($C$4:$C$31=$G$3,ROW(B$4:B$31)-ROW(B$4)+1,)),ROWS($E$4:F4))))</f>
        <v xml:space="preserve">   مورد  26</v>
      </c>
      <c r="G4" t="str">
        <f t="array" aca="1" ref="G4" ca="1">IF(ROWS($E$4:G4)&gt;MIN($E$1:$G$1),"",INDEX(C$4:C$31,SMALL(IF(C$4:C$31=G$3,IF($C$4:$C$31=$G$3,ROW(C$4:C$31)-ROW(C$4)+1,)),ROWS($E$4:G4))))</f>
        <v>Yes</v>
      </c>
      <c r="Y4" s="1">
        <v>105492079</v>
      </c>
      <c r="Z4" t="s">
        <v>5</v>
      </c>
    </row>
    <row r="5" spans="1:26" x14ac:dyDescent="0.3">
      <c r="A5" s="1">
        <v>195157929</v>
      </c>
      <c r="B5" t="s">
        <v>4</v>
      </c>
      <c r="C5" s="3" t="s">
        <v>28</v>
      </c>
      <c r="E5">
        <f t="array" aca="1" ref="E5" ca="1">IF(ROWS($E$4:E5)&gt;MIN($E$1:$G$1),"",INDEX(A$4:A$31,SMALL(IF(A$4:A$31=E$3,IF($C$4:$C$31=$G$3,ROW(A$4:A$31)-ROW(A$4)+1,)),ROWS($E$4:E5))))</f>
        <v>158055127</v>
      </c>
      <c r="F5" t="str">
        <f t="array" aca="1" ref="F5" ca="1">IF(ROWS($E$4:F5)&gt;MIN($E$1:$G$1),"",INDEX(B$4:B$31,SMALL(IF(B$4:B$31=F$3,IF($C$4:$C$31=$G$3,ROW(B$4:B$31)-ROW(B$4)+1,)),ROWS($E$4:F5))))</f>
        <v xml:space="preserve">   مورد  26</v>
      </c>
      <c r="G5" t="str">
        <f t="array" aca="1" ref="G5" ca="1">IF(ROWS($E$4:G5)&gt;MIN($E$1:$G$1),"",INDEX(C$4:C$31,SMALL(IF(C$4:C$31=G$3,IF($C$4:$C$31=$G$3,ROW(C$4:C$31)-ROW(C$4)+1,)),ROWS($E$4:G5))))</f>
        <v>Yes</v>
      </c>
      <c r="Y5" s="1">
        <v>101573870</v>
      </c>
      <c r="Z5" t="s">
        <v>6</v>
      </c>
    </row>
    <row r="6" spans="1:26" x14ac:dyDescent="0.3">
      <c r="A6" s="1">
        <v>105492079</v>
      </c>
      <c r="B6" t="s">
        <v>5</v>
      </c>
      <c r="C6" s="3" t="s">
        <v>27</v>
      </c>
      <c r="E6">
        <f t="array" aca="1" ref="E6" ca="1">IF(ROWS($E$4:E6)&gt;MIN($E$1:$G$1),"",INDEX(A$4:A$31,SMALL(IF(A$4:A$31=E$3,IF($C$4:$C$31=$G$3,ROW(A$4:A$31)-ROW(A$4)+1,)),ROWS($E$4:E6))))</f>
        <v>158055127</v>
      </c>
      <c r="F6" t="str">
        <f t="array" aca="1" ref="F6" ca="1">IF(ROWS($E$4:F6)&gt;MIN($E$1:$G$1),"",INDEX(B$4:B$31,SMALL(IF(B$4:B$31=F$3,IF($C$4:$C$31=$G$3,ROW(B$4:B$31)-ROW(B$4)+1,)),ROWS($E$4:F6))))</f>
        <v xml:space="preserve">   مورد  26</v>
      </c>
      <c r="G6" t="str">
        <f t="array" aca="1" ref="G6" ca="1">IF(ROWS($E$4:G6)&gt;MIN($E$1:$G$1),"",INDEX(C$4:C$31,SMALL(IF(C$4:C$31=G$3,IF($C$4:$C$31=$G$3,ROW(C$4:C$31)-ROW(C$4)+1,)),ROWS($E$4:G6))))</f>
        <v>Yes</v>
      </c>
      <c r="Y6" s="1">
        <v>154194621</v>
      </c>
      <c r="Z6" t="s">
        <v>7</v>
      </c>
    </row>
    <row r="7" spans="1:26" x14ac:dyDescent="0.3">
      <c r="A7" s="1">
        <v>101573870</v>
      </c>
      <c r="B7" t="s">
        <v>6</v>
      </c>
      <c r="C7" s="3" t="s">
        <v>28</v>
      </c>
      <c r="E7">
        <f t="array" aca="1" ref="E7" ca="1">IF(ROWS($E$4:E7)&gt;MIN($E$1:$G$1),"",INDEX(A$4:A$31,SMALL(IF(A$4:A$31=E$3,IF($C$4:$C$31=$G$3,ROW(A$4:A$31)-ROW(A$4)+1,)),ROWS($E$4:E7))))</f>
        <v>158055127</v>
      </c>
      <c r="F7" t="str">
        <f t="array" aca="1" ref="F7" ca="1">IF(ROWS($E$4:F7)&gt;MIN($E$1:$G$1),"",INDEX(B$4:B$31,SMALL(IF(B$4:B$31=F$3,IF($C$4:$C$31=$G$3,ROW(B$4:B$31)-ROW(B$4)+1,)),ROWS($E$4:F7))))</f>
        <v xml:space="preserve">   مورد  26</v>
      </c>
      <c r="G7" t="str">
        <f t="array" aca="1" ref="G7" ca="1">IF(ROWS($E$4:G7)&gt;MIN($E$1:$G$1),"",INDEX(C$4:C$31,SMALL(IF(C$4:C$31=G$3,IF($C$4:$C$31=$G$3,ROW(C$4:C$31)-ROW(C$4)+1,)),ROWS($E$4:G7))))</f>
        <v>Yes</v>
      </c>
      <c r="Y7" s="1">
        <v>131668656</v>
      </c>
      <c r="Z7" t="s">
        <v>8</v>
      </c>
    </row>
    <row r="8" spans="1:26" x14ac:dyDescent="0.3">
      <c r="A8" s="1">
        <v>154194621</v>
      </c>
      <c r="B8" t="s">
        <v>7</v>
      </c>
      <c r="C8" s="3" t="s">
        <v>28</v>
      </c>
      <c r="E8" t="str">
        <f t="array" aca="1" ref="E8" ca="1">IF(ROWS($E$4:E8)&gt;MIN($E$1:$G$1),"",INDEX(A$4:A$31,SMALL(IF(A$4:A$31=E$3,IF($C$4:$C$31=$G$3,ROW(A$4:A$31)-ROW(A$4)+1,)),ROWS($E$4:E8))))</f>
        <v/>
      </c>
      <c r="F8" t="str">
        <f t="array" aca="1" ref="F8" ca="1">IF(ROWS($E$4:F8)&gt;MIN($E$1:$G$1),"",INDEX(B$4:B$31,SMALL(IF(B$4:B$31=F$3,IF($C$4:$C$31=$G$3,ROW(B$4:B$31)-ROW(B$4)+1,)),ROWS($E$4:F8))))</f>
        <v/>
      </c>
      <c r="G8" t="str">
        <f t="array" aca="1" ref="G8" ca="1">IF(ROWS($E$4:G8)&gt;MIN($E$1:$G$1),"",INDEX(C$4:C$31,SMALL(IF(C$4:C$31=G$3,IF($C$4:$C$31=$G$3,ROW(C$4:C$31)-ROW(C$4)+1,)),ROWS($E$4:G8))))</f>
        <v/>
      </c>
      <c r="Y8" s="1">
        <v>161211349</v>
      </c>
      <c r="Z8" t="s">
        <v>9</v>
      </c>
    </row>
    <row r="9" spans="1:26" x14ac:dyDescent="0.3">
      <c r="A9" s="1">
        <v>131668656</v>
      </c>
      <c r="B9" t="s">
        <v>8</v>
      </c>
      <c r="C9" s="3" t="s">
        <v>27</v>
      </c>
      <c r="E9" t="str">
        <f t="array" aca="1" ref="E9" ca="1">IF(ROWS($E$4:E9)&gt;MIN($E$1:$G$1),"",INDEX(A$4:A$31,SMALL(IF(A$4:A$31=E$3,IF($C$4:$C$31=$G$3,ROW(A$4:A$31)-ROW(A$4)+1,)),ROWS($E$4:E9))))</f>
        <v/>
      </c>
      <c r="F9" t="str">
        <f t="array" aca="1" ref="F9" ca="1">IF(ROWS($E$4:F9)&gt;MIN($E$1:$G$1),"",INDEX(B$4:B$31,SMALL(IF(B$4:B$31=F$3,IF($C$4:$C$31=$G$3,ROW(B$4:B$31)-ROW(B$4)+1,)),ROWS($E$4:F9))))</f>
        <v/>
      </c>
      <c r="G9" t="str">
        <f t="array" aca="1" ref="G9" ca="1">IF(ROWS($E$4:G9)&gt;MIN($E$1:$G$1),"",INDEX(C$4:C$31,SMALL(IF(C$4:C$31=G$3,IF($C$4:$C$31=$G$3,ROW(C$4:C$31)-ROW(C$4)+1,)),ROWS($E$4:G9))))</f>
        <v/>
      </c>
      <c r="Y9" s="1">
        <v>130165821</v>
      </c>
      <c r="Z9" t="s">
        <v>10</v>
      </c>
    </row>
    <row r="10" spans="1:26" x14ac:dyDescent="0.3">
      <c r="A10" s="1">
        <v>158055127</v>
      </c>
      <c r="B10" t="s">
        <v>3</v>
      </c>
      <c r="C10" s="3" t="s">
        <v>28</v>
      </c>
      <c r="E10" t="str">
        <f t="array" aca="1" ref="E10" ca="1">IF(ROWS($E$4:E10)&gt;MIN($E$1:$G$1),"",INDEX(A$4:A$31,SMALL(IF(A$4:A$31=E$3,IF($C$4:$C$31=$G$3,ROW(A$4:A$31)-ROW(A$4)+1,)),ROWS($E$4:E10))))</f>
        <v/>
      </c>
      <c r="F10" t="str">
        <f t="array" aca="1" ref="F10" ca="1">IF(ROWS($E$4:F10)&gt;MIN($E$1:$G$1),"",INDEX(B$4:B$31,SMALL(IF(B$4:B$31=F$3,IF($C$4:$C$31=$G$3,ROW(B$4:B$31)-ROW(B$4)+1,)),ROWS($E$4:F10))))</f>
        <v/>
      </c>
      <c r="G10" t="str">
        <f t="array" aca="1" ref="G10" ca="1">IF(ROWS($E$4:G10)&gt;MIN($E$1:$G$1),"",INDEX(C$4:C$31,SMALL(IF(C$4:C$31=G$3,IF($C$4:$C$31=$G$3,ROW(C$4:C$31)-ROW(C$4)+1,)),ROWS($E$4:G10))))</f>
        <v/>
      </c>
      <c r="Y10" s="1">
        <v>124072760</v>
      </c>
      <c r="Z10" t="s">
        <v>11</v>
      </c>
    </row>
    <row r="11" spans="1:26" x14ac:dyDescent="0.3">
      <c r="A11" s="1">
        <v>130165821</v>
      </c>
      <c r="B11" t="s">
        <v>10</v>
      </c>
      <c r="C11" s="3" t="s">
        <v>28</v>
      </c>
      <c r="E11" t="str">
        <f t="array" aca="1" ref="E11" ca="1">IF(ROWS($E$4:E11)&gt;MIN($E$1:$G$1),"",INDEX(A$4:A$31,SMALL(IF(A$4:A$31=E$3,IF($C$4:$C$31=$G$3,ROW(A$4:A$31)-ROW(A$4)+1,)),ROWS($E$4:E11))))</f>
        <v/>
      </c>
      <c r="F11" t="str">
        <f t="array" aca="1" ref="F11" ca="1">IF(ROWS($E$4:F11)&gt;MIN($E$1:$G$1),"",INDEX(B$4:B$31,SMALL(IF(B$4:B$31=F$3,IF($C$4:$C$31=$G$3,ROW(B$4:B$31)-ROW(B$4)+1,)),ROWS($E$4:F11))))</f>
        <v/>
      </c>
      <c r="G11" t="str">
        <f t="array" aca="1" ref="G11" ca="1">IF(ROWS($E$4:G11)&gt;MIN($E$1:$G$1),"",INDEX(C$4:C$31,SMALL(IF(C$4:C$31=G$3,IF($C$4:$C$31=$G$3,ROW(C$4:C$31)-ROW(C$4)+1,)),ROWS($E$4:G11))))</f>
        <v/>
      </c>
      <c r="Y11" s="1">
        <v>156277370</v>
      </c>
      <c r="Z11" t="s">
        <v>12</v>
      </c>
    </row>
    <row r="12" spans="1:26" x14ac:dyDescent="0.3">
      <c r="A12" s="1">
        <v>124072760</v>
      </c>
      <c r="B12" t="s">
        <v>11</v>
      </c>
      <c r="C12" s="3" t="s">
        <v>28</v>
      </c>
      <c r="E12" t="str">
        <f t="array" aca="1" ref="E12" ca="1">IF(ROWS($E$4:E12)&gt;MIN($E$1:$G$1),"",INDEX(A$4:A$31,SMALL(IF(A$4:A$31=E$3,IF($C$4:$C$31=$G$3,ROW(A$4:A$31)-ROW(A$4)+1,)),ROWS($E$4:E12))))</f>
        <v/>
      </c>
      <c r="F12" t="str">
        <f t="array" aca="1" ref="F12" ca="1">IF(ROWS($E$4:F12)&gt;MIN($E$1:$G$1),"",INDEX(B$4:B$31,SMALL(IF(B$4:B$31=F$3,IF($C$4:$C$31=$G$3,ROW(B$4:B$31)-ROW(B$4)+1,)),ROWS($E$4:F12))))</f>
        <v/>
      </c>
      <c r="G12" t="str">
        <f t="array" aca="1" ref="G12" ca="1">IF(ROWS($E$4:G12)&gt;MIN($E$1:$G$1),"",INDEX(C$4:C$31,SMALL(IF(C$4:C$31=G$3,IF($C$4:$C$31=$G$3,ROW(C$4:C$31)-ROW(C$4)+1,)),ROWS($E$4:G12))))</f>
        <v/>
      </c>
      <c r="Y12" s="1">
        <v>108442378</v>
      </c>
      <c r="Z12" t="s">
        <v>13</v>
      </c>
    </row>
    <row r="13" spans="1:26" x14ac:dyDescent="0.3">
      <c r="A13" s="1">
        <v>156277370</v>
      </c>
      <c r="B13" t="s">
        <v>12</v>
      </c>
      <c r="C13" s="3" t="s">
        <v>28</v>
      </c>
      <c r="Y13" s="1">
        <v>103452401</v>
      </c>
      <c r="Z13" t="s">
        <v>3</v>
      </c>
    </row>
    <row r="14" spans="1:26" x14ac:dyDescent="0.3">
      <c r="A14" s="1">
        <v>158055127</v>
      </c>
      <c r="B14" t="s">
        <v>3</v>
      </c>
      <c r="C14" s="3" t="s">
        <v>28</v>
      </c>
      <c r="Y14" s="1">
        <v>120515882</v>
      </c>
      <c r="Z14" t="s">
        <v>4</v>
      </c>
    </row>
    <row r="15" spans="1:26" x14ac:dyDescent="0.3">
      <c r="A15" s="1">
        <v>103452401</v>
      </c>
      <c r="B15" t="s">
        <v>14</v>
      </c>
      <c r="C15" s="3" t="s">
        <v>27</v>
      </c>
      <c r="Y15" s="1">
        <v>178748110</v>
      </c>
      <c r="Z15" t="s">
        <v>5</v>
      </c>
    </row>
    <row r="16" spans="1:26" x14ac:dyDescent="0.3">
      <c r="A16" s="1">
        <v>105492079</v>
      </c>
      <c r="B16" t="s">
        <v>5</v>
      </c>
      <c r="C16" s="3" t="s">
        <v>28</v>
      </c>
      <c r="Y16" s="1">
        <v>116808050</v>
      </c>
      <c r="Z16" t="s">
        <v>6</v>
      </c>
    </row>
    <row r="17" spans="1:26" x14ac:dyDescent="0.3">
      <c r="A17" s="1">
        <v>101573870</v>
      </c>
      <c r="B17" t="s">
        <v>6</v>
      </c>
      <c r="C17" s="3" t="s">
        <v>28</v>
      </c>
      <c r="Y17" s="1">
        <v>116093103</v>
      </c>
      <c r="Z17" t="s">
        <v>7</v>
      </c>
    </row>
    <row r="18" spans="1:26" x14ac:dyDescent="0.3">
      <c r="A18" s="1">
        <v>158055127</v>
      </c>
      <c r="B18" t="s">
        <v>16</v>
      </c>
      <c r="C18" s="3" t="s">
        <v>27</v>
      </c>
      <c r="Y18" s="1">
        <v>130997199</v>
      </c>
      <c r="Z18" t="s">
        <v>8</v>
      </c>
    </row>
    <row r="19" spans="1:26" x14ac:dyDescent="0.3">
      <c r="A19" s="1">
        <v>116093103</v>
      </c>
      <c r="B19" t="s">
        <v>17</v>
      </c>
      <c r="C19" s="3" t="s">
        <v>27</v>
      </c>
      <c r="Y19" s="1">
        <v>158754753</v>
      </c>
      <c r="Z19" t="s">
        <v>9</v>
      </c>
    </row>
    <row r="20" spans="1:26" x14ac:dyDescent="0.3">
      <c r="A20" s="1">
        <v>130997199</v>
      </c>
      <c r="B20" t="s">
        <v>18</v>
      </c>
      <c r="C20" s="3" t="s">
        <v>28</v>
      </c>
      <c r="Y20" s="1">
        <v>152215685</v>
      </c>
      <c r="Z20" t="s">
        <v>10</v>
      </c>
    </row>
    <row r="21" spans="1:26" x14ac:dyDescent="0.3">
      <c r="A21" s="1">
        <v>158754753</v>
      </c>
      <c r="B21" t="s">
        <v>19</v>
      </c>
      <c r="C21" s="3" t="s">
        <v>27</v>
      </c>
      <c r="Y21" s="1">
        <v>181426788</v>
      </c>
      <c r="Z21" t="s">
        <v>11</v>
      </c>
    </row>
    <row r="22" spans="1:26" x14ac:dyDescent="0.3">
      <c r="A22" s="1">
        <v>152215685</v>
      </c>
      <c r="B22" t="s">
        <v>20</v>
      </c>
      <c r="C22" s="3" t="s">
        <v>27</v>
      </c>
      <c r="Y22" s="1">
        <v>163175785</v>
      </c>
      <c r="Z22" t="s">
        <v>12</v>
      </c>
    </row>
    <row r="23" spans="1:26" x14ac:dyDescent="0.3">
      <c r="A23" s="1">
        <v>181426788</v>
      </c>
      <c r="B23" t="s">
        <v>21</v>
      </c>
      <c r="C23" s="3" t="s">
        <v>28</v>
      </c>
      <c r="Y23" s="1">
        <v>129181540</v>
      </c>
      <c r="Z23" t="s">
        <v>13</v>
      </c>
    </row>
    <row r="24" spans="1:26" x14ac:dyDescent="0.3">
      <c r="A24" s="1">
        <v>163175785</v>
      </c>
      <c r="B24" t="s">
        <v>22</v>
      </c>
      <c r="C24" s="3" t="s">
        <v>28</v>
      </c>
      <c r="Y24" s="1">
        <v>151752256</v>
      </c>
      <c r="Z24" t="s">
        <v>14</v>
      </c>
    </row>
    <row r="25" spans="1:26" x14ac:dyDescent="0.3">
      <c r="A25" s="1">
        <v>129181540</v>
      </c>
      <c r="B25" t="s">
        <v>23</v>
      </c>
      <c r="C25" s="3" t="s">
        <v>27</v>
      </c>
      <c r="Y25" s="1">
        <v>182541970</v>
      </c>
      <c r="Z25" t="s">
        <v>15</v>
      </c>
    </row>
    <row r="26" spans="1:26" x14ac:dyDescent="0.3">
      <c r="A26" s="1">
        <v>151752256</v>
      </c>
      <c r="B26" t="s">
        <v>24</v>
      </c>
      <c r="C26" s="3" t="s">
        <v>27</v>
      </c>
      <c r="Y26" s="1">
        <v>121626418</v>
      </c>
      <c r="Z26" t="s">
        <v>16</v>
      </c>
    </row>
    <row r="27" spans="1:26" x14ac:dyDescent="0.3">
      <c r="A27" s="1">
        <v>182541970</v>
      </c>
      <c r="B27" t="s">
        <v>25</v>
      </c>
      <c r="C27" s="3" t="s">
        <v>28</v>
      </c>
      <c r="Y27" s="1">
        <v>132653790</v>
      </c>
      <c r="Z27" t="s">
        <v>17</v>
      </c>
    </row>
    <row r="28" spans="1:26" x14ac:dyDescent="0.3">
      <c r="A28" s="1">
        <v>121626418</v>
      </c>
      <c r="B28" t="s">
        <v>3</v>
      </c>
      <c r="C28" s="3" t="s">
        <v>27</v>
      </c>
      <c r="Y28" s="1">
        <v>116626613</v>
      </c>
      <c r="Z28" t="s">
        <v>18</v>
      </c>
    </row>
    <row r="29" spans="1:26" x14ac:dyDescent="0.3">
      <c r="A29" s="1">
        <v>132653790</v>
      </c>
      <c r="B29" t="s">
        <v>6</v>
      </c>
      <c r="C29" s="3" t="s">
        <v>27</v>
      </c>
      <c r="Y29" s="1">
        <v>136857278</v>
      </c>
      <c r="Z29" t="s">
        <v>19</v>
      </c>
    </row>
    <row r="30" spans="1:26" x14ac:dyDescent="0.3">
      <c r="A30" s="1">
        <v>116626613</v>
      </c>
      <c r="B30" t="s">
        <v>26</v>
      </c>
      <c r="C30" s="3" t="s">
        <v>28</v>
      </c>
      <c r="Z30" t="s">
        <v>20</v>
      </c>
    </row>
    <row r="31" spans="1:26" x14ac:dyDescent="0.3">
      <c r="A31" s="1">
        <v>136857278</v>
      </c>
      <c r="B31" t="str">
        <f t="shared" ref="B5:B31" ca="1" si="1">"   مورد  "&amp;RANDBETWEEN(1,100)</f>
        <v xml:space="preserve">   مورد  20</v>
      </c>
      <c r="C31" s="3" t="s">
        <v>27</v>
      </c>
      <c r="Z31" t="s">
        <v>21</v>
      </c>
    </row>
    <row r="32" spans="1:26" x14ac:dyDescent="0.3">
      <c r="Z32" t="s">
        <v>22</v>
      </c>
    </row>
    <row r="33" spans="26:26" x14ac:dyDescent="0.3">
      <c r="Z33" t="s">
        <v>23</v>
      </c>
    </row>
    <row r="34" spans="26:26" x14ac:dyDescent="0.3">
      <c r="Z34" t="s">
        <v>24</v>
      </c>
    </row>
    <row r="35" spans="26:26" x14ac:dyDescent="0.3">
      <c r="Z35" t="s">
        <v>25</v>
      </c>
    </row>
    <row r="36" spans="26:26" x14ac:dyDescent="0.3">
      <c r="Z36" t="s">
        <v>26</v>
      </c>
    </row>
    <row r="37" spans="26:26" x14ac:dyDescent="0.3">
      <c r="Z37" t="str">
        <f ca="1">"   مورد  "&amp;RANDBETWEEN(1,100)</f>
        <v xml:space="preserve">   مورد  85</v>
      </c>
    </row>
  </sheetData>
  <dataValidations count="3">
    <dataValidation type="list" allowBlank="1" showInputMessage="1" showErrorMessage="1" sqref="C4:C31 G3">
      <formula1>"Yes,No"</formula1>
    </dataValidation>
    <dataValidation type="list" allowBlank="1" showInputMessage="1" showErrorMessage="1" sqref="E3">
      <formula1>$Y$1:$Y$29</formula1>
    </dataValidation>
    <dataValidation type="list" allowBlank="1" showInputMessage="1" showErrorMessage="1" sqref="F3">
      <formula1>$Z$1:$Z$37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2016-02-15T15:27:42Z</dcterms:created>
  <dcterms:modified xsi:type="dcterms:W3CDTF">2016-02-15T16:11:49Z</dcterms:modified>
</cp:coreProperties>
</file>