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 activeTab="3"/>
  </bookViews>
  <sheets>
    <sheet name="Sheet1" sheetId="1" r:id="rId1"/>
    <sheet name="Sheet2" sheetId="2" r:id="rId2"/>
    <sheet name="Sheet3" sheetId="3" r:id="rId3"/>
    <sheet name="الشيت الكامل " sheetId="4" r:id="rId4"/>
  </sheets>
  <externalReferences>
    <externalReference r:id="rId5"/>
    <externalReference r:id="rId6"/>
  </externalReferences>
  <definedNames>
    <definedName name="_xlnm._FilterDatabase" localSheetId="3" hidden="1">'الشيت الكامل '!$A$12:$HF$130</definedName>
    <definedName name="fa">'[1]النتيجة النهائية للطباعة '!$B$9:$W$158</definedName>
    <definedName name="gana">'[2]النتيجة النهائية للطباعة '!$B$9:$W$108</definedName>
    <definedName name="glosNumber">'[1]النتيجة النهائية للطباعة '!$B$9:$B$158</definedName>
    <definedName name="golosN">'[2]النتيجة النهائية للطباعة '!$B$9:$B$108</definedName>
    <definedName name="Ngolos">'[1]النتيجة النهائية للطباعة '!$B$9:$B$97</definedName>
  </definedNames>
  <calcPr calcId="145621"/>
</workbook>
</file>

<file path=xl/calcChain.xml><?xml version="1.0" encoding="utf-8"?>
<calcChain xmlns="http://schemas.openxmlformats.org/spreadsheetml/2006/main">
  <c r="BD13" i="4" l="1"/>
  <c r="BE13" i="4" s="1"/>
  <c r="BF13" i="4" s="1"/>
  <c r="BK13" i="4"/>
  <c r="BL13" i="4" s="1"/>
  <c r="BA13" i="4"/>
  <c r="AW13" i="4"/>
  <c r="AX13" i="4"/>
  <c r="AO13" i="4"/>
  <c r="AP13" i="4"/>
  <c r="AI13" i="4"/>
  <c r="AJ13" i="4" s="1"/>
  <c r="AI14" i="4"/>
  <c r="AA13" i="4"/>
  <c r="AB13" i="4"/>
  <c r="U13" i="4"/>
  <c r="V13" i="4"/>
  <c r="O13" i="4"/>
  <c r="P13" i="4" s="1"/>
  <c r="I13" i="4"/>
  <c r="J13" i="4" s="1"/>
  <c r="AI15" i="4" l="1"/>
  <c r="AJ15" i="4"/>
  <c r="AI16" i="4"/>
  <c r="AJ16" i="4" s="1"/>
  <c r="AI17" i="4"/>
  <c r="AJ17" i="4"/>
  <c r="AI18" i="4"/>
  <c r="AJ18" i="4" s="1"/>
  <c r="AI19" i="4"/>
  <c r="AJ19" i="4"/>
  <c r="AI20" i="4"/>
  <c r="AJ20" i="4" s="1"/>
  <c r="AI21" i="4"/>
  <c r="AJ21" i="4"/>
  <c r="AI22" i="4"/>
  <c r="AJ22" i="4" s="1"/>
  <c r="AI23" i="4"/>
  <c r="BE23" i="4" s="1"/>
  <c r="BF23" i="4" s="1"/>
  <c r="AJ23" i="4"/>
  <c r="AI24" i="4"/>
  <c r="AJ24" i="4" s="1"/>
  <c r="AI25" i="4"/>
  <c r="AJ25" i="4"/>
  <c r="AI26" i="4"/>
  <c r="AJ26" i="4" s="1"/>
  <c r="AI27" i="4"/>
  <c r="AJ27" i="4"/>
  <c r="AI28" i="4"/>
  <c r="AJ28" i="4" s="1"/>
  <c r="AI29" i="4"/>
  <c r="BE29" i="4" s="1"/>
  <c r="BF29" i="4" s="1"/>
  <c r="AJ29" i="4"/>
  <c r="AI30" i="4"/>
  <c r="AJ30" i="4" s="1"/>
  <c r="AI31" i="4"/>
  <c r="AJ31" i="4"/>
  <c r="AI32" i="4"/>
  <c r="AJ32" i="4" s="1"/>
  <c r="AI33" i="4"/>
  <c r="AJ33" i="4"/>
  <c r="AI34" i="4"/>
  <c r="AJ34" i="4" s="1"/>
  <c r="AI35" i="4"/>
  <c r="BE35" i="4" s="1"/>
  <c r="BF35" i="4" s="1"/>
  <c r="AI36" i="4"/>
  <c r="AJ36" i="4" s="1"/>
  <c r="AI37" i="4"/>
  <c r="BE37" i="4" s="1"/>
  <c r="BF37" i="4" s="1"/>
  <c r="AJ37" i="4"/>
  <c r="AI38" i="4"/>
  <c r="AJ38" i="4" s="1"/>
  <c r="AI39" i="4"/>
  <c r="AJ39" i="4"/>
  <c r="AI40" i="4"/>
  <c r="AJ40" i="4" s="1"/>
  <c r="AI41" i="4"/>
  <c r="AJ41" i="4"/>
  <c r="AI42" i="4"/>
  <c r="AJ42" i="4" s="1"/>
  <c r="AI43" i="4"/>
  <c r="BE43" i="4" s="1"/>
  <c r="BF43" i="4" s="1"/>
  <c r="AI44" i="4"/>
  <c r="AJ44" i="4" s="1"/>
  <c r="AI45" i="4"/>
  <c r="AJ45" i="4"/>
  <c r="AI46" i="4"/>
  <c r="AJ46" i="4" s="1"/>
  <c r="AI47" i="4"/>
  <c r="BE47" i="4" s="1"/>
  <c r="BF47" i="4" s="1"/>
  <c r="AJ47" i="4"/>
  <c r="AI48" i="4"/>
  <c r="AJ48" i="4" s="1"/>
  <c r="AI49" i="4"/>
  <c r="AJ49" i="4"/>
  <c r="AI50" i="4"/>
  <c r="AJ50" i="4" s="1"/>
  <c r="AI51" i="4"/>
  <c r="AJ51" i="4" s="1"/>
  <c r="AI52" i="4"/>
  <c r="AJ52" i="4" s="1"/>
  <c r="AI53" i="4"/>
  <c r="AJ53" i="4"/>
  <c r="AI54" i="4"/>
  <c r="AJ54" i="4" s="1"/>
  <c r="AI55" i="4"/>
  <c r="AJ55" i="4"/>
  <c r="AI56" i="4"/>
  <c r="AI57" i="4"/>
  <c r="AJ57" i="4"/>
  <c r="AI58" i="4"/>
  <c r="AJ58" i="4" s="1"/>
  <c r="AI59" i="4"/>
  <c r="AJ59" i="4" s="1"/>
  <c r="AI60" i="4"/>
  <c r="AJ60" i="4" s="1"/>
  <c r="AI61" i="4"/>
  <c r="BE61" i="4" s="1"/>
  <c r="BF61" i="4" s="1"/>
  <c r="AJ61" i="4"/>
  <c r="AI62" i="4"/>
  <c r="AJ62" i="4" s="1"/>
  <c r="AI63" i="4"/>
  <c r="BE63" i="4" s="1"/>
  <c r="BF63" i="4" s="1"/>
  <c r="AJ63" i="4"/>
  <c r="AI64" i="4"/>
  <c r="AJ64" i="4" s="1"/>
  <c r="AI65" i="4"/>
  <c r="AJ65" i="4"/>
  <c r="AI66" i="4"/>
  <c r="AJ66" i="4" s="1"/>
  <c r="AI67" i="4"/>
  <c r="AJ67" i="4" s="1"/>
  <c r="AI68" i="4"/>
  <c r="AJ68" i="4" s="1"/>
  <c r="AI69" i="4"/>
  <c r="AJ69" i="4"/>
  <c r="AI70" i="4"/>
  <c r="AJ70" i="4" s="1"/>
  <c r="AI71" i="4"/>
  <c r="BE71" i="4" s="1"/>
  <c r="BF71" i="4" s="1"/>
  <c r="AJ71" i="4"/>
  <c r="AI72" i="4"/>
  <c r="AJ72" i="4" s="1"/>
  <c r="AI73" i="4"/>
  <c r="AJ73" i="4"/>
  <c r="AI74" i="4"/>
  <c r="AJ74" i="4" s="1"/>
  <c r="AI75" i="4"/>
  <c r="AJ75" i="4" s="1"/>
  <c r="AI76" i="4"/>
  <c r="AJ76" i="4" s="1"/>
  <c r="AI77" i="4"/>
  <c r="AJ77" i="4"/>
  <c r="AI78" i="4"/>
  <c r="AJ78" i="4" s="1"/>
  <c r="AI79" i="4"/>
  <c r="AJ79" i="4"/>
  <c r="AI80" i="4"/>
  <c r="AJ80" i="4" s="1"/>
  <c r="AI81" i="4"/>
  <c r="AJ81" i="4"/>
  <c r="AI82" i="4"/>
  <c r="AJ82" i="4" s="1"/>
  <c r="AI83" i="4"/>
  <c r="AJ83" i="4" s="1"/>
  <c r="AI84" i="4"/>
  <c r="AJ84" i="4" s="1"/>
  <c r="AI85" i="4"/>
  <c r="AJ85" i="4"/>
  <c r="AI86" i="4"/>
  <c r="AJ86" i="4" s="1"/>
  <c r="AI87" i="4"/>
  <c r="BE87" i="4" s="1"/>
  <c r="BF87" i="4" s="1"/>
  <c r="AJ87" i="4"/>
  <c r="AI88" i="4"/>
  <c r="AJ88" i="4" s="1"/>
  <c r="AI89" i="4"/>
  <c r="AJ89" i="4"/>
  <c r="AI90" i="4"/>
  <c r="AJ90" i="4" s="1"/>
  <c r="AI91" i="4"/>
  <c r="AJ91" i="4" s="1"/>
  <c r="AI92" i="4"/>
  <c r="AJ92" i="4" s="1"/>
  <c r="AI93" i="4"/>
  <c r="BE93" i="4" s="1"/>
  <c r="BF93" i="4" s="1"/>
  <c r="AJ93" i="4"/>
  <c r="AI94" i="4"/>
  <c r="AJ94" i="4" s="1"/>
  <c r="AI95" i="4"/>
  <c r="BE95" i="4" s="1"/>
  <c r="BF95" i="4" s="1"/>
  <c r="AJ95" i="4"/>
  <c r="AI96" i="4"/>
  <c r="AJ96" i="4" s="1"/>
  <c r="AI97" i="4"/>
  <c r="AJ97" i="4"/>
  <c r="AI98" i="4"/>
  <c r="AJ98" i="4" s="1"/>
  <c r="AI99" i="4"/>
  <c r="AJ99" i="4" s="1"/>
  <c r="AI100" i="4"/>
  <c r="AJ100" i="4" s="1"/>
  <c r="AI101" i="4"/>
  <c r="BE101" i="4" s="1"/>
  <c r="BF101" i="4" s="1"/>
  <c r="AJ101" i="4"/>
  <c r="AI102" i="4"/>
  <c r="AJ102" i="4" s="1"/>
  <c r="AI103" i="4"/>
  <c r="AJ103" i="4"/>
  <c r="AI104" i="4"/>
  <c r="AJ104" i="4" s="1"/>
  <c r="AI105" i="4"/>
  <c r="AJ105" i="4"/>
  <c r="AI106" i="4"/>
  <c r="AJ106" i="4" s="1"/>
  <c r="AI107" i="4"/>
  <c r="AJ107" i="4" s="1"/>
  <c r="AI108" i="4"/>
  <c r="AJ108" i="4" s="1"/>
  <c r="AI109" i="4"/>
  <c r="AJ109" i="4"/>
  <c r="AI110" i="4"/>
  <c r="AJ110" i="4" s="1"/>
  <c r="AI111" i="4"/>
  <c r="BE111" i="4" s="1"/>
  <c r="BF111" i="4" s="1"/>
  <c r="AJ111" i="4"/>
  <c r="AI112" i="4"/>
  <c r="AJ112" i="4" s="1"/>
  <c r="AI113" i="4"/>
  <c r="AJ113" i="4"/>
  <c r="AI114" i="4"/>
  <c r="AJ114" i="4" s="1"/>
  <c r="AI115" i="4"/>
  <c r="AJ115" i="4" s="1"/>
  <c r="AI116" i="4"/>
  <c r="AJ116" i="4" s="1"/>
  <c r="AI117" i="4"/>
  <c r="AJ117" i="4"/>
  <c r="AI118" i="4"/>
  <c r="AJ118" i="4" s="1"/>
  <c r="AI119" i="4"/>
  <c r="AJ119" i="4"/>
  <c r="AI120" i="4"/>
  <c r="AJ120" i="4" s="1"/>
  <c r="AI121" i="4"/>
  <c r="AJ121" i="4"/>
  <c r="AI122" i="4"/>
  <c r="AJ122" i="4" s="1"/>
  <c r="AI123" i="4"/>
  <c r="AJ123" i="4" s="1"/>
  <c r="AI124" i="4"/>
  <c r="AJ124" i="4" s="1"/>
  <c r="AI125" i="4"/>
  <c r="BE125" i="4" s="1"/>
  <c r="BF125" i="4" s="1"/>
  <c r="AJ125" i="4"/>
  <c r="AI126" i="4"/>
  <c r="AJ126" i="4" s="1"/>
  <c r="AI127" i="4"/>
  <c r="AJ127" i="4"/>
  <c r="AI128" i="4"/>
  <c r="AJ128" i="4" s="1"/>
  <c r="AI129" i="4"/>
  <c r="AJ129" i="4"/>
  <c r="AI130" i="4"/>
  <c r="AJ130" i="4" s="1"/>
  <c r="AI131" i="4"/>
  <c r="AJ131" i="4" s="1"/>
  <c r="AI132" i="4"/>
  <c r="AJ132" i="4" s="1"/>
  <c r="AI133" i="4"/>
  <c r="BE133" i="4" s="1"/>
  <c r="BF133" i="4" s="1"/>
  <c r="AJ133" i="4"/>
  <c r="AI134" i="4"/>
  <c r="AJ134" i="4" s="1"/>
  <c r="AI135" i="4"/>
  <c r="AJ135" i="4"/>
  <c r="AI136" i="4"/>
  <c r="AJ136" i="4" s="1"/>
  <c r="AI137" i="4"/>
  <c r="AJ137" i="4"/>
  <c r="AI138" i="4"/>
  <c r="AJ138" i="4" s="1"/>
  <c r="AI139" i="4"/>
  <c r="BE139" i="4" s="1"/>
  <c r="BF139" i="4" s="1"/>
  <c r="AI140" i="4"/>
  <c r="AJ140" i="4" s="1"/>
  <c r="AI141" i="4"/>
  <c r="AJ141" i="4"/>
  <c r="AI142" i="4"/>
  <c r="AJ142" i="4" s="1"/>
  <c r="AI143" i="4"/>
  <c r="AJ143" i="4"/>
  <c r="AI144" i="4"/>
  <c r="AJ144" i="4" s="1"/>
  <c r="AI145" i="4"/>
  <c r="AJ145" i="4"/>
  <c r="AI146" i="4"/>
  <c r="AJ146" i="4" s="1"/>
  <c r="AI147" i="4"/>
  <c r="BE147" i="4" s="1"/>
  <c r="BF147" i="4" s="1"/>
  <c r="AI148" i="4"/>
  <c r="AJ148" i="4" s="1"/>
  <c r="AI149" i="4"/>
  <c r="AJ149" i="4"/>
  <c r="AI150" i="4"/>
  <c r="AJ150" i="4" s="1"/>
  <c r="AI151" i="4"/>
  <c r="AJ151" i="4"/>
  <c r="AI152" i="4"/>
  <c r="AJ152" i="4" s="1"/>
  <c r="AI153" i="4"/>
  <c r="AJ153" i="4"/>
  <c r="AI154" i="4"/>
  <c r="AJ154" i="4" s="1"/>
  <c r="AI155" i="4"/>
  <c r="AJ155" i="4" s="1"/>
  <c r="AI156" i="4"/>
  <c r="AJ156" i="4" s="1"/>
  <c r="AI157" i="4"/>
  <c r="BE157" i="4" s="1"/>
  <c r="BF157" i="4" s="1"/>
  <c r="AJ157" i="4"/>
  <c r="AI158" i="4"/>
  <c r="AJ158" i="4" s="1"/>
  <c r="AI159" i="4"/>
  <c r="AJ159" i="4"/>
  <c r="AI160" i="4"/>
  <c r="AJ160" i="4" s="1"/>
  <c r="AI161" i="4"/>
  <c r="AJ161" i="4"/>
  <c r="AI162" i="4"/>
  <c r="AJ162" i="4" s="1"/>
  <c r="AI163" i="4"/>
  <c r="AJ163" i="4" s="1"/>
  <c r="AO15" i="4"/>
  <c r="AP15" i="4"/>
  <c r="AO16" i="4"/>
  <c r="BE16" i="4" s="1"/>
  <c r="BF16" i="4" s="1"/>
  <c r="AP16" i="4"/>
  <c r="AO17" i="4"/>
  <c r="AP17" i="4"/>
  <c r="AO18" i="4"/>
  <c r="AP18" i="4"/>
  <c r="AO19" i="4"/>
  <c r="AP19" i="4"/>
  <c r="AO20" i="4"/>
  <c r="AP20" i="4"/>
  <c r="AO21" i="4"/>
  <c r="AP21" i="4"/>
  <c r="AO22" i="4"/>
  <c r="AP22" i="4"/>
  <c r="AO23" i="4"/>
  <c r="AP23" i="4"/>
  <c r="AO24" i="4"/>
  <c r="AP24" i="4"/>
  <c r="AO25" i="4"/>
  <c r="AP25" i="4"/>
  <c r="AO26" i="4"/>
  <c r="AP26" i="4"/>
  <c r="AO27" i="4"/>
  <c r="AP27" i="4"/>
  <c r="AO28" i="4"/>
  <c r="AP28" i="4"/>
  <c r="AO29" i="4"/>
  <c r="AP29" i="4"/>
  <c r="AO30" i="4"/>
  <c r="AP30" i="4"/>
  <c r="AO31" i="4"/>
  <c r="AP31" i="4"/>
  <c r="AO32" i="4"/>
  <c r="AP32" i="4"/>
  <c r="AO33" i="4"/>
  <c r="AP33" i="4"/>
  <c r="AO34" i="4"/>
  <c r="AP34" i="4"/>
  <c r="AO35" i="4"/>
  <c r="AP35" i="4"/>
  <c r="AO36" i="4"/>
  <c r="AP36" i="4"/>
  <c r="AO37" i="4"/>
  <c r="AP37" i="4"/>
  <c r="AO38" i="4"/>
  <c r="AP38" i="4"/>
  <c r="AO39" i="4"/>
  <c r="AP39" i="4"/>
  <c r="AO40" i="4"/>
  <c r="AP40" i="4"/>
  <c r="AO41" i="4"/>
  <c r="AP41" i="4"/>
  <c r="AO42" i="4"/>
  <c r="AP42" i="4"/>
  <c r="AO43" i="4"/>
  <c r="AP43" i="4"/>
  <c r="AO44" i="4"/>
  <c r="AP44" i="4"/>
  <c r="AO45" i="4"/>
  <c r="AP45" i="4"/>
  <c r="AO46" i="4"/>
  <c r="AP46" i="4"/>
  <c r="AO47" i="4"/>
  <c r="AP47" i="4"/>
  <c r="AO48" i="4"/>
  <c r="AP48" i="4"/>
  <c r="AO49" i="4"/>
  <c r="AP49" i="4"/>
  <c r="AO50" i="4"/>
  <c r="AP50" i="4"/>
  <c r="AO51" i="4"/>
  <c r="AP51" i="4"/>
  <c r="AO52" i="4"/>
  <c r="AP52" i="4"/>
  <c r="AO53" i="4"/>
  <c r="AP53" i="4"/>
  <c r="AO54" i="4"/>
  <c r="AP54" i="4"/>
  <c r="AO55" i="4"/>
  <c r="AP55" i="4"/>
  <c r="AO56" i="4"/>
  <c r="AP56" i="4"/>
  <c r="AO57" i="4"/>
  <c r="AP57" i="4"/>
  <c r="AO58" i="4"/>
  <c r="AP58" i="4"/>
  <c r="AO59" i="4"/>
  <c r="AP59" i="4"/>
  <c r="AO60" i="4"/>
  <c r="BE60" i="4" s="1"/>
  <c r="BF60" i="4" s="1"/>
  <c r="AP60" i="4"/>
  <c r="AO61" i="4"/>
  <c r="AP61" i="4"/>
  <c r="AO62" i="4"/>
  <c r="AP62" i="4"/>
  <c r="AO63" i="4"/>
  <c r="AP63" i="4"/>
  <c r="AO64" i="4"/>
  <c r="BE64" i="4" s="1"/>
  <c r="BF64" i="4" s="1"/>
  <c r="AP64" i="4"/>
  <c r="AO65" i="4"/>
  <c r="AP65" i="4"/>
  <c r="AO66" i="4"/>
  <c r="AP66" i="4"/>
  <c r="AO67" i="4"/>
  <c r="AP67" i="4"/>
  <c r="AO68" i="4"/>
  <c r="BE68" i="4" s="1"/>
  <c r="BF68" i="4" s="1"/>
  <c r="AP68" i="4"/>
  <c r="AO69" i="4"/>
  <c r="AP69" i="4"/>
  <c r="AO70" i="4"/>
  <c r="AP70" i="4"/>
  <c r="AO71" i="4"/>
  <c r="AP71" i="4"/>
  <c r="AO72" i="4"/>
  <c r="BE72" i="4" s="1"/>
  <c r="BF72" i="4" s="1"/>
  <c r="AP72" i="4"/>
  <c r="AO73" i="4"/>
  <c r="AP73" i="4"/>
  <c r="AO74" i="4"/>
  <c r="AP74" i="4"/>
  <c r="AO75" i="4"/>
  <c r="AP75" i="4"/>
  <c r="AO76" i="4"/>
  <c r="AP76" i="4"/>
  <c r="AO77" i="4"/>
  <c r="AP77" i="4"/>
  <c r="AO78" i="4"/>
  <c r="AP78" i="4"/>
  <c r="AO79" i="4"/>
  <c r="AP79" i="4"/>
  <c r="AO80" i="4"/>
  <c r="AP80" i="4"/>
  <c r="AO81" i="4"/>
  <c r="AP81" i="4"/>
  <c r="AO82" i="4"/>
  <c r="AP82" i="4"/>
  <c r="AO83" i="4"/>
  <c r="AP83" i="4"/>
  <c r="AO84" i="4"/>
  <c r="BE84" i="4" s="1"/>
  <c r="BF84" i="4" s="1"/>
  <c r="AP84" i="4"/>
  <c r="AO85" i="4"/>
  <c r="AP85" i="4"/>
  <c r="AO86" i="4"/>
  <c r="AP86" i="4"/>
  <c r="AO87" i="4"/>
  <c r="AP87" i="4"/>
  <c r="AO88" i="4"/>
  <c r="AP88" i="4"/>
  <c r="AO89" i="4"/>
  <c r="AP89" i="4"/>
  <c r="AO90" i="4"/>
  <c r="AP90" i="4"/>
  <c r="AO91" i="4"/>
  <c r="AP91" i="4"/>
  <c r="AO92" i="4"/>
  <c r="BE92" i="4" s="1"/>
  <c r="BF92" i="4" s="1"/>
  <c r="AP92" i="4"/>
  <c r="AO93" i="4"/>
  <c r="AP93" i="4"/>
  <c r="AO94" i="4"/>
  <c r="AP94" i="4"/>
  <c r="AO95" i="4"/>
  <c r="AP95" i="4"/>
  <c r="AO96" i="4"/>
  <c r="BE96" i="4" s="1"/>
  <c r="BF96" i="4" s="1"/>
  <c r="AP96" i="4"/>
  <c r="AO97" i="4"/>
  <c r="AP97" i="4"/>
  <c r="AO98" i="4"/>
  <c r="AP98" i="4"/>
  <c r="AO99" i="4"/>
  <c r="AP99" i="4"/>
  <c r="AO100" i="4"/>
  <c r="AP100" i="4"/>
  <c r="AO101" i="4"/>
  <c r="AP101" i="4"/>
  <c r="AO102" i="4"/>
  <c r="AP102" i="4"/>
  <c r="AO103" i="4"/>
  <c r="AP103" i="4"/>
  <c r="AO104" i="4"/>
  <c r="AP104" i="4"/>
  <c r="AO105" i="4"/>
  <c r="AP105" i="4"/>
  <c r="AO106" i="4"/>
  <c r="AP106" i="4"/>
  <c r="AO107" i="4"/>
  <c r="AP107" i="4"/>
  <c r="AO108" i="4"/>
  <c r="BE108" i="4" s="1"/>
  <c r="BF108" i="4" s="1"/>
  <c r="AP108" i="4"/>
  <c r="AO109" i="4"/>
  <c r="AP109" i="4"/>
  <c r="AO110" i="4"/>
  <c r="AP110" i="4"/>
  <c r="AO111" i="4"/>
  <c r="AP111" i="4"/>
  <c r="AO112" i="4"/>
  <c r="AP112" i="4"/>
  <c r="AO113" i="4"/>
  <c r="AP113" i="4"/>
  <c r="AO114" i="4"/>
  <c r="AP114" i="4"/>
  <c r="AO115" i="4"/>
  <c r="AP115" i="4"/>
  <c r="AO116" i="4"/>
  <c r="BE116" i="4" s="1"/>
  <c r="BF116" i="4" s="1"/>
  <c r="AP116" i="4"/>
  <c r="AO117" i="4"/>
  <c r="AP117" i="4"/>
  <c r="AO118" i="4"/>
  <c r="AP118" i="4"/>
  <c r="AO119" i="4"/>
  <c r="AP119" i="4"/>
  <c r="AO120" i="4"/>
  <c r="AP120" i="4"/>
  <c r="AO121" i="4"/>
  <c r="AP121" i="4"/>
  <c r="AO122" i="4"/>
  <c r="AP122" i="4"/>
  <c r="AO123" i="4"/>
  <c r="AP123" i="4"/>
  <c r="AO124" i="4"/>
  <c r="AP124" i="4"/>
  <c r="AO125" i="4"/>
  <c r="AP125" i="4"/>
  <c r="AO126" i="4"/>
  <c r="BE126" i="4" s="1"/>
  <c r="BF126" i="4" s="1"/>
  <c r="AP126" i="4"/>
  <c r="AO127" i="4"/>
  <c r="AP127" i="4"/>
  <c r="AO128" i="4"/>
  <c r="AP128" i="4"/>
  <c r="AO129" i="4"/>
  <c r="AP129" i="4"/>
  <c r="AO130" i="4"/>
  <c r="AP130" i="4"/>
  <c r="AO131" i="4"/>
  <c r="AP131" i="4"/>
  <c r="AO132" i="4"/>
  <c r="AP132" i="4"/>
  <c r="AO133" i="4"/>
  <c r="AP133" i="4"/>
  <c r="AO134" i="4"/>
  <c r="AP134" i="4"/>
  <c r="AO135" i="4"/>
  <c r="AP135" i="4"/>
  <c r="AO136" i="4"/>
  <c r="AP136" i="4"/>
  <c r="AO137" i="4"/>
  <c r="AP137" i="4"/>
  <c r="AO138" i="4"/>
  <c r="AP138" i="4"/>
  <c r="AO139" i="4"/>
  <c r="AP139" i="4"/>
  <c r="AO140" i="4"/>
  <c r="BE140" i="4" s="1"/>
  <c r="BF140" i="4" s="1"/>
  <c r="AP140" i="4"/>
  <c r="AO141" i="4"/>
  <c r="AP141" i="4"/>
  <c r="AO142" i="4"/>
  <c r="AP142" i="4"/>
  <c r="AO143" i="4"/>
  <c r="AP143" i="4"/>
  <c r="AO144" i="4"/>
  <c r="AP144" i="4"/>
  <c r="AO145" i="4"/>
  <c r="AP145" i="4"/>
  <c r="AO146" i="4"/>
  <c r="AP146" i="4"/>
  <c r="AO147" i="4"/>
  <c r="AP147" i="4"/>
  <c r="AO148" i="4"/>
  <c r="AP148" i="4"/>
  <c r="AO149" i="4"/>
  <c r="AP149" i="4"/>
  <c r="AO150" i="4"/>
  <c r="AP150" i="4"/>
  <c r="AO151" i="4"/>
  <c r="AP151" i="4"/>
  <c r="AO152" i="4"/>
  <c r="BE152" i="4" s="1"/>
  <c r="BF152" i="4" s="1"/>
  <c r="AP152" i="4"/>
  <c r="AO153" i="4"/>
  <c r="AP153" i="4"/>
  <c r="AO154" i="4"/>
  <c r="AP154" i="4"/>
  <c r="AO155" i="4"/>
  <c r="AP155" i="4"/>
  <c r="AO156" i="4"/>
  <c r="AP156" i="4"/>
  <c r="AO157" i="4"/>
  <c r="AP157" i="4"/>
  <c r="AO158" i="4"/>
  <c r="BE158" i="4" s="1"/>
  <c r="BF158" i="4" s="1"/>
  <c r="AP158" i="4"/>
  <c r="AO159" i="4"/>
  <c r="AP159" i="4"/>
  <c r="AO160" i="4"/>
  <c r="AP160" i="4"/>
  <c r="AO161" i="4"/>
  <c r="AP161" i="4"/>
  <c r="AO162" i="4"/>
  <c r="AP162" i="4"/>
  <c r="AO163" i="4"/>
  <c r="AP163" i="4"/>
  <c r="AW15" i="4"/>
  <c r="AX15" i="4"/>
  <c r="AW16" i="4"/>
  <c r="AX16" i="4"/>
  <c r="AW17" i="4"/>
  <c r="AX17" i="4"/>
  <c r="AW18" i="4"/>
  <c r="AX18" i="4"/>
  <c r="AW19" i="4"/>
  <c r="AX19" i="4"/>
  <c r="AW20" i="4"/>
  <c r="AX20" i="4"/>
  <c r="AW21" i="4"/>
  <c r="AX21" i="4"/>
  <c r="AW22" i="4"/>
  <c r="AX22" i="4"/>
  <c r="AW23" i="4"/>
  <c r="AX23" i="4"/>
  <c r="AW24" i="4"/>
  <c r="AX24" i="4"/>
  <c r="AW25" i="4"/>
  <c r="AX25" i="4"/>
  <c r="AW26" i="4"/>
  <c r="AX26" i="4"/>
  <c r="AW27" i="4"/>
  <c r="AX27" i="4"/>
  <c r="AW28" i="4"/>
  <c r="AX28" i="4"/>
  <c r="AW29" i="4"/>
  <c r="AX29" i="4"/>
  <c r="AW30" i="4"/>
  <c r="AX30" i="4"/>
  <c r="AW31" i="4"/>
  <c r="AX31" i="4"/>
  <c r="AW32" i="4"/>
  <c r="AX32" i="4"/>
  <c r="AW33" i="4"/>
  <c r="AX33" i="4"/>
  <c r="AW34" i="4"/>
  <c r="AX34" i="4"/>
  <c r="AW35" i="4"/>
  <c r="AX35" i="4"/>
  <c r="AW36" i="4"/>
  <c r="AX36" i="4"/>
  <c r="AW37" i="4"/>
  <c r="AX37" i="4"/>
  <c r="AW38" i="4"/>
  <c r="AX38" i="4"/>
  <c r="AW39" i="4"/>
  <c r="AX39" i="4"/>
  <c r="AW40" i="4"/>
  <c r="AX40" i="4"/>
  <c r="AW41" i="4"/>
  <c r="AX41" i="4"/>
  <c r="AW42" i="4"/>
  <c r="AX42" i="4"/>
  <c r="AW43" i="4"/>
  <c r="AX43" i="4"/>
  <c r="AW44" i="4"/>
  <c r="AX44" i="4"/>
  <c r="AW45" i="4"/>
  <c r="AX45" i="4"/>
  <c r="AW46" i="4"/>
  <c r="AX46" i="4"/>
  <c r="AW47" i="4"/>
  <c r="AX47" i="4"/>
  <c r="AW48" i="4"/>
  <c r="AX48" i="4"/>
  <c r="AW49" i="4"/>
  <c r="AX49" i="4"/>
  <c r="AW50" i="4"/>
  <c r="AX50" i="4"/>
  <c r="AW51" i="4"/>
  <c r="AX51" i="4"/>
  <c r="AW52" i="4"/>
  <c r="AX52" i="4"/>
  <c r="AW53" i="4"/>
  <c r="AX53" i="4"/>
  <c r="AW54" i="4"/>
  <c r="AX54" i="4"/>
  <c r="AW55" i="4"/>
  <c r="AX55" i="4"/>
  <c r="AW56" i="4"/>
  <c r="AX56" i="4"/>
  <c r="AW57" i="4"/>
  <c r="AX57" i="4"/>
  <c r="AW58" i="4"/>
  <c r="AX58" i="4"/>
  <c r="AW59" i="4"/>
  <c r="AX59" i="4"/>
  <c r="AW60" i="4"/>
  <c r="AX60" i="4"/>
  <c r="AW61" i="4"/>
  <c r="AX61" i="4"/>
  <c r="AW62" i="4"/>
  <c r="AX62" i="4"/>
  <c r="AW63" i="4"/>
  <c r="AX63" i="4"/>
  <c r="AW64" i="4"/>
  <c r="AX64" i="4"/>
  <c r="AW65" i="4"/>
  <c r="AX65" i="4"/>
  <c r="AW66" i="4"/>
  <c r="AX66" i="4"/>
  <c r="AW67" i="4"/>
  <c r="AX67" i="4"/>
  <c r="AW68" i="4"/>
  <c r="AX68" i="4"/>
  <c r="AW69" i="4"/>
  <c r="AX69" i="4"/>
  <c r="AW70" i="4"/>
  <c r="AX70" i="4"/>
  <c r="AW71" i="4"/>
  <c r="AX71" i="4"/>
  <c r="AW72" i="4"/>
  <c r="AX72" i="4"/>
  <c r="AW73" i="4"/>
  <c r="AX73" i="4"/>
  <c r="AW74" i="4"/>
  <c r="AX74" i="4"/>
  <c r="AW75" i="4"/>
  <c r="AX75" i="4"/>
  <c r="AW76" i="4"/>
  <c r="AX76" i="4"/>
  <c r="AW77" i="4"/>
  <c r="AX77" i="4"/>
  <c r="AW78" i="4"/>
  <c r="AX78" i="4"/>
  <c r="AW79" i="4"/>
  <c r="AX79" i="4"/>
  <c r="AW80" i="4"/>
  <c r="AX80" i="4"/>
  <c r="AW81" i="4"/>
  <c r="AX81" i="4"/>
  <c r="AW82" i="4"/>
  <c r="AX82" i="4"/>
  <c r="AW83" i="4"/>
  <c r="AX83" i="4"/>
  <c r="AW84" i="4"/>
  <c r="AX84" i="4"/>
  <c r="AW85" i="4"/>
  <c r="AX85" i="4"/>
  <c r="AW86" i="4"/>
  <c r="AX86" i="4"/>
  <c r="AW87" i="4"/>
  <c r="AX87" i="4"/>
  <c r="AW88" i="4"/>
  <c r="AX88" i="4"/>
  <c r="AW89" i="4"/>
  <c r="AX89" i="4"/>
  <c r="AW90" i="4"/>
  <c r="AX90" i="4"/>
  <c r="AW91" i="4"/>
  <c r="AX91" i="4"/>
  <c r="AW92" i="4"/>
  <c r="AX92" i="4"/>
  <c r="AW93" i="4"/>
  <c r="AX93" i="4"/>
  <c r="AW94" i="4"/>
  <c r="AX94" i="4"/>
  <c r="AW95" i="4"/>
  <c r="AX95" i="4"/>
  <c r="AW96" i="4"/>
  <c r="AX96" i="4"/>
  <c r="AW97" i="4"/>
  <c r="AX97" i="4"/>
  <c r="AW98" i="4"/>
  <c r="AX98" i="4"/>
  <c r="AW99" i="4"/>
  <c r="AX99" i="4"/>
  <c r="AW100" i="4"/>
  <c r="AX100" i="4"/>
  <c r="AW101" i="4"/>
  <c r="AX101" i="4"/>
  <c r="AW102" i="4"/>
  <c r="AX102" i="4"/>
  <c r="AW103" i="4"/>
  <c r="AX103" i="4"/>
  <c r="AW104" i="4"/>
  <c r="AX104" i="4"/>
  <c r="AW105" i="4"/>
  <c r="AX105" i="4"/>
  <c r="AW106" i="4"/>
  <c r="AX106" i="4"/>
  <c r="AW107" i="4"/>
  <c r="AX107" i="4"/>
  <c r="AW108" i="4"/>
  <c r="AX108" i="4"/>
  <c r="AW109" i="4"/>
  <c r="AX109" i="4"/>
  <c r="AW110" i="4"/>
  <c r="AX110" i="4"/>
  <c r="AW111" i="4"/>
  <c r="AX111" i="4"/>
  <c r="AW112" i="4"/>
  <c r="AX112" i="4"/>
  <c r="AW113" i="4"/>
  <c r="AX113" i="4"/>
  <c r="AW114" i="4"/>
  <c r="AX114" i="4"/>
  <c r="AW115" i="4"/>
  <c r="AX115" i="4"/>
  <c r="AW116" i="4"/>
  <c r="AX116" i="4"/>
  <c r="AW117" i="4"/>
  <c r="AX117" i="4"/>
  <c r="AW118" i="4"/>
  <c r="AX118" i="4"/>
  <c r="AW119" i="4"/>
  <c r="AX119" i="4"/>
  <c r="AW120" i="4"/>
  <c r="AX120" i="4"/>
  <c r="AW121" i="4"/>
  <c r="AX121" i="4"/>
  <c r="AW122" i="4"/>
  <c r="AX122" i="4"/>
  <c r="AW123" i="4"/>
  <c r="AX123" i="4"/>
  <c r="AW124" i="4"/>
  <c r="AX124" i="4"/>
  <c r="AW125" i="4"/>
  <c r="AX125" i="4"/>
  <c r="AW126" i="4"/>
  <c r="AX126" i="4"/>
  <c r="AW127" i="4"/>
  <c r="AX127" i="4"/>
  <c r="AW128" i="4"/>
  <c r="AX128" i="4"/>
  <c r="AW129" i="4"/>
  <c r="AX129" i="4"/>
  <c r="AW130" i="4"/>
  <c r="AX130" i="4"/>
  <c r="AW131" i="4"/>
  <c r="AX131" i="4"/>
  <c r="AW132" i="4"/>
  <c r="AX132" i="4"/>
  <c r="AW133" i="4"/>
  <c r="AX133" i="4"/>
  <c r="AW134" i="4"/>
  <c r="AX134" i="4"/>
  <c r="AW135" i="4"/>
  <c r="AX135" i="4"/>
  <c r="AW136" i="4"/>
  <c r="AX136" i="4"/>
  <c r="AW137" i="4"/>
  <c r="AX137" i="4"/>
  <c r="AW138" i="4"/>
  <c r="AX138" i="4"/>
  <c r="AW139" i="4"/>
  <c r="AX139" i="4"/>
  <c r="AW140" i="4"/>
  <c r="AX140" i="4"/>
  <c r="AW141" i="4"/>
  <c r="AX141" i="4"/>
  <c r="AW142" i="4"/>
  <c r="AX142" i="4"/>
  <c r="AW143" i="4"/>
  <c r="AX143" i="4"/>
  <c r="AW144" i="4"/>
  <c r="AX144" i="4"/>
  <c r="AW145" i="4"/>
  <c r="AX145" i="4"/>
  <c r="AW146" i="4"/>
  <c r="AX146" i="4"/>
  <c r="AW147" i="4"/>
  <c r="AX147" i="4"/>
  <c r="AW148" i="4"/>
  <c r="AX148" i="4"/>
  <c r="AW149" i="4"/>
  <c r="AX149" i="4"/>
  <c r="AW150" i="4"/>
  <c r="AX150" i="4"/>
  <c r="AW151" i="4"/>
  <c r="AX151" i="4"/>
  <c r="AW152" i="4"/>
  <c r="AX152" i="4"/>
  <c r="AW153" i="4"/>
  <c r="AX153" i="4"/>
  <c r="AW154" i="4"/>
  <c r="AX154" i="4"/>
  <c r="AW155" i="4"/>
  <c r="AX155" i="4"/>
  <c r="AW156" i="4"/>
  <c r="AX156" i="4"/>
  <c r="AW157" i="4"/>
  <c r="AX157" i="4"/>
  <c r="AW158" i="4"/>
  <c r="AX158" i="4"/>
  <c r="AW159" i="4"/>
  <c r="AX159" i="4"/>
  <c r="AW160" i="4"/>
  <c r="AX160" i="4"/>
  <c r="AW161" i="4"/>
  <c r="AX161" i="4"/>
  <c r="AW162" i="4"/>
  <c r="AX162" i="4"/>
  <c r="AW163" i="4"/>
  <c r="AX163" i="4"/>
  <c r="AX14" i="4"/>
  <c r="BA15" i="4"/>
  <c r="BA16" i="4"/>
  <c r="BA17" i="4"/>
  <c r="BE17" i="4" s="1"/>
  <c r="BF17" i="4" s="1"/>
  <c r="BA18" i="4"/>
  <c r="BA19" i="4"/>
  <c r="BA20" i="4"/>
  <c r="BA21" i="4"/>
  <c r="BE21" i="4" s="1"/>
  <c r="BF21" i="4" s="1"/>
  <c r="BA22" i="4"/>
  <c r="BA23" i="4"/>
  <c r="BA24" i="4"/>
  <c r="BA25" i="4"/>
  <c r="BA26" i="4"/>
  <c r="BA27" i="4"/>
  <c r="BA28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E41" i="4" s="1"/>
  <c r="BF41" i="4" s="1"/>
  <c r="BA42" i="4"/>
  <c r="BA43" i="4"/>
  <c r="BA44" i="4"/>
  <c r="BA45" i="4"/>
  <c r="BA46" i="4"/>
  <c r="BA47" i="4"/>
  <c r="BA48" i="4"/>
  <c r="BA49" i="4"/>
  <c r="BE49" i="4" s="1"/>
  <c r="BF49" i="4" s="1"/>
  <c r="BA50" i="4"/>
  <c r="BA51" i="4"/>
  <c r="BA52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A71" i="4"/>
  <c r="BA72" i="4"/>
  <c r="BA73" i="4"/>
  <c r="BE73" i="4" s="1"/>
  <c r="BF73" i="4" s="1"/>
  <c r="BA74" i="4"/>
  <c r="BA75" i="4"/>
  <c r="BA76" i="4"/>
  <c r="BA77" i="4"/>
  <c r="BA78" i="4"/>
  <c r="BA79" i="4"/>
  <c r="BA80" i="4"/>
  <c r="BA81" i="4"/>
  <c r="BE81" i="4" s="1"/>
  <c r="BF81" i="4" s="1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BA96" i="4"/>
  <c r="BA97" i="4"/>
  <c r="BA98" i="4"/>
  <c r="BA99" i="4"/>
  <c r="BA100" i="4"/>
  <c r="BA101" i="4"/>
  <c r="BA102" i="4"/>
  <c r="BA103" i="4"/>
  <c r="BA104" i="4"/>
  <c r="BA105" i="4"/>
  <c r="BE105" i="4" s="1"/>
  <c r="BF105" i="4" s="1"/>
  <c r="BA106" i="4"/>
  <c r="BA107" i="4"/>
  <c r="BA108" i="4"/>
  <c r="BA109" i="4"/>
  <c r="BA110" i="4"/>
  <c r="BA111" i="4"/>
  <c r="BA112" i="4"/>
  <c r="BA113" i="4"/>
  <c r="BE113" i="4" s="1"/>
  <c r="BF113" i="4" s="1"/>
  <c r="BA114" i="4"/>
  <c r="BA115" i="4"/>
  <c r="BA116" i="4"/>
  <c r="BA117" i="4"/>
  <c r="BA118" i="4"/>
  <c r="BA119" i="4"/>
  <c r="BA120" i="4"/>
  <c r="BA121" i="4"/>
  <c r="BA122" i="4"/>
  <c r="BA123" i="4"/>
  <c r="BA124" i="4"/>
  <c r="BA125" i="4"/>
  <c r="BA126" i="4"/>
  <c r="BA127" i="4"/>
  <c r="BA128" i="4"/>
  <c r="BA129" i="4"/>
  <c r="BA130" i="4"/>
  <c r="BA131" i="4"/>
  <c r="BA132" i="4"/>
  <c r="BA133" i="4"/>
  <c r="BA134" i="4"/>
  <c r="BA135" i="4"/>
  <c r="BA136" i="4"/>
  <c r="BA137" i="4"/>
  <c r="BE137" i="4" s="1"/>
  <c r="BF137" i="4" s="1"/>
  <c r="BA138" i="4"/>
  <c r="BA139" i="4"/>
  <c r="BA140" i="4"/>
  <c r="BA141" i="4"/>
  <c r="BA142" i="4"/>
  <c r="BA143" i="4"/>
  <c r="BA144" i="4"/>
  <c r="BA145" i="4"/>
  <c r="BE145" i="4" s="1"/>
  <c r="BF145" i="4" s="1"/>
  <c r="BA146" i="4"/>
  <c r="BA147" i="4"/>
  <c r="BA148" i="4"/>
  <c r="BA149" i="4"/>
  <c r="BA150" i="4"/>
  <c r="BA151" i="4"/>
  <c r="BA152" i="4"/>
  <c r="BA153" i="4"/>
  <c r="BA154" i="4"/>
  <c r="BA155" i="4"/>
  <c r="BA156" i="4"/>
  <c r="BA157" i="4"/>
  <c r="BA158" i="4"/>
  <c r="BA159" i="4"/>
  <c r="BA160" i="4"/>
  <c r="BA161" i="4"/>
  <c r="BA162" i="4"/>
  <c r="BA163" i="4"/>
  <c r="BD15" i="4"/>
  <c r="BD16" i="4"/>
  <c r="BD17" i="4"/>
  <c r="BD18" i="4"/>
  <c r="BD19" i="4"/>
  <c r="BD20" i="4"/>
  <c r="BD21" i="4"/>
  <c r="BD22" i="4"/>
  <c r="BD23" i="4"/>
  <c r="BD24" i="4"/>
  <c r="BD25" i="4"/>
  <c r="BD26" i="4"/>
  <c r="BD27" i="4"/>
  <c r="BD28" i="4"/>
  <c r="BD29" i="4"/>
  <c r="BD30" i="4"/>
  <c r="BD31" i="4"/>
  <c r="BD32" i="4"/>
  <c r="BD33" i="4"/>
  <c r="BD34" i="4"/>
  <c r="BD35" i="4"/>
  <c r="BD36" i="4"/>
  <c r="BD37" i="4"/>
  <c r="BD38" i="4"/>
  <c r="BD39" i="4"/>
  <c r="BD40" i="4"/>
  <c r="BD41" i="4"/>
  <c r="BD42" i="4"/>
  <c r="BD43" i="4"/>
  <c r="BD44" i="4"/>
  <c r="BD45" i="4"/>
  <c r="BD46" i="4"/>
  <c r="BD47" i="4"/>
  <c r="BD48" i="4"/>
  <c r="BD49" i="4"/>
  <c r="BD50" i="4"/>
  <c r="BD51" i="4"/>
  <c r="BD52" i="4"/>
  <c r="BD53" i="4"/>
  <c r="BD54" i="4"/>
  <c r="BD55" i="4"/>
  <c r="BD56" i="4"/>
  <c r="BD57" i="4"/>
  <c r="BD58" i="4"/>
  <c r="BD59" i="4"/>
  <c r="BD60" i="4"/>
  <c r="BD61" i="4"/>
  <c r="BD62" i="4"/>
  <c r="BD63" i="4"/>
  <c r="BD64" i="4"/>
  <c r="BD65" i="4"/>
  <c r="BD66" i="4"/>
  <c r="BD67" i="4"/>
  <c r="BD68" i="4"/>
  <c r="BD69" i="4"/>
  <c r="BD70" i="4"/>
  <c r="BD71" i="4"/>
  <c r="BD72" i="4"/>
  <c r="BD73" i="4"/>
  <c r="BD74" i="4"/>
  <c r="BD75" i="4"/>
  <c r="BD76" i="4"/>
  <c r="BD77" i="4"/>
  <c r="BD78" i="4"/>
  <c r="BD79" i="4"/>
  <c r="BD80" i="4"/>
  <c r="BD81" i="4"/>
  <c r="BD82" i="4"/>
  <c r="BD83" i="4"/>
  <c r="BD84" i="4"/>
  <c r="BD85" i="4"/>
  <c r="BD86" i="4"/>
  <c r="BD87" i="4"/>
  <c r="BD88" i="4"/>
  <c r="BD89" i="4"/>
  <c r="BD90" i="4"/>
  <c r="BD91" i="4"/>
  <c r="BD92" i="4"/>
  <c r="BD93" i="4"/>
  <c r="BD94" i="4"/>
  <c r="BD95" i="4"/>
  <c r="BD96" i="4"/>
  <c r="BD97" i="4"/>
  <c r="BD98" i="4"/>
  <c r="BD99" i="4"/>
  <c r="BD100" i="4"/>
  <c r="BD101" i="4"/>
  <c r="BD102" i="4"/>
  <c r="BD103" i="4"/>
  <c r="BD104" i="4"/>
  <c r="BD105" i="4"/>
  <c r="BD106" i="4"/>
  <c r="BD107" i="4"/>
  <c r="BD108" i="4"/>
  <c r="BD109" i="4"/>
  <c r="BD110" i="4"/>
  <c r="BD111" i="4"/>
  <c r="BD112" i="4"/>
  <c r="BD113" i="4"/>
  <c r="BD114" i="4"/>
  <c r="BD115" i="4"/>
  <c r="BD116" i="4"/>
  <c r="BD117" i="4"/>
  <c r="BD118" i="4"/>
  <c r="BD119" i="4"/>
  <c r="BD120" i="4"/>
  <c r="BD121" i="4"/>
  <c r="BD122" i="4"/>
  <c r="BD123" i="4"/>
  <c r="BD124" i="4"/>
  <c r="BD125" i="4"/>
  <c r="BD126" i="4"/>
  <c r="BD127" i="4"/>
  <c r="BD128" i="4"/>
  <c r="BD129" i="4"/>
  <c r="BD130" i="4"/>
  <c r="BD131" i="4"/>
  <c r="BD132" i="4"/>
  <c r="BD133" i="4"/>
  <c r="BD134" i="4"/>
  <c r="BD135" i="4"/>
  <c r="BD136" i="4"/>
  <c r="BD137" i="4"/>
  <c r="BD138" i="4"/>
  <c r="BD139" i="4"/>
  <c r="BD140" i="4"/>
  <c r="BD141" i="4"/>
  <c r="BD142" i="4"/>
  <c r="BD143" i="4"/>
  <c r="BD144" i="4"/>
  <c r="BD145" i="4"/>
  <c r="BD146" i="4"/>
  <c r="BD147" i="4"/>
  <c r="BD148" i="4"/>
  <c r="BD149" i="4"/>
  <c r="BD150" i="4"/>
  <c r="BD151" i="4"/>
  <c r="BD152" i="4"/>
  <c r="BD153" i="4"/>
  <c r="BD154" i="4"/>
  <c r="BD155" i="4"/>
  <c r="BD156" i="4"/>
  <c r="BD157" i="4"/>
  <c r="BD158" i="4"/>
  <c r="BD159" i="4"/>
  <c r="BD160" i="4"/>
  <c r="BD161" i="4"/>
  <c r="BD162" i="4"/>
  <c r="BD163" i="4"/>
  <c r="BK15" i="4"/>
  <c r="BL15" i="4"/>
  <c r="BK16" i="4"/>
  <c r="BL16" i="4" s="1"/>
  <c r="BK17" i="4"/>
  <c r="BL17" i="4"/>
  <c r="BK18" i="4"/>
  <c r="BL18" i="4" s="1"/>
  <c r="BK19" i="4"/>
  <c r="BL19" i="4"/>
  <c r="BK20" i="4"/>
  <c r="BL20" i="4" s="1"/>
  <c r="BK21" i="4"/>
  <c r="BL21" i="4"/>
  <c r="BK22" i="4"/>
  <c r="BL22" i="4" s="1"/>
  <c r="BK23" i="4"/>
  <c r="BL23" i="4"/>
  <c r="BK24" i="4"/>
  <c r="BL24" i="4" s="1"/>
  <c r="BK25" i="4"/>
  <c r="BL25" i="4"/>
  <c r="BK26" i="4"/>
  <c r="BL26" i="4" s="1"/>
  <c r="BK27" i="4"/>
  <c r="BL27" i="4"/>
  <c r="BK28" i="4"/>
  <c r="BL28" i="4" s="1"/>
  <c r="BK29" i="4"/>
  <c r="BL29" i="4"/>
  <c r="BK30" i="4"/>
  <c r="BL30" i="4" s="1"/>
  <c r="BK31" i="4"/>
  <c r="BL31" i="4"/>
  <c r="BK32" i="4"/>
  <c r="BL32" i="4" s="1"/>
  <c r="BK33" i="4"/>
  <c r="BL33" i="4"/>
  <c r="BK34" i="4"/>
  <c r="BL34" i="4" s="1"/>
  <c r="BK35" i="4"/>
  <c r="BL35" i="4"/>
  <c r="BK36" i="4"/>
  <c r="BL36" i="4" s="1"/>
  <c r="BK37" i="4"/>
  <c r="BL37" i="4"/>
  <c r="BK38" i="4"/>
  <c r="BL38" i="4" s="1"/>
  <c r="BK39" i="4"/>
  <c r="BL39" i="4"/>
  <c r="BK40" i="4"/>
  <c r="BL40" i="4" s="1"/>
  <c r="BK41" i="4"/>
  <c r="BL41" i="4"/>
  <c r="BK42" i="4"/>
  <c r="BL42" i="4" s="1"/>
  <c r="BK43" i="4"/>
  <c r="BL43" i="4"/>
  <c r="BK44" i="4"/>
  <c r="BL44" i="4" s="1"/>
  <c r="BK45" i="4"/>
  <c r="BL45" i="4"/>
  <c r="BK46" i="4"/>
  <c r="BL46" i="4" s="1"/>
  <c r="BK47" i="4"/>
  <c r="BL47" i="4"/>
  <c r="BK48" i="4"/>
  <c r="BL48" i="4" s="1"/>
  <c r="BK49" i="4"/>
  <c r="BL49" i="4"/>
  <c r="BK50" i="4"/>
  <c r="BL50" i="4" s="1"/>
  <c r="BK51" i="4"/>
  <c r="BL51" i="4"/>
  <c r="BK52" i="4"/>
  <c r="BL52" i="4" s="1"/>
  <c r="BK53" i="4"/>
  <c r="BL53" i="4"/>
  <c r="BK54" i="4"/>
  <c r="BL54" i="4" s="1"/>
  <c r="BK55" i="4"/>
  <c r="BL55" i="4"/>
  <c r="BK56" i="4"/>
  <c r="BL56" i="4" s="1"/>
  <c r="BK57" i="4"/>
  <c r="BL57" i="4"/>
  <c r="BK58" i="4"/>
  <c r="BL58" i="4" s="1"/>
  <c r="BK59" i="4"/>
  <c r="BL59" i="4"/>
  <c r="BK60" i="4"/>
  <c r="BL60" i="4" s="1"/>
  <c r="BK61" i="4"/>
  <c r="BL61" i="4"/>
  <c r="BK62" i="4"/>
  <c r="BL62" i="4" s="1"/>
  <c r="BK63" i="4"/>
  <c r="BL63" i="4"/>
  <c r="BK64" i="4"/>
  <c r="BL64" i="4" s="1"/>
  <c r="BK65" i="4"/>
  <c r="BL65" i="4"/>
  <c r="BK66" i="4"/>
  <c r="BL66" i="4" s="1"/>
  <c r="BK67" i="4"/>
  <c r="BL67" i="4"/>
  <c r="BK68" i="4"/>
  <c r="BL68" i="4" s="1"/>
  <c r="BK69" i="4"/>
  <c r="BL69" i="4"/>
  <c r="BK70" i="4"/>
  <c r="BL70" i="4" s="1"/>
  <c r="BK71" i="4"/>
  <c r="BL71" i="4"/>
  <c r="BK72" i="4"/>
  <c r="BL72" i="4" s="1"/>
  <c r="BK73" i="4"/>
  <c r="BL73" i="4"/>
  <c r="BK74" i="4"/>
  <c r="BL74" i="4" s="1"/>
  <c r="BK75" i="4"/>
  <c r="BL75" i="4"/>
  <c r="BK76" i="4"/>
  <c r="BL76" i="4" s="1"/>
  <c r="BK77" i="4"/>
  <c r="BL77" i="4"/>
  <c r="BK78" i="4"/>
  <c r="BL78" i="4" s="1"/>
  <c r="BK79" i="4"/>
  <c r="BL79" i="4"/>
  <c r="BK80" i="4"/>
  <c r="BL80" i="4" s="1"/>
  <c r="BK81" i="4"/>
  <c r="BL81" i="4"/>
  <c r="BK82" i="4"/>
  <c r="BL82" i="4" s="1"/>
  <c r="BK83" i="4"/>
  <c r="BL83" i="4"/>
  <c r="BK84" i="4"/>
  <c r="BL84" i="4" s="1"/>
  <c r="BK85" i="4"/>
  <c r="BL85" i="4"/>
  <c r="BK86" i="4"/>
  <c r="BL86" i="4" s="1"/>
  <c r="BK87" i="4"/>
  <c r="BL87" i="4"/>
  <c r="BK88" i="4"/>
  <c r="BL88" i="4" s="1"/>
  <c r="BK89" i="4"/>
  <c r="BL89" i="4"/>
  <c r="BK90" i="4"/>
  <c r="BL90" i="4" s="1"/>
  <c r="BK91" i="4"/>
  <c r="BL91" i="4"/>
  <c r="BK92" i="4"/>
  <c r="BL92" i="4" s="1"/>
  <c r="BK93" i="4"/>
  <c r="BL93" i="4"/>
  <c r="BK94" i="4"/>
  <c r="BL94" i="4" s="1"/>
  <c r="BK95" i="4"/>
  <c r="BL95" i="4"/>
  <c r="BK96" i="4"/>
  <c r="BL96" i="4" s="1"/>
  <c r="BK97" i="4"/>
  <c r="BL97" i="4"/>
  <c r="BK98" i="4"/>
  <c r="BL98" i="4" s="1"/>
  <c r="BK99" i="4"/>
  <c r="BL99" i="4"/>
  <c r="BK100" i="4"/>
  <c r="BL100" i="4" s="1"/>
  <c r="BK101" i="4"/>
  <c r="BL101" i="4"/>
  <c r="BK102" i="4"/>
  <c r="BL102" i="4" s="1"/>
  <c r="BK103" i="4"/>
  <c r="BL103" i="4"/>
  <c r="BK104" i="4"/>
  <c r="BL104" i="4" s="1"/>
  <c r="BK105" i="4"/>
  <c r="BL105" i="4"/>
  <c r="BK106" i="4"/>
  <c r="BL106" i="4" s="1"/>
  <c r="BK107" i="4"/>
  <c r="BL107" i="4"/>
  <c r="BK108" i="4"/>
  <c r="BL108" i="4" s="1"/>
  <c r="BK109" i="4"/>
  <c r="BL109" i="4"/>
  <c r="BK110" i="4"/>
  <c r="BL110" i="4" s="1"/>
  <c r="BK111" i="4"/>
  <c r="BL111" i="4"/>
  <c r="BK112" i="4"/>
  <c r="BL112" i="4" s="1"/>
  <c r="BK113" i="4"/>
  <c r="BL113" i="4"/>
  <c r="BK114" i="4"/>
  <c r="BL114" i="4" s="1"/>
  <c r="BK115" i="4"/>
  <c r="BL115" i="4"/>
  <c r="BK116" i="4"/>
  <c r="BL116" i="4" s="1"/>
  <c r="BK117" i="4"/>
  <c r="BL117" i="4"/>
  <c r="BK118" i="4"/>
  <c r="BL118" i="4" s="1"/>
  <c r="BK119" i="4"/>
  <c r="BL119" i="4"/>
  <c r="BK120" i="4"/>
  <c r="BL120" i="4" s="1"/>
  <c r="BK121" i="4"/>
  <c r="BL121" i="4"/>
  <c r="BK122" i="4"/>
  <c r="BL122" i="4" s="1"/>
  <c r="BK123" i="4"/>
  <c r="BL123" i="4"/>
  <c r="BK124" i="4"/>
  <c r="BL124" i="4" s="1"/>
  <c r="BK125" i="4"/>
  <c r="BL125" i="4"/>
  <c r="BK126" i="4"/>
  <c r="BL126" i="4" s="1"/>
  <c r="BK127" i="4"/>
  <c r="BL127" i="4"/>
  <c r="BK128" i="4"/>
  <c r="BL128" i="4" s="1"/>
  <c r="BK129" i="4"/>
  <c r="BL129" i="4"/>
  <c r="BK130" i="4"/>
  <c r="BL130" i="4" s="1"/>
  <c r="BK131" i="4"/>
  <c r="BL131" i="4"/>
  <c r="BK132" i="4"/>
  <c r="BL132" i="4" s="1"/>
  <c r="BK133" i="4"/>
  <c r="BL133" i="4"/>
  <c r="BK134" i="4"/>
  <c r="BL134" i="4" s="1"/>
  <c r="BK135" i="4"/>
  <c r="BL135" i="4"/>
  <c r="BK136" i="4"/>
  <c r="BL136" i="4" s="1"/>
  <c r="BK137" i="4"/>
  <c r="BL137" i="4"/>
  <c r="BK138" i="4"/>
  <c r="BL138" i="4" s="1"/>
  <c r="BK139" i="4"/>
  <c r="BL139" i="4"/>
  <c r="BK140" i="4"/>
  <c r="BL140" i="4" s="1"/>
  <c r="BK141" i="4"/>
  <c r="BL141" i="4"/>
  <c r="BK142" i="4"/>
  <c r="BL142" i="4" s="1"/>
  <c r="BK143" i="4"/>
  <c r="BL143" i="4"/>
  <c r="BK144" i="4"/>
  <c r="BL144" i="4" s="1"/>
  <c r="BK145" i="4"/>
  <c r="BL145" i="4"/>
  <c r="BK146" i="4"/>
  <c r="BL146" i="4" s="1"/>
  <c r="BK147" i="4"/>
  <c r="BL147" i="4"/>
  <c r="BK148" i="4"/>
  <c r="BL148" i="4" s="1"/>
  <c r="BK149" i="4"/>
  <c r="BL149" i="4"/>
  <c r="BK150" i="4"/>
  <c r="BL150" i="4" s="1"/>
  <c r="BK151" i="4"/>
  <c r="BL151" i="4"/>
  <c r="BK152" i="4"/>
  <c r="BL152" i="4" s="1"/>
  <c r="BK153" i="4"/>
  <c r="BL153" i="4"/>
  <c r="BK154" i="4"/>
  <c r="BL154" i="4" s="1"/>
  <c r="BK155" i="4"/>
  <c r="BL155" i="4"/>
  <c r="BK156" i="4"/>
  <c r="BL156" i="4" s="1"/>
  <c r="BK157" i="4"/>
  <c r="BL157" i="4"/>
  <c r="BK158" i="4"/>
  <c r="BL158" i="4" s="1"/>
  <c r="BK159" i="4"/>
  <c r="BL159" i="4"/>
  <c r="BK160" i="4"/>
  <c r="BL160" i="4" s="1"/>
  <c r="BK161" i="4"/>
  <c r="BL161" i="4"/>
  <c r="BK162" i="4"/>
  <c r="BL162" i="4" s="1"/>
  <c r="BK163" i="4"/>
  <c r="BL163" i="4"/>
  <c r="BL14" i="4"/>
  <c r="BK14" i="4"/>
  <c r="AW14" i="4"/>
  <c r="BE15" i="4"/>
  <c r="BF15" i="4" s="1"/>
  <c r="BE19" i="4"/>
  <c r="BF19" i="4" s="1"/>
  <c r="BE25" i="4"/>
  <c r="BF25" i="4" s="1"/>
  <c r="BE27" i="4"/>
  <c r="BF27" i="4" s="1"/>
  <c r="BE30" i="4"/>
  <c r="BF30" i="4" s="1"/>
  <c r="BE31" i="4"/>
  <c r="BF31" i="4" s="1"/>
  <c r="BE33" i="4"/>
  <c r="BF33" i="4" s="1"/>
  <c r="BE39" i="4"/>
  <c r="BF39" i="4" s="1"/>
  <c r="BE48" i="4"/>
  <c r="BF48" i="4" s="1"/>
  <c r="BE55" i="4"/>
  <c r="BF55" i="4" s="1"/>
  <c r="BE57" i="4"/>
  <c r="BF57" i="4" s="1"/>
  <c r="BE59" i="4"/>
  <c r="BF59" i="4" s="1"/>
  <c r="BE65" i="4"/>
  <c r="BF65" i="4" s="1"/>
  <c r="BE69" i="4"/>
  <c r="BF69" i="4" s="1"/>
  <c r="BE79" i="4"/>
  <c r="BF79" i="4" s="1"/>
  <c r="BE89" i="4"/>
  <c r="BF89" i="4" s="1"/>
  <c r="BE97" i="4"/>
  <c r="BF97" i="4" s="1"/>
  <c r="BE99" i="4"/>
  <c r="BF99" i="4" s="1"/>
  <c r="BE100" i="4"/>
  <c r="BF100" i="4" s="1"/>
  <c r="BE103" i="4"/>
  <c r="BF103" i="4" s="1"/>
  <c r="BE107" i="4"/>
  <c r="BF107" i="4" s="1"/>
  <c r="BE119" i="4"/>
  <c r="BF119" i="4" s="1"/>
  <c r="BE121" i="4"/>
  <c r="BF121" i="4" s="1"/>
  <c r="BE123" i="4"/>
  <c r="BF123" i="4" s="1"/>
  <c r="BE127" i="4"/>
  <c r="BF127" i="4" s="1"/>
  <c r="BE129" i="4"/>
  <c r="BF129" i="4" s="1"/>
  <c r="BE131" i="4"/>
  <c r="BF131" i="4" s="1"/>
  <c r="BE135" i="4"/>
  <c r="BF135" i="4" s="1"/>
  <c r="BE143" i="4"/>
  <c r="BF143" i="4" s="1"/>
  <c r="BE151" i="4"/>
  <c r="BF151" i="4" s="1"/>
  <c r="BE153" i="4"/>
  <c r="BF153" i="4" s="1"/>
  <c r="BE159" i="4"/>
  <c r="BF159" i="4" s="1"/>
  <c r="BE161" i="4"/>
  <c r="BF161" i="4" s="1"/>
  <c r="BD14" i="4"/>
  <c r="BA14" i="4"/>
  <c r="AJ14" i="4"/>
  <c r="AO14" i="4"/>
  <c r="BE14" i="4" s="1"/>
  <c r="BF14" i="4" s="1"/>
  <c r="AA14" i="4"/>
  <c r="AB14" i="4"/>
  <c r="AA15" i="4"/>
  <c r="AB15" i="4"/>
  <c r="AA16" i="4"/>
  <c r="AB16" i="4" s="1"/>
  <c r="AA17" i="4"/>
  <c r="AB17" i="4"/>
  <c r="AA18" i="4"/>
  <c r="AB18" i="4" s="1"/>
  <c r="AA19" i="4"/>
  <c r="AB19" i="4"/>
  <c r="AA20" i="4"/>
  <c r="AB20" i="4" s="1"/>
  <c r="AA21" i="4"/>
  <c r="AB21" i="4"/>
  <c r="AA22" i="4"/>
  <c r="AB22" i="4" s="1"/>
  <c r="AA23" i="4"/>
  <c r="AB23" i="4"/>
  <c r="AA24" i="4"/>
  <c r="AB24" i="4" s="1"/>
  <c r="AA25" i="4"/>
  <c r="AB25" i="4"/>
  <c r="AA26" i="4"/>
  <c r="AB26" i="4" s="1"/>
  <c r="AA27" i="4"/>
  <c r="AB27" i="4"/>
  <c r="AA28" i="4"/>
  <c r="AB28" i="4" s="1"/>
  <c r="AA29" i="4"/>
  <c r="AB29" i="4"/>
  <c r="AA30" i="4"/>
  <c r="AB30" i="4" s="1"/>
  <c r="AA31" i="4"/>
  <c r="AB31" i="4"/>
  <c r="AA32" i="4"/>
  <c r="AB32" i="4" s="1"/>
  <c r="AA33" i="4"/>
  <c r="AB33" i="4"/>
  <c r="AA34" i="4"/>
  <c r="AB34" i="4" s="1"/>
  <c r="AA35" i="4"/>
  <c r="AB35" i="4"/>
  <c r="AA36" i="4"/>
  <c r="AB36" i="4" s="1"/>
  <c r="AA37" i="4"/>
  <c r="AB37" i="4"/>
  <c r="AA38" i="4"/>
  <c r="AB38" i="4" s="1"/>
  <c r="AA39" i="4"/>
  <c r="AB39" i="4"/>
  <c r="AA40" i="4"/>
  <c r="AB40" i="4" s="1"/>
  <c r="AA41" i="4"/>
  <c r="AB41" i="4"/>
  <c r="AA42" i="4"/>
  <c r="AB42" i="4" s="1"/>
  <c r="AA43" i="4"/>
  <c r="AB43" i="4"/>
  <c r="AA44" i="4"/>
  <c r="AB44" i="4" s="1"/>
  <c r="AA45" i="4"/>
  <c r="AB45" i="4"/>
  <c r="AA46" i="4"/>
  <c r="AB46" i="4" s="1"/>
  <c r="AA47" i="4"/>
  <c r="AB47" i="4"/>
  <c r="AA48" i="4"/>
  <c r="AB48" i="4" s="1"/>
  <c r="AA49" i="4"/>
  <c r="AB49" i="4"/>
  <c r="AA50" i="4"/>
  <c r="AB50" i="4" s="1"/>
  <c r="AA51" i="4"/>
  <c r="AB51" i="4"/>
  <c r="AA52" i="4"/>
  <c r="AB52" i="4" s="1"/>
  <c r="AA53" i="4"/>
  <c r="AB53" i="4"/>
  <c r="AA54" i="4"/>
  <c r="AB54" i="4" s="1"/>
  <c r="AA55" i="4"/>
  <c r="AB55" i="4"/>
  <c r="AA56" i="4"/>
  <c r="AB56" i="4" s="1"/>
  <c r="AA57" i="4"/>
  <c r="AB57" i="4"/>
  <c r="AA58" i="4"/>
  <c r="AB58" i="4" s="1"/>
  <c r="AA59" i="4"/>
  <c r="AB59" i="4"/>
  <c r="AA60" i="4"/>
  <c r="AB60" i="4" s="1"/>
  <c r="AA61" i="4"/>
  <c r="AB61" i="4"/>
  <c r="AA62" i="4"/>
  <c r="AB62" i="4" s="1"/>
  <c r="AA63" i="4"/>
  <c r="AB63" i="4"/>
  <c r="AA64" i="4"/>
  <c r="AB64" i="4" s="1"/>
  <c r="AA65" i="4"/>
  <c r="AB65" i="4"/>
  <c r="AA66" i="4"/>
  <c r="AB66" i="4" s="1"/>
  <c r="AA67" i="4"/>
  <c r="AB67" i="4"/>
  <c r="AA68" i="4"/>
  <c r="AB68" i="4" s="1"/>
  <c r="AA69" i="4"/>
  <c r="AB69" i="4"/>
  <c r="AA70" i="4"/>
  <c r="AB70" i="4" s="1"/>
  <c r="AA71" i="4"/>
  <c r="AB71" i="4"/>
  <c r="AA72" i="4"/>
  <c r="AB72" i="4" s="1"/>
  <c r="AA73" i="4"/>
  <c r="AB73" i="4"/>
  <c r="AA74" i="4"/>
  <c r="AB74" i="4" s="1"/>
  <c r="AA75" i="4"/>
  <c r="AB75" i="4"/>
  <c r="AA76" i="4"/>
  <c r="AB76" i="4" s="1"/>
  <c r="AA77" i="4"/>
  <c r="AB77" i="4"/>
  <c r="AA78" i="4"/>
  <c r="AB78" i="4" s="1"/>
  <c r="AA79" i="4"/>
  <c r="AB79" i="4"/>
  <c r="AA80" i="4"/>
  <c r="AB80" i="4" s="1"/>
  <c r="AA81" i="4"/>
  <c r="AB81" i="4"/>
  <c r="AA82" i="4"/>
  <c r="AB82" i="4" s="1"/>
  <c r="AA83" i="4"/>
  <c r="AB83" i="4"/>
  <c r="AA84" i="4"/>
  <c r="AB84" i="4" s="1"/>
  <c r="AA85" i="4"/>
  <c r="AB85" i="4"/>
  <c r="AA86" i="4"/>
  <c r="AB86" i="4" s="1"/>
  <c r="AA87" i="4"/>
  <c r="AB87" i="4"/>
  <c r="AA88" i="4"/>
  <c r="AB88" i="4" s="1"/>
  <c r="AA89" i="4"/>
  <c r="AB89" i="4"/>
  <c r="AA90" i="4"/>
  <c r="AB90" i="4" s="1"/>
  <c r="AA91" i="4"/>
  <c r="AB91" i="4"/>
  <c r="AA92" i="4"/>
  <c r="AB92" i="4" s="1"/>
  <c r="AA93" i="4"/>
  <c r="AB93" i="4"/>
  <c r="AA94" i="4"/>
  <c r="AB94" i="4" s="1"/>
  <c r="AA95" i="4"/>
  <c r="AB95" i="4"/>
  <c r="AA96" i="4"/>
  <c r="AB96" i="4" s="1"/>
  <c r="AA97" i="4"/>
  <c r="AB97" i="4"/>
  <c r="AA98" i="4"/>
  <c r="AB98" i="4" s="1"/>
  <c r="AA99" i="4"/>
  <c r="AB99" i="4"/>
  <c r="AA100" i="4"/>
  <c r="AB100" i="4" s="1"/>
  <c r="AA101" i="4"/>
  <c r="AB101" i="4"/>
  <c r="AA102" i="4"/>
  <c r="AB102" i="4" s="1"/>
  <c r="AA103" i="4"/>
  <c r="AB103" i="4"/>
  <c r="AA104" i="4"/>
  <c r="AB104" i="4" s="1"/>
  <c r="AA105" i="4"/>
  <c r="AB105" i="4"/>
  <c r="AA106" i="4"/>
  <c r="AB106" i="4" s="1"/>
  <c r="AA107" i="4"/>
  <c r="AB107" i="4"/>
  <c r="AA108" i="4"/>
  <c r="AB108" i="4" s="1"/>
  <c r="AA109" i="4"/>
  <c r="AB109" i="4"/>
  <c r="AA110" i="4"/>
  <c r="AB110" i="4" s="1"/>
  <c r="AA111" i="4"/>
  <c r="AB111" i="4"/>
  <c r="AA112" i="4"/>
  <c r="AB112" i="4" s="1"/>
  <c r="AA113" i="4"/>
  <c r="AB113" i="4"/>
  <c r="AA114" i="4"/>
  <c r="AB114" i="4" s="1"/>
  <c r="AA115" i="4"/>
  <c r="AB115" i="4"/>
  <c r="AA116" i="4"/>
  <c r="AB116" i="4" s="1"/>
  <c r="AA117" i="4"/>
  <c r="AB117" i="4"/>
  <c r="AA118" i="4"/>
  <c r="AB118" i="4" s="1"/>
  <c r="AA119" i="4"/>
  <c r="AB119" i="4"/>
  <c r="AA120" i="4"/>
  <c r="AB120" i="4" s="1"/>
  <c r="AA121" i="4"/>
  <c r="AB121" i="4"/>
  <c r="AA122" i="4"/>
  <c r="AB122" i="4" s="1"/>
  <c r="AA123" i="4"/>
  <c r="AB123" i="4"/>
  <c r="AA124" i="4"/>
  <c r="AB124" i="4" s="1"/>
  <c r="AA125" i="4"/>
  <c r="AB125" i="4"/>
  <c r="AA126" i="4"/>
  <c r="AB126" i="4" s="1"/>
  <c r="AA127" i="4"/>
  <c r="AB127" i="4"/>
  <c r="AA128" i="4"/>
  <c r="AB128" i="4" s="1"/>
  <c r="AA129" i="4"/>
  <c r="AB129" i="4"/>
  <c r="AA130" i="4"/>
  <c r="AB130" i="4" s="1"/>
  <c r="AA131" i="4"/>
  <c r="AB131" i="4"/>
  <c r="AA132" i="4"/>
  <c r="AB132" i="4" s="1"/>
  <c r="AA133" i="4"/>
  <c r="AB133" i="4"/>
  <c r="AA134" i="4"/>
  <c r="AB134" i="4" s="1"/>
  <c r="AA135" i="4"/>
  <c r="AB135" i="4"/>
  <c r="AA136" i="4"/>
  <c r="AB136" i="4" s="1"/>
  <c r="AA137" i="4"/>
  <c r="AB137" i="4"/>
  <c r="AA138" i="4"/>
  <c r="AB138" i="4" s="1"/>
  <c r="AA139" i="4"/>
  <c r="AB139" i="4"/>
  <c r="AA140" i="4"/>
  <c r="AB140" i="4" s="1"/>
  <c r="AA141" i="4"/>
  <c r="AB141" i="4"/>
  <c r="AA142" i="4"/>
  <c r="AB142" i="4" s="1"/>
  <c r="AA143" i="4"/>
  <c r="AB143" i="4"/>
  <c r="AA144" i="4"/>
  <c r="AB144" i="4" s="1"/>
  <c r="AA145" i="4"/>
  <c r="AB145" i="4"/>
  <c r="AA146" i="4"/>
  <c r="AB146" i="4" s="1"/>
  <c r="AA147" i="4"/>
  <c r="AB147" i="4"/>
  <c r="AA148" i="4"/>
  <c r="AB148" i="4" s="1"/>
  <c r="AA149" i="4"/>
  <c r="AB149" i="4"/>
  <c r="AA150" i="4"/>
  <c r="AB150" i="4" s="1"/>
  <c r="AA151" i="4"/>
  <c r="AB151" i="4"/>
  <c r="AA152" i="4"/>
  <c r="AB152" i="4" s="1"/>
  <c r="AA153" i="4"/>
  <c r="AB153" i="4"/>
  <c r="AA154" i="4"/>
  <c r="AB154" i="4" s="1"/>
  <c r="AA155" i="4"/>
  <c r="AB155" i="4"/>
  <c r="AA156" i="4"/>
  <c r="AB156" i="4" s="1"/>
  <c r="AA157" i="4"/>
  <c r="AB157" i="4"/>
  <c r="AA158" i="4"/>
  <c r="AB158" i="4" s="1"/>
  <c r="AA159" i="4"/>
  <c r="AB159" i="4"/>
  <c r="AA160" i="4"/>
  <c r="AB160" i="4" s="1"/>
  <c r="AA161" i="4"/>
  <c r="AB161" i="4"/>
  <c r="AA162" i="4"/>
  <c r="AB162" i="4" s="1"/>
  <c r="AA163" i="4"/>
  <c r="AB163" i="4"/>
  <c r="V14" i="4"/>
  <c r="U14" i="4"/>
  <c r="U15" i="4"/>
  <c r="V15" i="4"/>
  <c r="U16" i="4"/>
  <c r="V16" i="4" s="1"/>
  <c r="U17" i="4"/>
  <c r="V17" i="4"/>
  <c r="U18" i="4"/>
  <c r="V18" i="4" s="1"/>
  <c r="U19" i="4"/>
  <c r="V19" i="4"/>
  <c r="U20" i="4"/>
  <c r="V20" i="4" s="1"/>
  <c r="U21" i="4"/>
  <c r="V21" i="4"/>
  <c r="U22" i="4"/>
  <c r="V22" i="4" s="1"/>
  <c r="U23" i="4"/>
  <c r="V23" i="4"/>
  <c r="U24" i="4"/>
  <c r="V24" i="4" s="1"/>
  <c r="U25" i="4"/>
  <c r="V25" i="4"/>
  <c r="U26" i="4"/>
  <c r="V26" i="4" s="1"/>
  <c r="U27" i="4"/>
  <c r="V27" i="4"/>
  <c r="U28" i="4"/>
  <c r="V28" i="4" s="1"/>
  <c r="U29" i="4"/>
  <c r="V29" i="4"/>
  <c r="U30" i="4"/>
  <c r="V30" i="4" s="1"/>
  <c r="U31" i="4"/>
  <c r="V31" i="4"/>
  <c r="U32" i="4"/>
  <c r="V32" i="4" s="1"/>
  <c r="U33" i="4"/>
  <c r="V33" i="4"/>
  <c r="U34" i="4"/>
  <c r="V34" i="4" s="1"/>
  <c r="U35" i="4"/>
  <c r="V35" i="4"/>
  <c r="U36" i="4"/>
  <c r="V36" i="4" s="1"/>
  <c r="U37" i="4"/>
  <c r="V37" i="4"/>
  <c r="U38" i="4"/>
  <c r="V38" i="4" s="1"/>
  <c r="U39" i="4"/>
  <c r="V39" i="4"/>
  <c r="U40" i="4"/>
  <c r="V40" i="4" s="1"/>
  <c r="U41" i="4"/>
  <c r="V41" i="4"/>
  <c r="U42" i="4"/>
  <c r="V42" i="4" s="1"/>
  <c r="U43" i="4"/>
  <c r="V43" i="4"/>
  <c r="U44" i="4"/>
  <c r="V44" i="4" s="1"/>
  <c r="U45" i="4"/>
  <c r="V45" i="4"/>
  <c r="U46" i="4"/>
  <c r="V46" i="4" s="1"/>
  <c r="U47" i="4"/>
  <c r="V47" i="4"/>
  <c r="U48" i="4"/>
  <c r="V48" i="4" s="1"/>
  <c r="U49" i="4"/>
  <c r="V49" i="4"/>
  <c r="U50" i="4"/>
  <c r="V50" i="4" s="1"/>
  <c r="U51" i="4"/>
  <c r="V51" i="4"/>
  <c r="U52" i="4"/>
  <c r="V52" i="4" s="1"/>
  <c r="U53" i="4"/>
  <c r="V53" i="4"/>
  <c r="U54" i="4"/>
  <c r="V54" i="4" s="1"/>
  <c r="U55" i="4"/>
  <c r="V55" i="4"/>
  <c r="U56" i="4"/>
  <c r="V56" i="4" s="1"/>
  <c r="U57" i="4"/>
  <c r="V57" i="4"/>
  <c r="U58" i="4"/>
  <c r="V58" i="4" s="1"/>
  <c r="U59" i="4"/>
  <c r="V59" i="4"/>
  <c r="U60" i="4"/>
  <c r="V60" i="4" s="1"/>
  <c r="U61" i="4"/>
  <c r="V61" i="4"/>
  <c r="U62" i="4"/>
  <c r="V62" i="4" s="1"/>
  <c r="U63" i="4"/>
  <c r="V63" i="4"/>
  <c r="U64" i="4"/>
  <c r="V64" i="4" s="1"/>
  <c r="U65" i="4"/>
  <c r="V65" i="4"/>
  <c r="U66" i="4"/>
  <c r="V66" i="4" s="1"/>
  <c r="U67" i="4"/>
  <c r="V67" i="4"/>
  <c r="U68" i="4"/>
  <c r="V68" i="4" s="1"/>
  <c r="U69" i="4"/>
  <c r="V69" i="4"/>
  <c r="U70" i="4"/>
  <c r="V70" i="4" s="1"/>
  <c r="U71" i="4"/>
  <c r="V71" i="4"/>
  <c r="U72" i="4"/>
  <c r="V72" i="4" s="1"/>
  <c r="U73" i="4"/>
  <c r="V73" i="4"/>
  <c r="U74" i="4"/>
  <c r="V74" i="4" s="1"/>
  <c r="U75" i="4"/>
  <c r="V75" i="4"/>
  <c r="U76" i="4"/>
  <c r="V76" i="4" s="1"/>
  <c r="U77" i="4"/>
  <c r="V77" i="4"/>
  <c r="U78" i="4"/>
  <c r="V78" i="4" s="1"/>
  <c r="U79" i="4"/>
  <c r="V79" i="4"/>
  <c r="U80" i="4"/>
  <c r="V80" i="4" s="1"/>
  <c r="U81" i="4"/>
  <c r="V81" i="4"/>
  <c r="U82" i="4"/>
  <c r="V82" i="4" s="1"/>
  <c r="U83" i="4"/>
  <c r="V83" i="4"/>
  <c r="U84" i="4"/>
  <c r="V84" i="4" s="1"/>
  <c r="U85" i="4"/>
  <c r="V85" i="4"/>
  <c r="U86" i="4"/>
  <c r="V86" i="4" s="1"/>
  <c r="U87" i="4"/>
  <c r="V87" i="4"/>
  <c r="U88" i="4"/>
  <c r="V88" i="4" s="1"/>
  <c r="U89" i="4"/>
  <c r="V89" i="4"/>
  <c r="U90" i="4"/>
  <c r="V90" i="4" s="1"/>
  <c r="U91" i="4"/>
  <c r="V91" i="4"/>
  <c r="U92" i="4"/>
  <c r="V92" i="4" s="1"/>
  <c r="U93" i="4"/>
  <c r="V93" i="4"/>
  <c r="U94" i="4"/>
  <c r="V94" i="4" s="1"/>
  <c r="U95" i="4"/>
  <c r="V95" i="4"/>
  <c r="U96" i="4"/>
  <c r="V96" i="4" s="1"/>
  <c r="U97" i="4"/>
  <c r="V97" i="4"/>
  <c r="U98" i="4"/>
  <c r="V98" i="4" s="1"/>
  <c r="U99" i="4"/>
  <c r="V99" i="4"/>
  <c r="U100" i="4"/>
  <c r="V100" i="4" s="1"/>
  <c r="U101" i="4"/>
  <c r="V101" i="4"/>
  <c r="U102" i="4"/>
  <c r="V102" i="4" s="1"/>
  <c r="U103" i="4"/>
  <c r="V103" i="4"/>
  <c r="U104" i="4"/>
  <c r="V104" i="4" s="1"/>
  <c r="U105" i="4"/>
  <c r="V105" i="4"/>
  <c r="U106" i="4"/>
  <c r="V106" i="4" s="1"/>
  <c r="U107" i="4"/>
  <c r="V107" i="4"/>
  <c r="U108" i="4"/>
  <c r="V108" i="4" s="1"/>
  <c r="U109" i="4"/>
  <c r="V109" i="4"/>
  <c r="U110" i="4"/>
  <c r="V110" i="4" s="1"/>
  <c r="U111" i="4"/>
  <c r="V111" i="4"/>
  <c r="U112" i="4"/>
  <c r="V112" i="4" s="1"/>
  <c r="U113" i="4"/>
  <c r="V113" i="4"/>
  <c r="U114" i="4"/>
  <c r="V114" i="4" s="1"/>
  <c r="U115" i="4"/>
  <c r="V115" i="4"/>
  <c r="U116" i="4"/>
  <c r="V116" i="4" s="1"/>
  <c r="U117" i="4"/>
  <c r="V117" i="4"/>
  <c r="U118" i="4"/>
  <c r="V118" i="4" s="1"/>
  <c r="U119" i="4"/>
  <c r="V119" i="4"/>
  <c r="U120" i="4"/>
  <c r="V120" i="4" s="1"/>
  <c r="U121" i="4"/>
  <c r="V121" i="4"/>
  <c r="U122" i="4"/>
  <c r="V122" i="4" s="1"/>
  <c r="U123" i="4"/>
  <c r="V123" i="4"/>
  <c r="U124" i="4"/>
  <c r="V124" i="4" s="1"/>
  <c r="U125" i="4"/>
  <c r="V125" i="4"/>
  <c r="U126" i="4"/>
  <c r="V126" i="4" s="1"/>
  <c r="U127" i="4"/>
  <c r="V127" i="4"/>
  <c r="U128" i="4"/>
  <c r="V128" i="4" s="1"/>
  <c r="U129" i="4"/>
  <c r="V129" i="4"/>
  <c r="U130" i="4"/>
  <c r="V130" i="4" s="1"/>
  <c r="U131" i="4"/>
  <c r="V131" i="4"/>
  <c r="U132" i="4"/>
  <c r="V132" i="4" s="1"/>
  <c r="U133" i="4"/>
  <c r="V133" i="4"/>
  <c r="U134" i="4"/>
  <c r="V134" i="4" s="1"/>
  <c r="U135" i="4"/>
  <c r="V135" i="4"/>
  <c r="U136" i="4"/>
  <c r="V136" i="4" s="1"/>
  <c r="U137" i="4"/>
  <c r="V137" i="4"/>
  <c r="U138" i="4"/>
  <c r="V138" i="4" s="1"/>
  <c r="U139" i="4"/>
  <c r="V139" i="4"/>
  <c r="U140" i="4"/>
  <c r="V140" i="4" s="1"/>
  <c r="U141" i="4"/>
  <c r="V141" i="4"/>
  <c r="U142" i="4"/>
  <c r="V142" i="4" s="1"/>
  <c r="U143" i="4"/>
  <c r="V143" i="4"/>
  <c r="U144" i="4"/>
  <c r="V144" i="4" s="1"/>
  <c r="U145" i="4"/>
  <c r="V145" i="4"/>
  <c r="U146" i="4"/>
  <c r="V146" i="4" s="1"/>
  <c r="U147" i="4"/>
  <c r="V147" i="4"/>
  <c r="U148" i="4"/>
  <c r="V148" i="4" s="1"/>
  <c r="U149" i="4"/>
  <c r="V149" i="4"/>
  <c r="U150" i="4"/>
  <c r="V150" i="4" s="1"/>
  <c r="U151" i="4"/>
  <c r="V151" i="4"/>
  <c r="U152" i="4"/>
  <c r="V152" i="4" s="1"/>
  <c r="U153" i="4"/>
  <c r="V153" i="4"/>
  <c r="U154" i="4"/>
  <c r="V154" i="4" s="1"/>
  <c r="U155" i="4"/>
  <c r="V155" i="4"/>
  <c r="U156" i="4"/>
  <c r="V156" i="4" s="1"/>
  <c r="U157" i="4"/>
  <c r="V157" i="4"/>
  <c r="U158" i="4"/>
  <c r="V158" i="4" s="1"/>
  <c r="U159" i="4"/>
  <c r="V159" i="4"/>
  <c r="U160" i="4"/>
  <c r="V160" i="4" s="1"/>
  <c r="U161" i="4"/>
  <c r="V161" i="4"/>
  <c r="U162" i="4"/>
  <c r="V162" i="4" s="1"/>
  <c r="U163" i="4"/>
  <c r="V163" i="4"/>
  <c r="P14" i="4"/>
  <c r="O14" i="4"/>
  <c r="O15" i="4"/>
  <c r="P15" i="4" s="1"/>
  <c r="O16" i="4"/>
  <c r="P16" i="4"/>
  <c r="O17" i="4"/>
  <c r="P17" i="4" s="1"/>
  <c r="O18" i="4"/>
  <c r="P18" i="4"/>
  <c r="O19" i="4"/>
  <c r="P19" i="4" s="1"/>
  <c r="O20" i="4"/>
  <c r="P20" i="4"/>
  <c r="O21" i="4"/>
  <c r="P21" i="4" s="1"/>
  <c r="O22" i="4"/>
  <c r="P22" i="4"/>
  <c r="O23" i="4"/>
  <c r="P23" i="4" s="1"/>
  <c r="O24" i="4"/>
  <c r="P24" i="4"/>
  <c r="O25" i="4"/>
  <c r="P25" i="4" s="1"/>
  <c r="O26" i="4"/>
  <c r="P26" i="4"/>
  <c r="O27" i="4"/>
  <c r="P27" i="4" s="1"/>
  <c r="O28" i="4"/>
  <c r="P28" i="4"/>
  <c r="O29" i="4"/>
  <c r="P29" i="4" s="1"/>
  <c r="O30" i="4"/>
  <c r="P30" i="4"/>
  <c r="O31" i="4"/>
  <c r="P31" i="4" s="1"/>
  <c r="O32" i="4"/>
  <c r="P32" i="4"/>
  <c r="O33" i="4"/>
  <c r="P33" i="4" s="1"/>
  <c r="O34" i="4"/>
  <c r="P34" i="4"/>
  <c r="O35" i="4"/>
  <c r="P35" i="4" s="1"/>
  <c r="O36" i="4"/>
  <c r="P36" i="4"/>
  <c r="O37" i="4"/>
  <c r="P37" i="4" s="1"/>
  <c r="O38" i="4"/>
  <c r="P38" i="4"/>
  <c r="O39" i="4"/>
  <c r="P39" i="4" s="1"/>
  <c r="O40" i="4"/>
  <c r="P40" i="4"/>
  <c r="O41" i="4"/>
  <c r="P41" i="4" s="1"/>
  <c r="O42" i="4"/>
  <c r="P42" i="4"/>
  <c r="O43" i="4"/>
  <c r="P43" i="4" s="1"/>
  <c r="O44" i="4"/>
  <c r="P44" i="4"/>
  <c r="O45" i="4"/>
  <c r="P45" i="4" s="1"/>
  <c r="O46" i="4"/>
  <c r="P46" i="4"/>
  <c r="O47" i="4"/>
  <c r="P47" i="4" s="1"/>
  <c r="O48" i="4"/>
  <c r="P48" i="4"/>
  <c r="O49" i="4"/>
  <c r="P49" i="4" s="1"/>
  <c r="O50" i="4"/>
  <c r="P50" i="4"/>
  <c r="O51" i="4"/>
  <c r="P51" i="4" s="1"/>
  <c r="O52" i="4"/>
  <c r="P52" i="4"/>
  <c r="O53" i="4"/>
  <c r="P53" i="4" s="1"/>
  <c r="O54" i="4"/>
  <c r="P54" i="4"/>
  <c r="O55" i="4"/>
  <c r="P55" i="4" s="1"/>
  <c r="O56" i="4"/>
  <c r="P56" i="4"/>
  <c r="O57" i="4"/>
  <c r="P57" i="4" s="1"/>
  <c r="O58" i="4"/>
  <c r="P58" i="4"/>
  <c r="O59" i="4"/>
  <c r="P59" i="4" s="1"/>
  <c r="O60" i="4"/>
  <c r="P60" i="4"/>
  <c r="O61" i="4"/>
  <c r="P61" i="4" s="1"/>
  <c r="O62" i="4"/>
  <c r="P62" i="4"/>
  <c r="O63" i="4"/>
  <c r="P63" i="4" s="1"/>
  <c r="O64" i="4"/>
  <c r="P64" i="4"/>
  <c r="O65" i="4"/>
  <c r="P65" i="4" s="1"/>
  <c r="O66" i="4"/>
  <c r="P66" i="4"/>
  <c r="O67" i="4"/>
  <c r="P67" i="4" s="1"/>
  <c r="O68" i="4"/>
  <c r="P68" i="4"/>
  <c r="O69" i="4"/>
  <c r="P69" i="4" s="1"/>
  <c r="O70" i="4"/>
  <c r="P70" i="4"/>
  <c r="O71" i="4"/>
  <c r="P71" i="4" s="1"/>
  <c r="O72" i="4"/>
  <c r="P72" i="4"/>
  <c r="O73" i="4"/>
  <c r="P73" i="4" s="1"/>
  <c r="O74" i="4"/>
  <c r="P74" i="4"/>
  <c r="O75" i="4"/>
  <c r="P75" i="4" s="1"/>
  <c r="O76" i="4"/>
  <c r="P76" i="4"/>
  <c r="O77" i="4"/>
  <c r="P77" i="4" s="1"/>
  <c r="O78" i="4"/>
  <c r="P78" i="4"/>
  <c r="O79" i="4"/>
  <c r="P79" i="4" s="1"/>
  <c r="O80" i="4"/>
  <c r="P80" i="4"/>
  <c r="O81" i="4"/>
  <c r="P81" i="4" s="1"/>
  <c r="O82" i="4"/>
  <c r="P82" i="4"/>
  <c r="O83" i="4"/>
  <c r="P83" i="4" s="1"/>
  <c r="O84" i="4"/>
  <c r="P84" i="4"/>
  <c r="O85" i="4"/>
  <c r="P85" i="4" s="1"/>
  <c r="O86" i="4"/>
  <c r="P86" i="4"/>
  <c r="O87" i="4"/>
  <c r="P87" i="4" s="1"/>
  <c r="O88" i="4"/>
  <c r="P88" i="4"/>
  <c r="O89" i="4"/>
  <c r="P89" i="4" s="1"/>
  <c r="O90" i="4"/>
  <c r="P90" i="4"/>
  <c r="O91" i="4"/>
  <c r="P91" i="4" s="1"/>
  <c r="O92" i="4"/>
  <c r="P92" i="4"/>
  <c r="O93" i="4"/>
  <c r="P93" i="4" s="1"/>
  <c r="O94" i="4"/>
  <c r="P94" i="4"/>
  <c r="O95" i="4"/>
  <c r="P95" i="4" s="1"/>
  <c r="O96" i="4"/>
  <c r="P96" i="4"/>
  <c r="O97" i="4"/>
  <c r="P97" i="4" s="1"/>
  <c r="O98" i="4"/>
  <c r="P98" i="4"/>
  <c r="O99" i="4"/>
  <c r="P99" i="4" s="1"/>
  <c r="O100" i="4"/>
  <c r="P100" i="4"/>
  <c r="O101" i="4"/>
  <c r="P101" i="4" s="1"/>
  <c r="O102" i="4"/>
  <c r="P102" i="4"/>
  <c r="O103" i="4"/>
  <c r="P103" i="4" s="1"/>
  <c r="O104" i="4"/>
  <c r="P104" i="4"/>
  <c r="O105" i="4"/>
  <c r="P105" i="4" s="1"/>
  <c r="O106" i="4"/>
  <c r="P106" i="4"/>
  <c r="O107" i="4"/>
  <c r="P107" i="4" s="1"/>
  <c r="O108" i="4"/>
  <c r="P108" i="4"/>
  <c r="O109" i="4"/>
  <c r="P109" i="4" s="1"/>
  <c r="O110" i="4"/>
  <c r="P110" i="4"/>
  <c r="O111" i="4"/>
  <c r="P111" i="4" s="1"/>
  <c r="O112" i="4"/>
  <c r="P112" i="4"/>
  <c r="O113" i="4"/>
  <c r="P113" i="4" s="1"/>
  <c r="O114" i="4"/>
  <c r="P114" i="4"/>
  <c r="O115" i="4"/>
  <c r="P115" i="4" s="1"/>
  <c r="O116" i="4"/>
  <c r="P116" i="4"/>
  <c r="O117" i="4"/>
  <c r="P117" i="4" s="1"/>
  <c r="O118" i="4"/>
  <c r="P118" i="4"/>
  <c r="O119" i="4"/>
  <c r="P119" i="4" s="1"/>
  <c r="O120" i="4"/>
  <c r="P120" i="4"/>
  <c r="O121" i="4"/>
  <c r="P121" i="4" s="1"/>
  <c r="O122" i="4"/>
  <c r="P122" i="4"/>
  <c r="O123" i="4"/>
  <c r="P123" i="4" s="1"/>
  <c r="O124" i="4"/>
  <c r="P124" i="4"/>
  <c r="O125" i="4"/>
  <c r="P125" i="4" s="1"/>
  <c r="O126" i="4"/>
  <c r="P126" i="4"/>
  <c r="O127" i="4"/>
  <c r="P127" i="4" s="1"/>
  <c r="O128" i="4"/>
  <c r="P128" i="4"/>
  <c r="O129" i="4"/>
  <c r="P129" i="4" s="1"/>
  <c r="O130" i="4"/>
  <c r="P130" i="4"/>
  <c r="O131" i="4"/>
  <c r="P131" i="4" s="1"/>
  <c r="O132" i="4"/>
  <c r="P132" i="4"/>
  <c r="O133" i="4"/>
  <c r="P133" i="4" s="1"/>
  <c r="O134" i="4"/>
  <c r="P134" i="4"/>
  <c r="O135" i="4"/>
  <c r="P135" i="4" s="1"/>
  <c r="O136" i="4"/>
  <c r="P136" i="4"/>
  <c r="O137" i="4"/>
  <c r="P137" i="4" s="1"/>
  <c r="O138" i="4"/>
  <c r="P138" i="4"/>
  <c r="O139" i="4"/>
  <c r="P139" i="4" s="1"/>
  <c r="O140" i="4"/>
  <c r="P140" i="4"/>
  <c r="O141" i="4"/>
  <c r="P141" i="4" s="1"/>
  <c r="O142" i="4"/>
  <c r="P142" i="4"/>
  <c r="O143" i="4"/>
  <c r="P143" i="4" s="1"/>
  <c r="O144" i="4"/>
  <c r="P144" i="4"/>
  <c r="O145" i="4"/>
  <c r="P145" i="4" s="1"/>
  <c r="O146" i="4"/>
  <c r="P146" i="4"/>
  <c r="O147" i="4"/>
  <c r="P147" i="4" s="1"/>
  <c r="O148" i="4"/>
  <c r="P148" i="4"/>
  <c r="O149" i="4"/>
  <c r="P149" i="4" s="1"/>
  <c r="O150" i="4"/>
  <c r="P150" i="4"/>
  <c r="O151" i="4"/>
  <c r="P151" i="4" s="1"/>
  <c r="O152" i="4"/>
  <c r="P152" i="4"/>
  <c r="O153" i="4"/>
  <c r="P153" i="4" s="1"/>
  <c r="O154" i="4"/>
  <c r="P154" i="4"/>
  <c r="O155" i="4"/>
  <c r="P155" i="4" s="1"/>
  <c r="O156" i="4"/>
  <c r="P156" i="4"/>
  <c r="O157" i="4"/>
  <c r="P157" i="4" s="1"/>
  <c r="O158" i="4"/>
  <c r="P158" i="4"/>
  <c r="O159" i="4"/>
  <c r="P159" i="4" s="1"/>
  <c r="O160" i="4"/>
  <c r="P160" i="4"/>
  <c r="O161" i="4"/>
  <c r="P161" i="4" s="1"/>
  <c r="O162" i="4"/>
  <c r="P162" i="4"/>
  <c r="O163" i="4"/>
  <c r="P163" i="4" s="1"/>
  <c r="I15" i="4"/>
  <c r="J15" i="4"/>
  <c r="I16" i="4"/>
  <c r="J16" i="4" s="1"/>
  <c r="I17" i="4"/>
  <c r="J17" i="4"/>
  <c r="I18" i="4"/>
  <c r="J18" i="4" s="1"/>
  <c r="I19" i="4"/>
  <c r="J19" i="4"/>
  <c r="I20" i="4"/>
  <c r="J20" i="4" s="1"/>
  <c r="I21" i="4"/>
  <c r="J21" i="4"/>
  <c r="I22" i="4"/>
  <c r="J22" i="4" s="1"/>
  <c r="I23" i="4"/>
  <c r="J23" i="4"/>
  <c r="I24" i="4"/>
  <c r="J24" i="4" s="1"/>
  <c r="I25" i="4"/>
  <c r="J25" i="4"/>
  <c r="I26" i="4"/>
  <c r="J26" i="4" s="1"/>
  <c r="I27" i="4"/>
  <c r="J27" i="4"/>
  <c r="I28" i="4"/>
  <c r="J28" i="4" s="1"/>
  <c r="I29" i="4"/>
  <c r="J29" i="4"/>
  <c r="I30" i="4"/>
  <c r="J30" i="4" s="1"/>
  <c r="I31" i="4"/>
  <c r="J31" i="4"/>
  <c r="I32" i="4"/>
  <c r="J32" i="4" s="1"/>
  <c r="I33" i="4"/>
  <c r="J33" i="4"/>
  <c r="I34" i="4"/>
  <c r="J34" i="4" s="1"/>
  <c r="I35" i="4"/>
  <c r="J35" i="4"/>
  <c r="I36" i="4"/>
  <c r="J36" i="4" s="1"/>
  <c r="I37" i="4"/>
  <c r="J37" i="4"/>
  <c r="I38" i="4"/>
  <c r="J38" i="4" s="1"/>
  <c r="I39" i="4"/>
  <c r="J39" i="4"/>
  <c r="I40" i="4"/>
  <c r="J40" i="4" s="1"/>
  <c r="I41" i="4"/>
  <c r="J41" i="4"/>
  <c r="I42" i="4"/>
  <c r="J42" i="4" s="1"/>
  <c r="I43" i="4"/>
  <c r="J43" i="4"/>
  <c r="I44" i="4"/>
  <c r="J44" i="4" s="1"/>
  <c r="I45" i="4"/>
  <c r="J45" i="4"/>
  <c r="I46" i="4"/>
  <c r="J46" i="4" s="1"/>
  <c r="I47" i="4"/>
  <c r="J47" i="4"/>
  <c r="I48" i="4"/>
  <c r="J48" i="4" s="1"/>
  <c r="I49" i="4"/>
  <c r="J49" i="4"/>
  <c r="I50" i="4"/>
  <c r="J50" i="4" s="1"/>
  <c r="I51" i="4"/>
  <c r="J51" i="4"/>
  <c r="I52" i="4"/>
  <c r="J52" i="4" s="1"/>
  <c r="I53" i="4"/>
  <c r="J53" i="4"/>
  <c r="I54" i="4"/>
  <c r="J54" i="4" s="1"/>
  <c r="I55" i="4"/>
  <c r="J55" i="4"/>
  <c r="I56" i="4"/>
  <c r="J56" i="4" s="1"/>
  <c r="I57" i="4"/>
  <c r="J57" i="4"/>
  <c r="I58" i="4"/>
  <c r="J58" i="4" s="1"/>
  <c r="I59" i="4"/>
  <c r="J59" i="4"/>
  <c r="I60" i="4"/>
  <c r="J60" i="4" s="1"/>
  <c r="I61" i="4"/>
  <c r="J61" i="4"/>
  <c r="I62" i="4"/>
  <c r="J62" i="4" s="1"/>
  <c r="I63" i="4"/>
  <c r="J63" i="4"/>
  <c r="I64" i="4"/>
  <c r="J64" i="4" s="1"/>
  <c r="I65" i="4"/>
  <c r="J65" i="4"/>
  <c r="I66" i="4"/>
  <c r="J66" i="4" s="1"/>
  <c r="I67" i="4"/>
  <c r="J67" i="4"/>
  <c r="I68" i="4"/>
  <c r="J68" i="4" s="1"/>
  <c r="I69" i="4"/>
  <c r="J69" i="4"/>
  <c r="I70" i="4"/>
  <c r="J70" i="4" s="1"/>
  <c r="I71" i="4"/>
  <c r="J71" i="4"/>
  <c r="I72" i="4"/>
  <c r="J72" i="4" s="1"/>
  <c r="I73" i="4"/>
  <c r="J73" i="4"/>
  <c r="I74" i="4"/>
  <c r="J74" i="4" s="1"/>
  <c r="I75" i="4"/>
  <c r="J75" i="4"/>
  <c r="I76" i="4"/>
  <c r="J76" i="4" s="1"/>
  <c r="I77" i="4"/>
  <c r="J77" i="4"/>
  <c r="I78" i="4"/>
  <c r="J78" i="4" s="1"/>
  <c r="I79" i="4"/>
  <c r="J79" i="4"/>
  <c r="I80" i="4"/>
  <c r="J80" i="4" s="1"/>
  <c r="I81" i="4"/>
  <c r="J81" i="4"/>
  <c r="I82" i="4"/>
  <c r="J82" i="4" s="1"/>
  <c r="I83" i="4"/>
  <c r="J83" i="4"/>
  <c r="I84" i="4"/>
  <c r="J84" i="4" s="1"/>
  <c r="I85" i="4"/>
  <c r="J85" i="4"/>
  <c r="I86" i="4"/>
  <c r="J86" i="4" s="1"/>
  <c r="I87" i="4"/>
  <c r="J87" i="4"/>
  <c r="I88" i="4"/>
  <c r="J88" i="4" s="1"/>
  <c r="I89" i="4"/>
  <c r="J89" i="4"/>
  <c r="I90" i="4"/>
  <c r="J90" i="4" s="1"/>
  <c r="I91" i="4"/>
  <c r="J91" i="4"/>
  <c r="I92" i="4"/>
  <c r="J92" i="4" s="1"/>
  <c r="I93" i="4"/>
  <c r="J93" i="4"/>
  <c r="I94" i="4"/>
  <c r="J94" i="4" s="1"/>
  <c r="I95" i="4"/>
  <c r="J95" i="4"/>
  <c r="I96" i="4"/>
  <c r="J96" i="4" s="1"/>
  <c r="I97" i="4"/>
  <c r="J97" i="4"/>
  <c r="I98" i="4"/>
  <c r="J98" i="4" s="1"/>
  <c r="I99" i="4"/>
  <c r="J99" i="4"/>
  <c r="I100" i="4"/>
  <c r="J100" i="4" s="1"/>
  <c r="I101" i="4"/>
  <c r="J101" i="4"/>
  <c r="I102" i="4"/>
  <c r="J102" i="4" s="1"/>
  <c r="I103" i="4"/>
  <c r="J103" i="4"/>
  <c r="I104" i="4"/>
  <c r="J104" i="4" s="1"/>
  <c r="I105" i="4"/>
  <c r="J105" i="4"/>
  <c r="I106" i="4"/>
  <c r="J106" i="4" s="1"/>
  <c r="I107" i="4"/>
  <c r="J107" i="4"/>
  <c r="I108" i="4"/>
  <c r="J108" i="4" s="1"/>
  <c r="I109" i="4"/>
  <c r="J109" i="4"/>
  <c r="I110" i="4"/>
  <c r="J110" i="4" s="1"/>
  <c r="I111" i="4"/>
  <c r="J111" i="4"/>
  <c r="I112" i="4"/>
  <c r="J112" i="4" s="1"/>
  <c r="I113" i="4"/>
  <c r="J113" i="4"/>
  <c r="I114" i="4"/>
  <c r="J114" i="4" s="1"/>
  <c r="I115" i="4"/>
  <c r="J115" i="4"/>
  <c r="I116" i="4"/>
  <c r="J116" i="4" s="1"/>
  <c r="I117" i="4"/>
  <c r="J117" i="4"/>
  <c r="I118" i="4"/>
  <c r="J118" i="4" s="1"/>
  <c r="I119" i="4"/>
  <c r="J119" i="4"/>
  <c r="I120" i="4"/>
  <c r="J120" i="4" s="1"/>
  <c r="I121" i="4"/>
  <c r="J121" i="4"/>
  <c r="I122" i="4"/>
  <c r="J122" i="4" s="1"/>
  <c r="I123" i="4"/>
  <c r="J123" i="4"/>
  <c r="I124" i="4"/>
  <c r="J124" i="4" s="1"/>
  <c r="I125" i="4"/>
  <c r="J125" i="4"/>
  <c r="I126" i="4"/>
  <c r="J126" i="4" s="1"/>
  <c r="I127" i="4"/>
  <c r="J127" i="4"/>
  <c r="I128" i="4"/>
  <c r="J128" i="4" s="1"/>
  <c r="I129" i="4"/>
  <c r="J129" i="4"/>
  <c r="I130" i="4"/>
  <c r="J130" i="4" s="1"/>
  <c r="I131" i="4"/>
  <c r="J131" i="4"/>
  <c r="I132" i="4"/>
  <c r="J132" i="4" s="1"/>
  <c r="I133" i="4"/>
  <c r="J133" i="4"/>
  <c r="I134" i="4"/>
  <c r="J134" i="4" s="1"/>
  <c r="I135" i="4"/>
  <c r="J135" i="4"/>
  <c r="I136" i="4"/>
  <c r="J136" i="4" s="1"/>
  <c r="I137" i="4"/>
  <c r="J137" i="4"/>
  <c r="I138" i="4"/>
  <c r="J138" i="4" s="1"/>
  <c r="I139" i="4"/>
  <c r="J139" i="4"/>
  <c r="I140" i="4"/>
  <c r="J140" i="4" s="1"/>
  <c r="I141" i="4"/>
  <c r="J141" i="4"/>
  <c r="I142" i="4"/>
  <c r="J142" i="4" s="1"/>
  <c r="I143" i="4"/>
  <c r="J143" i="4"/>
  <c r="I144" i="4"/>
  <c r="J144" i="4" s="1"/>
  <c r="I145" i="4"/>
  <c r="J145" i="4"/>
  <c r="I146" i="4"/>
  <c r="J146" i="4" s="1"/>
  <c r="I147" i="4"/>
  <c r="J147" i="4"/>
  <c r="I148" i="4"/>
  <c r="J148" i="4" s="1"/>
  <c r="I149" i="4"/>
  <c r="J149" i="4"/>
  <c r="I150" i="4"/>
  <c r="J150" i="4" s="1"/>
  <c r="I151" i="4"/>
  <c r="J151" i="4"/>
  <c r="I152" i="4"/>
  <c r="J152" i="4" s="1"/>
  <c r="I153" i="4"/>
  <c r="J153" i="4"/>
  <c r="I154" i="4"/>
  <c r="J154" i="4" s="1"/>
  <c r="I155" i="4"/>
  <c r="J155" i="4"/>
  <c r="I156" i="4"/>
  <c r="J156" i="4" s="1"/>
  <c r="I157" i="4"/>
  <c r="J157" i="4"/>
  <c r="I158" i="4"/>
  <c r="J158" i="4" s="1"/>
  <c r="I159" i="4"/>
  <c r="J159" i="4"/>
  <c r="I160" i="4"/>
  <c r="J160" i="4" s="1"/>
  <c r="I161" i="4"/>
  <c r="J161" i="4"/>
  <c r="I162" i="4"/>
  <c r="J162" i="4" s="1"/>
  <c r="I163" i="4"/>
  <c r="J163" i="4"/>
  <c r="I14" i="4"/>
  <c r="J14" i="4" s="1"/>
  <c r="BP173" i="4"/>
  <c r="BZ168" i="4"/>
  <c r="BY168" i="4"/>
  <c r="BW168" i="4"/>
  <c r="BJ163" i="4"/>
  <c r="BX163" i="4" s="1"/>
  <c r="BI163" i="4"/>
  <c r="BH163" i="4"/>
  <c r="BG163" i="4"/>
  <c r="BC163" i="4"/>
  <c r="BB163" i="4"/>
  <c r="AZ163" i="4"/>
  <c r="AY163" i="4"/>
  <c r="AV163" i="4"/>
  <c r="BV163" i="4" s="1"/>
  <c r="AU163" i="4"/>
  <c r="AT163" i="4"/>
  <c r="AS163" i="4"/>
  <c r="AR163" i="4"/>
  <c r="AQ163" i="4"/>
  <c r="AN163" i="4"/>
  <c r="BU163" i="4" s="1"/>
  <c r="AM163" i="4"/>
  <c r="AL163" i="4"/>
  <c r="AK163" i="4"/>
  <c r="AH163" i="4"/>
  <c r="BT163" i="4" s="1"/>
  <c r="AG163" i="4"/>
  <c r="AF163" i="4"/>
  <c r="AE163" i="4"/>
  <c r="AD163" i="4"/>
  <c r="AC163" i="4"/>
  <c r="Z163" i="4"/>
  <c r="BS163" i="4" s="1"/>
  <c r="Y163" i="4"/>
  <c r="X163" i="4"/>
  <c r="W163" i="4"/>
  <c r="T163" i="4"/>
  <c r="BR163" i="4" s="1"/>
  <c r="S163" i="4"/>
  <c r="R163" i="4"/>
  <c r="Q163" i="4"/>
  <c r="N163" i="4"/>
  <c r="BQ163" i="4" s="1"/>
  <c r="M163" i="4"/>
  <c r="L163" i="4"/>
  <c r="K163" i="4"/>
  <c r="H163" i="4"/>
  <c r="G163" i="4"/>
  <c r="F163" i="4"/>
  <c r="E163" i="4"/>
  <c r="C163" i="4"/>
  <c r="BJ162" i="4"/>
  <c r="BX162" i="4" s="1"/>
  <c r="BI162" i="4"/>
  <c r="BH162" i="4"/>
  <c r="BG162" i="4"/>
  <c r="BC162" i="4"/>
  <c r="BB162" i="4"/>
  <c r="AZ162" i="4"/>
  <c r="AY162" i="4"/>
  <c r="AV162" i="4"/>
  <c r="BV162" i="4" s="1"/>
  <c r="AU162" i="4"/>
  <c r="AT162" i="4"/>
  <c r="AS162" i="4"/>
  <c r="AR162" i="4"/>
  <c r="AQ162" i="4"/>
  <c r="AN162" i="4"/>
  <c r="BU162" i="4" s="1"/>
  <c r="AM162" i="4"/>
  <c r="AL162" i="4"/>
  <c r="AK162" i="4"/>
  <c r="AH162" i="4"/>
  <c r="BT162" i="4" s="1"/>
  <c r="AG162" i="4"/>
  <c r="AF162" i="4"/>
  <c r="AE162" i="4"/>
  <c r="AD162" i="4"/>
  <c r="AC162" i="4"/>
  <c r="Z162" i="4"/>
  <c r="BS162" i="4" s="1"/>
  <c r="Y162" i="4"/>
  <c r="X162" i="4"/>
  <c r="W162" i="4"/>
  <c r="T162" i="4"/>
  <c r="BR162" i="4" s="1"/>
  <c r="S162" i="4"/>
  <c r="R162" i="4"/>
  <c r="Q162" i="4"/>
  <c r="N162" i="4"/>
  <c r="BQ162" i="4" s="1"/>
  <c r="M162" i="4"/>
  <c r="L162" i="4"/>
  <c r="K162" i="4"/>
  <c r="H162" i="4"/>
  <c r="BP162" i="4" s="1"/>
  <c r="G162" i="4"/>
  <c r="F162" i="4"/>
  <c r="E162" i="4"/>
  <c r="C162" i="4"/>
  <c r="BJ161" i="4"/>
  <c r="BX161" i="4" s="1"/>
  <c r="BI161" i="4"/>
  <c r="BH161" i="4"/>
  <c r="BG161" i="4"/>
  <c r="BC161" i="4"/>
  <c r="BB161" i="4"/>
  <c r="AZ161" i="4"/>
  <c r="AY161" i="4"/>
  <c r="AV161" i="4"/>
  <c r="BV161" i="4" s="1"/>
  <c r="AU161" i="4"/>
  <c r="AT161" i="4"/>
  <c r="AS161" i="4"/>
  <c r="AR161" i="4"/>
  <c r="AQ161" i="4"/>
  <c r="AN161" i="4"/>
  <c r="BU161" i="4" s="1"/>
  <c r="AM161" i="4"/>
  <c r="AL161" i="4"/>
  <c r="AK161" i="4"/>
  <c r="AH161" i="4"/>
  <c r="BT161" i="4" s="1"/>
  <c r="AG161" i="4"/>
  <c r="AF161" i="4"/>
  <c r="AE161" i="4"/>
  <c r="AD161" i="4"/>
  <c r="AC161" i="4"/>
  <c r="Z161" i="4"/>
  <c r="BS161" i="4" s="1"/>
  <c r="Y161" i="4"/>
  <c r="X161" i="4"/>
  <c r="W161" i="4"/>
  <c r="T161" i="4"/>
  <c r="BR161" i="4" s="1"/>
  <c r="S161" i="4"/>
  <c r="R161" i="4"/>
  <c r="Q161" i="4"/>
  <c r="N161" i="4"/>
  <c r="BQ161" i="4" s="1"/>
  <c r="M161" i="4"/>
  <c r="L161" i="4"/>
  <c r="K161" i="4"/>
  <c r="H161" i="4"/>
  <c r="G161" i="4"/>
  <c r="F161" i="4"/>
  <c r="E161" i="4"/>
  <c r="C161" i="4"/>
  <c r="BJ160" i="4"/>
  <c r="BX160" i="4" s="1"/>
  <c r="BI160" i="4"/>
  <c r="BH160" i="4"/>
  <c r="BG160" i="4"/>
  <c r="BC160" i="4"/>
  <c r="BB160" i="4"/>
  <c r="AZ160" i="4"/>
  <c r="AY160" i="4"/>
  <c r="AV160" i="4"/>
  <c r="BV160" i="4" s="1"/>
  <c r="AU160" i="4"/>
  <c r="AT160" i="4"/>
  <c r="AS160" i="4"/>
  <c r="AR160" i="4"/>
  <c r="AQ160" i="4"/>
  <c r="AN160" i="4"/>
  <c r="BU160" i="4" s="1"/>
  <c r="AM160" i="4"/>
  <c r="AL160" i="4"/>
  <c r="AK160" i="4"/>
  <c r="AH160" i="4"/>
  <c r="BT160" i="4" s="1"/>
  <c r="AG160" i="4"/>
  <c r="AF160" i="4"/>
  <c r="AE160" i="4"/>
  <c r="AD160" i="4"/>
  <c r="AC160" i="4"/>
  <c r="Z160" i="4"/>
  <c r="BS160" i="4" s="1"/>
  <c r="Y160" i="4"/>
  <c r="X160" i="4"/>
  <c r="W160" i="4"/>
  <c r="T160" i="4"/>
  <c r="BR160" i="4" s="1"/>
  <c r="S160" i="4"/>
  <c r="R160" i="4"/>
  <c r="Q160" i="4"/>
  <c r="N160" i="4"/>
  <c r="BQ160" i="4" s="1"/>
  <c r="M160" i="4"/>
  <c r="L160" i="4"/>
  <c r="K160" i="4"/>
  <c r="H160" i="4"/>
  <c r="BP160" i="4" s="1"/>
  <c r="G160" i="4"/>
  <c r="F160" i="4"/>
  <c r="E160" i="4"/>
  <c r="C160" i="4"/>
  <c r="BJ159" i="4"/>
  <c r="BX159" i="4" s="1"/>
  <c r="BI159" i="4"/>
  <c r="BH159" i="4"/>
  <c r="BG159" i="4"/>
  <c r="BC159" i="4"/>
  <c r="BB159" i="4"/>
  <c r="AZ159" i="4"/>
  <c r="AY159" i="4"/>
  <c r="AV159" i="4"/>
  <c r="BV159" i="4" s="1"/>
  <c r="AU159" i="4"/>
  <c r="AT159" i="4"/>
  <c r="AS159" i="4"/>
  <c r="AR159" i="4"/>
  <c r="AQ159" i="4"/>
  <c r="AN159" i="4"/>
  <c r="BU159" i="4" s="1"/>
  <c r="AM159" i="4"/>
  <c r="AL159" i="4"/>
  <c r="AK159" i="4"/>
  <c r="AH159" i="4"/>
  <c r="BT159" i="4" s="1"/>
  <c r="AG159" i="4"/>
  <c r="AF159" i="4"/>
  <c r="AE159" i="4"/>
  <c r="AD159" i="4"/>
  <c r="AC159" i="4"/>
  <c r="Z159" i="4"/>
  <c r="BS159" i="4" s="1"/>
  <c r="Y159" i="4"/>
  <c r="X159" i="4"/>
  <c r="W159" i="4"/>
  <c r="T159" i="4"/>
  <c r="BR159" i="4" s="1"/>
  <c r="S159" i="4"/>
  <c r="R159" i="4"/>
  <c r="Q159" i="4"/>
  <c r="N159" i="4"/>
  <c r="BQ159" i="4" s="1"/>
  <c r="M159" i="4"/>
  <c r="L159" i="4"/>
  <c r="K159" i="4"/>
  <c r="H159" i="4"/>
  <c r="G159" i="4"/>
  <c r="F159" i="4"/>
  <c r="E159" i="4"/>
  <c r="C159" i="4"/>
  <c r="BJ158" i="4"/>
  <c r="BX158" i="4" s="1"/>
  <c r="BI158" i="4"/>
  <c r="BH158" i="4"/>
  <c r="BG158" i="4"/>
  <c r="BC158" i="4"/>
  <c r="BB158" i="4"/>
  <c r="AZ158" i="4"/>
  <c r="AY158" i="4"/>
  <c r="AV158" i="4"/>
  <c r="BV158" i="4" s="1"/>
  <c r="AU158" i="4"/>
  <c r="AT158" i="4"/>
  <c r="AS158" i="4"/>
  <c r="AR158" i="4"/>
  <c r="AQ158" i="4"/>
  <c r="AN158" i="4"/>
  <c r="BU158" i="4" s="1"/>
  <c r="AM158" i="4"/>
  <c r="AL158" i="4"/>
  <c r="AK158" i="4"/>
  <c r="AH158" i="4"/>
  <c r="BT158" i="4" s="1"/>
  <c r="AG158" i="4"/>
  <c r="AF158" i="4"/>
  <c r="AE158" i="4"/>
  <c r="AD158" i="4"/>
  <c r="AC158" i="4"/>
  <c r="Z158" i="4"/>
  <c r="BS158" i="4" s="1"/>
  <c r="Y158" i="4"/>
  <c r="X158" i="4"/>
  <c r="W158" i="4"/>
  <c r="T158" i="4"/>
  <c r="BR158" i="4" s="1"/>
  <c r="S158" i="4"/>
  <c r="R158" i="4"/>
  <c r="Q158" i="4"/>
  <c r="N158" i="4"/>
  <c r="BQ158" i="4" s="1"/>
  <c r="M158" i="4"/>
  <c r="L158" i="4"/>
  <c r="K158" i="4"/>
  <c r="H158" i="4"/>
  <c r="BP158" i="4" s="1"/>
  <c r="G158" i="4"/>
  <c r="F158" i="4"/>
  <c r="E158" i="4"/>
  <c r="C158" i="4"/>
  <c r="BJ157" i="4"/>
  <c r="BX157" i="4" s="1"/>
  <c r="BI157" i="4"/>
  <c r="BH157" i="4"/>
  <c r="BG157" i="4"/>
  <c r="BC157" i="4"/>
  <c r="BB157" i="4"/>
  <c r="AZ157" i="4"/>
  <c r="AY157" i="4"/>
  <c r="AV157" i="4"/>
  <c r="BV157" i="4" s="1"/>
  <c r="AU157" i="4"/>
  <c r="AT157" i="4"/>
  <c r="AS157" i="4"/>
  <c r="AR157" i="4"/>
  <c r="AQ157" i="4"/>
  <c r="AN157" i="4"/>
  <c r="BU157" i="4" s="1"/>
  <c r="AM157" i="4"/>
  <c r="AL157" i="4"/>
  <c r="AK157" i="4"/>
  <c r="AH157" i="4"/>
  <c r="BT157" i="4" s="1"/>
  <c r="AG157" i="4"/>
  <c r="AF157" i="4"/>
  <c r="AE157" i="4"/>
  <c r="AD157" i="4"/>
  <c r="AC157" i="4"/>
  <c r="Z157" i="4"/>
  <c r="BS157" i="4" s="1"/>
  <c r="Y157" i="4"/>
  <c r="X157" i="4"/>
  <c r="W157" i="4"/>
  <c r="T157" i="4"/>
  <c r="BR157" i="4" s="1"/>
  <c r="S157" i="4"/>
  <c r="R157" i="4"/>
  <c r="Q157" i="4"/>
  <c r="N157" i="4"/>
  <c r="BQ157" i="4" s="1"/>
  <c r="M157" i="4"/>
  <c r="L157" i="4"/>
  <c r="K157" i="4"/>
  <c r="H157" i="4"/>
  <c r="G157" i="4"/>
  <c r="F157" i="4"/>
  <c r="E157" i="4"/>
  <c r="C157" i="4"/>
  <c r="BJ156" i="4"/>
  <c r="BX156" i="4" s="1"/>
  <c r="BI156" i="4"/>
  <c r="BH156" i="4"/>
  <c r="BG156" i="4"/>
  <c r="BC156" i="4"/>
  <c r="BB156" i="4"/>
  <c r="AZ156" i="4"/>
  <c r="AY156" i="4"/>
  <c r="AV156" i="4"/>
  <c r="BV156" i="4" s="1"/>
  <c r="AU156" i="4"/>
  <c r="AT156" i="4"/>
  <c r="AS156" i="4"/>
  <c r="AR156" i="4"/>
  <c r="AQ156" i="4"/>
  <c r="AN156" i="4"/>
  <c r="BU156" i="4" s="1"/>
  <c r="AM156" i="4"/>
  <c r="AL156" i="4"/>
  <c r="AK156" i="4"/>
  <c r="AH156" i="4"/>
  <c r="BT156" i="4" s="1"/>
  <c r="AG156" i="4"/>
  <c r="AF156" i="4"/>
  <c r="AE156" i="4"/>
  <c r="AD156" i="4"/>
  <c r="AC156" i="4"/>
  <c r="Z156" i="4"/>
  <c r="BS156" i="4" s="1"/>
  <c r="Y156" i="4"/>
  <c r="X156" i="4"/>
  <c r="W156" i="4"/>
  <c r="T156" i="4"/>
  <c r="BR156" i="4" s="1"/>
  <c r="S156" i="4"/>
  <c r="R156" i="4"/>
  <c r="Q156" i="4"/>
  <c r="N156" i="4"/>
  <c r="BQ156" i="4" s="1"/>
  <c r="M156" i="4"/>
  <c r="L156" i="4"/>
  <c r="K156" i="4"/>
  <c r="H156" i="4"/>
  <c r="BP156" i="4" s="1"/>
  <c r="G156" i="4"/>
  <c r="F156" i="4"/>
  <c r="E156" i="4"/>
  <c r="C156" i="4"/>
  <c r="BJ155" i="4"/>
  <c r="BX155" i="4" s="1"/>
  <c r="BI155" i="4"/>
  <c r="BH155" i="4"/>
  <c r="BG155" i="4"/>
  <c r="BC155" i="4"/>
  <c r="BB155" i="4"/>
  <c r="AZ155" i="4"/>
  <c r="AY155" i="4"/>
  <c r="AV155" i="4"/>
  <c r="BV155" i="4" s="1"/>
  <c r="AU155" i="4"/>
  <c r="AT155" i="4"/>
  <c r="AS155" i="4"/>
  <c r="AR155" i="4"/>
  <c r="AQ155" i="4"/>
  <c r="AN155" i="4"/>
  <c r="BU155" i="4" s="1"/>
  <c r="AM155" i="4"/>
  <c r="AL155" i="4"/>
  <c r="AK155" i="4"/>
  <c r="AH155" i="4"/>
  <c r="BT155" i="4" s="1"/>
  <c r="AG155" i="4"/>
  <c r="AF155" i="4"/>
  <c r="AE155" i="4"/>
  <c r="AD155" i="4"/>
  <c r="AC155" i="4"/>
  <c r="Z155" i="4"/>
  <c r="BS155" i="4" s="1"/>
  <c r="Y155" i="4"/>
  <c r="X155" i="4"/>
  <c r="W155" i="4"/>
  <c r="T155" i="4"/>
  <c r="BR155" i="4" s="1"/>
  <c r="S155" i="4"/>
  <c r="R155" i="4"/>
  <c r="Q155" i="4"/>
  <c r="N155" i="4"/>
  <c r="BQ155" i="4" s="1"/>
  <c r="M155" i="4"/>
  <c r="L155" i="4"/>
  <c r="K155" i="4"/>
  <c r="H155" i="4"/>
  <c r="G155" i="4"/>
  <c r="F155" i="4"/>
  <c r="E155" i="4"/>
  <c r="C155" i="4"/>
  <c r="BJ154" i="4"/>
  <c r="BX154" i="4" s="1"/>
  <c r="BI154" i="4"/>
  <c r="BH154" i="4"/>
  <c r="BG154" i="4"/>
  <c r="BC154" i="4"/>
  <c r="BB154" i="4"/>
  <c r="AZ154" i="4"/>
  <c r="AY154" i="4"/>
  <c r="AV154" i="4"/>
  <c r="BV154" i="4" s="1"/>
  <c r="AU154" i="4"/>
  <c r="AT154" i="4"/>
  <c r="AS154" i="4"/>
  <c r="AR154" i="4"/>
  <c r="AQ154" i="4"/>
  <c r="AN154" i="4"/>
  <c r="BU154" i="4" s="1"/>
  <c r="AM154" i="4"/>
  <c r="AL154" i="4"/>
  <c r="AK154" i="4"/>
  <c r="AH154" i="4"/>
  <c r="BT154" i="4" s="1"/>
  <c r="AG154" i="4"/>
  <c r="AF154" i="4"/>
  <c r="AE154" i="4"/>
  <c r="AD154" i="4"/>
  <c r="AC154" i="4"/>
  <c r="Z154" i="4"/>
  <c r="BS154" i="4" s="1"/>
  <c r="Y154" i="4"/>
  <c r="X154" i="4"/>
  <c r="W154" i="4"/>
  <c r="T154" i="4"/>
  <c r="BR154" i="4" s="1"/>
  <c r="S154" i="4"/>
  <c r="R154" i="4"/>
  <c r="Q154" i="4"/>
  <c r="N154" i="4"/>
  <c r="BQ154" i="4" s="1"/>
  <c r="M154" i="4"/>
  <c r="L154" i="4"/>
  <c r="K154" i="4"/>
  <c r="H154" i="4"/>
  <c r="BP154" i="4" s="1"/>
  <c r="G154" i="4"/>
  <c r="F154" i="4"/>
  <c r="E154" i="4"/>
  <c r="C154" i="4"/>
  <c r="BJ153" i="4"/>
  <c r="BX153" i="4" s="1"/>
  <c r="BI153" i="4"/>
  <c r="BH153" i="4"/>
  <c r="BG153" i="4"/>
  <c r="BC153" i="4"/>
  <c r="BB153" i="4"/>
  <c r="AZ153" i="4"/>
  <c r="AY153" i="4"/>
  <c r="AV153" i="4"/>
  <c r="BV153" i="4" s="1"/>
  <c r="AU153" i="4"/>
  <c r="AT153" i="4"/>
  <c r="AS153" i="4"/>
  <c r="AR153" i="4"/>
  <c r="AQ153" i="4"/>
  <c r="AN153" i="4"/>
  <c r="BU153" i="4" s="1"/>
  <c r="AM153" i="4"/>
  <c r="AL153" i="4"/>
  <c r="AK153" i="4"/>
  <c r="AH153" i="4"/>
  <c r="BT153" i="4" s="1"/>
  <c r="AG153" i="4"/>
  <c r="AF153" i="4"/>
  <c r="AE153" i="4"/>
  <c r="AD153" i="4"/>
  <c r="AC153" i="4"/>
  <c r="Z153" i="4"/>
  <c r="BS153" i="4" s="1"/>
  <c r="Y153" i="4"/>
  <c r="X153" i="4"/>
  <c r="W153" i="4"/>
  <c r="T153" i="4"/>
  <c r="BR153" i="4" s="1"/>
  <c r="S153" i="4"/>
  <c r="R153" i="4"/>
  <c r="Q153" i="4"/>
  <c r="N153" i="4"/>
  <c r="BQ153" i="4" s="1"/>
  <c r="M153" i="4"/>
  <c r="L153" i="4"/>
  <c r="K153" i="4"/>
  <c r="H153" i="4"/>
  <c r="G153" i="4"/>
  <c r="F153" i="4"/>
  <c r="E153" i="4"/>
  <c r="C153" i="4"/>
  <c r="BJ152" i="4"/>
  <c r="BX152" i="4" s="1"/>
  <c r="BI152" i="4"/>
  <c r="BH152" i="4"/>
  <c r="BG152" i="4"/>
  <c r="BC152" i="4"/>
  <c r="BB152" i="4"/>
  <c r="AZ152" i="4"/>
  <c r="AY152" i="4"/>
  <c r="AV152" i="4"/>
  <c r="BV152" i="4" s="1"/>
  <c r="AU152" i="4"/>
  <c r="AT152" i="4"/>
  <c r="AS152" i="4"/>
  <c r="AR152" i="4"/>
  <c r="AQ152" i="4"/>
  <c r="AN152" i="4"/>
  <c r="BU152" i="4" s="1"/>
  <c r="AM152" i="4"/>
  <c r="AL152" i="4"/>
  <c r="AK152" i="4"/>
  <c r="AH152" i="4"/>
  <c r="BT152" i="4" s="1"/>
  <c r="AG152" i="4"/>
  <c r="AF152" i="4"/>
  <c r="AE152" i="4"/>
  <c r="AD152" i="4"/>
  <c r="AC152" i="4"/>
  <c r="Z152" i="4"/>
  <c r="BS152" i="4" s="1"/>
  <c r="Y152" i="4"/>
  <c r="X152" i="4"/>
  <c r="W152" i="4"/>
  <c r="T152" i="4"/>
  <c r="BR152" i="4" s="1"/>
  <c r="S152" i="4"/>
  <c r="R152" i="4"/>
  <c r="Q152" i="4"/>
  <c r="N152" i="4"/>
  <c r="BQ152" i="4" s="1"/>
  <c r="M152" i="4"/>
  <c r="L152" i="4"/>
  <c r="K152" i="4"/>
  <c r="H152" i="4"/>
  <c r="BP152" i="4" s="1"/>
  <c r="G152" i="4"/>
  <c r="F152" i="4"/>
  <c r="E152" i="4"/>
  <c r="C152" i="4"/>
  <c r="BJ151" i="4"/>
  <c r="BX151" i="4" s="1"/>
  <c r="BI151" i="4"/>
  <c r="BH151" i="4"/>
  <c r="BG151" i="4"/>
  <c r="BC151" i="4"/>
  <c r="BB151" i="4"/>
  <c r="AZ151" i="4"/>
  <c r="AY151" i="4"/>
  <c r="AV151" i="4"/>
  <c r="BV151" i="4" s="1"/>
  <c r="AU151" i="4"/>
  <c r="AT151" i="4"/>
  <c r="AS151" i="4"/>
  <c r="AR151" i="4"/>
  <c r="AQ151" i="4"/>
  <c r="AN151" i="4"/>
  <c r="BU151" i="4" s="1"/>
  <c r="AM151" i="4"/>
  <c r="AL151" i="4"/>
  <c r="AK151" i="4"/>
  <c r="AH151" i="4"/>
  <c r="BT151" i="4" s="1"/>
  <c r="AG151" i="4"/>
  <c r="AF151" i="4"/>
  <c r="AE151" i="4"/>
  <c r="AD151" i="4"/>
  <c r="AC151" i="4"/>
  <c r="Z151" i="4"/>
  <c r="BS151" i="4" s="1"/>
  <c r="Y151" i="4"/>
  <c r="X151" i="4"/>
  <c r="W151" i="4"/>
  <c r="T151" i="4"/>
  <c r="BR151" i="4" s="1"/>
  <c r="S151" i="4"/>
  <c r="R151" i="4"/>
  <c r="Q151" i="4"/>
  <c r="N151" i="4"/>
  <c r="BQ151" i="4" s="1"/>
  <c r="M151" i="4"/>
  <c r="L151" i="4"/>
  <c r="K151" i="4"/>
  <c r="H151" i="4"/>
  <c r="G151" i="4"/>
  <c r="F151" i="4"/>
  <c r="E151" i="4"/>
  <c r="C151" i="4"/>
  <c r="BJ150" i="4"/>
  <c r="BX150" i="4" s="1"/>
  <c r="BI150" i="4"/>
  <c r="BH150" i="4"/>
  <c r="BG150" i="4"/>
  <c r="BC150" i="4"/>
  <c r="BB150" i="4"/>
  <c r="AZ150" i="4"/>
  <c r="AY150" i="4"/>
  <c r="AV150" i="4"/>
  <c r="BV150" i="4" s="1"/>
  <c r="AU150" i="4"/>
  <c r="AT150" i="4"/>
  <c r="AS150" i="4"/>
  <c r="AR150" i="4"/>
  <c r="AQ150" i="4"/>
  <c r="AN150" i="4"/>
  <c r="BU150" i="4" s="1"/>
  <c r="AM150" i="4"/>
  <c r="AL150" i="4"/>
  <c r="AK150" i="4"/>
  <c r="AH150" i="4"/>
  <c r="BT150" i="4" s="1"/>
  <c r="AG150" i="4"/>
  <c r="AF150" i="4"/>
  <c r="AE150" i="4"/>
  <c r="AD150" i="4"/>
  <c r="AC150" i="4"/>
  <c r="Z150" i="4"/>
  <c r="BS150" i="4" s="1"/>
  <c r="Y150" i="4"/>
  <c r="X150" i="4"/>
  <c r="W150" i="4"/>
  <c r="T150" i="4"/>
  <c r="BR150" i="4" s="1"/>
  <c r="S150" i="4"/>
  <c r="R150" i="4"/>
  <c r="Q150" i="4"/>
  <c r="N150" i="4"/>
  <c r="BQ150" i="4" s="1"/>
  <c r="M150" i="4"/>
  <c r="L150" i="4"/>
  <c r="K150" i="4"/>
  <c r="H150" i="4"/>
  <c r="BP150" i="4" s="1"/>
  <c r="G150" i="4"/>
  <c r="F150" i="4"/>
  <c r="E150" i="4"/>
  <c r="C150" i="4"/>
  <c r="BJ149" i="4"/>
  <c r="BX149" i="4" s="1"/>
  <c r="BI149" i="4"/>
  <c r="BH149" i="4"/>
  <c r="BG149" i="4"/>
  <c r="BC149" i="4"/>
  <c r="BB149" i="4"/>
  <c r="AZ149" i="4"/>
  <c r="AY149" i="4"/>
  <c r="AV149" i="4"/>
  <c r="BV149" i="4" s="1"/>
  <c r="AU149" i="4"/>
  <c r="AT149" i="4"/>
  <c r="AS149" i="4"/>
  <c r="AR149" i="4"/>
  <c r="AQ149" i="4"/>
  <c r="AN149" i="4"/>
  <c r="BU149" i="4" s="1"/>
  <c r="AM149" i="4"/>
  <c r="AL149" i="4"/>
  <c r="AK149" i="4"/>
  <c r="AH149" i="4"/>
  <c r="BT149" i="4" s="1"/>
  <c r="AG149" i="4"/>
  <c r="AF149" i="4"/>
  <c r="AE149" i="4"/>
  <c r="AD149" i="4"/>
  <c r="AC149" i="4"/>
  <c r="Z149" i="4"/>
  <c r="BS149" i="4" s="1"/>
  <c r="Y149" i="4"/>
  <c r="X149" i="4"/>
  <c r="W149" i="4"/>
  <c r="T149" i="4"/>
  <c r="BR149" i="4" s="1"/>
  <c r="S149" i="4"/>
  <c r="R149" i="4"/>
  <c r="Q149" i="4"/>
  <c r="N149" i="4"/>
  <c r="BQ149" i="4" s="1"/>
  <c r="M149" i="4"/>
  <c r="L149" i="4"/>
  <c r="K149" i="4"/>
  <c r="H149" i="4"/>
  <c r="G149" i="4"/>
  <c r="F149" i="4"/>
  <c r="E149" i="4"/>
  <c r="C149" i="4"/>
  <c r="BJ148" i="4"/>
  <c r="BX148" i="4" s="1"/>
  <c r="BI148" i="4"/>
  <c r="BH148" i="4"/>
  <c r="BG148" i="4"/>
  <c r="BC148" i="4"/>
  <c r="BB148" i="4"/>
  <c r="AZ148" i="4"/>
  <c r="AY148" i="4"/>
  <c r="AV148" i="4"/>
  <c r="BV148" i="4" s="1"/>
  <c r="AU148" i="4"/>
  <c r="AT148" i="4"/>
  <c r="AS148" i="4"/>
  <c r="AR148" i="4"/>
  <c r="AQ148" i="4"/>
  <c r="AN148" i="4"/>
  <c r="BU148" i="4" s="1"/>
  <c r="AM148" i="4"/>
  <c r="AL148" i="4"/>
  <c r="AK148" i="4"/>
  <c r="AH148" i="4"/>
  <c r="BT148" i="4" s="1"/>
  <c r="AG148" i="4"/>
  <c r="AF148" i="4"/>
  <c r="AE148" i="4"/>
  <c r="AD148" i="4"/>
  <c r="AC148" i="4"/>
  <c r="Z148" i="4"/>
  <c r="BS148" i="4" s="1"/>
  <c r="Y148" i="4"/>
  <c r="X148" i="4"/>
  <c r="W148" i="4"/>
  <c r="T148" i="4"/>
  <c r="BR148" i="4" s="1"/>
  <c r="S148" i="4"/>
  <c r="R148" i="4"/>
  <c r="Q148" i="4"/>
  <c r="N148" i="4"/>
  <c r="BQ148" i="4" s="1"/>
  <c r="M148" i="4"/>
  <c r="L148" i="4"/>
  <c r="K148" i="4"/>
  <c r="H148" i="4"/>
  <c r="G148" i="4"/>
  <c r="F148" i="4"/>
  <c r="E148" i="4"/>
  <c r="C148" i="4"/>
  <c r="BJ147" i="4"/>
  <c r="BX147" i="4" s="1"/>
  <c r="BI147" i="4"/>
  <c r="BH147" i="4"/>
  <c r="BG147" i="4"/>
  <c r="BC147" i="4"/>
  <c r="BB147" i="4"/>
  <c r="AZ147" i="4"/>
  <c r="AY147" i="4"/>
  <c r="AV147" i="4"/>
  <c r="BV147" i="4" s="1"/>
  <c r="AU147" i="4"/>
  <c r="AT147" i="4"/>
  <c r="AS147" i="4"/>
  <c r="AR147" i="4"/>
  <c r="AQ147" i="4"/>
  <c r="AN147" i="4"/>
  <c r="BU147" i="4" s="1"/>
  <c r="AM147" i="4"/>
  <c r="AL147" i="4"/>
  <c r="AK147" i="4"/>
  <c r="AH147" i="4"/>
  <c r="BT147" i="4" s="1"/>
  <c r="AG147" i="4"/>
  <c r="AF147" i="4"/>
  <c r="AE147" i="4"/>
  <c r="AD147" i="4"/>
  <c r="AC147" i="4"/>
  <c r="Z147" i="4"/>
  <c r="BS147" i="4" s="1"/>
  <c r="Y147" i="4"/>
  <c r="X147" i="4"/>
  <c r="W147" i="4"/>
  <c r="T147" i="4"/>
  <c r="BR147" i="4" s="1"/>
  <c r="S147" i="4"/>
  <c r="R147" i="4"/>
  <c r="Q147" i="4"/>
  <c r="N147" i="4"/>
  <c r="BQ147" i="4" s="1"/>
  <c r="M147" i="4"/>
  <c r="L147" i="4"/>
  <c r="K147" i="4"/>
  <c r="H147" i="4"/>
  <c r="BP147" i="4" s="1"/>
  <c r="G147" i="4"/>
  <c r="F147" i="4"/>
  <c r="E147" i="4"/>
  <c r="C147" i="4"/>
  <c r="BJ146" i="4"/>
  <c r="BX146" i="4" s="1"/>
  <c r="BI146" i="4"/>
  <c r="BH146" i="4"/>
  <c r="BG146" i="4"/>
  <c r="BC146" i="4"/>
  <c r="BB146" i="4"/>
  <c r="AZ146" i="4"/>
  <c r="AY146" i="4"/>
  <c r="AV146" i="4"/>
  <c r="BV146" i="4" s="1"/>
  <c r="AU146" i="4"/>
  <c r="AT146" i="4"/>
  <c r="AS146" i="4"/>
  <c r="AR146" i="4"/>
  <c r="AQ146" i="4"/>
  <c r="AN146" i="4"/>
  <c r="BU146" i="4" s="1"/>
  <c r="AM146" i="4"/>
  <c r="AL146" i="4"/>
  <c r="AK146" i="4"/>
  <c r="AH146" i="4"/>
  <c r="BT146" i="4" s="1"/>
  <c r="AG146" i="4"/>
  <c r="AF146" i="4"/>
  <c r="AE146" i="4"/>
  <c r="AD146" i="4"/>
  <c r="AC146" i="4"/>
  <c r="Z146" i="4"/>
  <c r="BS146" i="4" s="1"/>
  <c r="Y146" i="4"/>
  <c r="X146" i="4"/>
  <c r="W146" i="4"/>
  <c r="T146" i="4"/>
  <c r="BR146" i="4" s="1"/>
  <c r="S146" i="4"/>
  <c r="R146" i="4"/>
  <c r="Q146" i="4"/>
  <c r="N146" i="4"/>
  <c r="BQ146" i="4" s="1"/>
  <c r="M146" i="4"/>
  <c r="L146" i="4"/>
  <c r="K146" i="4"/>
  <c r="H146" i="4"/>
  <c r="G146" i="4"/>
  <c r="F146" i="4"/>
  <c r="E146" i="4"/>
  <c r="C146" i="4"/>
  <c r="BJ145" i="4"/>
  <c r="BX145" i="4" s="1"/>
  <c r="BI145" i="4"/>
  <c r="BH145" i="4"/>
  <c r="BG145" i="4"/>
  <c r="BC145" i="4"/>
  <c r="BB145" i="4"/>
  <c r="AZ145" i="4"/>
  <c r="AY145" i="4"/>
  <c r="AV145" i="4"/>
  <c r="BV145" i="4" s="1"/>
  <c r="AU145" i="4"/>
  <c r="AT145" i="4"/>
  <c r="AS145" i="4"/>
  <c r="AR145" i="4"/>
  <c r="AQ145" i="4"/>
  <c r="AN145" i="4"/>
  <c r="BU145" i="4" s="1"/>
  <c r="AM145" i="4"/>
  <c r="AL145" i="4"/>
  <c r="AK145" i="4"/>
  <c r="AH145" i="4"/>
  <c r="BT145" i="4" s="1"/>
  <c r="AG145" i="4"/>
  <c r="AF145" i="4"/>
  <c r="AE145" i="4"/>
  <c r="AD145" i="4"/>
  <c r="AC145" i="4"/>
  <c r="Z145" i="4"/>
  <c r="BS145" i="4" s="1"/>
  <c r="Y145" i="4"/>
  <c r="X145" i="4"/>
  <c r="W145" i="4"/>
  <c r="T145" i="4"/>
  <c r="BR145" i="4" s="1"/>
  <c r="S145" i="4"/>
  <c r="R145" i="4"/>
  <c r="Q145" i="4"/>
  <c r="N145" i="4"/>
  <c r="BQ145" i="4" s="1"/>
  <c r="M145" i="4"/>
  <c r="L145" i="4"/>
  <c r="K145" i="4"/>
  <c r="H145" i="4"/>
  <c r="BP145" i="4" s="1"/>
  <c r="G145" i="4"/>
  <c r="F145" i="4"/>
  <c r="E145" i="4"/>
  <c r="C145" i="4"/>
  <c r="BJ144" i="4"/>
  <c r="BX144" i="4" s="1"/>
  <c r="BI144" i="4"/>
  <c r="BH144" i="4"/>
  <c r="BG144" i="4"/>
  <c r="BC144" i="4"/>
  <c r="BB144" i="4"/>
  <c r="AZ144" i="4"/>
  <c r="AY144" i="4"/>
  <c r="AV144" i="4"/>
  <c r="BV144" i="4" s="1"/>
  <c r="AU144" i="4"/>
  <c r="AT144" i="4"/>
  <c r="AS144" i="4"/>
  <c r="AR144" i="4"/>
  <c r="AQ144" i="4"/>
  <c r="AN144" i="4"/>
  <c r="BU144" i="4" s="1"/>
  <c r="AM144" i="4"/>
  <c r="AL144" i="4"/>
  <c r="AK144" i="4"/>
  <c r="AH144" i="4"/>
  <c r="BT144" i="4" s="1"/>
  <c r="AG144" i="4"/>
  <c r="AF144" i="4"/>
  <c r="AE144" i="4"/>
  <c r="AD144" i="4"/>
  <c r="AC144" i="4"/>
  <c r="Z144" i="4"/>
  <c r="BS144" i="4" s="1"/>
  <c r="Y144" i="4"/>
  <c r="X144" i="4"/>
  <c r="W144" i="4"/>
  <c r="T144" i="4"/>
  <c r="BR144" i="4" s="1"/>
  <c r="S144" i="4"/>
  <c r="R144" i="4"/>
  <c r="Q144" i="4"/>
  <c r="N144" i="4"/>
  <c r="BQ144" i="4" s="1"/>
  <c r="M144" i="4"/>
  <c r="L144" i="4"/>
  <c r="K144" i="4"/>
  <c r="H144" i="4"/>
  <c r="G144" i="4"/>
  <c r="F144" i="4"/>
  <c r="E144" i="4"/>
  <c r="C144" i="4"/>
  <c r="BJ143" i="4"/>
  <c r="BX143" i="4" s="1"/>
  <c r="BI143" i="4"/>
  <c r="BH143" i="4"/>
  <c r="BG143" i="4"/>
  <c r="BC143" i="4"/>
  <c r="BB143" i="4"/>
  <c r="AZ143" i="4"/>
  <c r="AY143" i="4"/>
  <c r="AV143" i="4"/>
  <c r="BV143" i="4" s="1"/>
  <c r="AU143" i="4"/>
  <c r="AT143" i="4"/>
  <c r="AS143" i="4"/>
  <c r="AR143" i="4"/>
  <c r="AQ143" i="4"/>
  <c r="AN143" i="4"/>
  <c r="BU143" i="4" s="1"/>
  <c r="AM143" i="4"/>
  <c r="AL143" i="4"/>
  <c r="AK143" i="4"/>
  <c r="AH143" i="4"/>
  <c r="BT143" i="4" s="1"/>
  <c r="AG143" i="4"/>
  <c r="AF143" i="4"/>
  <c r="AE143" i="4"/>
  <c r="AD143" i="4"/>
  <c r="AC143" i="4"/>
  <c r="Z143" i="4"/>
  <c r="BS143" i="4" s="1"/>
  <c r="Y143" i="4"/>
  <c r="X143" i="4"/>
  <c r="W143" i="4"/>
  <c r="T143" i="4"/>
  <c r="BR143" i="4" s="1"/>
  <c r="S143" i="4"/>
  <c r="R143" i="4"/>
  <c r="Q143" i="4"/>
  <c r="N143" i="4"/>
  <c r="BQ143" i="4" s="1"/>
  <c r="M143" i="4"/>
  <c r="L143" i="4"/>
  <c r="K143" i="4"/>
  <c r="H143" i="4"/>
  <c r="BP143" i="4" s="1"/>
  <c r="G143" i="4"/>
  <c r="F143" i="4"/>
  <c r="E143" i="4"/>
  <c r="C143" i="4"/>
  <c r="BJ142" i="4"/>
  <c r="BX142" i="4" s="1"/>
  <c r="BI142" i="4"/>
  <c r="BH142" i="4"/>
  <c r="BG142" i="4"/>
  <c r="BC142" i="4"/>
  <c r="BB142" i="4"/>
  <c r="AZ142" i="4"/>
  <c r="AY142" i="4"/>
  <c r="AV142" i="4"/>
  <c r="BV142" i="4" s="1"/>
  <c r="AU142" i="4"/>
  <c r="AT142" i="4"/>
  <c r="AS142" i="4"/>
  <c r="AR142" i="4"/>
  <c r="AQ142" i="4"/>
  <c r="AN142" i="4"/>
  <c r="BU142" i="4" s="1"/>
  <c r="AM142" i="4"/>
  <c r="AL142" i="4"/>
  <c r="AK142" i="4"/>
  <c r="AH142" i="4"/>
  <c r="BT142" i="4" s="1"/>
  <c r="AG142" i="4"/>
  <c r="AF142" i="4"/>
  <c r="AE142" i="4"/>
  <c r="AD142" i="4"/>
  <c r="AC142" i="4"/>
  <c r="Z142" i="4"/>
  <c r="BS142" i="4" s="1"/>
  <c r="Y142" i="4"/>
  <c r="X142" i="4"/>
  <c r="W142" i="4"/>
  <c r="T142" i="4"/>
  <c r="BR142" i="4" s="1"/>
  <c r="S142" i="4"/>
  <c r="R142" i="4"/>
  <c r="Q142" i="4"/>
  <c r="N142" i="4"/>
  <c r="BQ142" i="4" s="1"/>
  <c r="M142" i="4"/>
  <c r="L142" i="4"/>
  <c r="K142" i="4"/>
  <c r="H142" i="4"/>
  <c r="G142" i="4"/>
  <c r="F142" i="4"/>
  <c r="E142" i="4"/>
  <c r="C142" i="4"/>
  <c r="BJ141" i="4"/>
  <c r="BX141" i="4" s="1"/>
  <c r="BI141" i="4"/>
  <c r="BH141" i="4"/>
  <c r="BG141" i="4"/>
  <c r="BC141" i="4"/>
  <c r="BB141" i="4"/>
  <c r="AZ141" i="4"/>
  <c r="AY141" i="4"/>
  <c r="AV141" i="4"/>
  <c r="BV141" i="4" s="1"/>
  <c r="AU141" i="4"/>
  <c r="AT141" i="4"/>
  <c r="AS141" i="4"/>
  <c r="AR141" i="4"/>
  <c r="AQ141" i="4"/>
  <c r="AN141" i="4"/>
  <c r="BU141" i="4" s="1"/>
  <c r="AM141" i="4"/>
  <c r="AL141" i="4"/>
  <c r="AK141" i="4"/>
  <c r="AH141" i="4"/>
  <c r="BT141" i="4" s="1"/>
  <c r="AG141" i="4"/>
  <c r="AF141" i="4"/>
  <c r="AE141" i="4"/>
  <c r="AD141" i="4"/>
  <c r="AC141" i="4"/>
  <c r="Z141" i="4"/>
  <c r="BS141" i="4" s="1"/>
  <c r="Y141" i="4"/>
  <c r="X141" i="4"/>
  <c r="W141" i="4"/>
  <c r="T141" i="4"/>
  <c r="BR141" i="4" s="1"/>
  <c r="S141" i="4"/>
  <c r="R141" i="4"/>
  <c r="Q141" i="4"/>
  <c r="N141" i="4"/>
  <c r="BQ141" i="4" s="1"/>
  <c r="M141" i="4"/>
  <c r="L141" i="4"/>
  <c r="K141" i="4"/>
  <c r="H141" i="4"/>
  <c r="BP141" i="4" s="1"/>
  <c r="G141" i="4"/>
  <c r="F141" i="4"/>
  <c r="E141" i="4"/>
  <c r="C141" i="4"/>
  <c r="BJ140" i="4"/>
  <c r="BX140" i="4" s="1"/>
  <c r="BI140" i="4"/>
  <c r="BH140" i="4"/>
  <c r="BG140" i="4"/>
  <c r="BC140" i="4"/>
  <c r="BB140" i="4"/>
  <c r="AZ140" i="4"/>
  <c r="AY140" i="4"/>
  <c r="AV140" i="4"/>
  <c r="BV140" i="4" s="1"/>
  <c r="AU140" i="4"/>
  <c r="AT140" i="4"/>
  <c r="AS140" i="4"/>
  <c r="AR140" i="4"/>
  <c r="AQ140" i="4"/>
  <c r="AN140" i="4"/>
  <c r="BU140" i="4" s="1"/>
  <c r="AM140" i="4"/>
  <c r="AL140" i="4"/>
  <c r="AK140" i="4"/>
  <c r="AH140" i="4"/>
  <c r="BT140" i="4" s="1"/>
  <c r="AG140" i="4"/>
  <c r="AF140" i="4"/>
  <c r="AE140" i="4"/>
  <c r="AD140" i="4"/>
  <c r="AC140" i="4"/>
  <c r="Z140" i="4"/>
  <c r="BS140" i="4" s="1"/>
  <c r="Y140" i="4"/>
  <c r="X140" i="4"/>
  <c r="W140" i="4"/>
  <c r="T140" i="4"/>
  <c r="BR140" i="4" s="1"/>
  <c r="S140" i="4"/>
  <c r="R140" i="4"/>
  <c r="Q140" i="4"/>
  <c r="N140" i="4"/>
  <c r="BQ140" i="4" s="1"/>
  <c r="M140" i="4"/>
  <c r="L140" i="4"/>
  <c r="K140" i="4"/>
  <c r="H140" i="4"/>
  <c r="G140" i="4"/>
  <c r="F140" i="4"/>
  <c r="E140" i="4"/>
  <c r="C140" i="4"/>
  <c r="BJ139" i="4"/>
  <c r="BX139" i="4" s="1"/>
  <c r="BI139" i="4"/>
  <c r="BH139" i="4"/>
  <c r="BG139" i="4"/>
  <c r="BC139" i="4"/>
  <c r="BB139" i="4"/>
  <c r="AZ139" i="4"/>
  <c r="AY139" i="4"/>
  <c r="AV139" i="4"/>
  <c r="BV139" i="4" s="1"/>
  <c r="AU139" i="4"/>
  <c r="AT139" i="4"/>
  <c r="AS139" i="4"/>
  <c r="AR139" i="4"/>
  <c r="AQ139" i="4"/>
  <c r="AN139" i="4"/>
  <c r="BU139" i="4" s="1"/>
  <c r="AM139" i="4"/>
  <c r="AL139" i="4"/>
  <c r="AK139" i="4"/>
  <c r="AH139" i="4"/>
  <c r="BT139" i="4" s="1"/>
  <c r="AG139" i="4"/>
  <c r="AF139" i="4"/>
  <c r="AE139" i="4"/>
  <c r="AD139" i="4"/>
  <c r="AC139" i="4"/>
  <c r="Z139" i="4"/>
  <c r="BS139" i="4" s="1"/>
  <c r="Y139" i="4"/>
  <c r="X139" i="4"/>
  <c r="W139" i="4"/>
  <c r="T139" i="4"/>
  <c r="BR139" i="4" s="1"/>
  <c r="S139" i="4"/>
  <c r="R139" i="4"/>
  <c r="Q139" i="4"/>
  <c r="N139" i="4"/>
  <c r="BQ139" i="4" s="1"/>
  <c r="M139" i="4"/>
  <c r="L139" i="4"/>
  <c r="K139" i="4"/>
  <c r="H139" i="4"/>
  <c r="BP139" i="4" s="1"/>
  <c r="G139" i="4"/>
  <c r="F139" i="4"/>
  <c r="E139" i="4"/>
  <c r="C139" i="4"/>
  <c r="BJ138" i="4"/>
  <c r="BX138" i="4" s="1"/>
  <c r="BI138" i="4"/>
  <c r="BH138" i="4"/>
  <c r="BG138" i="4"/>
  <c r="BC138" i="4"/>
  <c r="BB138" i="4"/>
  <c r="AZ138" i="4"/>
  <c r="AY138" i="4"/>
  <c r="AV138" i="4"/>
  <c r="BV138" i="4" s="1"/>
  <c r="AU138" i="4"/>
  <c r="AT138" i="4"/>
  <c r="AS138" i="4"/>
  <c r="AR138" i="4"/>
  <c r="AQ138" i="4"/>
  <c r="AN138" i="4"/>
  <c r="BU138" i="4" s="1"/>
  <c r="AM138" i="4"/>
  <c r="AL138" i="4"/>
  <c r="AK138" i="4"/>
  <c r="AH138" i="4"/>
  <c r="BT138" i="4" s="1"/>
  <c r="AG138" i="4"/>
  <c r="AF138" i="4"/>
  <c r="AE138" i="4"/>
  <c r="AD138" i="4"/>
  <c r="AC138" i="4"/>
  <c r="Z138" i="4"/>
  <c r="BS138" i="4" s="1"/>
  <c r="Y138" i="4"/>
  <c r="X138" i="4"/>
  <c r="W138" i="4"/>
  <c r="T138" i="4"/>
  <c r="BR138" i="4" s="1"/>
  <c r="S138" i="4"/>
  <c r="R138" i="4"/>
  <c r="Q138" i="4"/>
  <c r="N138" i="4"/>
  <c r="BQ138" i="4" s="1"/>
  <c r="M138" i="4"/>
  <c r="L138" i="4"/>
  <c r="K138" i="4"/>
  <c r="H138" i="4"/>
  <c r="G138" i="4"/>
  <c r="F138" i="4"/>
  <c r="E138" i="4"/>
  <c r="C138" i="4"/>
  <c r="BJ137" i="4"/>
  <c r="BX137" i="4" s="1"/>
  <c r="BI137" i="4"/>
  <c r="BH137" i="4"/>
  <c r="BG137" i="4"/>
  <c r="BC137" i="4"/>
  <c r="BB137" i="4"/>
  <c r="AZ137" i="4"/>
  <c r="AY137" i="4"/>
  <c r="AV137" i="4"/>
  <c r="BV137" i="4" s="1"/>
  <c r="AU137" i="4"/>
  <c r="AT137" i="4"/>
  <c r="AS137" i="4"/>
  <c r="AR137" i="4"/>
  <c r="AQ137" i="4"/>
  <c r="AN137" i="4"/>
  <c r="BU137" i="4" s="1"/>
  <c r="AM137" i="4"/>
  <c r="AL137" i="4"/>
  <c r="AK137" i="4"/>
  <c r="AH137" i="4"/>
  <c r="BT137" i="4" s="1"/>
  <c r="AG137" i="4"/>
  <c r="AF137" i="4"/>
  <c r="AE137" i="4"/>
  <c r="AD137" i="4"/>
  <c r="AC137" i="4"/>
  <c r="Z137" i="4"/>
  <c r="BS137" i="4" s="1"/>
  <c r="Y137" i="4"/>
  <c r="X137" i="4"/>
  <c r="W137" i="4"/>
  <c r="T137" i="4"/>
  <c r="BR137" i="4" s="1"/>
  <c r="S137" i="4"/>
  <c r="R137" i="4"/>
  <c r="Q137" i="4"/>
  <c r="N137" i="4"/>
  <c r="BQ137" i="4" s="1"/>
  <c r="M137" i="4"/>
  <c r="L137" i="4"/>
  <c r="K137" i="4"/>
  <c r="H137" i="4"/>
  <c r="BP137" i="4" s="1"/>
  <c r="G137" i="4"/>
  <c r="F137" i="4"/>
  <c r="E137" i="4"/>
  <c r="C137" i="4"/>
  <c r="BJ136" i="4"/>
  <c r="BX136" i="4" s="1"/>
  <c r="BI136" i="4"/>
  <c r="BH136" i="4"/>
  <c r="BG136" i="4"/>
  <c r="BC136" i="4"/>
  <c r="BB136" i="4"/>
  <c r="AZ136" i="4"/>
  <c r="AY136" i="4"/>
  <c r="AV136" i="4"/>
  <c r="BV136" i="4" s="1"/>
  <c r="AU136" i="4"/>
  <c r="AT136" i="4"/>
  <c r="AS136" i="4"/>
  <c r="AR136" i="4"/>
  <c r="AQ136" i="4"/>
  <c r="AN136" i="4"/>
  <c r="BU136" i="4" s="1"/>
  <c r="AM136" i="4"/>
  <c r="AL136" i="4"/>
  <c r="AK136" i="4"/>
  <c r="AH136" i="4"/>
  <c r="BT136" i="4" s="1"/>
  <c r="AG136" i="4"/>
  <c r="AF136" i="4"/>
  <c r="AE136" i="4"/>
  <c r="AD136" i="4"/>
  <c r="AC136" i="4"/>
  <c r="Z136" i="4"/>
  <c r="BS136" i="4" s="1"/>
  <c r="Y136" i="4"/>
  <c r="X136" i="4"/>
  <c r="W136" i="4"/>
  <c r="T136" i="4"/>
  <c r="BR136" i="4" s="1"/>
  <c r="S136" i="4"/>
  <c r="R136" i="4"/>
  <c r="Q136" i="4"/>
  <c r="N136" i="4"/>
  <c r="BQ136" i="4" s="1"/>
  <c r="M136" i="4"/>
  <c r="L136" i="4"/>
  <c r="K136" i="4"/>
  <c r="H136" i="4"/>
  <c r="G136" i="4"/>
  <c r="F136" i="4"/>
  <c r="E136" i="4"/>
  <c r="C136" i="4"/>
  <c r="BJ135" i="4"/>
  <c r="BX135" i="4" s="1"/>
  <c r="BI135" i="4"/>
  <c r="BH135" i="4"/>
  <c r="BG135" i="4"/>
  <c r="BC135" i="4"/>
  <c r="BB135" i="4"/>
  <c r="AZ135" i="4"/>
  <c r="AY135" i="4"/>
  <c r="AV135" i="4"/>
  <c r="BV135" i="4" s="1"/>
  <c r="AU135" i="4"/>
  <c r="AT135" i="4"/>
  <c r="AS135" i="4"/>
  <c r="AR135" i="4"/>
  <c r="AQ135" i="4"/>
  <c r="AN135" i="4"/>
  <c r="BU135" i="4" s="1"/>
  <c r="AM135" i="4"/>
  <c r="AL135" i="4"/>
  <c r="AK135" i="4"/>
  <c r="AH135" i="4"/>
  <c r="BT135" i="4" s="1"/>
  <c r="AG135" i="4"/>
  <c r="AF135" i="4"/>
  <c r="AE135" i="4"/>
  <c r="AD135" i="4"/>
  <c r="AC135" i="4"/>
  <c r="Z135" i="4"/>
  <c r="BS135" i="4" s="1"/>
  <c r="Y135" i="4"/>
  <c r="X135" i="4"/>
  <c r="W135" i="4"/>
  <c r="T135" i="4"/>
  <c r="BR135" i="4" s="1"/>
  <c r="S135" i="4"/>
  <c r="R135" i="4"/>
  <c r="Q135" i="4"/>
  <c r="N135" i="4"/>
  <c r="BQ135" i="4" s="1"/>
  <c r="M135" i="4"/>
  <c r="L135" i="4"/>
  <c r="K135" i="4"/>
  <c r="H135" i="4"/>
  <c r="BP135" i="4" s="1"/>
  <c r="G135" i="4"/>
  <c r="F135" i="4"/>
  <c r="E135" i="4"/>
  <c r="C135" i="4"/>
  <c r="BJ134" i="4"/>
  <c r="BX134" i="4" s="1"/>
  <c r="BI134" i="4"/>
  <c r="BH134" i="4"/>
  <c r="BG134" i="4"/>
  <c r="BC134" i="4"/>
  <c r="BB134" i="4"/>
  <c r="AZ134" i="4"/>
  <c r="AY134" i="4"/>
  <c r="AV134" i="4"/>
  <c r="BV134" i="4" s="1"/>
  <c r="AU134" i="4"/>
  <c r="AT134" i="4"/>
  <c r="AS134" i="4"/>
  <c r="AR134" i="4"/>
  <c r="AQ134" i="4"/>
  <c r="AN134" i="4"/>
  <c r="BU134" i="4" s="1"/>
  <c r="AM134" i="4"/>
  <c r="AL134" i="4"/>
  <c r="AK134" i="4"/>
  <c r="AH134" i="4"/>
  <c r="BT134" i="4" s="1"/>
  <c r="AG134" i="4"/>
  <c r="AF134" i="4"/>
  <c r="AE134" i="4"/>
  <c r="AD134" i="4"/>
  <c r="AC134" i="4"/>
  <c r="Z134" i="4"/>
  <c r="BS134" i="4" s="1"/>
  <c r="Y134" i="4"/>
  <c r="X134" i="4"/>
  <c r="W134" i="4"/>
  <c r="T134" i="4"/>
  <c r="BR134" i="4" s="1"/>
  <c r="S134" i="4"/>
  <c r="R134" i="4"/>
  <c r="Q134" i="4"/>
  <c r="N134" i="4"/>
  <c r="BQ134" i="4" s="1"/>
  <c r="M134" i="4"/>
  <c r="L134" i="4"/>
  <c r="K134" i="4"/>
  <c r="H134" i="4"/>
  <c r="G134" i="4"/>
  <c r="F134" i="4"/>
  <c r="E134" i="4"/>
  <c r="C134" i="4"/>
  <c r="BJ133" i="4"/>
  <c r="BX133" i="4" s="1"/>
  <c r="BI133" i="4"/>
  <c r="BH133" i="4"/>
  <c r="BG133" i="4"/>
  <c r="BC133" i="4"/>
  <c r="BB133" i="4"/>
  <c r="AZ133" i="4"/>
  <c r="AY133" i="4"/>
  <c r="AV133" i="4"/>
  <c r="BV133" i="4" s="1"/>
  <c r="AU133" i="4"/>
  <c r="AT133" i="4"/>
  <c r="AS133" i="4"/>
  <c r="AR133" i="4"/>
  <c r="AQ133" i="4"/>
  <c r="AN133" i="4"/>
  <c r="BU133" i="4" s="1"/>
  <c r="AM133" i="4"/>
  <c r="AL133" i="4"/>
  <c r="AK133" i="4"/>
  <c r="AH133" i="4"/>
  <c r="BT133" i="4" s="1"/>
  <c r="AG133" i="4"/>
  <c r="AF133" i="4"/>
  <c r="AE133" i="4"/>
  <c r="AD133" i="4"/>
  <c r="AC133" i="4"/>
  <c r="Z133" i="4"/>
  <c r="BS133" i="4" s="1"/>
  <c r="Y133" i="4"/>
  <c r="X133" i="4"/>
  <c r="W133" i="4"/>
  <c r="T133" i="4"/>
  <c r="BR133" i="4" s="1"/>
  <c r="S133" i="4"/>
  <c r="R133" i="4"/>
  <c r="Q133" i="4"/>
  <c r="N133" i="4"/>
  <c r="BQ133" i="4" s="1"/>
  <c r="M133" i="4"/>
  <c r="L133" i="4"/>
  <c r="K133" i="4"/>
  <c r="H133" i="4"/>
  <c r="G133" i="4"/>
  <c r="F133" i="4"/>
  <c r="E133" i="4"/>
  <c r="C133" i="4"/>
  <c r="BJ132" i="4"/>
  <c r="BX132" i="4" s="1"/>
  <c r="BI132" i="4"/>
  <c r="BH132" i="4"/>
  <c r="BG132" i="4"/>
  <c r="BC132" i="4"/>
  <c r="BB132" i="4"/>
  <c r="AZ132" i="4"/>
  <c r="AY132" i="4"/>
  <c r="AV132" i="4"/>
  <c r="BV132" i="4" s="1"/>
  <c r="AU132" i="4"/>
  <c r="AT132" i="4"/>
  <c r="AS132" i="4"/>
  <c r="AR132" i="4"/>
  <c r="AQ132" i="4"/>
  <c r="AN132" i="4"/>
  <c r="BU132" i="4" s="1"/>
  <c r="AM132" i="4"/>
  <c r="AL132" i="4"/>
  <c r="AK132" i="4"/>
  <c r="AH132" i="4"/>
  <c r="BT132" i="4" s="1"/>
  <c r="AG132" i="4"/>
  <c r="AF132" i="4"/>
  <c r="AE132" i="4"/>
  <c r="AD132" i="4"/>
  <c r="AC132" i="4"/>
  <c r="Z132" i="4"/>
  <c r="BS132" i="4" s="1"/>
  <c r="Y132" i="4"/>
  <c r="X132" i="4"/>
  <c r="W132" i="4"/>
  <c r="T132" i="4"/>
  <c r="BR132" i="4" s="1"/>
  <c r="S132" i="4"/>
  <c r="R132" i="4"/>
  <c r="Q132" i="4"/>
  <c r="N132" i="4"/>
  <c r="BQ132" i="4" s="1"/>
  <c r="M132" i="4"/>
  <c r="L132" i="4"/>
  <c r="K132" i="4"/>
  <c r="H132" i="4"/>
  <c r="BP132" i="4" s="1"/>
  <c r="G132" i="4"/>
  <c r="F132" i="4"/>
  <c r="E132" i="4"/>
  <c r="C132" i="4"/>
  <c r="BJ131" i="4"/>
  <c r="BX131" i="4" s="1"/>
  <c r="BI131" i="4"/>
  <c r="BH131" i="4"/>
  <c r="BG131" i="4"/>
  <c r="BC131" i="4"/>
  <c r="BB131" i="4"/>
  <c r="AZ131" i="4"/>
  <c r="AY131" i="4"/>
  <c r="AV131" i="4"/>
  <c r="BV131" i="4" s="1"/>
  <c r="AU131" i="4"/>
  <c r="AT131" i="4"/>
  <c r="AS131" i="4"/>
  <c r="AR131" i="4"/>
  <c r="AQ131" i="4"/>
  <c r="AN131" i="4"/>
  <c r="BU131" i="4" s="1"/>
  <c r="AM131" i="4"/>
  <c r="AL131" i="4"/>
  <c r="AK131" i="4"/>
  <c r="AH131" i="4"/>
  <c r="BT131" i="4" s="1"/>
  <c r="AG131" i="4"/>
  <c r="AF131" i="4"/>
  <c r="AE131" i="4"/>
  <c r="AD131" i="4"/>
  <c r="AC131" i="4"/>
  <c r="Z131" i="4"/>
  <c r="BS131" i="4" s="1"/>
  <c r="Y131" i="4"/>
  <c r="X131" i="4"/>
  <c r="W131" i="4"/>
  <c r="T131" i="4"/>
  <c r="BR131" i="4" s="1"/>
  <c r="S131" i="4"/>
  <c r="R131" i="4"/>
  <c r="Q131" i="4"/>
  <c r="N131" i="4"/>
  <c r="BQ131" i="4" s="1"/>
  <c r="M131" i="4"/>
  <c r="L131" i="4"/>
  <c r="K131" i="4"/>
  <c r="H131" i="4"/>
  <c r="G131" i="4"/>
  <c r="F131" i="4"/>
  <c r="E131" i="4"/>
  <c r="C131" i="4"/>
  <c r="BJ130" i="4"/>
  <c r="BX130" i="4" s="1"/>
  <c r="BI130" i="4"/>
  <c r="BH130" i="4"/>
  <c r="BG130" i="4"/>
  <c r="BC130" i="4"/>
  <c r="BB130" i="4"/>
  <c r="AZ130" i="4"/>
  <c r="AY130" i="4"/>
  <c r="AV130" i="4"/>
  <c r="BV130" i="4" s="1"/>
  <c r="AU130" i="4"/>
  <c r="AT130" i="4"/>
  <c r="AS130" i="4"/>
  <c r="AR130" i="4"/>
  <c r="AQ130" i="4"/>
  <c r="AN130" i="4"/>
  <c r="BU130" i="4" s="1"/>
  <c r="AM130" i="4"/>
  <c r="AL130" i="4"/>
  <c r="AK130" i="4"/>
  <c r="AH130" i="4"/>
  <c r="BT130" i="4" s="1"/>
  <c r="AG130" i="4"/>
  <c r="AF130" i="4"/>
  <c r="AE130" i="4"/>
  <c r="AD130" i="4"/>
  <c r="AC130" i="4"/>
  <c r="Z130" i="4"/>
  <c r="BS130" i="4" s="1"/>
  <c r="Y130" i="4"/>
  <c r="X130" i="4"/>
  <c r="W130" i="4"/>
  <c r="T130" i="4"/>
  <c r="BR130" i="4" s="1"/>
  <c r="S130" i="4"/>
  <c r="R130" i="4"/>
  <c r="Q130" i="4"/>
  <c r="N130" i="4"/>
  <c r="BQ130" i="4" s="1"/>
  <c r="M130" i="4"/>
  <c r="L130" i="4"/>
  <c r="K130" i="4"/>
  <c r="H130" i="4"/>
  <c r="BP130" i="4" s="1"/>
  <c r="G130" i="4"/>
  <c r="F130" i="4"/>
  <c r="E130" i="4"/>
  <c r="C130" i="4"/>
  <c r="BJ129" i="4"/>
  <c r="BX129" i="4" s="1"/>
  <c r="BI129" i="4"/>
  <c r="BH129" i="4"/>
  <c r="BG129" i="4"/>
  <c r="BC129" i="4"/>
  <c r="BB129" i="4"/>
  <c r="AZ129" i="4"/>
  <c r="AY129" i="4"/>
  <c r="AV129" i="4"/>
  <c r="BV129" i="4" s="1"/>
  <c r="AU129" i="4"/>
  <c r="AT129" i="4"/>
  <c r="AS129" i="4"/>
  <c r="AR129" i="4"/>
  <c r="AQ129" i="4"/>
  <c r="AN129" i="4"/>
  <c r="BU129" i="4" s="1"/>
  <c r="AM129" i="4"/>
  <c r="AL129" i="4"/>
  <c r="AK129" i="4"/>
  <c r="AH129" i="4"/>
  <c r="BT129" i="4" s="1"/>
  <c r="AG129" i="4"/>
  <c r="AF129" i="4"/>
  <c r="AE129" i="4"/>
  <c r="AD129" i="4"/>
  <c r="AC129" i="4"/>
  <c r="Z129" i="4"/>
  <c r="BS129" i="4" s="1"/>
  <c r="Y129" i="4"/>
  <c r="X129" i="4"/>
  <c r="W129" i="4"/>
  <c r="T129" i="4"/>
  <c r="BR129" i="4" s="1"/>
  <c r="S129" i="4"/>
  <c r="R129" i="4"/>
  <c r="Q129" i="4"/>
  <c r="N129" i="4"/>
  <c r="BQ129" i="4" s="1"/>
  <c r="M129" i="4"/>
  <c r="L129" i="4"/>
  <c r="K129" i="4"/>
  <c r="H129" i="4"/>
  <c r="G129" i="4"/>
  <c r="F129" i="4"/>
  <c r="E129" i="4"/>
  <c r="C129" i="4"/>
  <c r="BJ128" i="4"/>
  <c r="BX128" i="4" s="1"/>
  <c r="BI128" i="4"/>
  <c r="BH128" i="4"/>
  <c r="BG128" i="4"/>
  <c r="BC128" i="4"/>
  <c r="BB128" i="4"/>
  <c r="AZ128" i="4"/>
  <c r="AY128" i="4"/>
  <c r="AV128" i="4"/>
  <c r="BV128" i="4" s="1"/>
  <c r="AU128" i="4"/>
  <c r="AT128" i="4"/>
  <c r="AS128" i="4"/>
  <c r="AR128" i="4"/>
  <c r="AQ128" i="4"/>
  <c r="AN128" i="4"/>
  <c r="BU128" i="4" s="1"/>
  <c r="AM128" i="4"/>
  <c r="AL128" i="4"/>
  <c r="AK128" i="4"/>
  <c r="AH128" i="4"/>
  <c r="BT128" i="4" s="1"/>
  <c r="AG128" i="4"/>
  <c r="AF128" i="4"/>
  <c r="AE128" i="4"/>
  <c r="AD128" i="4"/>
  <c r="AC128" i="4"/>
  <c r="Z128" i="4"/>
  <c r="BS128" i="4" s="1"/>
  <c r="Y128" i="4"/>
  <c r="X128" i="4"/>
  <c r="W128" i="4"/>
  <c r="T128" i="4"/>
  <c r="BR128" i="4" s="1"/>
  <c r="S128" i="4"/>
  <c r="R128" i="4"/>
  <c r="Q128" i="4"/>
  <c r="N128" i="4"/>
  <c r="BQ128" i="4" s="1"/>
  <c r="M128" i="4"/>
  <c r="L128" i="4"/>
  <c r="K128" i="4"/>
  <c r="H128" i="4"/>
  <c r="BP128" i="4" s="1"/>
  <c r="G128" i="4"/>
  <c r="F128" i="4"/>
  <c r="E128" i="4"/>
  <c r="C128" i="4"/>
  <c r="BJ127" i="4"/>
  <c r="BX127" i="4" s="1"/>
  <c r="BI127" i="4"/>
  <c r="BH127" i="4"/>
  <c r="BG127" i="4"/>
  <c r="BC127" i="4"/>
  <c r="BB127" i="4"/>
  <c r="AZ127" i="4"/>
  <c r="AY127" i="4"/>
  <c r="AV127" i="4"/>
  <c r="BV127" i="4" s="1"/>
  <c r="AU127" i="4"/>
  <c r="AT127" i="4"/>
  <c r="AS127" i="4"/>
  <c r="AR127" i="4"/>
  <c r="AQ127" i="4"/>
  <c r="AN127" i="4"/>
  <c r="BU127" i="4" s="1"/>
  <c r="AM127" i="4"/>
  <c r="AL127" i="4"/>
  <c r="AK127" i="4"/>
  <c r="AH127" i="4"/>
  <c r="BT127" i="4" s="1"/>
  <c r="AG127" i="4"/>
  <c r="AF127" i="4"/>
  <c r="AE127" i="4"/>
  <c r="AD127" i="4"/>
  <c r="AC127" i="4"/>
  <c r="Z127" i="4"/>
  <c r="BS127" i="4" s="1"/>
  <c r="Y127" i="4"/>
  <c r="X127" i="4"/>
  <c r="W127" i="4"/>
  <c r="T127" i="4"/>
  <c r="BR127" i="4" s="1"/>
  <c r="S127" i="4"/>
  <c r="R127" i="4"/>
  <c r="Q127" i="4"/>
  <c r="N127" i="4"/>
  <c r="BQ127" i="4" s="1"/>
  <c r="M127" i="4"/>
  <c r="L127" i="4"/>
  <c r="K127" i="4"/>
  <c r="H127" i="4"/>
  <c r="G127" i="4"/>
  <c r="F127" i="4"/>
  <c r="E127" i="4"/>
  <c r="C127" i="4"/>
  <c r="BJ126" i="4"/>
  <c r="BX126" i="4" s="1"/>
  <c r="BI126" i="4"/>
  <c r="BH126" i="4"/>
  <c r="BG126" i="4"/>
  <c r="BC126" i="4"/>
  <c r="BB126" i="4"/>
  <c r="AZ126" i="4"/>
  <c r="AY126" i="4"/>
  <c r="AV126" i="4"/>
  <c r="BV126" i="4" s="1"/>
  <c r="AU126" i="4"/>
  <c r="AT126" i="4"/>
  <c r="AS126" i="4"/>
  <c r="AR126" i="4"/>
  <c r="AQ126" i="4"/>
  <c r="AN126" i="4"/>
  <c r="BU126" i="4" s="1"/>
  <c r="AM126" i="4"/>
  <c r="AL126" i="4"/>
  <c r="AK126" i="4"/>
  <c r="AH126" i="4"/>
  <c r="BT126" i="4" s="1"/>
  <c r="AG126" i="4"/>
  <c r="AF126" i="4"/>
  <c r="AE126" i="4"/>
  <c r="AD126" i="4"/>
  <c r="AC126" i="4"/>
  <c r="Z126" i="4"/>
  <c r="BS126" i="4" s="1"/>
  <c r="Y126" i="4"/>
  <c r="X126" i="4"/>
  <c r="W126" i="4"/>
  <c r="T126" i="4"/>
  <c r="BR126" i="4" s="1"/>
  <c r="S126" i="4"/>
  <c r="R126" i="4"/>
  <c r="Q126" i="4"/>
  <c r="N126" i="4"/>
  <c r="BQ126" i="4" s="1"/>
  <c r="M126" i="4"/>
  <c r="L126" i="4"/>
  <c r="K126" i="4"/>
  <c r="H126" i="4"/>
  <c r="BP126" i="4" s="1"/>
  <c r="G126" i="4"/>
  <c r="F126" i="4"/>
  <c r="E126" i="4"/>
  <c r="C126" i="4"/>
  <c r="BJ125" i="4"/>
  <c r="BX125" i="4" s="1"/>
  <c r="BI125" i="4"/>
  <c r="BH125" i="4"/>
  <c r="BG125" i="4"/>
  <c r="BC125" i="4"/>
  <c r="BB125" i="4"/>
  <c r="AZ125" i="4"/>
  <c r="AY125" i="4"/>
  <c r="AV125" i="4"/>
  <c r="BV125" i="4" s="1"/>
  <c r="AU125" i="4"/>
  <c r="AT125" i="4"/>
  <c r="AS125" i="4"/>
  <c r="AR125" i="4"/>
  <c r="AQ125" i="4"/>
  <c r="AN125" i="4"/>
  <c r="BU125" i="4" s="1"/>
  <c r="AM125" i="4"/>
  <c r="AL125" i="4"/>
  <c r="AK125" i="4"/>
  <c r="AH125" i="4"/>
  <c r="BT125" i="4" s="1"/>
  <c r="AG125" i="4"/>
  <c r="AF125" i="4"/>
  <c r="AE125" i="4"/>
  <c r="AD125" i="4"/>
  <c r="AC125" i="4"/>
  <c r="Z125" i="4"/>
  <c r="BS125" i="4" s="1"/>
  <c r="Y125" i="4"/>
  <c r="X125" i="4"/>
  <c r="W125" i="4"/>
  <c r="T125" i="4"/>
  <c r="BR125" i="4" s="1"/>
  <c r="S125" i="4"/>
  <c r="R125" i="4"/>
  <c r="Q125" i="4"/>
  <c r="N125" i="4"/>
  <c r="BQ125" i="4" s="1"/>
  <c r="M125" i="4"/>
  <c r="L125" i="4"/>
  <c r="K125" i="4"/>
  <c r="H125" i="4"/>
  <c r="G125" i="4"/>
  <c r="F125" i="4"/>
  <c r="E125" i="4"/>
  <c r="C125" i="4"/>
  <c r="BJ124" i="4"/>
  <c r="BX124" i="4" s="1"/>
  <c r="BI124" i="4"/>
  <c r="BH124" i="4"/>
  <c r="BG124" i="4"/>
  <c r="BC124" i="4"/>
  <c r="BB124" i="4"/>
  <c r="AZ124" i="4"/>
  <c r="AY124" i="4"/>
  <c r="AV124" i="4"/>
  <c r="BV124" i="4" s="1"/>
  <c r="AU124" i="4"/>
  <c r="AT124" i="4"/>
  <c r="AS124" i="4"/>
  <c r="AR124" i="4"/>
  <c r="AQ124" i="4"/>
  <c r="AN124" i="4"/>
  <c r="BU124" i="4" s="1"/>
  <c r="AM124" i="4"/>
  <c r="AL124" i="4"/>
  <c r="AK124" i="4"/>
  <c r="AH124" i="4"/>
  <c r="BT124" i="4" s="1"/>
  <c r="AG124" i="4"/>
  <c r="AF124" i="4"/>
  <c r="AE124" i="4"/>
  <c r="AD124" i="4"/>
  <c r="AC124" i="4"/>
  <c r="Z124" i="4"/>
  <c r="BS124" i="4" s="1"/>
  <c r="Y124" i="4"/>
  <c r="X124" i="4"/>
  <c r="W124" i="4"/>
  <c r="T124" i="4"/>
  <c r="BR124" i="4" s="1"/>
  <c r="S124" i="4"/>
  <c r="R124" i="4"/>
  <c r="Q124" i="4"/>
  <c r="N124" i="4"/>
  <c r="BQ124" i="4" s="1"/>
  <c r="M124" i="4"/>
  <c r="L124" i="4"/>
  <c r="K124" i="4"/>
  <c r="H124" i="4"/>
  <c r="BP124" i="4" s="1"/>
  <c r="G124" i="4"/>
  <c r="F124" i="4"/>
  <c r="E124" i="4"/>
  <c r="C124" i="4"/>
  <c r="BJ123" i="4"/>
  <c r="BX123" i="4" s="1"/>
  <c r="BI123" i="4"/>
  <c r="BH123" i="4"/>
  <c r="BG123" i="4"/>
  <c r="BC123" i="4"/>
  <c r="BB123" i="4"/>
  <c r="AZ123" i="4"/>
  <c r="AY123" i="4"/>
  <c r="AV123" i="4"/>
  <c r="BV123" i="4" s="1"/>
  <c r="AU123" i="4"/>
  <c r="AT123" i="4"/>
  <c r="AS123" i="4"/>
  <c r="AR123" i="4"/>
  <c r="AQ123" i="4"/>
  <c r="AN123" i="4"/>
  <c r="BU123" i="4" s="1"/>
  <c r="AM123" i="4"/>
  <c r="AL123" i="4"/>
  <c r="AK123" i="4"/>
  <c r="AH123" i="4"/>
  <c r="BT123" i="4" s="1"/>
  <c r="AG123" i="4"/>
  <c r="AF123" i="4"/>
  <c r="AE123" i="4"/>
  <c r="AD123" i="4"/>
  <c r="AC123" i="4"/>
  <c r="Z123" i="4"/>
  <c r="BS123" i="4" s="1"/>
  <c r="Y123" i="4"/>
  <c r="X123" i="4"/>
  <c r="W123" i="4"/>
  <c r="T123" i="4"/>
  <c r="BR123" i="4" s="1"/>
  <c r="S123" i="4"/>
  <c r="R123" i="4"/>
  <c r="Q123" i="4"/>
  <c r="N123" i="4"/>
  <c r="BQ123" i="4" s="1"/>
  <c r="M123" i="4"/>
  <c r="L123" i="4"/>
  <c r="K123" i="4"/>
  <c r="H123" i="4"/>
  <c r="G123" i="4"/>
  <c r="F123" i="4"/>
  <c r="E123" i="4"/>
  <c r="C123" i="4"/>
  <c r="BJ122" i="4"/>
  <c r="BX122" i="4" s="1"/>
  <c r="BI122" i="4"/>
  <c r="BH122" i="4"/>
  <c r="BG122" i="4"/>
  <c r="BC122" i="4"/>
  <c r="BB122" i="4"/>
  <c r="AZ122" i="4"/>
  <c r="AY122" i="4"/>
  <c r="AV122" i="4"/>
  <c r="BV122" i="4" s="1"/>
  <c r="AU122" i="4"/>
  <c r="AT122" i="4"/>
  <c r="AS122" i="4"/>
  <c r="AR122" i="4"/>
  <c r="AQ122" i="4"/>
  <c r="AN122" i="4"/>
  <c r="BU122" i="4" s="1"/>
  <c r="AM122" i="4"/>
  <c r="AL122" i="4"/>
  <c r="AK122" i="4"/>
  <c r="AH122" i="4"/>
  <c r="BT122" i="4" s="1"/>
  <c r="AG122" i="4"/>
  <c r="AF122" i="4"/>
  <c r="AE122" i="4"/>
  <c r="AD122" i="4"/>
  <c r="AC122" i="4"/>
  <c r="Z122" i="4"/>
  <c r="BS122" i="4" s="1"/>
  <c r="Y122" i="4"/>
  <c r="X122" i="4"/>
  <c r="W122" i="4"/>
  <c r="T122" i="4"/>
  <c r="BR122" i="4" s="1"/>
  <c r="S122" i="4"/>
  <c r="R122" i="4"/>
  <c r="Q122" i="4"/>
  <c r="N122" i="4"/>
  <c r="BQ122" i="4" s="1"/>
  <c r="M122" i="4"/>
  <c r="L122" i="4"/>
  <c r="K122" i="4"/>
  <c r="H122" i="4"/>
  <c r="BP122" i="4" s="1"/>
  <c r="G122" i="4"/>
  <c r="F122" i="4"/>
  <c r="E122" i="4"/>
  <c r="C122" i="4"/>
  <c r="BJ121" i="4"/>
  <c r="BX121" i="4" s="1"/>
  <c r="BI121" i="4"/>
  <c r="BH121" i="4"/>
  <c r="BG121" i="4"/>
  <c r="BC121" i="4"/>
  <c r="BB121" i="4"/>
  <c r="AZ121" i="4"/>
  <c r="AY121" i="4"/>
  <c r="AV121" i="4"/>
  <c r="BV121" i="4" s="1"/>
  <c r="AU121" i="4"/>
  <c r="AT121" i="4"/>
  <c r="AS121" i="4"/>
  <c r="AR121" i="4"/>
  <c r="AQ121" i="4"/>
  <c r="AN121" i="4"/>
  <c r="BU121" i="4" s="1"/>
  <c r="AM121" i="4"/>
  <c r="AL121" i="4"/>
  <c r="AK121" i="4"/>
  <c r="AH121" i="4"/>
  <c r="BT121" i="4" s="1"/>
  <c r="AG121" i="4"/>
  <c r="AF121" i="4"/>
  <c r="AE121" i="4"/>
  <c r="AD121" i="4"/>
  <c r="AC121" i="4"/>
  <c r="Z121" i="4"/>
  <c r="BS121" i="4" s="1"/>
  <c r="Y121" i="4"/>
  <c r="X121" i="4"/>
  <c r="W121" i="4"/>
  <c r="T121" i="4"/>
  <c r="BR121" i="4" s="1"/>
  <c r="S121" i="4"/>
  <c r="R121" i="4"/>
  <c r="Q121" i="4"/>
  <c r="N121" i="4"/>
  <c r="BQ121" i="4" s="1"/>
  <c r="M121" i="4"/>
  <c r="L121" i="4"/>
  <c r="K121" i="4"/>
  <c r="H121" i="4"/>
  <c r="G121" i="4"/>
  <c r="F121" i="4"/>
  <c r="E121" i="4"/>
  <c r="C121" i="4"/>
  <c r="BJ120" i="4"/>
  <c r="BX120" i="4" s="1"/>
  <c r="BI120" i="4"/>
  <c r="BH120" i="4"/>
  <c r="BG120" i="4"/>
  <c r="BC120" i="4"/>
  <c r="BB120" i="4"/>
  <c r="AZ120" i="4"/>
  <c r="AY120" i="4"/>
  <c r="AV120" i="4"/>
  <c r="BV120" i="4" s="1"/>
  <c r="AU120" i="4"/>
  <c r="AT120" i="4"/>
  <c r="AS120" i="4"/>
  <c r="AR120" i="4"/>
  <c r="AQ120" i="4"/>
  <c r="AN120" i="4"/>
  <c r="BU120" i="4" s="1"/>
  <c r="AM120" i="4"/>
  <c r="AL120" i="4"/>
  <c r="AK120" i="4"/>
  <c r="AH120" i="4"/>
  <c r="BT120" i="4" s="1"/>
  <c r="AG120" i="4"/>
  <c r="AF120" i="4"/>
  <c r="AE120" i="4"/>
  <c r="AD120" i="4"/>
  <c r="AC120" i="4"/>
  <c r="Z120" i="4"/>
  <c r="BS120" i="4" s="1"/>
  <c r="Y120" i="4"/>
  <c r="X120" i="4"/>
  <c r="W120" i="4"/>
  <c r="T120" i="4"/>
  <c r="BR120" i="4" s="1"/>
  <c r="S120" i="4"/>
  <c r="R120" i="4"/>
  <c r="Q120" i="4"/>
  <c r="N120" i="4"/>
  <c r="BQ120" i="4" s="1"/>
  <c r="M120" i="4"/>
  <c r="L120" i="4"/>
  <c r="K120" i="4"/>
  <c r="H120" i="4"/>
  <c r="BP120" i="4" s="1"/>
  <c r="G120" i="4"/>
  <c r="F120" i="4"/>
  <c r="E120" i="4"/>
  <c r="C120" i="4"/>
  <c r="BJ119" i="4"/>
  <c r="BX119" i="4" s="1"/>
  <c r="BI119" i="4"/>
  <c r="BH119" i="4"/>
  <c r="BG119" i="4"/>
  <c r="BC119" i="4"/>
  <c r="BB119" i="4"/>
  <c r="AZ119" i="4"/>
  <c r="AY119" i="4"/>
  <c r="AV119" i="4"/>
  <c r="BV119" i="4" s="1"/>
  <c r="AU119" i="4"/>
  <c r="AT119" i="4"/>
  <c r="AS119" i="4"/>
  <c r="AR119" i="4"/>
  <c r="AQ119" i="4"/>
  <c r="AN119" i="4"/>
  <c r="BU119" i="4" s="1"/>
  <c r="AM119" i="4"/>
  <c r="AL119" i="4"/>
  <c r="AK119" i="4"/>
  <c r="AH119" i="4"/>
  <c r="BT119" i="4" s="1"/>
  <c r="AG119" i="4"/>
  <c r="AF119" i="4"/>
  <c r="AE119" i="4"/>
  <c r="AD119" i="4"/>
  <c r="AC119" i="4"/>
  <c r="Z119" i="4"/>
  <c r="BS119" i="4" s="1"/>
  <c r="Y119" i="4"/>
  <c r="X119" i="4"/>
  <c r="W119" i="4"/>
  <c r="T119" i="4"/>
  <c r="BR119" i="4" s="1"/>
  <c r="S119" i="4"/>
  <c r="R119" i="4"/>
  <c r="Q119" i="4"/>
  <c r="N119" i="4"/>
  <c r="BQ119" i="4" s="1"/>
  <c r="M119" i="4"/>
  <c r="L119" i="4"/>
  <c r="K119" i="4"/>
  <c r="H119" i="4"/>
  <c r="G119" i="4"/>
  <c r="F119" i="4"/>
  <c r="E119" i="4"/>
  <c r="C119" i="4"/>
  <c r="BJ118" i="4"/>
  <c r="BX118" i="4" s="1"/>
  <c r="BI118" i="4"/>
  <c r="BH118" i="4"/>
  <c r="BG118" i="4"/>
  <c r="BC118" i="4"/>
  <c r="BB118" i="4"/>
  <c r="AZ118" i="4"/>
  <c r="AY118" i="4"/>
  <c r="AV118" i="4"/>
  <c r="BV118" i="4" s="1"/>
  <c r="AU118" i="4"/>
  <c r="AT118" i="4"/>
  <c r="AS118" i="4"/>
  <c r="AR118" i="4"/>
  <c r="AQ118" i="4"/>
  <c r="AN118" i="4"/>
  <c r="BU118" i="4" s="1"/>
  <c r="AM118" i="4"/>
  <c r="AL118" i="4"/>
  <c r="AK118" i="4"/>
  <c r="AH118" i="4"/>
  <c r="BT118" i="4" s="1"/>
  <c r="AG118" i="4"/>
  <c r="AF118" i="4"/>
  <c r="AE118" i="4"/>
  <c r="AD118" i="4"/>
  <c r="AC118" i="4"/>
  <c r="Z118" i="4"/>
  <c r="BS118" i="4" s="1"/>
  <c r="Y118" i="4"/>
  <c r="X118" i="4"/>
  <c r="W118" i="4"/>
  <c r="T118" i="4"/>
  <c r="BR118" i="4" s="1"/>
  <c r="S118" i="4"/>
  <c r="R118" i="4"/>
  <c r="Q118" i="4"/>
  <c r="N118" i="4"/>
  <c r="BQ118" i="4" s="1"/>
  <c r="M118" i="4"/>
  <c r="L118" i="4"/>
  <c r="K118" i="4"/>
  <c r="H118" i="4"/>
  <c r="BP118" i="4" s="1"/>
  <c r="G118" i="4"/>
  <c r="F118" i="4"/>
  <c r="E118" i="4"/>
  <c r="C118" i="4"/>
  <c r="BJ117" i="4"/>
  <c r="BX117" i="4" s="1"/>
  <c r="BI117" i="4"/>
  <c r="BH117" i="4"/>
  <c r="BG117" i="4"/>
  <c r="BC117" i="4"/>
  <c r="BB117" i="4"/>
  <c r="AZ117" i="4"/>
  <c r="AY117" i="4"/>
  <c r="AV117" i="4"/>
  <c r="BV117" i="4" s="1"/>
  <c r="AU117" i="4"/>
  <c r="AT117" i="4"/>
  <c r="AS117" i="4"/>
  <c r="AR117" i="4"/>
  <c r="AQ117" i="4"/>
  <c r="AN117" i="4"/>
  <c r="BU117" i="4" s="1"/>
  <c r="AM117" i="4"/>
  <c r="AL117" i="4"/>
  <c r="AK117" i="4"/>
  <c r="AH117" i="4"/>
  <c r="BT117" i="4" s="1"/>
  <c r="AG117" i="4"/>
  <c r="AF117" i="4"/>
  <c r="AE117" i="4"/>
  <c r="AD117" i="4"/>
  <c r="AC117" i="4"/>
  <c r="Z117" i="4"/>
  <c r="BS117" i="4" s="1"/>
  <c r="Y117" i="4"/>
  <c r="X117" i="4"/>
  <c r="W117" i="4"/>
  <c r="T117" i="4"/>
  <c r="BR117" i="4" s="1"/>
  <c r="S117" i="4"/>
  <c r="R117" i="4"/>
  <c r="Q117" i="4"/>
  <c r="N117" i="4"/>
  <c r="BQ117" i="4" s="1"/>
  <c r="M117" i="4"/>
  <c r="L117" i="4"/>
  <c r="K117" i="4"/>
  <c r="H117" i="4"/>
  <c r="G117" i="4"/>
  <c r="F117" i="4"/>
  <c r="E117" i="4"/>
  <c r="C117" i="4"/>
  <c r="BJ116" i="4"/>
  <c r="BX116" i="4" s="1"/>
  <c r="BI116" i="4"/>
  <c r="BH116" i="4"/>
  <c r="BG116" i="4"/>
  <c r="BC116" i="4"/>
  <c r="BB116" i="4"/>
  <c r="AZ116" i="4"/>
  <c r="AY116" i="4"/>
  <c r="AV116" i="4"/>
  <c r="BV116" i="4" s="1"/>
  <c r="AU116" i="4"/>
  <c r="AT116" i="4"/>
  <c r="AS116" i="4"/>
  <c r="AR116" i="4"/>
  <c r="AQ116" i="4"/>
  <c r="AN116" i="4"/>
  <c r="BU116" i="4" s="1"/>
  <c r="AM116" i="4"/>
  <c r="AL116" i="4"/>
  <c r="AK116" i="4"/>
  <c r="AH116" i="4"/>
  <c r="BT116" i="4" s="1"/>
  <c r="AG116" i="4"/>
  <c r="AF116" i="4"/>
  <c r="AE116" i="4"/>
  <c r="AD116" i="4"/>
  <c r="AC116" i="4"/>
  <c r="Z116" i="4"/>
  <c r="BS116" i="4" s="1"/>
  <c r="Y116" i="4"/>
  <c r="X116" i="4"/>
  <c r="W116" i="4"/>
  <c r="T116" i="4"/>
  <c r="BR116" i="4" s="1"/>
  <c r="S116" i="4"/>
  <c r="R116" i="4"/>
  <c r="Q116" i="4"/>
  <c r="N116" i="4"/>
  <c r="BQ116" i="4" s="1"/>
  <c r="M116" i="4"/>
  <c r="L116" i="4"/>
  <c r="K116" i="4"/>
  <c r="H116" i="4"/>
  <c r="BP116" i="4" s="1"/>
  <c r="G116" i="4"/>
  <c r="F116" i="4"/>
  <c r="E116" i="4"/>
  <c r="C116" i="4"/>
  <c r="BJ115" i="4"/>
  <c r="BX115" i="4" s="1"/>
  <c r="BI115" i="4"/>
  <c r="BH115" i="4"/>
  <c r="BG115" i="4"/>
  <c r="BC115" i="4"/>
  <c r="BB115" i="4"/>
  <c r="AZ115" i="4"/>
  <c r="AY115" i="4"/>
  <c r="AV115" i="4"/>
  <c r="BV115" i="4" s="1"/>
  <c r="AU115" i="4"/>
  <c r="AT115" i="4"/>
  <c r="AS115" i="4"/>
  <c r="AR115" i="4"/>
  <c r="AQ115" i="4"/>
  <c r="AN115" i="4"/>
  <c r="BU115" i="4" s="1"/>
  <c r="AM115" i="4"/>
  <c r="AL115" i="4"/>
  <c r="AK115" i="4"/>
  <c r="AH115" i="4"/>
  <c r="BT115" i="4" s="1"/>
  <c r="AG115" i="4"/>
  <c r="AF115" i="4"/>
  <c r="AE115" i="4"/>
  <c r="AD115" i="4"/>
  <c r="AC115" i="4"/>
  <c r="Z115" i="4"/>
  <c r="BS115" i="4" s="1"/>
  <c r="Y115" i="4"/>
  <c r="X115" i="4"/>
  <c r="W115" i="4"/>
  <c r="T115" i="4"/>
  <c r="BR115" i="4" s="1"/>
  <c r="S115" i="4"/>
  <c r="R115" i="4"/>
  <c r="Q115" i="4"/>
  <c r="N115" i="4"/>
  <c r="BQ115" i="4" s="1"/>
  <c r="M115" i="4"/>
  <c r="L115" i="4"/>
  <c r="K115" i="4"/>
  <c r="H115" i="4"/>
  <c r="G115" i="4"/>
  <c r="F115" i="4"/>
  <c r="E115" i="4"/>
  <c r="C115" i="4"/>
  <c r="BJ114" i="4"/>
  <c r="BX114" i="4" s="1"/>
  <c r="BI114" i="4"/>
  <c r="BH114" i="4"/>
  <c r="BG114" i="4"/>
  <c r="BC114" i="4"/>
  <c r="BB114" i="4"/>
  <c r="AZ114" i="4"/>
  <c r="AY114" i="4"/>
  <c r="AV114" i="4"/>
  <c r="BV114" i="4" s="1"/>
  <c r="AU114" i="4"/>
  <c r="AT114" i="4"/>
  <c r="AS114" i="4"/>
  <c r="AR114" i="4"/>
  <c r="AQ114" i="4"/>
  <c r="AN114" i="4"/>
  <c r="BU114" i="4" s="1"/>
  <c r="AM114" i="4"/>
  <c r="AL114" i="4"/>
  <c r="AK114" i="4"/>
  <c r="AH114" i="4"/>
  <c r="BT114" i="4" s="1"/>
  <c r="AG114" i="4"/>
  <c r="AF114" i="4"/>
  <c r="AE114" i="4"/>
  <c r="AD114" i="4"/>
  <c r="AC114" i="4"/>
  <c r="Z114" i="4"/>
  <c r="BS114" i="4" s="1"/>
  <c r="Y114" i="4"/>
  <c r="X114" i="4"/>
  <c r="W114" i="4"/>
  <c r="T114" i="4"/>
  <c r="BR114" i="4" s="1"/>
  <c r="S114" i="4"/>
  <c r="R114" i="4"/>
  <c r="Q114" i="4"/>
  <c r="N114" i="4"/>
  <c r="BQ114" i="4" s="1"/>
  <c r="M114" i="4"/>
  <c r="L114" i="4"/>
  <c r="K114" i="4"/>
  <c r="H114" i="4"/>
  <c r="BP114" i="4" s="1"/>
  <c r="G114" i="4"/>
  <c r="F114" i="4"/>
  <c r="E114" i="4"/>
  <c r="C114" i="4"/>
  <c r="BJ113" i="4"/>
  <c r="BX113" i="4" s="1"/>
  <c r="BI113" i="4"/>
  <c r="BH113" i="4"/>
  <c r="BG113" i="4"/>
  <c r="BC113" i="4"/>
  <c r="BB113" i="4"/>
  <c r="AZ113" i="4"/>
  <c r="AY113" i="4"/>
  <c r="AV113" i="4"/>
  <c r="BV113" i="4" s="1"/>
  <c r="AU113" i="4"/>
  <c r="AT113" i="4"/>
  <c r="AS113" i="4"/>
  <c r="AR113" i="4"/>
  <c r="AQ113" i="4"/>
  <c r="AN113" i="4"/>
  <c r="BU113" i="4" s="1"/>
  <c r="AM113" i="4"/>
  <c r="AL113" i="4"/>
  <c r="AK113" i="4"/>
  <c r="AH113" i="4"/>
  <c r="BT113" i="4" s="1"/>
  <c r="AG113" i="4"/>
  <c r="AF113" i="4"/>
  <c r="AE113" i="4"/>
  <c r="AD113" i="4"/>
  <c r="AC113" i="4"/>
  <c r="Z113" i="4"/>
  <c r="BS113" i="4" s="1"/>
  <c r="Y113" i="4"/>
  <c r="X113" i="4"/>
  <c r="W113" i="4"/>
  <c r="T113" i="4"/>
  <c r="BR113" i="4" s="1"/>
  <c r="S113" i="4"/>
  <c r="R113" i="4"/>
  <c r="Q113" i="4"/>
  <c r="N113" i="4"/>
  <c r="BQ113" i="4" s="1"/>
  <c r="M113" i="4"/>
  <c r="L113" i="4"/>
  <c r="K113" i="4"/>
  <c r="H113" i="4"/>
  <c r="G113" i="4"/>
  <c r="F113" i="4"/>
  <c r="E113" i="4"/>
  <c r="C113" i="4"/>
  <c r="BJ112" i="4"/>
  <c r="BX112" i="4" s="1"/>
  <c r="BI112" i="4"/>
  <c r="BH112" i="4"/>
  <c r="BG112" i="4"/>
  <c r="BC112" i="4"/>
  <c r="BB112" i="4"/>
  <c r="AZ112" i="4"/>
  <c r="AY112" i="4"/>
  <c r="AV112" i="4"/>
  <c r="BV112" i="4" s="1"/>
  <c r="AU112" i="4"/>
  <c r="AT112" i="4"/>
  <c r="AS112" i="4"/>
  <c r="AR112" i="4"/>
  <c r="AQ112" i="4"/>
  <c r="AN112" i="4"/>
  <c r="BU112" i="4" s="1"/>
  <c r="AM112" i="4"/>
  <c r="AL112" i="4"/>
  <c r="AK112" i="4"/>
  <c r="AH112" i="4"/>
  <c r="BT112" i="4" s="1"/>
  <c r="AG112" i="4"/>
  <c r="AF112" i="4"/>
  <c r="AE112" i="4"/>
  <c r="AD112" i="4"/>
  <c r="AC112" i="4"/>
  <c r="Z112" i="4"/>
  <c r="BS112" i="4" s="1"/>
  <c r="Y112" i="4"/>
  <c r="X112" i="4"/>
  <c r="W112" i="4"/>
  <c r="T112" i="4"/>
  <c r="BR112" i="4" s="1"/>
  <c r="S112" i="4"/>
  <c r="R112" i="4"/>
  <c r="Q112" i="4"/>
  <c r="N112" i="4"/>
  <c r="BQ112" i="4" s="1"/>
  <c r="M112" i="4"/>
  <c r="L112" i="4"/>
  <c r="K112" i="4"/>
  <c r="H112" i="4"/>
  <c r="BP112" i="4" s="1"/>
  <c r="G112" i="4"/>
  <c r="F112" i="4"/>
  <c r="E112" i="4"/>
  <c r="C112" i="4"/>
  <c r="BJ111" i="4"/>
  <c r="BX111" i="4" s="1"/>
  <c r="BI111" i="4"/>
  <c r="BH111" i="4"/>
  <c r="BG111" i="4"/>
  <c r="BC111" i="4"/>
  <c r="BB111" i="4"/>
  <c r="AZ111" i="4"/>
  <c r="AY111" i="4"/>
  <c r="AV111" i="4"/>
  <c r="BV111" i="4" s="1"/>
  <c r="AU111" i="4"/>
  <c r="AT111" i="4"/>
  <c r="AS111" i="4"/>
  <c r="AR111" i="4"/>
  <c r="AQ111" i="4"/>
  <c r="AN111" i="4"/>
  <c r="BU111" i="4" s="1"/>
  <c r="AM111" i="4"/>
  <c r="AL111" i="4"/>
  <c r="AK111" i="4"/>
  <c r="AH111" i="4"/>
  <c r="BT111" i="4" s="1"/>
  <c r="AG111" i="4"/>
  <c r="AF111" i="4"/>
  <c r="AE111" i="4"/>
  <c r="AD111" i="4"/>
  <c r="AC111" i="4"/>
  <c r="Z111" i="4"/>
  <c r="BS111" i="4" s="1"/>
  <c r="Y111" i="4"/>
  <c r="X111" i="4"/>
  <c r="W111" i="4"/>
  <c r="T111" i="4"/>
  <c r="BR111" i="4" s="1"/>
  <c r="S111" i="4"/>
  <c r="R111" i="4"/>
  <c r="Q111" i="4"/>
  <c r="N111" i="4"/>
  <c r="BQ111" i="4" s="1"/>
  <c r="M111" i="4"/>
  <c r="L111" i="4"/>
  <c r="K111" i="4"/>
  <c r="H111" i="4"/>
  <c r="G111" i="4"/>
  <c r="F111" i="4"/>
  <c r="E111" i="4"/>
  <c r="C111" i="4"/>
  <c r="BJ110" i="4"/>
  <c r="BX110" i="4" s="1"/>
  <c r="BI110" i="4"/>
  <c r="BH110" i="4"/>
  <c r="BG110" i="4"/>
  <c r="BC110" i="4"/>
  <c r="BB110" i="4"/>
  <c r="AZ110" i="4"/>
  <c r="AY110" i="4"/>
  <c r="AV110" i="4"/>
  <c r="BV110" i="4" s="1"/>
  <c r="AU110" i="4"/>
  <c r="AT110" i="4"/>
  <c r="AS110" i="4"/>
  <c r="AR110" i="4"/>
  <c r="AQ110" i="4"/>
  <c r="AN110" i="4"/>
  <c r="BU110" i="4" s="1"/>
  <c r="AM110" i="4"/>
  <c r="AL110" i="4"/>
  <c r="AK110" i="4"/>
  <c r="AH110" i="4"/>
  <c r="BT110" i="4" s="1"/>
  <c r="AG110" i="4"/>
  <c r="AF110" i="4"/>
  <c r="AE110" i="4"/>
  <c r="AD110" i="4"/>
  <c r="AC110" i="4"/>
  <c r="Z110" i="4"/>
  <c r="BS110" i="4" s="1"/>
  <c r="Y110" i="4"/>
  <c r="X110" i="4"/>
  <c r="W110" i="4"/>
  <c r="T110" i="4"/>
  <c r="BR110" i="4" s="1"/>
  <c r="S110" i="4"/>
  <c r="R110" i="4"/>
  <c r="Q110" i="4"/>
  <c r="N110" i="4"/>
  <c r="BQ110" i="4" s="1"/>
  <c r="M110" i="4"/>
  <c r="L110" i="4"/>
  <c r="K110" i="4"/>
  <c r="H110" i="4"/>
  <c r="BP110" i="4" s="1"/>
  <c r="G110" i="4"/>
  <c r="F110" i="4"/>
  <c r="E110" i="4"/>
  <c r="C110" i="4"/>
  <c r="BJ109" i="4"/>
  <c r="BX109" i="4" s="1"/>
  <c r="BI109" i="4"/>
  <c r="BH109" i="4"/>
  <c r="BG109" i="4"/>
  <c r="BC109" i="4"/>
  <c r="BB109" i="4"/>
  <c r="AZ109" i="4"/>
  <c r="AY109" i="4"/>
  <c r="AV109" i="4"/>
  <c r="BV109" i="4" s="1"/>
  <c r="AU109" i="4"/>
  <c r="AT109" i="4"/>
  <c r="AS109" i="4"/>
  <c r="AR109" i="4"/>
  <c r="AQ109" i="4"/>
  <c r="AN109" i="4"/>
  <c r="BU109" i="4" s="1"/>
  <c r="AM109" i="4"/>
  <c r="AL109" i="4"/>
  <c r="AK109" i="4"/>
  <c r="AH109" i="4"/>
  <c r="BT109" i="4" s="1"/>
  <c r="AG109" i="4"/>
  <c r="AF109" i="4"/>
  <c r="AE109" i="4"/>
  <c r="AD109" i="4"/>
  <c r="AC109" i="4"/>
  <c r="Z109" i="4"/>
  <c r="BS109" i="4" s="1"/>
  <c r="Y109" i="4"/>
  <c r="X109" i="4"/>
  <c r="W109" i="4"/>
  <c r="T109" i="4"/>
  <c r="BR109" i="4" s="1"/>
  <c r="S109" i="4"/>
  <c r="R109" i="4"/>
  <c r="Q109" i="4"/>
  <c r="N109" i="4"/>
  <c r="BQ109" i="4" s="1"/>
  <c r="M109" i="4"/>
  <c r="L109" i="4"/>
  <c r="K109" i="4"/>
  <c r="H109" i="4"/>
  <c r="G109" i="4"/>
  <c r="F109" i="4"/>
  <c r="E109" i="4"/>
  <c r="C109" i="4"/>
  <c r="BJ108" i="4"/>
  <c r="BX108" i="4" s="1"/>
  <c r="BI108" i="4"/>
  <c r="BH108" i="4"/>
  <c r="BG108" i="4"/>
  <c r="BC108" i="4"/>
  <c r="BB108" i="4"/>
  <c r="AZ108" i="4"/>
  <c r="AY108" i="4"/>
  <c r="AV108" i="4"/>
  <c r="BV108" i="4" s="1"/>
  <c r="AU108" i="4"/>
  <c r="AT108" i="4"/>
  <c r="AS108" i="4"/>
  <c r="AR108" i="4"/>
  <c r="AQ108" i="4"/>
  <c r="AN108" i="4"/>
  <c r="BU108" i="4" s="1"/>
  <c r="AM108" i="4"/>
  <c r="AL108" i="4"/>
  <c r="AK108" i="4"/>
  <c r="AH108" i="4"/>
  <c r="BT108" i="4" s="1"/>
  <c r="AG108" i="4"/>
  <c r="AF108" i="4"/>
  <c r="AE108" i="4"/>
  <c r="AD108" i="4"/>
  <c r="AC108" i="4"/>
  <c r="Z108" i="4"/>
  <c r="BS108" i="4" s="1"/>
  <c r="Y108" i="4"/>
  <c r="X108" i="4"/>
  <c r="W108" i="4"/>
  <c r="T108" i="4"/>
  <c r="BR108" i="4" s="1"/>
  <c r="S108" i="4"/>
  <c r="R108" i="4"/>
  <c r="Q108" i="4"/>
  <c r="N108" i="4"/>
  <c r="BQ108" i="4" s="1"/>
  <c r="M108" i="4"/>
  <c r="L108" i="4"/>
  <c r="K108" i="4"/>
  <c r="H108" i="4"/>
  <c r="BP108" i="4" s="1"/>
  <c r="G108" i="4"/>
  <c r="F108" i="4"/>
  <c r="E108" i="4"/>
  <c r="C108" i="4"/>
  <c r="BJ107" i="4"/>
  <c r="BX107" i="4" s="1"/>
  <c r="BI107" i="4"/>
  <c r="BH107" i="4"/>
  <c r="BG107" i="4"/>
  <c r="BC107" i="4"/>
  <c r="BB107" i="4"/>
  <c r="AZ107" i="4"/>
  <c r="AY107" i="4"/>
  <c r="AV107" i="4"/>
  <c r="BV107" i="4" s="1"/>
  <c r="AU107" i="4"/>
  <c r="AT107" i="4"/>
  <c r="AS107" i="4"/>
  <c r="AR107" i="4"/>
  <c r="AQ107" i="4"/>
  <c r="AN107" i="4"/>
  <c r="BU107" i="4" s="1"/>
  <c r="AM107" i="4"/>
  <c r="AL107" i="4"/>
  <c r="AK107" i="4"/>
  <c r="AH107" i="4"/>
  <c r="BT107" i="4" s="1"/>
  <c r="AG107" i="4"/>
  <c r="AF107" i="4"/>
  <c r="AE107" i="4"/>
  <c r="AD107" i="4"/>
  <c r="AC107" i="4"/>
  <c r="Z107" i="4"/>
  <c r="BS107" i="4" s="1"/>
  <c r="Y107" i="4"/>
  <c r="X107" i="4"/>
  <c r="W107" i="4"/>
  <c r="T107" i="4"/>
  <c r="BR107" i="4" s="1"/>
  <c r="S107" i="4"/>
  <c r="R107" i="4"/>
  <c r="Q107" i="4"/>
  <c r="N107" i="4"/>
  <c r="BQ107" i="4" s="1"/>
  <c r="M107" i="4"/>
  <c r="L107" i="4"/>
  <c r="K107" i="4"/>
  <c r="H107" i="4"/>
  <c r="G107" i="4"/>
  <c r="F107" i="4"/>
  <c r="E107" i="4"/>
  <c r="C107" i="4"/>
  <c r="BJ106" i="4"/>
  <c r="BX106" i="4" s="1"/>
  <c r="BI106" i="4"/>
  <c r="BH106" i="4"/>
  <c r="BG106" i="4"/>
  <c r="BC106" i="4"/>
  <c r="BB106" i="4"/>
  <c r="AZ106" i="4"/>
  <c r="AY106" i="4"/>
  <c r="AV106" i="4"/>
  <c r="BV106" i="4" s="1"/>
  <c r="AU106" i="4"/>
  <c r="AT106" i="4"/>
  <c r="AS106" i="4"/>
  <c r="AR106" i="4"/>
  <c r="AQ106" i="4"/>
  <c r="AN106" i="4"/>
  <c r="BU106" i="4" s="1"/>
  <c r="AM106" i="4"/>
  <c r="AL106" i="4"/>
  <c r="AK106" i="4"/>
  <c r="AH106" i="4"/>
  <c r="BT106" i="4" s="1"/>
  <c r="AG106" i="4"/>
  <c r="AF106" i="4"/>
  <c r="AE106" i="4"/>
  <c r="AD106" i="4"/>
  <c r="AC106" i="4"/>
  <c r="Z106" i="4"/>
  <c r="BS106" i="4" s="1"/>
  <c r="Y106" i="4"/>
  <c r="X106" i="4"/>
  <c r="W106" i="4"/>
  <c r="T106" i="4"/>
  <c r="BR106" i="4" s="1"/>
  <c r="S106" i="4"/>
  <c r="R106" i="4"/>
  <c r="Q106" i="4"/>
  <c r="N106" i="4"/>
  <c r="BQ106" i="4" s="1"/>
  <c r="M106" i="4"/>
  <c r="L106" i="4"/>
  <c r="K106" i="4"/>
  <c r="H106" i="4"/>
  <c r="BP106" i="4" s="1"/>
  <c r="G106" i="4"/>
  <c r="F106" i="4"/>
  <c r="E106" i="4"/>
  <c r="C106" i="4"/>
  <c r="BJ105" i="4"/>
  <c r="BX105" i="4" s="1"/>
  <c r="BI105" i="4"/>
  <c r="BH105" i="4"/>
  <c r="BG105" i="4"/>
  <c r="BC105" i="4"/>
  <c r="BB105" i="4"/>
  <c r="AZ105" i="4"/>
  <c r="AY105" i="4"/>
  <c r="AV105" i="4"/>
  <c r="BV105" i="4" s="1"/>
  <c r="AU105" i="4"/>
  <c r="AT105" i="4"/>
  <c r="AS105" i="4"/>
  <c r="AR105" i="4"/>
  <c r="AQ105" i="4"/>
  <c r="AN105" i="4"/>
  <c r="BU105" i="4" s="1"/>
  <c r="AM105" i="4"/>
  <c r="AL105" i="4"/>
  <c r="AK105" i="4"/>
  <c r="AH105" i="4"/>
  <c r="BT105" i="4" s="1"/>
  <c r="AG105" i="4"/>
  <c r="AF105" i="4"/>
  <c r="AE105" i="4"/>
  <c r="AD105" i="4"/>
  <c r="AC105" i="4"/>
  <c r="Z105" i="4"/>
  <c r="BS105" i="4" s="1"/>
  <c r="Y105" i="4"/>
  <c r="X105" i="4"/>
  <c r="W105" i="4"/>
  <c r="T105" i="4"/>
  <c r="BR105" i="4" s="1"/>
  <c r="S105" i="4"/>
  <c r="R105" i="4"/>
  <c r="Q105" i="4"/>
  <c r="N105" i="4"/>
  <c r="BQ105" i="4" s="1"/>
  <c r="M105" i="4"/>
  <c r="L105" i="4"/>
  <c r="K105" i="4"/>
  <c r="H105" i="4"/>
  <c r="G105" i="4"/>
  <c r="F105" i="4"/>
  <c r="E105" i="4"/>
  <c r="C105" i="4"/>
  <c r="BJ104" i="4"/>
  <c r="BX104" i="4" s="1"/>
  <c r="BI104" i="4"/>
  <c r="BH104" i="4"/>
  <c r="BG104" i="4"/>
  <c r="BC104" i="4"/>
  <c r="BB104" i="4"/>
  <c r="AZ104" i="4"/>
  <c r="AY104" i="4"/>
  <c r="AV104" i="4"/>
  <c r="BV104" i="4" s="1"/>
  <c r="AU104" i="4"/>
  <c r="AT104" i="4"/>
  <c r="AS104" i="4"/>
  <c r="AR104" i="4"/>
  <c r="AQ104" i="4"/>
  <c r="AN104" i="4"/>
  <c r="BU104" i="4" s="1"/>
  <c r="AM104" i="4"/>
  <c r="AL104" i="4"/>
  <c r="AK104" i="4"/>
  <c r="AH104" i="4"/>
  <c r="BT104" i="4" s="1"/>
  <c r="AG104" i="4"/>
  <c r="AF104" i="4"/>
  <c r="AE104" i="4"/>
  <c r="AD104" i="4"/>
  <c r="AC104" i="4"/>
  <c r="Z104" i="4"/>
  <c r="BS104" i="4" s="1"/>
  <c r="Y104" i="4"/>
  <c r="X104" i="4"/>
  <c r="W104" i="4"/>
  <c r="T104" i="4"/>
  <c r="BR104" i="4" s="1"/>
  <c r="S104" i="4"/>
  <c r="R104" i="4"/>
  <c r="Q104" i="4"/>
  <c r="N104" i="4"/>
  <c r="BQ104" i="4" s="1"/>
  <c r="M104" i="4"/>
  <c r="L104" i="4"/>
  <c r="K104" i="4"/>
  <c r="H104" i="4"/>
  <c r="BP104" i="4" s="1"/>
  <c r="G104" i="4"/>
  <c r="F104" i="4"/>
  <c r="E104" i="4"/>
  <c r="C104" i="4"/>
  <c r="BJ103" i="4"/>
  <c r="BX103" i="4" s="1"/>
  <c r="BI103" i="4"/>
  <c r="BH103" i="4"/>
  <c r="BG103" i="4"/>
  <c r="BC103" i="4"/>
  <c r="BB103" i="4"/>
  <c r="AZ103" i="4"/>
  <c r="AY103" i="4"/>
  <c r="AV103" i="4"/>
  <c r="BV103" i="4" s="1"/>
  <c r="AU103" i="4"/>
  <c r="AT103" i="4"/>
  <c r="AS103" i="4"/>
  <c r="AR103" i="4"/>
  <c r="AQ103" i="4"/>
  <c r="AN103" i="4"/>
  <c r="BU103" i="4" s="1"/>
  <c r="AM103" i="4"/>
  <c r="AL103" i="4"/>
  <c r="AK103" i="4"/>
  <c r="AH103" i="4"/>
  <c r="BT103" i="4" s="1"/>
  <c r="AG103" i="4"/>
  <c r="AF103" i="4"/>
  <c r="AE103" i="4"/>
  <c r="AD103" i="4"/>
  <c r="AC103" i="4"/>
  <c r="Z103" i="4"/>
  <c r="BS103" i="4" s="1"/>
  <c r="Y103" i="4"/>
  <c r="X103" i="4"/>
  <c r="W103" i="4"/>
  <c r="T103" i="4"/>
  <c r="BR103" i="4" s="1"/>
  <c r="S103" i="4"/>
  <c r="R103" i="4"/>
  <c r="Q103" i="4"/>
  <c r="N103" i="4"/>
  <c r="BQ103" i="4" s="1"/>
  <c r="M103" i="4"/>
  <c r="L103" i="4"/>
  <c r="K103" i="4"/>
  <c r="H103" i="4"/>
  <c r="G103" i="4"/>
  <c r="F103" i="4"/>
  <c r="E103" i="4"/>
  <c r="C103" i="4"/>
  <c r="BJ102" i="4"/>
  <c r="BX102" i="4" s="1"/>
  <c r="BI102" i="4"/>
  <c r="BH102" i="4"/>
  <c r="BG102" i="4"/>
  <c r="BC102" i="4"/>
  <c r="BB102" i="4"/>
  <c r="AZ102" i="4"/>
  <c r="AY102" i="4"/>
  <c r="AV102" i="4"/>
  <c r="BV102" i="4" s="1"/>
  <c r="AU102" i="4"/>
  <c r="AT102" i="4"/>
  <c r="AS102" i="4"/>
  <c r="AR102" i="4"/>
  <c r="AQ102" i="4"/>
  <c r="AN102" i="4"/>
  <c r="BU102" i="4" s="1"/>
  <c r="AM102" i="4"/>
  <c r="AL102" i="4"/>
  <c r="AK102" i="4"/>
  <c r="AH102" i="4"/>
  <c r="BT102" i="4" s="1"/>
  <c r="AG102" i="4"/>
  <c r="AF102" i="4"/>
  <c r="AE102" i="4"/>
  <c r="AD102" i="4"/>
  <c r="AC102" i="4"/>
  <c r="Z102" i="4"/>
  <c r="BS102" i="4" s="1"/>
  <c r="Y102" i="4"/>
  <c r="X102" i="4"/>
  <c r="W102" i="4"/>
  <c r="T102" i="4"/>
  <c r="BR102" i="4" s="1"/>
  <c r="S102" i="4"/>
  <c r="R102" i="4"/>
  <c r="Q102" i="4"/>
  <c r="N102" i="4"/>
  <c r="BQ102" i="4" s="1"/>
  <c r="M102" i="4"/>
  <c r="L102" i="4"/>
  <c r="K102" i="4"/>
  <c r="H102" i="4"/>
  <c r="G102" i="4"/>
  <c r="F102" i="4"/>
  <c r="E102" i="4"/>
  <c r="C102" i="4"/>
  <c r="BJ101" i="4"/>
  <c r="BX101" i="4" s="1"/>
  <c r="BI101" i="4"/>
  <c r="BH101" i="4"/>
  <c r="BG101" i="4"/>
  <c r="BC101" i="4"/>
  <c r="BB101" i="4"/>
  <c r="AZ101" i="4"/>
  <c r="AY101" i="4"/>
  <c r="AV101" i="4"/>
  <c r="BV101" i="4" s="1"/>
  <c r="AU101" i="4"/>
  <c r="AT101" i="4"/>
  <c r="AS101" i="4"/>
  <c r="AR101" i="4"/>
  <c r="AQ101" i="4"/>
  <c r="AN101" i="4"/>
  <c r="BU101" i="4" s="1"/>
  <c r="AM101" i="4"/>
  <c r="AL101" i="4"/>
  <c r="AK101" i="4"/>
  <c r="AH101" i="4"/>
  <c r="BT101" i="4" s="1"/>
  <c r="AG101" i="4"/>
  <c r="AF101" i="4"/>
  <c r="AE101" i="4"/>
  <c r="AD101" i="4"/>
  <c r="AC101" i="4"/>
  <c r="Z101" i="4"/>
  <c r="BS101" i="4" s="1"/>
  <c r="Y101" i="4"/>
  <c r="X101" i="4"/>
  <c r="W101" i="4"/>
  <c r="T101" i="4"/>
  <c r="BR101" i="4" s="1"/>
  <c r="S101" i="4"/>
  <c r="R101" i="4"/>
  <c r="Q101" i="4"/>
  <c r="N101" i="4"/>
  <c r="BQ101" i="4" s="1"/>
  <c r="M101" i="4"/>
  <c r="L101" i="4"/>
  <c r="K101" i="4"/>
  <c r="H101" i="4"/>
  <c r="BP101" i="4" s="1"/>
  <c r="G101" i="4"/>
  <c r="F101" i="4"/>
  <c r="E101" i="4"/>
  <c r="C101" i="4"/>
  <c r="BJ100" i="4"/>
  <c r="BX100" i="4" s="1"/>
  <c r="BI100" i="4"/>
  <c r="BH100" i="4"/>
  <c r="BG100" i="4"/>
  <c r="BC100" i="4"/>
  <c r="BB100" i="4"/>
  <c r="AZ100" i="4"/>
  <c r="AY100" i="4"/>
  <c r="AV100" i="4"/>
  <c r="BV100" i="4" s="1"/>
  <c r="AU100" i="4"/>
  <c r="AT100" i="4"/>
  <c r="AS100" i="4"/>
  <c r="AR100" i="4"/>
  <c r="AQ100" i="4"/>
  <c r="AN100" i="4"/>
  <c r="BU100" i="4" s="1"/>
  <c r="AM100" i="4"/>
  <c r="AL100" i="4"/>
  <c r="AK100" i="4"/>
  <c r="AH100" i="4"/>
  <c r="BT100" i="4" s="1"/>
  <c r="AG100" i="4"/>
  <c r="AF100" i="4"/>
  <c r="AE100" i="4"/>
  <c r="AD100" i="4"/>
  <c r="AC100" i="4"/>
  <c r="Z100" i="4"/>
  <c r="BS100" i="4" s="1"/>
  <c r="Y100" i="4"/>
  <c r="X100" i="4"/>
  <c r="W100" i="4"/>
  <c r="T100" i="4"/>
  <c r="BR100" i="4" s="1"/>
  <c r="S100" i="4"/>
  <c r="R100" i="4"/>
  <c r="Q100" i="4"/>
  <c r="N100" i="4"/>
  <c r="BQ100" i="4" s="1"/>
  <c r="M100" i="4"/>
  <c r="L100" i="4"/>
  <c r="K100" i="4"/>
  <c r="H100" i="4"/>
  <c r="G100" i="4"/>
  <c r="F100" i="4"/>
  <c r="E100" i="4"/>
  <c r="C100" i="4"/>
  <c r="BJ99" i="4"/>
  <c r="BX99" i="4" s="1"/>
  <c r="BI99" i="4"/>
  <c r="BH99" i="4"/>
  <c r="BG99" i="4"/>
  <c r="BC99" i="4"/>
  <c r="BB99" i="4"/>
  <c r="AZ99" i="4"/>
  <c r="AY99" i="4"/>
  <c r="AV99" i="4"/>
  <c r="BV99" i="4" s="1"/>
  <c r="AU99" i="4"/>
  <c r="AT99" i="4"/>
  <c r="AS99" i="4"/>
  <c r="AR99" i="4"/>
  <c r="AQ99" i="4"/>
  <c r="AN99" i="4"/>
  <c r="BU99" i="4" s="1"/>
  <c r="AM99" i="4"/>
  <c r="AL99" i="4"/>
  <c r="AK99" i="4"/>
  <c r="AH99" i="4"/>
  <c r="BT99" i="4" s="1"/>
  <c r="AG99" i="4"/>
  <c r="AF99" i="4"/>
  <c r="AE99" i="4"/>
  <c r="AD99" i="4"/>
  <c r="AC99" i="4"/>
  <c r="Z99" i="4"/>
  <c r="BS99" i="4" s="1"/>
  <c r="Y99" i="4"/>
  <c r="X99" i="4"/>
  <c r="W99" i="4"/>
  <c r="T99" i="4"/>
  <c r="BR99" i="4" s="1"/>
  <c r="S99" i="4"/>
  <c r="R99" i="4"/>
  <c r="Q99" i="4"/>
  <c r="N99" i="4"/>
  <c r="BQ99" i="4" s="1"/>
  <c r="M99" i="4"/>
  <c r="L99" i="4"/>
  <c r="K99" i="4"/>
  <c r="H99" i="4"/>
  <c r="BP99" i="4" s="1"/>
  <c r="G99" i="4"/>
  <c r="F99" i="4"/>
  <c r="E99" i="4"/>
  <c r="C99" i="4"/>
  <c r="BJ98" i="4"/>
  <c r="BX98" i="4" s="1"/>
  <c r="BI98" i="4"/>
  <c r="BH98" i="4"/>
  <c r="BG98" i="4"/>
  <c r="BC98" i="4"/>
  <c r="BB98" i="4"/>
  <c r="AZ98" i="4"/>
  <c r="AY98" i="4"/>
  <c r="AV98" i="4"/>
  <c r="BV98" i="4" s="1"/>
  <c r="AU98" i="4"/>
  <c r="AT98" i="4"/>
  <c r="AS98" i="4"/>
  <c r="AR98" i="4"/>
  <c r="AQ98" i="4"/>
  <c r="AN98" i="4"/>
  <c r="BU98" i="4" s="1"/>
  <c r="AM98" i="4"/>
  <c r="AL98" i="4"/>
  <c r="AK98" i="4"/>
  <c r="AH98" i="4"/>
  <c r="BT98" i="4" s="1"/>
  <c r="AG98" i="4"/>
  <c r="AF98" i="4"/>
  <c r="AE98" i="4"/>
  <c r="AD98" i="4"/>
  <c r="AC98" i="4"/>
  <c r="Z98" i="4"/>
  <c r="BS98" i="4" s="1"/>
  <c r="Y98" i="4"/>
  <c r="X98" i="4"/>
  <c r="W98" i="4"/>
  <c r="T98" i="4"/>
  <c r="BR98" i="4" s="1"/>
  <c r="S98" i="4"/>
  <c r="R98" i="4"/>
  <c r="Q98" i="4"/>
  <c r="N98" i="4"/>
  <c r="BQ98" i="4" s="1"/>
  <c r="M98" i="4"/>
  <c r="L98" i="4"/>
  <c r="K98" i="4"/>
  <c r="H98" i="4"/>
  <c r="G98" i="4"/>
  <c r="F98" i="4"/>
  <c r="E98" i="4"/>
  <c r="C98" i="4"/>
  <c r="BJ97" i="4"/>
  <c r="BX97" i="4" s="1"/>
  <c r="BI97" i="4"/>
  <c r="BH97" i="4"/>
  <c r="BG97" i="4"/>
  <c r="BC97" i="4"/>
  <c r="BB97" i="4"/>
  <c r="AZ97" i="4"/>
  <c r="AY97" i="4"/>
  <c r="AV97" i="4"/>
  <c r="BV97" i="4" s="1"/>
  <c r="AU97" i="4"/>
  <c r="AT97" i="4"/>
  <c r="AS97" i="4"/>
  <c r="AR97" i="4"/>
  <c r="AQ97" i="4"/>
  <c r="AN97" i="4"/>
  <c r="BU97" i="4" s="1"/>
  <c r="AM97" i="4"/>
  <c r="AL97" i="4"/>
  <c r="AK97" i="4"/>
  <c r="AH97" i="4"/>
  <c r="BT97" i="4" s="1"/>
  <c r="AG97" i="4"/>
  <c r="AF97" i="4"/>
  <c r="AE97" i="4"/>
  <c r="AD97" i="4"/>
  <c r="AC97" i="4"/>
  <c r="Z97" i="4"/>
  <c r="BS97" i="4" s="1"/>
  <c r="Y97" i="4"/>
  <c r="X97" i="4"/>
  <c r="W97" i="4"/>
  <c r="T97" i="4"/>
  <c r="BR97" i="4" s="1"/>
  <c r="S97" i="4"/>
  <c r="R97" i="4"/>
  <c r="Q97" i="4"/>
  <c r="N97" i="4"/>
  <c r="BQ97" i="4" s="1"/>
  <c r="M97" i="4"/>
  <c r="L97" i="4"/>
  <c r="K97" i="4"/>
  <c r="H97" i="4"/>
  <c r="BP97" i="4" s="1"/>
  <c r="G97" i="4"/>
  <c r="F97" i="4"/>
  <c r="E97" i="4"/>
  <c r="C97" i="4"/>
  <c r="BJ96" i="4"/>
  <c r="BX96" i="4" s="1"/>
  <c r="BI96" i="4"/>
  <c r="BH96" i="4"/>
  <c r="BG96" i="4"/>
  <c r="BC96" i="4"/>
  <c r="BB96" i="4"/>
  <c r="AZ96" i="4"/>
  <c r="AY96" i="4"/>
  <c r="AV96" i="4"/>
  <c r="BV96" i="4" s="1"/>
  <c r="AU96" i="4"/>
  <c r="AT96" i="4"/>
  <c r="AS96" i="4"/>
  <c r="AR96" i="4"/>
  <c r="AQ96" i="4"/>
  <c r="AN96" i="4"/>
  <c r="BU96" i="4" s="1"/>
  <c r="AM96" i="4"/>
  <c r="AL96" i="4"/>
  <c r="AK96" i="4"/>
  <c r="AH96" i="4"/>
  <c r="BT96" i="4" s="1"/>
  <c r="AG96" i="4"/>
  <c r="AF96" i="4"/>
  <c r="AE96" i="4"/>
  <c r="AD96" i="4"/>
  <c r="AC96" i="4"/>
  <c r="Z96" i="4"/>
  <c r="BS96" i="4" s="1"/>
  <c r="Y96" i="4"/>
  <c r="X96" i="4"/>
  <c r="W96" i="4"/>
  <c r="T96" i="4"/>
  <c r="BR96" i="4" s="1"/>
  <c r="S96" i="4"/>
  <c r="R96" i="4"/>
  <c r="Q96" i="4"/>
  <c r="N96" i="4"/>
  <c r="BQ96" i="4" s="1"/>
  <c r="M96" i="4"/>
  <c r="L96" i="4"/>
  <c r="K96" i="4"/>
  <c r="H96" i="4"/>
  <c r="G96" i="4"/>
  <c r="F96" i="4"/>
  <c r="E96" i="4"/>
  <c r="C96" i="4"/>
  <c r="BJ95" i="4"/>
  <c r="BX95" i="4" s="1"/>
  <c r="BI95" i="4"/>
  <c r="BH95" i="4"/>
  <c r="BG95" i="4"/>
  <c r="BC95" i="4"/>
  <c r="BB95" i="4"/>
  <c r="AZ95" i="4"/>
  <c r="AY95" i="4"/>
  <c r="AV95" i="4"/>
  <c r="BV95" i="4" s="1"/>
  <c r="AU95" i="4"/>
  <c r="AT95" i="4"/>
  <c r="AS95" i="4"/>
  <c r="AR95" i="4"/>
  <c r="AQ95" i="4"/>
  <c r="AN95" i="4"/>
  <c r="BU95" i="4" s="1"/>
  <c r="AM95" i="4"/>
  <c r="AL95" i="4"/>
  <c r="AK95" i="4"/>
  <c r="AH95" i="4"/>
  <c r="BT95" i="4" s="1"/>
  <c r="AG95" i="4"/>
  <c r="AF95" i="4"/>
  <c r="AE95" i="4"/>
  <c r="AD95" i="4"/>
  <c r="AC95" i="4"/>
  <c r="Z95" i="4"/>
  <c r="BS95" i="4" s="1"/>
  <c r="Y95" i="4"/>
  <c r="X95" i="4"/>
  <c r="W95" i="4"/>
  <c r="T95" i="4"/>
  <c r="BR95" i="4" s="1"/>
  <c r="S95" i="4"/>
  <c r="R95" i="4"/>
  <c r="Q95" i="4"/>
  <c r="N95" i="4"/>
  <c r="BQ95" i="4" s="1"/>
  <c r="M95" i="4"/>
  <c r="L95" i="4"/>
  <c r="K95" i="4"/>
  <c r="H95" i="4"/>
  <c r="BP95" i="4" s="1"/>
  <c r="G95" i="4"/>
  <c r="F95" i="4"/>
  <c r="E95" i="4"/>
  <c r="C95" i="4"/>
  <c r="BJ94" i="4"/>
  <c r="BX94" i="4" s="1"/>
  <c r="BI94" i="4"/>
  <c r="BH94" i="4"/>
  <c r="BG94" i="4"/>
  <c r="BC94" i="4"/>
  <c r="BB94" i="4"/>
  <c r="AZ94" i="4"/>
  <c r="AY94" i="4"/>
  <c r="AV94" i="4"/>
  <c r="BV94" i="4" s="1"/>
  <c r="AU94" i="4"/>
  <c r="AT94" i="4"/>
  <c r="AS94" i="4"/>
  <c r="AR94" i="4"/>
  <c r="AQ94" i="4"/>
  <c r="AN94" i="4"/>
  <c r="BU94" i="4" s="1"/>
  <c r="AM94" i="4"/>
  <c r="AL94" i="4"/>
  <c r="AK94" i="4"/>
  <c r="AH94" i="4"/>
  <c r="BT94" i="4" s="1"/>
  <c r="AG94" i="4"/>
  <c r="AF94" i="4"/>
  <c r="AE94" i="4"/>
  <c r="AD94" i="4"/>
  <c r="AC94" i="4"/>
  <c r="Z94" i="4"/>
  <c r="BS94" i="4" s="1"/>
  <c r="Y94" i="4"/>
  <c r="X94" i="4"/>
  <c r="W94" i="4"/>
  <c r="T94" i="4"/>
  <c r="BR94" i="4" s="1"/>
  <c r="S94" i="4"/>
  <c r="R94" i="4"/>
  <c r="Q94" i="4"/>
  <c r="N94" i="4"/>
  <c r="BQ94" i="4" s="1"/>
  <c r="M94" i="4"/>
  <c r="L94" i="4"/>
  <c r="K94" i="4"/>
  <c r="H94" i="4"/>
  <c r="G94" i="4"/>
  <c r="F94" i="4"/>
  <c r="E94" i="4"/>
  <c r="C94" i="4"/>
  <c r="BJ93" i="4"/>
  <c r="BX93" i="4" s="1"/>
  <c r="BI93" i="4"/>
  <c r="BH93" i="4"/>
  <c r="BG93" i="4"/>
  <c r="BC93" i="4"/>
  <c r="BB93" i="4"/>
  <c r="AZ93" i="4"/>
  <c r="AY93" i="4"/>
  <c r="AV93" i="4"/>
  <c r="BV93" i="4" s="1"/>
  <c r="AU93" i="4"/>
  <c r="AT93" i="4"/>
  <c r="AS93" i="4"/>
  <c r="AR93" i="4"/>
  <c r="AQ93" i="4"/>
  <c r="AN93" i="4"/>
  <c r="BU93" i="4" s="1"/>
  <c r="AM93" i="4"/>
  <c r="AL93" i="4"/>
  <c r="AK93" i="4"/>
  <c r="AH93" i="4"/>
  <c r="BT93" i="4" s="1"/>
  <c r="AG93" i="4"/>
  <c r="AF93" i="4"/>
  <c r="AE93" i="4"/>
  <c r="AD93" i="4"/>
  <c r="AC93" i="4"/>
  <c r="Z93" i="4"/>
  <c r="BS93" i="4" s="1"/>
  <c r="Y93" i="4"/>
  <c r="X93" i="4"/>
  <c r="W93" i="4"/>
  <c r="T93" i="4"/>
  <c r="BR93" i="4" s="1"/>
  <c r="S93" i="4"/>
  <c r="R93" i="4"/>
  <c r="Q93" i="4"/>
  <c r="N93" i="4"/>
  <c r="BQ93" i="4" s="1"/>
  <c r="M93" i="4"/>
  <c r="L93" i="4"/>
  <c r="K93" i="4"/>
  <c r="H93" i="4"/>
  <c r="BP93" i="4" s="1"/>
  <c r="G93" i="4"/>
  <c r="F93" i="4"/>
  <c r="E93" i="4"/>
  <c r="C93" i="4"/>
  <c r="BJ92" i="4"/>
  <c r="BX92" i="4" s="1"/>
  <c r="BI92" i="4"/>
  <c r="BH92" i="4"/>
  <c r="BG92" i="4"/>
  <c r="BC92" i="4"/>
  <c r="BB92" i="4"/>
  <c r="AZ92" i="4"/>
  <c r="AY92" i="4"/>
  <c r="AV92" i="4"/>
  <c r="BV92" i="4" s="1"/>
  <c r="AU92" i="4"/>
  <c r="AT92" i="4"/>
  <c r="AS92" i="4"/>
  <c r="AR92" i="4"/>
  <c r="AQ92" i="4"/>
  <c r="AN92" i="4"/>
  <c r="BU92" i="4" s="1"/>
  <c r="AM92" i="4"/>
  <c r="AL92" i="4"/>
  <c r="AK92" i="4"/>
  <c r="AH92" i="4"/>
  <c r="BT92" i="4" s="1"/>
  <c r="AG92" i="4"/>
  <c r="AF92" i="4"/>
  <c r="AE92" i="4"/>
  <c r="AD92" i="4"/>
  <c r="AC92" i="4"/>
  <c r="Z92" i="4"/>
  <c r="BS92" i="4" s="1"/>
  <c r="Y92" i="4"/>
  <c r="X92" i="4"/>
  <c r="W92" i="4"/>
  <c r="T92" i="4"/>
  <c r="BR92" i="4" s="1"/>
  <c r="S92" i="4"/>
  <c r="R92" i="4"/>
  <c r="Q92" i="4"/>
  <c r="N92" i="4"/>
  <c r="BQ92" i="4" s="1"/>
  <c r="M92" i="4"/>
  <c r="L92" i="4"/>
  <c r="K92" i="4"/>
  <c r="H92" i="4"/>
  <c r="G92" i="4"/>
  <c r="F92" i="4"/>
  <c r="E92" i="4"/>
  <c r="C92" i="4"/>
  <c r="BJ91" i="4"/>
  <c r="BX91" i="4" s="1"/>
  <c r="BI91" i="4"/>
  <c r="BH91" i="4"/>
  <c r="BG91" i="4"/>
  <c r="BC91" i="4"/>
  <c r="BB91" i="4"/>
  <c r="AZ91" i="4"/>
  <c r="AY91" i="4"/>
  <c r="AV91" i="4"/>
  <c r="BV91" i="4" s="1"/>
  <c r="AU91" i="4"/>
  <c r="AT91" i="4"/>
  <c r="AS91" i="4"/>
  <c r="AR91" i="4"/>
  <c r="AQ91" i="4"/>
  <c r="AN91" i="4"/>
  <c r="BU91" i="4" s="1"/>
  <c r="AM91" i="4"/>
  <c r="AL91" i="4"/>
  <c r="AK91" i="4"/>
  <c r="AH91" i="4"/>
  <c r="BT91" i="4" s="1"/>
  <c r="AG91" i="4"/>
  <c r="AF91" i="4"/>
  <c r="AE91" i="4"/>
  <c r="AD91" i="4"/>
  <c r="AC91" i="4"/>
  <c r="Z91" i="4"/>
  <c r="BS91" i="4" s="1"/>
  <c r="Y91" i="4"/>
  <c r="X91" i="4"/>
  <c r="W91" i="4"/>
  <c r="T91" i="4"/>
  <c r="BR91" i="4" s="1"/>
  <c r="S91" i="4"/>
  <c r="R91" i="4"/>
  <c r="Q91" i="4"/>
  <c r="N91" i="4"/>
  <c r="BQ91" i="4" s="1"/>
  <c r="M91" i="4"/>
  <c r="L91" i="4"/>
  <c r="K91" i="4"/>
  <c r="H91" i="4"/>
  <c r="BP91" i="4" s="1"/>
  <c r="G91" i="4"/>
  <c r="F91" i="4"/>
  <c r="E91" i="4"/>
  <c r="C91" i="4"/>
  <c r="BJ90" i="4"/>
  <c r="BX90" i="4" s="1"/>
  <c r="BI90" i="4"/>
  <c r="BH90" i="4"/>
  <c r="BG90" i="4"/>
  <c r="BC90" i="4"/>
  <c r="BB90" i="4"/>
  <c r="AZ90" i="4"/>
  <c r="AY90" i="4"/>
  <c r="AV90" i="4"/>
  <c r="BV90" i="4" s="1"/>
  <c r="AU90" i="4"/>
  <c r="AT90" i="4"/>
  <c r="AS90" i="4"/>
  <c r="AR90" i="4"/>
  <c r="AQ90" i="4"/>
  <c r="AN90" i="4"/>
  <c r="BU90" i="4" s="1"/>
  <c r="AM90" i="4"/>
  <c r="AL90" i="4"/>
  <c r="AK90" i="4"/>
  <c r="AH90" i="4"/>
  <c r="BT90" i="4" s="1"/>
  <c r="AG90" i="4"/>
  <c r="AF90" i="4"/>
  <c r="AE90" i="4"/>
  <c r="AD90" i="4"/>
  <c r="AC90" i="4"/>
  <c r="Z90" i="4"/>
  <c r="BS90" i="4" s="1"/>
  <c r="Y90" i="4"/>
  <c r="X90" i="4"/>
  <c r="W90" i="4"/>
  <c r="T90" i="4"/>
  <c r="BR90" i="4" s="1"/>
  <c r="S90" i="4"/>
  <c r="R90" i="4"/>
  <c r="Q90" i="4"/>
  <c r="N90" i="4"/>
  <c r="BQ90" i="4" s="1"/>
  <c r="M90" i="4"/>
  <c r="L90" i="4"/>
  <c r="K90" i="4"/>
  <c r="H90" i="4"/>
  <c r="G90" i="4"/>
  <c r="F90" i="4"/>
  <c r="E90" i="4"/>
  <c r="C90" i="4"/>
  <c r="BJ89" i="4"/>
  <c r="BX89" i="4" s="1"/>
  <c r="BI89" i="4"/>
  <c r="BH89" i="4"/>
  <c r="BG89" i="4"/>
  <c r="BC89" i="4"/>
  <c r="BB89" i="4"/>
  <c r="AZ89" i="4"/>
  <c r="AY89" i="4"/>
  <c r="AV89" i="4"/>
  <c r="BV89" i="4" s="1"/>
  <c r="AU89" i="4"/>
  <c r="AT89" i="4"/>
  <c r="AS89" i="4"/>
  <c r="AR89" i="4"/>
  <c r="AQ89" i="4"/>
  <c r="AN89" i="4"/>
  <c r="BU89" i="4" s="1"/>
  <c r="AM89" i="4"/>
  <c r="AL89" i="4"/>
  <c r="AK89" i="4"/>
  <c r="AH89" i="4"/>
  <c r="BT89" i="4" s="1"/>
  <c r="AG89" i="4"/>
  <c r="AF89" i="4"/>
  <c r="AE89" i="4"/>
  <c r="AD89" i="4"/>
  <c r="AC89" i="4"/>
  <c r="Z89" i="4"/>
  <c r="BS89" i="4" s="1"/>
  <c r="Y89" i="4"/>
  <c r="X89" i="4"/>
  <c r="W89" i="4"/>
  <c r="T89" i="4"/>
  <c r="BR89" i="4" s="1"/>
  <c r="S89" i="4"/>
  <c r="R89" i="4"/>
  <c r="Q89" i="4"/>
  <c r="N89" i="4"/>
  <c r="BQ89" i="4" s="1"/>
  <c r="M89" i="4"/>
  <c r="L89" i="4"/>
  <c r="K89" i="4"/>
  <c r="H89" i="4"/>
  <c r="BP89" i="4" s="1"/>
  <c r="G89" i="4"/>
  <c r="F89" i="4"/>
  <c r="E89" i="4"/>
  <c r="C89" i="4"/>
  <c r="BJ88" i="4"/>
  <c r="BX88" i="4" s="1"/>
  <c r="BI88" i="4"/>
  <c r="BH88" i="4"/>
  <c r="BG88" i="4"/>
  <c r="BC88" i="4"/>
  <c r="BB88" i="4"/>
  <c r="AZ88" i="4"/>
  <c r="AY88" i="4"/>
  <c r="AV88" i="4"/>
  <c r="BV88" i="4" s="1"/>
  <c r="AU88" i="4"/>
  <c r="AT88" i="4"/>
  <c r="AS88" i="4"/>
  <c r="AR88" i="4"/>
  <c r="AQ88" i="4"/>
  <c r="AN88" i="4"/>
  <c r="BU88" i="4" s="1"/>
  <c r="AM88" i="4"/>
  <c r="AL88" i="4"/>
  <c r="AK88" i="4"/>
  <c r="AH88" i="4"/>
  <c r="BT88" i="4" s="1"/>
  <c r="AG88" i="4"/>
  <c r="AF88" i="4"/>
  <c r="AE88" i="4"/>
  <c r="AD88" i="4"/>
  <c r="AC88" i="4"/>
  <c r="Z88" i="4"/>
  <c r="BS88" i="4" s="1"/>
  <c r="Y88" i="4"/>
  <c r="X88" i="4"/>
  <c r="W88" i="4"/>
  <c r="T88" i="4"/>
  <c r="BR88" i="4" s="1"/>
  <c r="S88" i="4"/>
  <c r="R88" i="4"/>
  <c r="Q88" i="4"/>
  <c r="N88" i="4"/>
  <c r="BQ88" i="4" s="1"/>
  <c r="M88" i="4"/>
  <c r="L88" i="4"/>
  <c r="K88" i="4"/>
  <c r="H88" i="4"/>
  <c r="G88" i="4"/>
  <c r="F88" i="4"/>
  <c r="E88" i="4"/>
  <c r="C88" i="4"/>
  <c r="BJ87" i="4"/>
  <c r="BX87" i="4" s="1"/>
  <c r="BI87" i="4"/>
  <c r="BH87" i="4"/>
  <c r="BG87" i="4"/>
  <c r="BC87" i="4"/>
  <c r="BB87" i="4"/>
  <c r="AZ87" i="4"/>
  <c r="AY87" i="4"/>
  <c r="AV87" i="4"/>
  <c r="BV87" i="4" s="1"/>
  <c r="AU87" i="4"/>
  <c r="AT87" i="4"/>
  <c r="AS87" i="4"/>
  <c r="AR87" i="4"/>
  <c r="AQ87" i="4"/>
  <c r="AN87" i="4"/>
  <c r="BU87" i="4" s="1"/>
  <c r="AM87" i="4"/>
  <c r="AL87" i="4"/>
  <c r="AK87" i="4"/>
  <c r="AH87" i="4"/>
  <c r="BT87" i="4" s="1"/>
  <c r="AG87" i="4"/>
  <c r="AF87" i="4"/>
  <c r="AE87" i="4"/>
  <c r="AD87" i="4"/>
  <c r="AC87" i="4"/>
  <c r="Z87" i="4"/>
  <c r="BS87" i="4" s="1"/>
  <c r="Y87" i="4"/>
  <c r="X87" i="4"/>
  <c r="W87" i="4"/>
  <c r="T87" i="4"/>
  <c r="BR87" i="4" s="1"/>
  <c r="S87" i="4"/>
  <c r="R87" i="4"/>
  <c r="Q87" i="4"/>
  <c r="N87" i="4"/>
  <c r="BQ87" i="4" s="1"/>
  <c r="M87" i="4"/>
  <c r="L87" i="4"/>
  <c r="K87" i="4"/>
  <c r="H87" i="4"/>
  <c r="BP87" i="4" s="1"/>
  <c r="G87" i="4"/>
  <c r="F87" i="4"/>
  <c r="E87" i="4"/>
  <c r="C87" i="4"/>
  <c r="BJ86" i="4"/>
  <c r="BX86" i="4" s="1"/>
  <c r="BI86" i="4"/>
  <c r="BH86" i="4"/>
  <c r="BG86" i="4"/>
  <c r="BC86" i="4"/>
  <c r="BB86" i="4"/>
  <c r="AZ86" i="4"/>
  <c r="AY86" i="4"/>
  <c r="AV86" i="4"/>
  <c r="BV86" i="4" s="1"/>
  <c r="AU86" i="4"/>
  <c r="AT86" i="4"/>
  <c r="AS86" i="4"/>
  <c r="AR86" i="4"/>
  <c r="AQ86" i="4"/>
  <c r="AN86" i="4"/>
  <c r="BU86" i="4" s="1"/>
  <c r="AM86" i="4"/>
  <c r="AL86" i="4"/>
  <c r="AK86" i="4"/>
  <c r="AH86" i="4"/>
  <c r="BT86" i="4" s="1"/>
  <c r="AG86" i="4"/>
  <c r="AF86" i="4"/>
  <c r="AE86" i="4"/>
  <c r="AD86" i="4"/>
  <c r="AC86" i="4"/>
  <c r="Z86" i="4"/>
  <c r="BS86" i="4" s="1"/>
  <c r="Y86" i="4"/>
  <c r="X86" i="4"/>
  <c r="W86" i="4"/>
  <c r="T86" i="4"/>
  <c r="BR86" i="4" s="1"/>
  <c r="S86" i="4"/>
  <c r="R86" i="4"/>
  <c r="Q86" i="4"/>
  <c r="N86" i="4"/>
  <c r="BQ86" i="4" s="1"/>
  <c r="M86" i="4"/>
  <c r="L86" i="4"/>
  <c r="K86" i="4"/>
  <c r="H86" i="4"/>
  <c r="G86" i="4"/>
  <c r="F86" i="4"/>
  <c r="E86" i="4"/>
  <c r="C86" i="4"/>
  <c r="BJ85" i="4"/>
  <c r="BX85" i="4" s="1"/>
  <c r="BI85" i="4"/>
  <c r="BH85" i="4"/>
  <c r="BG85" i="4"/>
  <c r="BC85" i="4"/>
  <c r="BB85" i="4"/>
  <c r="AZ85" i="4"/>
  <c r="AY85" i="4"/>
  <c r="AV85" i="4"/>
  <c r="BV85" i="4" s="1"/>
  <c r="AU85" i="4"/>
  <c r="AT85" i="4"/>
  <c r="AS85" i="4"/>
  <c r="AR85" i="4"/>
  <c r="AQ85" i="4"/>
  <c r="AN85" i="4"/>
  <c r="BU85" i="4" s="1"/>
  <c r="AM85" i="4"/>
  <c r="AL85" i="4"/>
  <c r="AK85" i="4"/>
  <c r="AH85" i="4"/>
  <c r="BT85" i="4" s="1"/>
  <c r="AG85" i="4"/>
  <c r="AF85" i="4"/>
  <c r="AE85" i="4"/>
  <c r="AD85" i="4"/>
  <c r="AC85" i="4"/>
  <c r="Z85" i="4"/>
  <c r="BS85" i="4" s="1"/>
  <c r="Y85" i="4"/>
  <c r="X85" i="4"/>
  <c r="W85" i="4"/>
  <c r="T85" i="4"/>
  <c r="BR85" i="4" s="1"/>
  <c r="S85" i="4"/>
  <c r="R85" i="4"/>
  <c r="Q85" i="4"/>
  <c r="N85" i="4"/>
  <c r="BQ85" i="4" s="1"/>
  <c r="M85" i="4"/>
  <c r="L85" i="4"/>
  <c r="K85" i="4"/>
  <c r="H85" i="4"/>
  <c r="BP85" i="4" s="1"/>
  <c r="G85" i="4"/>
  <c r="F85" i="4"/>
  <c r="E85" i="4"/>
  <c r="C85" i="4"/>
  <c r="BJ84" i="4"/>
  <c r="BX84" i="4" s="1"/>
  <c r="BI84" i="4"/>
  <c r="BH84" i="4"/>
  <c r="BG84" i="4"/>
  <c r="BC84" i="4"/>
  <c r="BB84" i="4"/>
  <c r="AZ84" i="4"/>
  <c r="AY84" i="4"/>
  <c r="AV84" i="4"/>
  <c r="BV84" i="4" s="1"/>
  <c r="AU84" i="4"/>
  <c r="AT84" i="4"/>
  <c r="AS84" i="4"/>
  <c r="AR84" i="4"/>
  <c r="AQ84" i="4"/>
  <c r="AN84" i="4"/>
  <c r="BU84" i="4" s="1"/>
  <c r="AM84" i="4"/>
  <c r="AL84" i="4"/>
  <c r="AK84" i="4"/>
  <c r="AH84" i="4"/>
  <c r="BT84" i="4" s="1"/>
  <c r="AG84" i="4"/>
  <c r="AF84" i="4"/>
  <c r="AE84" i="4"/>
  <c r="AD84" i="4"/>
  <c r="AC84" i="4"/>
  <c r="Z84" i="4"/>
  <c r="BS84" i="4" s="1"/>
  <c r="Y84" i="4"/>
  <c r="X84" i="4"/>
  <c r="W84" i="4"/>
  <c r="T84" i="4"/>
  <c r="BR84" i="4" s="1"/>
  <c r="S84" i="4"/>
  <c r="R84" i="4"/>
  <c r="Q84" i="4"/>
  <c r="N84" i="4"/>
  <c r="BQ84" i="4" s="1"/>
  <c r="M84" i="4"/>
  <c r="L84" i="4"/>
  <c r="K84" i="4"/>
  <c r="H84" i="4"/>
  <c r="G84" i="4"/>
  <c r="F84" i="4"/>
  <c r="E84" i="4"/>
  <c r="C84" i="4"/>
  <c r="BJ83" i="4"/>
  <c r="BX83" i="4" s="1"/>
  <c r="BI83" i="4"/>
  <c r="BH83" i="4"/>
  <c r="BG83" i="4"/>
  <c r="BC83" i="4"/>
  <c r="BB83" i="4"/>
  <c r="AZ83" i="4"/>
  <c r="AY83" i="4"/>
  <c r="AV83" i="4"/>
  <c r="BV83" i="4" s="1"/>
  <c r="AU83" i="4"/>
  <c r="AT83" i="4"/>
  <c r="AS83" i="4"/>
  <c r="AR83" i="4"/>
  <c r="AQ83" i="4"/>
  <c r="AN83" i="4"/>
  <c r="BU83" i="4" s="1"/>
  <c r="AM83" i="4"/>
  <c r="AL83" i="4"/>
  <c r="AK83" i="4"/>
  <c r="AH83" i="4"/>
  <c r="BT83" i="4" s="1"/>
  <c r="AG83" i="4"/>
  <c r="AF83" i="4"/>
  <c r="AE83" i="4"/>
  <c r="AD83" i="4"/>
  <c r="AC83" i="4"/>
  <c r="Z83" i="4"/>
  <c r="BS83" i="4" s="1"/>
  <c r="Y83" i="4"/>
  <c r="X83" i="4"/>
  <c r="W83" i="4"/>
  <c r="T83" i="4"/>
  <c r="BR83" i="4" s="1"/>
  <c r="S83" i="4"/>
  <c r="R83" i="4"/>
  <c r="Q83" i="4"/>
  <c r="N83" i="4"/>
  <c r="BQ83" i="4" s="1"/>
  <c r="M83" i="4"/>
  <c r="L83" i="4"/>
  <c r="K83" i="4"/>
  <c r="H83" i="4"/>
  <c r="BP83" i="4" s="1"/>
  <c r="G83" i="4"/>
  <c r="F83" i="4"/>
  <c r="E83" i="4"/>
  <c r="C83" i="4"/>
  <c r="BJ82" i="4"/>
  <c r="BX82" i="4" s="1"/>
  <c r="BI82" i="4"/>
  <c r="BH82" i="4"/>
  <c r="BG82" i="4"/>
  <c r="BC82" i="4"/>
  <c r="BB82" i="4"/>
  <c r="AZ82" i="4"/>
  <c r="AY82" i="4"/>
  <c r="AV82" i="4"/>
  <c r="BV82" i="4" s="1"/>
  <c r="AU82" i="4"/>
  <c r="AT82" i="4"/>
  <c r="AS82" i="4"/>
  <c r="AR82" i="4"/>
  <c r="AQ82" i="4"/>
  <c r="AN82" i="4"/>
  <c r="BU82" i="4" s="1"/>
  <c r="AM82" i="4"/>
  <c r="AL82" i="4"/>
  <c r="AK82" i="4"/>
  <c r="AH82" i="4"/>
  <c r="BT82" i="4" s="1"/>
  <c r="AG82" i="4"/>
  <c r="AF82" i="4"/>
  <c r="AE82" i="4"/>
  <c r="AD82" i="4"/>
  <c r="AC82" i="4"/>
  <c r="Z82" i="4"/>
  <c r="BS82" i="4" s="1"/>
  <c r="Y82" i="4"/>
  <c r="X82" i="4"/>
  <c r="W82" i="4"/>
  <c r="T82" i="4"/>
  <c r="BR82" i="4" s="1"/>
  <c r="S82" i="4"/>
  <c r="R82" i="4"/>
  <c r="Q82" i="4"/>
  <c r="N82" i="4"/>
  <c r="BQ82" i="4" s="1"/>
  <c r="M82" i="4"/>
  <c r="L82" i="4"/>
  <c r="K82" i="4"/>
  <c r="H82" i="4"/>
  <c r="G82" i="4"/>
  <c r="F82" i="4"/>
  <c r="E82" i="4"/>
  <c r="C82" i="4"/>
  <c r="BJ81" i="4"/>
  <c r="BX81" i="4" s="1"/>
  <c r="BI81" i="4"/>
  <c r="BH81" i="4"/>
  <c r="BG81" i="4"/>
  <c r="BC81" i="4"/>
  <c r="BB81" i="4"/>
  <c r="AZ81" i="4"/>
  <c r="AY81" i="4"/>
  <c r="AV81" i="4"/>
  <c r="BV81" i="4" s="1"/>
  <c r="AU81" i="4"/>
  <c r="AT81" i="4"/>
  <c r="AS81" i="4"/>
  <c r="AR81" i="4"/>
  <c r="AQ81" i="4"/>
  <c r="AN81" i="4"/>
  <c r="BU81" i="4" s="1"/>
  <c r="AM81" i="4"/>
  <c r="AL81" i="4"/>
  <c r="AK81" i="4"/>
  <c r="AH81" i="4"/>
  <c r="BT81" i="4" s="1"/>
  <c r="AG81" i="4"/>
  <c r="AF81" i="4"/>
  <c r="AE81" i="4"/>
  <c r="AD81" i="4"/>
  <c r="AC81" i="4"/>
  <c r="Z81" i="4"/>
  <c r="BS81" i="4" s="1"/>
  <c r="Y81" i="4"/>
  <c r="X81" i="4"/>
  <c r="W81" i="4"/>
  <c r="T81" i="4"/>
  <c r="BR81" i="4" s="1"/>
  <c r="S81" i="4"/>
  <c r="R81" i="4"/>
  <c r="Q81" i="4"/>
  <c r="N81" i="4"/>
  <c r="BQ81" i="4" s="1"/>
  <c r="M81" i="4"/>
  <c r="L81" i="4"/>
  <c r="K81" i="4"/>
  <c r="H81" i="4"/>
  <c r="BP81" i="4" s="1"/>
  <c r="G81" i="4"/>
  <c r="F81" i="4"/>
  <c r="E81" i="4"/>
  <c r="C81" i="4"/>
  <c r="BJ80" i="4"/>
  <c r="BX80" i="4" s="1"/>
  <c r="BI80" i="4"/>
  <c r="BH80" i="4"/>
  <c r="BG80" i="4"/>
  <c r="BC80" i="4"/>
  <c r="BB80" i="4"/>
  <c r="AZ80" i="4"/>
  <c r="AY80" i="4"/>
  <c r="AV80" i="4"/>
  <c r="BV80" i="4" s="1"/>
  <c r="AU80" i="4"/>
  <c r="AT80" i="4"/>
  <c r="AS80" i="4"/>
  <c r="AR80" i="4"/>
  <c r="AQ80" i="4"/>
  <c r="AN80" i="4"/>
  <c r="BU80" i="4" s="1"/>
  <c r="AM80" i="4"/>
  <c r="AL80" i="4"/>
  <c r="AK80" i="4"/>
  <c r="AH80" i="4"/>
  <c r="BT80" i="4" s="1"/>
  <c r="AG80" i="4"/>
  <c r="AF80" i="4"/>
  <c r="AE80" i="4"/>
  <c r="AD80" i="4"/>
  <c r="AC80" i="4"/>
  <c r="Z80" i="4"/>
  <c r="BS80" i="4" s="1"/>
  <c r="Y80" i="4"/>
  <c r="X80" i="4"/>
  <c r="W80" i="4"/>
  <c r="T80" i="4"/>
  <c r="BR80" i="4" s="1"/>
  <c r="S80" i="4"/>
  <c r="R80" i="4"/>
  <c r="Q80" i="4"/>
  <c r="N80" i="4"/>
  <c r="BQ80" i="4" s="1"/>
  <c r="M80" i="4"/>
  <c r="L80" i="4"/>
  <c r="K80" i="4"/>
  <c r="H80" i="4"/>
  <c r="G80" i="4"/>
  <c r="F80" i="4"/>
  <c r="E80" i="4"/>
  <c r="C80" i="4"/>
  <c r="BJ79" i="4"/>
  <c r="BX79" i="4" s="1"/>
  <c r="BI79" i="4"/>
  <c r="BH79" i="4"/>
  <c r="BG79" i="4"/>
  <c r="BC79" i="4"/>
  <c r="BB79" i="4"/>
  <c r="AZ79" i="4"/>
  <c r="AY79" i="4"/>
  <c r="AV79" i="4"/>
  <c r="BV79" i="4" s="1"/>
  <c r="AU79" i="4"/>
  <c r="AT79" i="4"/>
  <c r="AS79" i="4"/>
  <c r="AR79" i="4"/>
  <c r="AQ79" i="4"/>
  <c r="AN79" i="4"/>
  <c r="BU79" i="4" s="1"/>
  <c r="AM79" i="4"/>
  <c r="AL79" i="4"/>
  <c r="AK79" i="4"/>
  <c r="AH79" i="4"/>
  <c r="BT79" i="4" s="1"/>
  <c r="AG79" i="4"/>
  <c r="AF79" i="4"/>
  <c r="AE79" i="4"/>
  <c r="AD79" i="4"/>
  <c r="AC79" i="4"/>
  <c r="Z79" i="4"/>
  <c r="BS79" i="4" s="1"/>
  <c r="Y79" i="4"/>
  <c r="X79" i="4"/>
  <c r="W79" i="4"/>
  <c r="T79" i="4"/>
  <c r="BR79" i="4" s="1"/>
  <c r="S79" i="4"/>
  <c r="R79" i="4"/>
  <c r="Q79" i="4"/>
  <c r="N79" i="4"/>
  <c r="BQ79" i="4" s="1"/>
  <c r="M79" i="4"/>
  <c r="L79" i="4"/>
  <c r="K79" i="4"/>
  <c r="H79" i="4"/>
  <c r="BP79" i="4" s="1"/>
  <c r="G79" i="4"/>
  <c r="F79" i="4"/>
  <c r="E79" i="4"/>
  <c r="C79" i="4"/>
  <c r="BJ78" i="4"/>
  <c r="BX78" i="4" s="1"/>
  <c r="BI78" i="4"/>
  <c r="BH78" i="4"/>
  <c r="BG78" i="4"/>
  <c r="BC78" i="4"/>
  <c r="BB78" i="4"/>
  <c r="AZ78" i="4"/>
  <c r="AY78" i="4"/>
  <c r="AV78" i="4"/>
  <c r="BV78" i="4" s="1"/>
  <c r="AU78" i="4"/>
  <c r="AT78" i="4"/>
  <c r="AS78" i="4"/>
  <c r="AR78" i="4"/>
  <c r="AQ78" i="4"/>
  <c r="AN78" i="4"/>
  <c r="BU78" i="4" s="1"/>
  <c r="AM78" i="4"/>
  <c r="AL78" i="4"/>
  <c r="AK78" i="4"/>
  <c r="AH78" i="4"/>
  <c r="BT78" i="4" s="1"/>
  <c r="AG78" i="4"/>
  <c r="AF78" i="4"/>
  <c r="AE78" i="4"/>
  <c r="AD78" i="4"/>
  <c r="AC78" i="4"/>
  <c r="Z78" i="4"/>
  <c r="BS78" i="4" s="1"/>
  <c r="Y78" i="4"/>
  <c r="X78" i="4"/>
  <c r="W78" i="4"/>
  <c r="T78" i="4"/>
  <c r="BR78" i="4" s="1"/>
  <c r="S78" i="4"/>
  <c r="R78" i="4"/>
  <c r="Q78" i="4"/>
  <c r="N78" i="4"/>
  <c r="BQ78" i="4" s="1"/>
  <c r="M78" i="4"/>
  <c r="L78" i="4"/>
  <c r="K78" i="4"/>
  <c r="H78" i="4"/>
  <c r="G78" i="4"/>
  <c r="F78" i="4"/>
  <c r="E78" i="4"/>
  <c r="C78" i="4"/>
  <c r="BJ77" i="4"/>
  <c r="BX77" i="4" s="1"/>
  <c r="BI77" i="4"/>
  <c r="BH77" i="4"/>
  <c r="BG77" i="4"/>
  <c r="BC77" i="4"/>
  <c r="BB77" i="4"/>
  <c r="AZ77" i="4"/>
  <c r="AY77" i="4"/>
  <c r="AV77" i="4"/>
  <c r="BV77" i="4" s="1"/>
  <c r="AU77" i="4"/>
  <c r="AT77" i="4"/>
  <c r="AS77" i="4"/>
  <c r="AR77" i="4"/>
  <c r="AQ77" i="4"/>
  <c r="AN77" i="4"/>
  <c r="BU77" i="4" s="1"/>
  <c r="AM77" i="4"/>
  <c r="AL77" i="4"/>
  <c r="AK77" i="4"/>
  <c r="AH77" i="4"/>
  <c r="BT77" i="4" s="1"/>
  <c r="AG77" i="4"/>
  <c r="AF77" i="4"/>
  <c r="AE77" i="4"/>
  <c r="AD77" i="4"/>
  <c r="AC77" i="4"/>
  <c r="Z77" i="4"/>
  <c r="BS77" i="4" s="1"/>
  <c r="Y77" i="4"/>
  <c r="X77" i="4"/>
  <c r="W77" i="4"/>
  <c r="T77" i="4"/>
  <c r="BR77" i="4" s="1"/>
  <c r="S77" i="4"/>
  <c r="R77" i="4"/>
  <c r="Q77" i="4"/>
  <c r="N77" i="4"/>
  <c r="BQ77" i="4" s="1"/>
  <c r="M77" i="4"/>
  <c r="L77" i="4"/>
  <c r="K77" i="4"/>
  <c r="H77" i="4"/>
  <c r="BP77" i="4" s="1"/>
  <c r="G77" i="4"/>
  <c r="F77" i="4"/>
  <c r="E77" i="4"/>
  <c r="C77" i="4"/>
  <c r="BJ76" i="4"/>
  <c r="BX76" i="4" s="1"/>
  <c r="BI76" i="4"/>
  <c r="BH76" i="4"/>
  <c r="BG76" i="4"/>
  <c r="BC76" i="4"/>
  <c r="BB76" i="4"/>
  <c r="AZ76" i="4"/>
  <c r="AY76" i="4"/>
  <c r="AV76" i="4"/>
  <c r="BV76" i="4" s="1"/>
  <c r="AU76" i="4"/>
  <c r="AT76" i="4"/>
  <c r="AS76" i="4"/>
  <c r="AR76" i="4"/>
  <c r="AQ76" i="4"/>
  <c r="AN76" i="4"/>
  <c r="BU76" i="4" s="1"/>
  <c r="AM76" i="4"/>
  <c r="AL76" i="4"/>
  <c r="AK76" i="4"/>
  <c r="AH76" i="4"/>
  <c r="BT76" i="4" s="1"/>
  <c r="AG76" i="4"/>
  <c r="AF76" i="4"/>
  <c r="AE76" i="4"/>
  <c r="AD76" i="4"/>
  <c r="AC76" i="4"/>
  <c r="Z76" i="4"/>
  <c r="BS76" i="4" s="1"/>
  <c r="Y76" i="4"/>
  <c r="X76" i="4"/>
  <c r="W76" i="4"/>
  <c r="T76" i="4"/>
  <c r="BR76" i="4" s="1"/>
  <c r="S76" i="4"/>
  <c r="R76" i="4"/>
  <c r="Q76" i="4"/>
  <c r="N76" i="4"/>
  <c r="BQ76" i="4" s="1"/>
  <c r="M76" i="4"/>
  <c r="L76" i="4"/>
  <c r="K76" i="4"/>
  <c r="H76" i="4"/>
  <c r="G76" i="4"/>
  <c r="F76" i="4"/>
  <c r="E76" i="4"/>
  <c r="C76" i="4"/>
  <c r="BJ75" i="4"/>
  <c r="BX75" i="4" s="1"/>
  <c r="BI75" i="4"/>
  <c r="BH75" i="4"/>
  <c r="BG75" i="4"/>
  <c r="BC75" i="4"/>
  <c r="BB75" i="4"/>
  <c r="AZ75" i="4"/>
  <c r="AY75" i="4"/>
  <c r="AV75" i="4"/>
  <c r="BV75" i="4" s="1"/>
  <c r="AU75" i="4"/>
  <c r="AT75" i="4"/>
  <c r="AS75" i="4"/>
  <c r="AR75" i="4"/>
  <c r="AQ75" i="4"/>
  <c r="AN75" i="4"/>
  <c r="BU75" i="4" s="1"/>
  <c r="AM75" i="4"/>
  <c r="AL75" i="4"/>
  <c r="AK75" i="4"/>
  <c r="AH75" i="4"/>
  <c r="BT75" i="4" s="1"/>
  <c r="AG75" i="4"/>
  <c r="AF75" i="4"/>
  <c r="AE75" i="4"/>
  <c r="AD75" i="4"/>
  <c r="AC75" i="4"/>
  <c r="Z75" i="4"/>
  <c r="BS75" i="4" s="1"/>
  <c r="Y75" i="4"/>
  <c r="X75" i="4"/>
  <c r="W75" i="4"/>
  <c r="T75" i="4"/>
  <c r="BR75" i="4" s="1"/>
  <c r="S75" i="4"/>
  <c r="R75" i="4"/>
  <c r="Q75" i="4"/>
  <c r="N75" i="4"/>
  <c r="BQ75" i="4" s="1"/>
  <c r="M75" i="4"/>
  <c r="L75" i="4"/>
  <c r="K75" i="4"/>
  <c r="H75" i="4"/>
  <c r="BP75" i="4" s="1"/>
  <c r="G75" i="4"/>
  <c r="F75" i="4"/>
  <c r="E75" i="4"/>
  <c r="C75" i="4"/>
  <c r="BJ74" i="4"/>
  <c r="BX74" i="4" s="1"/>
  <c r="BI74" i="4"/>
  <c r="BH74" i="4"/>
  <c r="BG74" i="4"/>
  <c r="BC74" i="4"/>
  <c r="BB74" i="4"/>
  <c r="AZ74" i="4"/>
  <c r="AY74" i="4"/>
  <c r="AV74" i="4"/>
  <c r="BV74" i="4" s="1"/>
  <c r="AU74" i="4"/>
  <c r="AT74" i="4"/>
  <c r="AS74" i="4"/>
  <c r="AR74" i="4"/>
  <c r="AQ74" i="4"/>
  <c r="AN74" i="4"/>
  <c r="BU74" i="4" s="1"/>
  <c r="AM74" i="4"/>
  <c r="AL74" i="4"/>
  <c r="AK74" i="4"/>
  <c r="AH74" i="4"/>
  <c r="BT74" i="4" s="1"/>
  <c r="AG74" i="4"/>
  <c r="AF74" i="4"/>
  <c r="AE74" i="4"/>
  <c r="AD74" i="4"/>
  <c r="AC74" i="4"/>
  <c r="Z74" i="4"/>
  <c r="BS74" i="4" s="1"/>
  <c r="Y74" i="4"/>
  <c r="X74" i="4"/>
  <c r="W74" i="4"/>
  <c r="T74" i="4"/>
  <c r="BR74" i="4" s="1"/>
  <c r="S74" i="4"/>
  <c r="R74" i="4"/>
  <c r="Q74" i="4"/>
  <c r="N74" i="4"/>
  <c r="BQ74" i="4" s="1"/>
  <c r="M74" i="4"/>
  <c r="L74" i="4"/>
  <c r="K74" i="4"/>
  <c r="H74" i="4"/>
  <c r="G74" i="4"/>
  <c r="F74" i="4"/>
  <c r="E74" i="4"/>
  <c r="C74" i="4"/>
  <c r="BJ73" i="4"/>
  <c r="BX73" i="4" s="1"/>
  <c r="BI73" i="4"/>
  <c r="BH73" i="4"/>
  <c r="BG73" i="4"/>
  <c r="BC73" i="4"/>
  <c r="BB73" i="4"/>
  <c r="AZ73" i="4"/>
  <c r="AY73" i="4"/>
  <c r="AV73" i="4"/>
  <c r="BV73" i="4" s="1"/>
  <c r="AU73" i="4"/>
  <c r="AT73" i="4"/>
  <c r="AS73" i="4"/>
  <c r="AR73" i="4"/>
  <c r="AQ73" i="4"/>
  <c r="AN73" i="4"/>
  <c r="BU73" i="4" s="1"/>
  <c r="AM73" i="4"/>
  <c r="AL73" i="4"/>
  <c r="AK73" i="4"/>
  <c r="AH73" i="4"/>
  <c r="BT73" i="4" s="1"/>
  <c r="AG73" i="4"/>
  <c r="AF73" i="4"/>
  <c r="AE73" i="4"/>
  <c r="AD73" i="4"/>
  <c r="AC73" i="4"/>
  <c r="Z73" i="4"/>
  <c r="BS73" i="4" s="1"/>
  <c r="Y73" i="4"/>
  <c r="X73" i="4"/>
  <c r="W73" i="4"/>
  <c r="T73" i="4"/>
  <c r="BR73" i="4" s="1"/>
  <c r="S73" i="4"/>
  <c r="R73" i="4"/>
  <c r="Q73" i="4"/>
  <c r="N73" i="4"/>
  <c r="BQ73" i="4" s="1"/>
  <c r="M73" i="4"/>
  <c r="L73" i="4"/>
  <c r="K73" i="4"/>
  <c r="H73" i="4"/>
  <c r="BP73" i="4" s="1"/>
  <c r="G73" i="4"/>
  <c r="F73" i="4"/>
  <c r="E73" i="4"/>
  <c r="C73" i="4"/>
  <c r="BJ72" i="4"/>
  <c r="BX72" i="4" s="1"/>
  <c r="BI72" i="4"/>
  <c r="BH72" i="4"/>
  <c r="BG72" i="4"/>
  <c r="BC72" i="4"/>
  <c r="BB72" i="4"/>
  <c r="AZ72" i="4"/>
  <c r="AY72" i="4"/>
  <c r="AV72" i="4"/>
  <c r="BV72" i="4" s="1"/>
  <c r="AU72" i="4"/>
  <c r="AT72" i="4"/>
  <c r="AS72" i="4"/>
  <c r="AR72" i="4"/>
  <c r="AQ72" i="4"/>
  <c r="AN72" i="4"/>
  <c r="BU72" i="4" s="1"/>
  <c r="AM72" i="4"/>
  <c r="AL72" i="4"/>
  <c r="AK72" i="4"/>
  <c r="AH72" i="4"/>
  <c r="BT72" i="4" s="1"/>
  <c r="AG72" i="4"/>
  <c r="AF72" i="4"/>
  <c r="AE72" i="4"/>
  <c r="AD72" i="4"/>
  <c r="AC72" i="4"/>
  <c r="Z72" i="4"/>
  <c r="BS72" i="4" s="1"/>
  <c r="Y72" i="4"/>
  <c r="X72" i="4"/>
  <c r="W72" i="4"/>
  <c r="T72" i="4"/>
  <c r="BR72" i="4" s="1"/>
  <c r="S72" i="4"/>
  <c r="R72" i="4"/>
  <c r="Q72" i="4"/>
  <c r="N72" i="4"/>
  <c r="BQ72" i="4" s="1"/>
  <c r="M72" i="4"/>
  <c r="L72" i="4"/>
  <c r="K72" i="4"/>
  <c r="H72" i="4"/>
  <c r="G72" i="4"/>
  <c r="F72" i="4"/>
  <c r="E72" i="4"/>
  <c r="C72" i="4"/>
  <c r="BJ71" i="4"/>
  <c r="BX71" i="4" s="1"/>
  <c r="BI71" i="4"/>
  <c r="BH71" i="4"/>
  <c r="BG71" i="4"/>
  <c r="BC71" i="4"/>
  <c r="BB71" i="4"/>
  <c r="AZ71" i="4"/>
  <c r="AY71" i="4"/>
  <c r="AV71" i="4"/>
  <c r="BV71" i="4" s="1"/>
  <c r="AU71" i="4"/>
  <c r="AT71" i="4"/>
  <c r="AS71" i="4"/>
  <c r="AR71" i="4"/>
  <c r="AQ71" i="4"/>
  <c r="AN71" i="4"/>
  <c r="BU71" i="4" s="1"/>
  <c r="AM71" i="4"/>
  <c r="AL71" i="4"/>
  <c r="AK71" i="4"/>
  <c r="AH71" i="4"/>
  <c r="BT71" i="4" s="1"/>
  <c r="AG71" i="4"/>
  <c r="AF71" i="4"/>
  <c r="AE71" i="4"/>
  <c r="AD71" i="4"/>
  <c r="AC71" i="4"/>
  <c r="Z71" i="4"/>
  <c r="BS71" i="4" s="1"/>
  <c r="Y71" i="4"/>
  <c r="X71" i="4"/>
  <c r="W71" i="4"/>
  <c r="T71" i="4"/>
  <c r="BR71" i="4" s="1"/>
  <c r="S71" i="4"/>
  <c r="R71" i="4"/>
  <c r="Q71" i="4"/>
  <c r="N71" i="4"/>
  <c r="BQ71" i="4" s="1"/>
  <c r="M71" i="4"/>
  <c r="L71" i="4"/>
  <c r="K71" i="4"/>
  <c r="H71" i="4"/>
  <c r="BP71" i="4" s="1"/>
  <c r="G71" i="4"/>
  <c r="F71" i="4"/>
  <c r="E71" i="4"/>
  <c r="C71" i="4"/>
  <c r="BJ70" i="4"/>
  <c r="BX70" i="4" s="1"/>
  <c r="BI70" i="4"/>
  <c r="BH70" i="4"/>
  <c r="BG70" i="4"/>
  <c r="BC70" i="4"/>
  <c r="BB70" i="4"/>
  <c r="AZ70" i="4"/>
  <c r="AY70" i="4"/>
  <c r="AV70" i="4"/>
  <c r="BV70" i="4" s="1"/>
  <c r="AU70" i="4"/>
  <c r="AT70" i="4"/>
  <c r="AS70" i="4"/>
  <c r="AR70" i="4"/>
  <c r="AQ70" i="4"/>
  <c r="AN70" i="4"/>
  <c r="BU70" i="4" s="1"/>
  <c r="AM70" i="4"/>
  <c r="AL70" i="4"/>
  <c r="AK70" i="4"/>
  <c r="AH70" i="4"/>
  <c r="BT70" i="4" s="1"/>
  <c r="AG70" i="4"/>
  <c r="AF70" i="4"/>
  <c r="AE70" i="4"/>
  <c r="AD70" i="4"/>
  <c r="AC70" i="4"/>
  <c r="Z70" i="4"/>
  <c r="BS70" i="4" s="1"/>
  <c r="Y70" i="4"/>
  <c r="X70" i="4"/>
  <c r="W70" i="4"/>
  <c r="T70" i="4"/>
  <c r="BR70" i="4" s="1"/>
  <c r="S70" i="4"/>
  <c r="R70" i="4"/>
  <c r="Q70" i="4"/>
  <c r="N70" i="4"/>
  <c r="BQ70" i="4" s="1"/>
  <c r="M70" i="4"/>
  <c r="L70" i="4"/>
  <c r="K70" i="4"/>
  <c r="H70" i="4"/>
  <c r="G70" i="4"/>
  <c r="F70" i="4"/>
  <c r="E70" i="4"/>
  <c r="C70" i="4"/>
  <c r="BJ69" i="4"/>
  <c r="BX69" i="4" s="1"/>
  <c r="BI69" i="4"/>
  <c r="BH69" i="4"/>
  <c r="BG69" i="4"/>
  <c r="BC69" i="4"/>
  <c r="BB69" i="4"/>
  <c r="AZ69" i="4"/>
  <c r="AY69" i="4"/>
  <c r="AV69" i="4"/>
  <c r="BV69" i="4" s="1"/>
  <c r="AU69" i="4"/>
  <c r="AT69" i="4"/>
  <c r="AS69" i="4"/>
  <c r="AR69" i="4"/>
  <c r="AQ69" i="4"/>
  <c r="AN69" i="4"/>
  <c r="BU69" i="4" s="1"/>
  <c r="AM69" i="4"/>
  <c r="AL69" i="4"/>
  <c r="AK69" i="4"/>
  <c r="AH69" i="4"/>
  <c r="BT69" i="4" s="1"/>
  <c r="AG69" i="4"/>
  <c r="AF69" i="4"/>
  <c r="AE69" i="4"/>
  <c r="AD69" i="4"/>
  <c r="AC69" i="4"/>
  <c r="Z69" i="4"/>
  <c r="BS69" i="4" s="1"/>
  <c r="Y69" i="4"/>
  <c r="X69" i="4"/>
  <c r="W69" i="4"/>
  <c r="T69" i="4"/>
  <c r="BR69" i="4" s="1"/>
  <c r="S69" i="4"/>
  <c r="R69" i="4"/>
  <c r="Q69" i="4"/>
  <c r="N69" i="4"/>
  <c r="BQ69" i="4" s="1"/>
  <c r="M69" i="4"/>
  <c r="L69" i="4"/>
  <c r="K69" i="4"/>
  <c r="H69" i="4"/>
  <c r="BP69" i="4" s="1"/>
  <c r="G69" i="4"/>
  <c r="F69" i="4"/>
  <c r="E69" i="4"/>
  <c r="C69" i="4"/>
  <c r="BJ68" i="4"/>
  <c r="BX68" i="4" s="1"/>
  <c r="BI68" i="4"/>
  <c r="BH68" i="4"/>
  <c r="BG68" i="4"/>
  <c r="BC68" i="4"/>
  <c r="BB68" i="4"/>
  <c r="AZ68" i="4"/>
  <c r="AY68" i="4"/>
  <c r="AV68" i="4"/>
  <c r="BV68" i="4" s="1"/>
  <c r="AU68" i="4"/>
  <c r="AT68" i="4"/>
  <c r="AS68" i="4"/>
  <c r="AR68" i="4"/>
  <c r="AQ68" i="4"/>
  <c r="AN68" i="4"/>
  <c r="BU68" i="4" s="1"/>
  <c r="AM68" i="4"/>
  <c r="AL68" i="4"/>
  <c r="AK68" i="4"/>
  <c r="AH68" i="4"/>
  <c r="BT68" i="4" s="1"/>
  <c r="AG68" i="4"/>
  <c r="AF68" i="4"/>
  <c r="AE68" i="4"/>
  <c r="AD68" i="4"/>
  <c r="AC68" i="4"/>
  <c r="Z68" i="4"/>
  <c r="BS68" i="4" s="1"/>
  <c r="Y68" i="4"/>
  <c r="X68" i="4"/>
  <c r="W68" i="4"/>
  <c r="T68" i="4"/>
  <c r="BR68" i="4" s="1"/>
  <c r="S68" i="4"/>
  <c r="R68" i="4"/>
  <c r="Q68" i="4"/>
  <c r="N68" i="4"/>
  <c r="BQ68" i="4" s="1"/>
  <c r="M68" i="4"/>
  <c r="L68" i="4"/>
  <c r="K68" i="4"/>
  <c r="H68" i="4"/>
  <c r="G68" i="4"/>
  <c r="F68" i="4"/>
  <c r="E68" i="4"/>
  <c r="C68" i="4"/>
  <c r="BJ67" i="4"/>
  <c r="BX67" i="4" s="1"/>
  <c r="BI67" i="4"/>
  <c r="BH67" i="4"/>
  <c r="BG67" i="4"/>
  <c r="BC67" i="4"/>
  <c r="BB67" i="4"/>
  <c r="AZ67" i="4"/>
  <c r="AY67" i="4"/>
  <c r="AV67" i="4"/>
  <c r="BV67" i="4" s="1"/>
  <c r="AU67" i="4"/>
  <c r="AT67" i="4"/>
  <c r="AS67" i="4"/>
  <c r="AR67" i="4"/>
  <c r="AQ67" i="4"/>
  <c r="AN67" i="4"/>
  <c r="BU67" i="4" s="1"/>
  <c r="AM67" i="4"/>
  <c r="AL67" i="4"/>
  <c r="AK67" i="4"/>
  <c r="AH67" i="4"/>
  <c r="BT67" i="4" s="1"/>
  <c r="AG67" i="4"/>
  <c r="AF67" i="4"/>
  <c r="AE67" i="4"/>
  <c r="AD67" i="4"/>
  <c r="AC67" i="4"/>
  <c r="Z67" i="4"/>
  <c r="BS67" i="4" s="1"/>
  <c r="Y67" i="4"/>
  <c r="X67" i="4"/>
  <c r="W67" i="4"/>
  <c r="T67" i="4"/>
  <c r="BR67" i="4" s="1"/>
  <c r="S67" i="4"/>
  <c r="R67" i="4"/>
  <c r="Q67" i="4"/>
  <c r="N67" i="4"/>
  <c r="BQ67" i="4" s="1"/>
  <c r="M67" i="4"/>
  <c r="L67" i="4"/>
  <c r="K67" i="4"/>
  <c r="H67" i="4"/>
  <c r="BP67" i="4" s="1"/>
  <c r="G67" i="4"/>
  <c r="F67" i="4"/>
  <c r="E67" i="4"/>
  <c r="C67" i="4"/>
  <c r="BJ66" i="4"/>
  <c r="BX66" i="4" s="1"/>
  <c r="BI66" i="4"/>
  <c r="BH66" i="4"/>
  <c r="BG66" i="4"/>
  <c r="BC66" i="4"/>
  <c r="BB66" i="4"/>
  <c r="AZ66" i="4"/>
  <c r="AY66" i="4"/>
  <c r="AV66" i="4"/>
  <c r="BV66" i="4" s="1"/>
  <c r="AU66" i="4"/>
  <c r="AT66" i="4"/>
  <c r="AS66" i="4"/>
  <c r="AR66" i="4"/>
  <c r="AQ66" i="4"/>
  <c r="AN66" i="4"/>
  <c r="BU66" i="4" s="1"/>
  <c r="AM66" i="4"/>
  <c r="AL66" i="4"/>
  <c r="AK66" i="4"/>
  <c r="AH66" i="4"/>
  <c r="BT66" i="4" s="1"/>
  <c r="AG66" i="4"/>
  <c r="AF66" i="4"/>
  <c r="AE66" i="4"/>
  <c r="AD66" i="4"/>
  <c r="AC66" i="4"/>
  <c r="Z66" i="4"/>
  <c r="BS66" i="4" s="1"/>
  <c r="Y66" i="4"/>
  <c r="X66" i="4"/>
  <c r="W66" i="4"/>
  <c r="T66" i="4"/>
  <c r="BR66" i="4" s="1"/>
  <c r="S66" i="4"/>
  <c r="R66" i="4"/>
  <c r="Q66" i="4"/>
  <c r="N66" i="4"/>
  <c r="BQ66" i="4" s="1"/>
  <c r="M66" i="4"/>
  <c r="L66" i="4"/>
  <c r="K66" i="4"/>
  <c r="H66" i="4"/>
  <c r="G66" i="4"/>
  <c r="F66" i="4"/>
  <c r="E66" i="4"/>
  <c r="C66" i="4"/>
  <c r="BJ65" i="4"/>
  <c r="BX65" i="4" s="1"/>
  <c r="BI65" i="4"/>
  <c r="BH65" i="4"/>
  <c r="BG65" i="4"/>
  <c r="BC65" i="4"/>
  <c r="BB65" i="4"/>
  <c r="AZ65" i="4"/>
  <c r="AY65" i="4"/>
  <c r="AV65" i="4"/>
  <c r="BV65" i="4" s="1"/>
  <c r="AU65" i="4"/>
  <c r="AT65" i="4"/>
  <c r="AS65" i="4"/>
  <c r="AR65" i="4"/>
  <c r="AQ65" i="4"/>
  <c r="AN65" i="4"/>
  <c r="BU65" i="4" s="1"/>
  <c r="AM65" i="4"/>
  <c r="AL65" i="4"/>
  <c r="AK65" i="4"/>
  <c r="AH65" i="4"/>
  <c r="BT65" i="4" s="1"/>
  <c r="AG65" i="4"/>
  <c r="AF65" i="4"/>
  <c r="AE65" i="4"/>
  <c r="AD65" i="4"/>
  <c r="AC65" i="4"/>
  <c r="Z65" i="4"/>
  <c r="BS65" i="4" s="1"/>
  <c r="Y65" i="4"/>
  <c r="X65" i="4"/>
  <c r="W65" i="4"/>
  <c r="T65" i="4"/>
  <c r="BR65" i="4" s="1"/>
  <c r="S65" i="4"/>
  <c r="R65" i="4"/>
  <c r="Q65" i="4"/>
  <c r="N65" i="4"/>
  <c r="BQ65" i="4" s="1"/>
  <c r="M65" i="4"/>
  <c r="L65" i="4"/>
  <c r="K65" i="4"/>
  <c r="H65" i="4"/>
  <c r="BP65" i="4" s="1"/>
  <c r="G65" i="4"/>
  <c r="F65" i="4"/>
  <c r="E65" i="4"/>
  <c r="C65" i="4"/>
  <c r="BJ64" i="4"/>
  <c r="BX64" i="4" s="1"/>
  <c r="BI64" i="4"/>
  <c r="BH64" i="4"/>
  <c r="BG64" i="4"/>
  <c r="BC64" i="4"/>
  <c r="BB64" i="4"/>
  <c r="AZ64" i="4"/>
  <c r="AY64" i="4"/>
  <c r="AV64" i="4"/>
  <c r="BV64" i="4" s="1"/>
  <c r="AU64" i="4"/>
  <c r="AT64" i="4"/>
  <c r="AS64" i="4"/>
  <c r="AR64" i="4"/>
  <c r="AQ64" i="4"/>
  <c r="AN64" i="4"/>
  <c r="BU64" i="4" s="1"/>
  <c r="AM64" i="4"/>
  <c r="AL64" i="4"/>
  <c r="AK64" i="4"/>
  <c r="AH64" i="4"/>
  <c r="BT64" i="4" s="1"/>
  <c r="AG64" i="4"/>
  <c r="AF64" i="4"/>
  <c r="AE64" i="4"/>
  <c r="AD64" i="4"/>
  <c r="AC64" i="4"/>
  <c r="Z64" i="4"/>
  <c r="BS64" i="4" s="1"/>
  <c r="Y64" i="4"/>
  <c r="X64" i="4"/>
  <c r="W64" i="4"/>
  <c r="T64" i="4"/>
  <c r="BR64" i="4" s="1"/>
  <c r="S64" i="4"/>
  <c r="R64" i="4"/>
  <c r="Q64" i="4"/>
  <c r="N64" i="4"/>
  <c r="BQ64" i="4" s="1"/>
  <c r="M64" i="4"/>
  <c r="L64" i="4"/>
  <c r="K64" i="4"/>
  <c r="H64" i="4"/>
  <c r="G64" i="4"/>
  <c r="F64" i="4"/>
  <c r="E64" i="4"/>
  <c r="C64" i="4"/>
  <c r="BJ63" i="4"/>
  <c r="BX63" i="4" s="1"/>
  <c r="BI63" i="4"/>
  <c r="BH63" i="4"/>
  <c r="BG63" i="4"/>
  <c r="BC63" i="4"/>
  <c r="BB63" i="4"/>
  <c r="AZ63" i="4"/>
  <c r="AY63" i="4"/>
  <c r="AV63" i="4"/>
  <c r="BV63" i="4" s="1"/>
  <c r="AU63" i="4"/>
  <c r="AT63" i="4"/>
  <c r="AS63" i="4"/>
  <c r="AR63" i="4"/>
  <c r="AQ63" i="4"/>
  <c r="AN63" i="4"/>
  <c r="BU63" i="4" s="1"/>
  <c r="AM63" i="4"/>
  <c r="AL63" i="4"/>
  <c r="AK63" i="4"/>
  <c r="AH63" i="4"/>
  <c r="BT63" i="4" s="1"/>
  <c r="AG63" i="4"/>
  <c r="AF63" i="4"/>
  <c r="AE63" i="4"/>
  <c r="AD63" i="4"/>
  <c r="AC63" i="4"/>
  <c r="Z63" i="4"/>
  <c r="BS63" i="4" s="1"/>
  <c r="Y63" i="4"/>
  <c r="X63" i="4"/>
  <c r="W63" i="4"/>
  <c r="T63" i="4"/>
  <c r="BR63" i="4" s="1"/>
  <c r="S63" i="4"/>
  <c r="R63" i="4"/>
  <c r="Q63" i="4"/>
  <c r="N63" i="4"/>
  <c r="BQ63" i="4" s="1"/>
  <c r="M63" i="4"/>
  <c r="L63" i="4"/>
  <c r="K63" i="4"/>
  <c r="H63" i="4"/>
  <c r="BP63" i="4" s="1"/>
  <c r="G63" i="4"/>
  <c r="F63" i="4"/>
  <c r="E63" i="4"/>
  <c r="C63" i="4"/>
  <c r="BJ62" i="4"/>
  <c r="BX62" i="4" s="1"/>
  <c r="BI62" i="4"/>
  <c r="BH62" i="4"/>
  <c r="BG62" i="4"/>
  <c r="BC62" i="4"/>
  <c r="BB62" i="4"/>
  <c r="AZ62" i="4"/>
  <c r="AY62" i="4"/>
  <c r="AV62" i="4"/>
  <c r="BV62" i="4" s="1"/>
  <c r="AU62" i="4"/>
  <c r="AT62" i="4"/>
  <c r="AS62" i="4"/>
  <c r="AR62" i="4"/>
  <c r="AQ62" i="4"/>
  <c r="AN62" i="4"/>
  <c r="BU62" i="4" s="1"/>
  <c r="AM62" i="4"/>
  <c r="AL62" i="4"/>
  <c r="AK62" i="4"/>
  <c r="AH62" i="4"/>
  <c r="BT62" i="4" s="1"/>
  <c r="AG62" i="4"/>
  <c r="AF62" i="4"/>
  <c r="AE62" i="4"/>
  <c r="AD62" i="4"/>
  <c r="AC62" i="4"/>
  <c r="Z62" i="4"/>
  <c r="BS62" i="4" s="1"/>
  <c r="Y62" i="4"/>
  <c r="X62" i="4"/>
  <c r="W62" i="4"/>
  <c r="T62" i="4"/>
  <c r="BR62" i="4" s="1"/>
  <c r="S62" i="4"/>
  <c r="R62" i="4"/>
  <c r="Q62" i="4"/>
  <c r="N62" i="4"/>
  <c r="BQ62" i="4" s="1"/>
  <c r="M62" i="4"/>
  <c r="L62" i="4"/>
  <c r="K62" i="4"/>
  <c r="H62" i="4"/>
  <c r="G62" i="4"/>
  <c r="F62" i="4"/>
  <c r="E62" i="4"/>
  <c r="C62" i="4"/>
  <c r="BJ61" i="4"/>
  <c r="BX61" i="4" s="1"/>
  <c r="BI61" i="4"/>
  <c r="BH61" i="4"/>
  <c r="BG61" i="4"/>
  <c r="BC61" i="4"/>
  <c r="BB61" i="4"/>
  <c r="AZ61" i="4"/>
  <c r="AY61" i="4"/>
  <c r="AV61" i="4"/>
  <c r="BV61" i="4" s="1"/>
  <c r="AU61" i="4"/>
  <c r="AT61" i="4"/>
  <c r="AS61" i="4"/>
  <c r="AR61" i="4"/>
  <c r="AQ61" i="4"/>
  <c r="AN61" i="4"/>
  <c r="BU61" i="4" s="1"/>
  <c r="AM61" i="4"/>
  <c r="AL61" i="4"/>
  <c r="AK61" i="4"/>
  <c r="AH61" i="4"/>
  <c r="BT61" i="4" s="1"/>
  <c r="AG61" i="4"/>
  <c r="AF61" i="4"/>
  <c r="AE61" i="4"/>
  <c r="AD61" i="4"/>
  <c r="AC61" i="4"/>
  <c r="Z61" i="4"/>
  <c r="BS61" i="4" s="1"/>
  <c r="Y61" i="4"/>
  <c r="X61" i="4"/>
  <c r="W61" i="4"/>
  <c r="T61" i="4"/>
  <c r="BR61" i="4" s="1"/>
  <c r="S61" i="4"/>
  <c r="R61" i="4"/>
  <c r="Q61" i="4"/>
  <c r="N61" i="4"/>
  <c r="BQ61" i="4" s="1"/>
  <c r="M61" i="4"/>
  <c r="L61" i="4"/>
  <c r="K61" i="4"/>
  <c r="H61" i="4"/>
  <c r="BP61" i="4" s="1"/>
  <c r="G61" i="4"/>
  <c r="F61" i="4"/>
  <c r="E61" i="4"/>
  <c r="C61" i="4"/>
  <c r="BJ60" i="4"/>
  <c r="BX60" i="4" s="1"/>
  <c r="BI60" i="4"/>
  <c r="BH60" i="4"/>
  <c r="BG60" i="4"/>
  <c r="BC60" i="4"/>
  <c r="BB60" i="4"/>
  <c r="AZ60" i="4"/>
  <c r="AY60" i="4"/>
  <c r="AV60" i="4"/>
  <c r="BV60" i="4" s="1"/>
  <c r="AU60" i="4"/>
  <c r="AT60" i="4"/>
  <c r="AS60" i="4"/>
  <c r="AR60" i="4"/>
  <c r="AQ60" i="4"/>
  <c r="AN60" i="4"/>
  <c r="BU60" i="4" s="1"/>
  <c r="AM60" i="4"/>
  <c r="AL60" i="4"/>
  <c r="AK60" i="4"/>
  <c r="AH60" i="4"/>
  <c r="BT60" i="4" s="1"/>
  <c r="AG60" i="4"/>
  <c r="AF60" i="4"/>
  <c r="AE60" i="4"/>
  <c r="AD60" i="4"/>
  <c r="AC60" i="4"/>
  <c r="Z60" i="4"/>
  <c r="BS60" i="4" s="1"/>
  <c r="Y60" i="4"/>
  <c r="X60" i="4"/>
  <c r="W60" i="4"/>
  <c r="T60" i="4"/>
  <c r="BR60" i="4" s="1"/>
  <c r="S60" i="4"/>
  <c r="R60" i="4"/>
  <c r="Q60" i="4"/>
  <c r="N60" i="4"/>
  <c r="BQ60" i="4" s="1"/>
  <c r="M60" i="4"/>
  <c r="L60" i="4"/>
  <c r="K60" i="4"/>
  <c r="H60" i="4"/>
  <c r="G60" i="4"/>
  <c r="F60" i="4"/>
  <c r="E60" i="4"/>
  <c r="C60" i="4"/>
  <c r="BJ59" i="4"/>
  <c r="BX59" i="4" s="1"/>
  <c r="BI59" i="4"/>
  <c r="BH59" i="4"/>
  <c r="BG59" i="4"/>
  <c r="BC59" i="4"/>
  <c r="BB59" i="4"/>
  <c r="AZ59" i="4"/>
  <c r="AY59" i="4"/>
  <c r="AV59" i="4"/>
  <c r="BV59" i="4" s="1"/>
  <c r="AU59" i="4"/>
  <c r="AT59" i="4"/>
  <c r="AS59" i="4"/>
  <c r="AR59" i="4"/>
  <c r="AQ59" i="4"/>
  <c r="AN59" i="4"/>
  <c r="BU59" i="4" s="1"/>
  <c r="AM59" i="4"/>
  <c r="AL59" i="4"/>
  <c r="AK59" i="4"/>
  <c r="AH59" i="4"/>
  <c r="BT59" i="4" s="1"/>
  <c r="AG59" i="4"/>
  <c r="AF59" i="4"/>
  <c r="AE59" i="4"/>
  <c r="AD59" i="4"/>
  <c r="AC59" i="4"/>
  <c r="Z59" i="4"/>
  <c r="BS59" i="4" s="1"/>
  <c r="Y59" i="4"/>
  <c r="X59" i="4"/>
  <c r="W59" i="4"/>
  <c r="T59" i="4"/>
  <c r="BR59" i="4" s="1"/>
  <c r="S59" i="4"/>
  <c r="R59" i="4"/>
  <c r="Q59" i="4"/>
  <c r="N59" i="4"/>
  <c r="BQ59" i="4" s="1"/>
  <c r="M59" i="4"/>
  <c r="L59" i="4"/>
  <c r="K59" i="4"/>
  <c r="H59" i="4"/>
  <c r="BP59" i="4" s="1"/>
  <c r="G59" i="4"/>
  <c r="F59" i="4"/>
  <c r="E59" i="4"/>
  <c r="C59" i="4"/>
  <c r="BJ58" i="4"/>
  <c r="BX58" i="4" s="1"/>
  <c r="BI58" i="4"/>
  <c r="BH58" i="4"/>
  <c r="BG58" i="4"/>
  <c r="BC58" i="4"/>
  <c r="BB58" i="4"/>
  <c r="AZ58" i="4"/>
  <c r="AY58" i="4"/>
  <c r="AV58" i="4"/>
  <c r="BV58" i="4" s="1"/>
  <c r="AU58" i="4"/>
  <c r="AT58" i="4"/>
  <c r="AS58" i="4"/>
  <c r="AR58" i="4"/>
  <c r="AQ58" i="4"/>
  <c r="AN58" i="4"/>
  <c r="BU58" i="4" s="1"/>
  <c r="AM58" i="4"/>
  <c r="AL58" i="4"/>
  <c r="AK58" i="4"/>
  <c r="AH58" i="4"/>
  <c r="BT58" i="4" s="1"/>
  <c r="AG58" i="4"/>
  <c r="AF58" i="4"/>
  <c r="AE58" i="4"/>
  <c r="AD58" i="4"/>
  <c r="AC58" i="4"/>
  <c r="Z58" i="4"/>
  <c r="BS58" i="4" s="1"/>
  <c r="Y58" i="4"/>
  <c r="X58" i="4"/>
  <c r="W58" i="4"/>
  <c r="T58" i="4"/>
  <c r="BR58" i="4" s="1"/>
  <c r="S58" i="4"/>
  <c r="R58" i="4"/>
  <c r="Q58" i="4"/>
  <c r="N58" i="4"/>
  <c r="BQ58" i="4" s="1"/>
  <c r="M58" i="4"/>
  <c r="L58" i="4"/>
  <c r="K58" i="4"/>
  <c r="H58" i="4"/>
  <c r="G58" i="4"/>
  <c r="F58" i="4"/>
  <c r="E58" i="4"/>
  <c r="C58" i="4"/>
  <c r="BJ57" i="4"/>
  <c r="BX57" i="4" s="1"/>
  <c r="BI57" i="4"/>
  <c r="BH57" i="4"/>
  <c r="BG57" i="4"/>
  <c r="BC57" i="4"/>
  <c r="BB57" i="4"/>
  <c r="AZ57" i="4"/>
  <c r="AY57" i="4"/>
  <c r="AV57" i="4"/>
  <c r="BV57" i="4" s="1"/>
  <c r="AU57" i="4"/>
  <c r="AT57" i="4"/>
  <c r="AS57" i="4"/>
  <c r="AR57" i="4"/>
  <c r="AQ57" i="4"/>
  <c r="AN57" i="4"/>
  <c r="BU57" i="4" s="1"/>
  <c r="AM57" i="4"/>
  <c r="AL57" i="4"/>
  <c r="AK57" i="4"/>
  <c r="AH57" i="4"/>
  <c r="BT57" i="4" s="1"/>
  <c r="AG57" i="4"/>
  <c r="AF57" i="4"/>
  <c r="AE57" i="4"/>
  <c r="AD57" i="4"/>
  <c r="AC57" i="4"/>
  <c r="Z57" i="4"/>
  <c r="BS57" i="4" s="1"/>
  <c r="Y57" i="4"/>
  <c r="X57" i="4"/>
  <c r="W57" i="4"/>
  <c r="T57" i="4"/>
  <c r="BR57" i="4" s="1"/>
  <c r="S57" i="4"/>
  <c r="R57" i="4"/>
  <c r="Q57" i="4"/>
  <c r="N57" i="4"/>
  <c r="BQ57" i="4" s="1"/>
  <c r="M57" i="4"/>
  <c r="L57" i="4"/>
  <c r="K57" i="4"/>
  <c r="H57" i="4"/>
  <c r="BP57" i="4" s="1"/>
  <c r="G57" i="4"/>
  <c r="F57" i="4"/>
  <c r="E57" i="4"/>
  <c r="C57" i="4"/>
  <c r="BJ56" i="4"/>
  <c r="BX56" i="4" s="1"/>
  <c r="BI56" i="4"/>
  <c r="BH56" i="4"/>
  <c r="BG56" i="4"/>
  <c r="BC56" i="4"/>
  <c r="BB56" i="4"/>
  <c r="AZ56" i="4"/>
  <c r="AY56" i="4"/>
  <c r="AV56" i="4"/>
  <c r="BV56" i="4" s="1"/>
  <c r="AU56" i="4"/>
  <c r="AT56" i="4"/>
  <c r="AS56" i="4"/>
  <c r="AR56" i="4"/>
  <c r="AQ56" i="4"/>
  <c r="AN56" i="4"/>
  <c r="BU56" i="4" s="1"/>
  <c r="AM56" i="4"/>
  <c r="AL56" i="4"/>
  <c r="AK56" i="4"/>
  <c r="AH56" i="4"/>
  <c r="BT56" i="4" s="1"/>
  <c r="AG56" i="4"/>
  <c r="AF56" i="4"/>
  <c r="AE56" i="4"/>
  <c r="AD56" i="4"/>
  <c r="AC56" i="4"/>
  <c r="Z56" i="4"/>
  <c r="BS56" i="4" s="1"/>
  <c r="Y56" i="4"/>
  <c r="X56" i="4"/>
  <c r="W56" i="4"/>
  <c r="T56" i="4"/>
  <c r="BR56" i="4" s="1"/>
  <c r="S56" i="4"/>
  <c r="R56" i="4"/>
  <c r="Q56" i="4"/>
  <c r="N56" i="4"/>
  <c r="BQ56" i="4" s="1"/>
  <c r="M56" i="4"/>
  <c r="L56" i="4"/>
  <c r="K56" i="4"/>
  <c r="H56" i="4"/>
  <c r="G56" i="4"/>
  <c r="F56" i="4"/>
  <c r="E56" i="4"/>
  <c r="C56" i="4"/>
  <c r="BJ55" i="4"/>
  <c r="BX55" i="4" s="1"/>
  <c r="BI55" i="4"/>
  <c r="BH55" i="4"/>
  <c r="BG55" i="4"/>
  <c r="BC55" i="4"/>
  <c r="BB55" i="4"/>
  <c r="AZ55" i="4"/>
  <c r="AY55" i="4"/>
  <c r="AV55" i="4"/>
  <c r="BV55" i="4" s="1"/>
  <c r="AU55" i="4"/>
  <c r="AT55" i="4"/>
  <c r="AS55" i="4"/>
  <c r="AR55" i="4"/>
  <c r="AQ55" i="4"/>
  <c r="AN55" i="4"/>
  <c r="BU55" i="4" s="1"/>
  <c r="AM55" i="4"/>
  <c r="AL55" i="4"/>
  <c r="AK55" i="4"/>
  <c r="AH55" i="4"/>
  <c r="BT55" i="4" s="1"/>
  <c r="AG55" i="4"/>
  <c r="AF55" i="4"/>
  <c r="AE55" i="4"/>
  <c r="AD55" i="4"/>
  <c r="AC55" i="4"/>
  <c r="Z55" i="4"/>
  <c r="BS55" i="4" s="1"/>
  <c r="Y55" i="4"/>
  <c r="X55" i="4"/>
  <c r="W55" i="4"/>
  <c r="T55" i="4"/>
  <c r="BR55" i="4" s="1"/>
  <c r="S55" i="4"/>
  <c r="R55" i="4"/>
  <c r="Q55" i="4"/>
  <c r="N55" i="4"/>
  <c r="BQ55" i="4" s="1"/>
  <c r="M55" i="4"/>
  <c r="L55" i="4"/>
  <c r="K55" i="4"/>
  <c r="H55" i="4"/>
  <c r="BP55" i="4" s="1"/>
  <c r="G55" i="4"/>
  <c r="F55" i="4"/>
  <c r="E55" i="4"/>
  <c r="C55" i="4"/>
  <c r="BJ54" i="4"/>
  <c r="BX54" i="4" s="1"/>
  <c r="BI54" i="4"/>
  <c r="BH54" i="4"/>
  <c r="BG54" i="4"/>
  <c r="BC54" i="4"/>
  <c r="BB54" i="4"/>
  <c r="AZ54" i="4"/>
  <c r="AY54" i="4"/>
  <c r="AV54" i="4"/>
  <c r="BV54" i="4" s="1"/>
  <c r="AU54" i="4"/>
  <c r="AT54" i="4"/>
  <c r="AS54" i="4"/>
  <c r="AR54" i="4"/>
  <c r="AQ54" i="4"/>
  <c r="AN54" i="4"/>
  <c r="BU54" i="4" s="1"/>
  <c r="AM54" i="4"/>
  <c r="AL54" i="4"/>
  <c r="AK54" i="4"/>
  <c r="AH54" i="4"/>
  <c r="BT54" i="4" s="1"/>
  <c r="AG54" i="4"/>
  <c r="AF54" i="4"/>
  <c r="AE54" i="4"/>
  <c r="AD54" i="4"/>
  <c r="AC54" i="4"/>
  <c r="Z54" i="4"/>
  <c r="BS54" i="4" s="1"/>
  <c r="Y54" i="4"/>
  <c r="X54" i="4"/>
  <c r="W54" i="4"/>
  <c r="T54" i="4"/>
  <c r="BR54" i="4" s="1"/>
  <c r="S54" i="4"/>
  <c r="R54" i="4"/>
  <c r="Q54" i="4"/>
  <c r="N54" i="4"/>
  <c r="BQ54" i="4" s="1"/>
  <c r="M54" i="4"/>
  <c r="L54" i="4"/>
  <c r="K54" i="4"/>
  <c r="H54" i="4"/>
  <c r="G54" i="4"/>
  <c r="F54" i="4"/>
  <c r="E54" i="4"/>
  <c r="C54" i="4"/>
  <c r="BJ53" i="4"/>
  <c r="BX53" i="4" s="1"/>
  <c r="BI53" i="4"/>
  <c r="BH53" i="4"/>
  <c r="BG53" i="4"/>
  <c r="BC53" i="4"/>
  <c r="BB53" i="4"/>
  <c r="AZ53" i="4"/>
  <c r="AY53" i="4"/>
  <c r="AV53" i="4"/>
  <c r="BV53" i="4" s="1"/>
  <c r="AU53" i="4"/>
  <c r="AT53" i="4"/>
  <c r="AS53" i="4"/>
  <c r="AR53" i="4"/>
  <c r="AQ53" i="4"/>
  <c r="AN53" i="4"/>
  <c r="BU53" i="4" s="1"/>
  <c r="AM53" i="4"/>
  <c r="AL53" i="4"/>
  <c r="AK53" i="4"/>
  <c r="AH53" i="4"/>
  <c r="BT53" i="4" s="1"/>
  <c r="AG53" i="4"/>
  <c r="AF53" i="4"/>
  <c r="AE53" i="4"/>
  <c r="AD53" i="4"/>
  <c r="AC53" i="4"/>
  <c r="Z53" i="4"/>
  <c r="BS53" i="4" s="1"/>
  <c r="Y53" i="4"/>
  <c r="X53" i="4"/>
  <c r="W53" i="4"/>
  <c r="T53" i="4"/>
  <c r="BR53" i="4" s="1"/>
  <c r="S53" i="4"/>
  <c r="R53" i="4"/>
  <c r="Q53" i="4"/>
  <c r="N53" i="4"/>
  <c r="BQ53" i="4" s="1"/>
  <c r="M53" i="4"/>
  <c r="L53" i="4"/>
  <c r="K53" i="4"/>
  <c r="H53" i="4"/>
  <c r="BP53" i="4" s="1"/>
  <c r="G53" i="4"/>
  <c r="F53" i="4"/>
  <c r="E53" i="4"/>
  <c r="C53" i="4"/>
  <c r="BJ52" i="4"/>
  <c r="BX52" i="4" s="1"/>
  <c r="BI52" i="4"/>
  <c r="BH52" i="4"/>
  <c r="BG52" i="4"/>
  <c r="BC52" i="4"/>
  <c r="BB52" i="4"/>
  <c r="AZ52" i="4"/>
  <c r="AY52" i="4"/>
  <c r="AV52" i="4"/>
  <c r="BV52" i="4" s="1"/>
  <c r="AU52" i="4"/>
  <c r="AT52" i="4"/>
  <c r="AS52" i="4"/>
  <c r="AR52" i="4"/>
  <c r="AQ52" i="4"/>
  <c r="AN52" i="4"/>
  <c r="BU52" i="4" s="1"/>
  <c r="AM52" i="4"/>
  <c r="AL52" i="4"/>
  <c r="AK52" i="4"/>
  <c r="AH52" i="4"/>
  <c r="BT52" i="4" s="1"/>
  <c r="AG52" i="4"/>
  <c r="AF52" i="4"/>
  <c r="AE52" i="4"/>
  <c r="AD52" i="4"/>
  <c r="AC52" i="4"/>
  <c r="Z52" i="4"/>
  <c r="BS52" i="4" s="1"/>
  <c r="Y52" i="4"/>
  <c r="X52" i="4"/>
  <c r="W52" i="4"/>
  <c r="T52" i="4"/>
  <c r="BR52" i="4" s="1"/>
  <c r="S52" i="4"/>
  <c r="R52" i="4"/>
  <c r="Q52" i="4"/>
  <c r="N52" i="4"/>
  <c r="BQ52" i="4" s="1"/>
  <c r="M52" i="4"/>
  <c r="L52" i="4"/>
  <c r="K52" i="4"/>
  <c r="H52" i="4"/>
  <c r="G52" i="4"/>
  <c r="F52" i="4"/>
  <c r="E52" i="4"/>
  <c r="C52" i="4"/>
  <c r="BJ51" i="4"/>
  <c r="BX51" i="4" s="1"/>
  <c r="BI51" i="4"/>
  <c r="BH51" i="4"/>
  <c r="BG51" i="4"/>
  <c r="BC51" i="4"/>
  <c r="BB51" i="4"/>
  <c r="AZ51" i="4"/>
  <c r="AY51" i="4"/>
  <c r="AV51" i="4"/>
  <c r="BV51" i="4" s="1"/>
  <c r="AU51" i="4"/>
  <c r="AT51" i="4"/>
  <c r="AS51" i="4"/>
  <c r="AR51" i="4"/>
  <c r="AQ51" i="4"/>
  <c r="AN51" i="4"/>
  <c r="BU51" i="4" s="1"/>
  <c r="AM51" i="4"/>
  <c r="AL51" i="4"/>
  <c r="AK51" i="4"/>
  <c r="AH51" i="4"/>
  <c r="BT51" i="4" s="1"/>
  <c r="AG51" i="4"/>
  <c r="AF51" i="4"/>
  <c r="AE51" i="4"/>
  <c r="AD51" i="4"/>
  <c r="AC51" i="4"/>
  <c r="Z51" i="4"/>
  <c r="BS51" i="4" s="1"/>
  <c r="Y51" i="4"/>
  <c r="X51" i="4"/>
  <c r="W51" i="4"/>
  <c r="T51" i="4"/>
  <c r="BR51" i="4" s="1"/>
  <c r="S51" i="4"/>
  <c r="R51" i="4"/>
  <c r="Q51" i="4"/>
  <c r="N51" i="4"/>
  <c r="BQ51" i="4" s="1"/>
  <c r="M51" i="4"/>
  <c r="L51" i="4"/>
  <c r="K51" i="4"/>
  <c r="H51" i="4"/>
  <c r="BP51" i="4" s="1"/>
  <c r="G51" i="4"/>
  <c r="F51" i="4"/>
  <c r="E51" i="4"/>
  <c r="C51" i="4"/>
  <c r="BJ50" i="4"/>
  <c r="BX50" i="4" s="1"/>
  <c r="BI50" i="4"/>
  <c r="BH50" i="4"/>
  <c r="BG50" i="4"/>
  <c r="BC50" i="4"/>
  <c r="BB50" i="4"/>
  <c r="AZ50" i="4"/>
  <c r="AY50" i="4"/>
  <c r="AV50" i="4"/>
  <c r="BV50" i="4" s="1"/>
  <c r="AU50" i="4"/>
  <c r="AT50" i="4"/>
  <c r="AS50" i="4"/>
  <c r="AR50" i="4"/>
  <c r="AQ50" i="4"/>
  <c r="AN50" i="4"/>
  <c r="BU50" i="4" s="1"/>
  <c r="AM50" i="4"/>
  <c r="AL50" i="4"/>
  <c r="AK50" i="4"/>
  <c r="AH50" i="4"/>
  <c r="BT50" i="4" s="1"/>
  <c r="AG50" i="4"/>
  <c r="AF50" i="4"/>
  <c r="AE50" i="4"/>
  <c r="AD50" i="4"/>
  <c r="AC50" i="4"/>
  <c r="Z50" i="4"/>
  <c r="BS50" i="4" s="1"/>
  <c r="Y50" i="4"/>
  <c r="X50" i="4"/>
  <c r="W50" i="4"/>
  <c r="T50" i="4"/>
  <c r="BR50" i="4" s="1"/>
  <c r="S50" i="4"/>
  <c r="R50" i="4"/>
  <c r="Q50" i="4"/>
  <c r="N50" i="4"/>
  <c r="BQ50" i="4" s="1"/>
  <c r="M50" i="4"/>
  <c r="L50" i="4"/>
  <c r="K50" i="4"/>
  <c r="H50" i="4"/>
  <c r="G50" i="4"/>
  <c r="F50" i="4"/>
  <c r="E50" i="4"/>
  <c r="C50" i="4"/>
  <c r="BJ49" i="4"/>
  <c r="BX49" i="4" s="1"/>
  <c r="BI49" i="4"/>
  <c r="BH49" i="4"/>
  <c r="BG49" i="4"/>
  <c r="BC49" i="4"/>
  <c r="BB49" i="4"/>
  <c r="AZ49" i="4"/>
  <c r="AY49" i="4"/>
  <c r="AV49" i="4"/>
  <c r="BV49" i="4" s="1"/>
  <c r="AU49" i="4"/>
  <c r="AT49" i="4"/>
  <c r="AS49" i="4"/>
  <c r="AR49" i="4"/>
  <c r="AQ49" i="4"/>
  <c r="AN49" i="4"/>
  <c r="BU49" i="4" s="1"/>
  <c r="AM49" i="4"/>
  <c r="AL49" i="4"/>
  <c r="AK49" i="4"/>
  <c r="AH49" i="4"/>
  <c r="BT49" i="4" s="1"/>
  <c r="AG49" i="4"/>
  <c r="AF49" i="4"/>
  <c r="AE49" i="4"/>
  <c r="AD49" i="4"/>
  <c r="AC49" i="4"/>
  <c r="Z49" i="4"/>
  <c r="BS49" i="4" s="1"/>
  <c r="Y49" i="4"/>
  <c r="X49" i="4"/>
  <c r="W49" i="4"/>
  <c r="T49" i="4"/>
  <c r="BR49" i="4" s="1"/>
  <c r="S49" i="4"/>
  <c r="R49" i="4"/>
  <c r="Q49" i="4"/>
  <c r="N49" i="4"/>
  <c r="BQ49" i="4" s="1"/>
  <c r="M49" i="4"/>
  <c r="L49" i="4"/>
  <c r="K49" i="4"/>
  <c r="H49" i="4"/>
  <c r="BP49" i="4" s="1"/>
  <c r="G49" i="4"/>
  <c r="F49" i="4"/>
  <c r="E49" i="4"/>
  <c r="C49" i="4"/>
  <c r="BJ48" i="4"/>
  <c r="BX48" i="4" s="1"/>
  <c r="BI48" i="4"/>
  <c r="BH48" i="4"/>
  <c r="BG48" i="4"/>
  <c r="BC48" i="4"/>
  <c r="BB48" i="4"/>
  <c r="AZ48" i="4"/>
  <c r="AY48" i="4"/>
  <c r="AV48" i="4"/>
  <c r="BV48" i="4" s="1"/>
  <c r="AU48" i="4"/>
  <c r="AT48" i="4"/>
  <c r="AS48" i="4"/>
  <c r="AR48" i="4"/>
  <c r="AQ48" i="4"/>
  <c r="AN48" i="4"/>
  <c r="BU48" i="4" s="1"/>
  <c r="AM48" i="4"/>
  <c r="AL48" i="4"/>
  <c r="AK48" i="4"/>
  <c r="AH48" i="4"/>
  <c r="BT48" i="4" s="1"/>
  <c r="AG48" i="4"/>
  <c r="AF48" i="4"/>
  <c r="AE48" i="4"/>
  <c r="AD48" i="4"/>
  <c r="AC48" i="4"/>
  <c r="Z48" i="4"/>
  <c r="BS48" i="4" s="1"/>
  <c r="Y48" i="4"/>
  <c r="X48" i="4"/>
  <c r="W48" i="4"/>
  <c r="T48" i="4"/>
  <c r="BR48" i="4" s="1"/>
  <c r="S48" i="4"/>
  <c r="R48" i="4"/>
  <c r="Q48" i="4"/>
  <c r="N48" i="4"/>
  <c r="BQ48" i="4" s="1"/>
  <c r="M48" i="4"/>
  <c r="L48" i="4"/>
  <c r="K48" i="4"/>
  <c r="H48" i="4"/>
  <c r="G48" i="4"/>
  <c r="F48" i="4"/>
  <c r="E48" i="4"/>
  <c r="C48" i="4"/>
  <c r="BJ47" i="4"/>
  <c r="BX47" i="4" s="1"/>
  <c r="BI47" i="4"/>
  <c r="BH47" i="4"/>
  <c r="BG47" i="4"/>
  <c r="BC47" i="4"/>
  <c r="BB47" i="4"/>
  <c r="AZ47" i="4"/>
  <c r="AY47" i="4"/>
  <c r="AV47" i="4"/>
  <c r="BV47" i="4" s="1"/>
  <c r="AU47" i="4"/>
  <c r="AT47" i="4"/>
  <c r="AS47" i="4"/>
  <c r="AR47" i="4"/>
  <c r="AQ47" i="4"/>
  <c r="AN47" i="4"/>
  <c r="BU47" i="4" s="1"/>
  <c r="AM47" i="4"/>
  <c r="AL47" i="4"/>
  <c r="AK47" i="4"/>
  <c r="AH47" i="4"/>
  <c r="BT47" i="4" s="1"/>
  <c r="AG47" i="4"/>
  <c r="AF47" i="4"/>
  <c r="AE47" i="4"/>
  <c r="AD47" i="4"/>
  <c r="AC47" i="4"/>
  <c r="Z47" i="4"/>
  <c r="BS47" i="4" s="1"/>
  <c r="Y47" i="4"/>
  <c r="X47" i="4"/>
  <c r="W47" i="4"/>
  <c r="T47" i="4"/>
  <c r="BR47" i="4" s="1"/>
  <c r="S47" i="4"/>
  <c r="R47" i="4"/>
  <c r="Q47" i="4"/>
  <c r="N47" i="4"/>
  <c r="BQ47" i="4" s="1"/>
  <c r="M47" i="4"/>
  <c r="L47" i="4"/>
  <c r="K47" i="4"/>
  <c r="H47" i="4"/>
  <c r="BP47" i="4" s="1"/>
  <c r="G47" i="4"/>
  <c r="F47" i="4"/>
  <c r="E47" i="4"/>
  <c r="C47" i="4"/>
  <c r="BJ46" i="4"/>
  <c r="BX46" i="4" s="1"/>
  <c r="BI46" i="4"/>
  <c r="BH46" i="4"/>
  <c r="BG46" i="4"/>
  <c r="BC46" i="4"/>
  <c r="BB46" i="4"/>
  <c r="AZ46" i="4"/>
  <c r="AY46" i="4"/>
  <c r="AV46" i="4"/>
  <c r="BV46" i="4" s="1"/>
  <c r="AU46" i="4"/>
  <c r="AT46" i="4"/>
  <c r="AS46" i="4"/>
  <c r="AR46" i="4"/>
  <c r="AQ46" i="4"/>
  <c r="AN46" i="4"/>
  <c r="BU46" i="4" s="1"/>
  <c r="AM46" i="4"/>
  <c r="AL46" i="4"/>
  <c r="AK46" i="4"/>
  <c r="AH46" i="4"/>
  <c r="BT46" i="4" s="1"/>
  <c r="AG46" i="4"/>
  <c r="AF46" i="4"/>
  <c r="AE46" i="4"/>
  <c r="AD46" i="4"/>
  <c r="AC46" i="4"/>
  <c r="Z46" i="4"/>
  <c r="BS46" i="4" s="1"/>
  <c r="Y46" i="4"/>
  <c r="X46" i="4"/>
  <c r="W46" i="4"/>
  <c r="T46" i="4"/>
  <c r="BR46" i="4" s="1"/>
  <c r="S46" i="4"/>
  <c r="R46" i="4"/>
  <c r="Q46" i="4"/>
  <c r="N46" i="4"/>
  <c r="BQ46" i="4" s="1"/>
  <c r="M46" i="4"/>
  <c r="L46" i="4"/>
  <c r="K46" i="4"/>
  <c r="H46" i="4"/>
  <c r="G46" i="4"/>
  <c r="F46" i="4"/>
  <c r="E46" i="4"/>
  <c r="C46" i="4"/>
  <c r="BJ45" i="4"/>
  <c r="BX45" i="4" s="1"/>
  <c r="BI45" i="4"/>
  <c r="BH45" i="4"/>
  <c r="BG45" i="4"/>
  <c r="BC45" i="4"/>
  <c r="BB45" i="4"/>
  <c r="AZ45" i="4"/>
  <c r="AY45" i="4"/>
  <c r="AV45" i="4"/>
  <c r="BV45" i="4" s="1"/>
  <c r="AU45" i="4"/>
  <c r="AT45" i="4"/>
  <c r="AS45" i="4"/>
  <c r="AR45" i="4"/>
  <c r="AQ45" i="4"/>
  <c r="AN45" i="4"/>
  <c r="BU45" i="4" s="1"/>
  <c r="AM45" i="4"/>
  <c r="AL45" i="4"/>
  <c r="AK45" i="4"/>
  <c r="AH45" i="4"/>
  <c r="BT45" i="4" s="1"/>
  <c r="AG45" i="4"/>
  <c r="AF45" i="4"/>
  <c r="AE45" i="4"/>
  <c r="AD45" i="4"/>
  <c r="AC45" i="4"/>
  <c r="Z45" i="4"/>
  <c r="BS45" i="4" s="1"/>
  <c r="Y45" i="4"/>
  <c r="X45" i="4"/>
  <c r="W45" i="4"/>
  <c r="T45" i="4"/>
  <c r="BR45" i="4" s="1"/>
  <c r="S45" i="4"/>
  <c r="R45" i="4"/>
  <c r="Q45" i="4"/>
  <c r="N45" i="4"/>
  <c r="BQ45" i="4" s="1"/>
  <c r="M45" i="4"/>
  <c r="L45" i="4"/>
  <c r="K45" i="4"/>
  <c r="H45" i="4"/>
  <c r="BP45" i="4" s="1"/>
  <c r="G45" i="4"/>
  <c r="F45" i="4"/>
  <c r="E45" i="4"/>
  <c r="C45" i="4"/>
  <c r="BJ44" i="4"/>
  <c r="BX44" i="4" s="1"/>
  <c r="BI44" i="4"/>
  <c r="BH44" i="4"/>
  <c r="BG44" i="4"/>
  <c r="BC44" i="4"/>
  <c r="BB44" i="4"/>
  <c r="AZ44" i="4"/>
  <c r="AY44" i="4"/>
  <c r="AV44" i="4"/>
  <c r="BV44" i="4" s="1"/>
  <c r="AU44" i="4"/>
  <c r="AT44" i="4"/>
  <c r="AS44" i="4"/>
  <c r="AR44" i="4"/>
  <c r="AQ44" i="4"/>
  <c r="AN44" i="4"/>
  <c r="BU44" i="4" s="1"/>
  <c r="AM44" i="4"/>
  <c r="AL44" i="4"/>
  <c r="AK44" i="4"/>
  <c r="AH44" i="4"/>
  <c r="BT44" i="4" s="1"/>
  <c r="AG44" i="4"/>
  <c r="AF44" i="4"/>
  <c r="AE44" i="4"/>
  <c r="AD44" i="4"/>
  <c r="AC44" i="4"/>
  <c r="Z44" i="4"/>
  <c r="BS44" i="4" s="1"/>
  <c r="Y44" i="4"/>
  <c r="X44" i="4"/>
  <c r="W44" i="4"/>
  <c r="T44" i="4"/>
  <c r="BR44" i="4" s="1"/>
  <c r="S44" i="4"/>
  <c r="R44" i="4"/>
  <c r="Q44" i="4"/>
  <c r="N44" i="4"/>
  <c r="BQ44" i="4" s="1"/>
  <c r="M44" i="4"/>
  <c r="L44" i="4"/>
  <c r="K44" i="4"/>
  <c r="H44" i="4"/>
  <c r="G44" i="4"/>
  <c r="F44" i="4"/>
  <c r="E44" i="4"/>
  <c r="C44" i="4"/>
  <c r="BJ43" i="4"/>
  <c r="BX43" i="4" s="1"/>
  <c r="BI43" i="4"/>
  <c r="BH43" i="4"/>
  <c r="BG43" i="4"/>
  <c r="BC43" i="4"/>
  <c r="BB43" i="4"/>
  <c r="AZ43" i="4"/>
  <c r="AY43" i="4"/>
  <c r="AV43" i="4"/>
  <c r="BV43" i="4" s="1"/>
  <c r="AU43" i="4"/>
  <c r="AT43" i="4"/>
  <c r="AS43" i="4"/>
  <c r="AR43" i="4"/>
  <c r="AQ43" i="4"/>
  <c r="AN43" i="4"/>
  <c r="BU43" i="4" s="1"/>
  <c r="AM43" i="4"/>
  <c r="AL43" i="4"/>
  <c r="AK43" i="4"/>
  <c r="AH43" i="4"/>
  <c r="BT43" i="4" s="1"/>
  <c r="AG43" i="4"/>
  <c r="AF43" i="4"/>
  <c r="AE43" i="4"/>
  <c r="AD43" i="4"/>
  <c r="AC43" i="4"/>
  <c r="Z43" i="4"/>
  <c r="BS43" i="4" s="1"/>
  <c r="Y43" i="4"/>
  <c r="X43" i="4"/>
  <c r="W43" i="4"/>
  <c r="T43" i="4"/>
  <c r="BR43" i="4" s="1"/>
  <c r="S43" i="4"/>
  <c r="R43" i="4"/>
  <c r="Q43" i="4"/>
  <c r="N43" i="4"/>
  <c r="BQ43" i="4" s="1"/>
  <c r="M43" i="4"/>
  <c r="L43" i="4"/>
  <c r="K43" i="4"/>
  <c r="H43" i="4"/>
  <c r="BP43" i="4" s="1"/>
  <c r="G43" i="4"/>
  <c r="F43" i="4"/>
  <c r="E43" i="4"/>
  <c r="C43" i="4"/>
  <c r="BJ42" i="4"/>
  <c r="BX42" i="4" s="1"/>
  <c r="BI42" i="4"/>
  <c r="BH42" i="4"/>
  <c r="BG42" i="4"/>
  <c r="BC42" i="4"/>
  <c r="BB42" i="4"/>
  <c r="AZ42" i="4"/>
  <c r="AY42" i="4"/>
  <c r="AV42" i="4"/>
  <c r="BV42" i="4" s="1"/>
  <c r="AU42" i="4"/>
  <c r="AT42" i="4"/>
  <c r="AS42" i="4"/>
  <c r="AR42" i="4"/>
  <c r="AQ42" i="4"/>
  <c r="AN42" i="4"/>
  <c r="BU42" i="4" s="1"/>
  <c r="AM42" i="4"/>
  <c r="AL42" i="4"/>
  <c r="AK42" i="4"/>
  <c r="AH42" i="4"/>
  <c r="BT42" i="4" s="1"/>
  <c r="AG42" i="4"/>
  <c r="AF42" i="4"/>
  <c r="AE42" i="4"/>
  <c r="AD42" i="4"/>
  <c r="AC42" i="4"/>
  <c r="Z42" i="4"/>
  <c r="BS42" i="4" s="1"/>
  <c r="Y42" i="4"/>
  <c r="X42" i="4"/>
  <c r="W42" i="4"/>
  <c r="T42" i="4"/>
  <c r="BR42" i="4" s="1"/>
  <c r="S42" i="4"/>
  <c r="R42" i="4"/>
  <c r="Q42" i="4"/>
  <c r="N42" i="4"/>
  <c r="BQ42" i="4" s="1"/>
  <c r="M42" i="4"/>
  <c r="L42" i="4"/>
  <c r="K42" i="4"/>
  <c r="H42" i="4"/>
  <c r="G42" i="4"/>
  <c r="F42" i="4"/>
  <c r="E42" i="4"/>
  <c r="C42" i="4"/>
  <c r="BJ41" i="4"/>
  <c r="BX41" i="4" s="1"/>
  <c r="BI41" i="4"/>
  <c r="BH41" i="4"/>
  <c r="BG41" i="4"/>
  <c r="BC41" i="4"/>
  <c r="BB41" i="4"/>
  <c r="AZ41" i="4"/>
  <c r="AY41" i="4"/>
  <c r="AV41" i="4"/>
  <c r="BV41" i="4" s="1"/>
  <c r="AU41" i="4"/>
  <c r="AT41" i="4"/>
  <c r="AS41" i="4"/>
  <c r="AR41" i="4"/>
  <c r="AQ41" i="4"/>
  <c r="AN41" i="4"/>
  <c r="BU41" i="4" s="1"/>
  <c r="AM41" i="4"/>
  <c r="AL41" i="4"/>
  <c r="AK41" i="4"/>
  <c r="AH41" i="4"/>
  <c r="BT41" i="4" s="1"/>
  <c r="AG41" i="4"/>
  <c r="AF41" i="4"/>
  <c r="AE41" i="4"/>
  <c r="AD41" i="4"/>
  <c r="AC41" i="4"/>
  <c r="Z41" i="4"/>
  <c r="BS41" i="4" s="1"/>
  <c r="Y41" i="4"/>
  <c r="X41" i="4"/>
  <c r="W41" i="4"/>
  <c r="T41" i="4"/>
  <c r="BR41" i="4" s="1"/>
  <c r="S41" i="4"/>
  <c r="R41" i="4"/>
  <c r="Q41" i="4"/>
  <c r="N41" i="4"/>
  <c r="BQ41" i="4" s="1"/>
  <c r="M41" i="4"/>
  <c r="L41" i="4"/>
  <c r="K41" i="4"/>
  <c r="H41" i="4"/>
  <c r="BP41" i="4" s="1"/>
  <c r="G41" i="4"/>
  <c r="F41" i="4"/>
  <c r="E41" i="4"/>
  <c r="C41" i="4"/>
  <c r="BJ40" i="4"/>
  <c r="BX40" i="4" s="1"/>
  <c r="BI40" i="4"/>
  <c r="BH40" i="4"/>
  <c r="BG40" i="4"/>
  <c r="BC40" i="4"/>
  <c r="BB40" i="4"/>
  <c r="AZ40" i="4"/>
  <c r="AY40" i="4"/>
  <c r="AV40" i="4"/>
  <c r="BV40" i="4" s="1"/>
  <c r="AU40" i="4"/>
  <c r="AT40" i="4"/>
  <c r="AS40" i="4"/>
  <c r="AR40" i="4"/>
  <c r="AQ40" i="4"/>
  <c r="AN40" i="4"/>
  <c r="BU40" i="4" s="1"/>
  <c r="AM40" i="4"/>
  <c r="AL40" i="4"/>
  <c r="AK40" i="4"/>
  <c r="AH40" i="4"/>
  <c r="BT40" i="4" s="1"/>
  <c r="AG40" i="4"/>
  <c r="AF40" i="4"/>
  <c r="AE40" i="4"/>
  <c r="AD40" i="4"/>
  <c r="AC40" i="4"/>
  <c r="Z40" i="4"/>
  <c r="BS40" i="4" s="1"/>
  <c r="Y40" i="4"/>
  <c r="X40" i="4"/>
  <c r="W40" i="4"/>
  <c r="T40" i="4"/>
  <c r="BR40" i="4" s="1"/>
  <c r="S40" i="4"/>
  <c r="R40" i="4"/>
  <c r="Q40" i="4"/>
  <c r="N40" i="4"/>
  <c r="BQ40" i="4" s="1"/>
  <c r="M40" i="4"/>
  <c r="L40" i="4"/>
  <c r="K40" i="4"/>
  <c r="H40" i="4"/>
  <c r="G40" i="4"/>
  <c r="F40" i="4"/>
  <c r="E40" i="4"/>
  <c r="C40" i="4"/>
  <c r="BJ39" i="4"/>
  <c r="BX39" i="4" s="1"/>
  <c r="BI39" i="4"/>
  <c r="BH39" i="4"/>
  <c r="BG39" i="4"/>
  <c r="BC39" i="4"/>
  <c r="BB39" i="4"/>
  <c r="AZ39" i="4"/>
  <c r="AY39" i="4"/>
  <c r="AV39" i="4"/>
  <c r="BV39" i="4" s="1"/>
  <c r="AU39" i="4"/>
  <c r="AT39" i="4"/>
  <c r="AS39" i="4"/>
  <c r="AR39" i="4"/>
  <c r="AQ39" i="4"/>
  <c r="AN39" i="4"/>
  <c r="BU39" i="4" s="1"/>
  <c r="AM39" i="4"/>
  <c r="AL39" i="4"/>
  <c r="AK39" i="4"/>
  <c r="AH39" i="4"/>
  <c r="BT39" i="4" s="1"/>
  <c r="AG39" i="4"/>
  <c r="AF39" i="4"/>
  <c r="AE39" i="4"/>
  <c r="AD39" i="4"/>
  <c r="AC39" i="4"/>
  <c r="Z39" i="4"/>
  <c r="BS39" i="4" s="1"/>
  <c r="Y39" i="4"/>
  <c r="X39" i="4"/>
  <c r="W39" i="4"/>
  <c r="T39" i="4"/>
  <c r="BR39" i="4" s="1"/>
  <c r="S39" i="4"/>
  <c r="R39" i="4"/>
  <c r="Q39" i="4"/>
  <c r="N39" i="4"/>
  <c r="BQ39" i="4" s="1"/>
  <c r="M39" i="4"/>
  <c r="L39" i="4"/>
  <c r="K39" i="4"/>
  <c r="H39" i="4"/>
  <c r="BP39" i="4" s="1"/>
  <c r="G39" i="4"/>
  <c r="F39" i="4"/>
  <c r="E39" i="4"/>
  <c r="C39" i="4"/>
  <c r="BJ38" i="4"/>
  <c r="BX38" i="4" s="1"/>
  <c r="BI38" i="4"/>
  <c r="BH38" i="4"/>
  <c r="BG38" i="4"/>
  <c r="BC38" i="4"/>
  <c r="BB38" i="4"/>
  <c r="AZ38" i="4"/>
  <c r="AY38" i="4"/>
  <c r="AV38" i="4"/>
  <c r="BV38" i="4" s="1"/>
  <c r="AU38" i="4"/>
  <c r="AT38" i="4"/>
  <c r="AS38" i="4"/>
  <c r="AR38" i="4"/>
  <c r="AQ38" i="4"/>
  <c r="AN38" i="4"/>
  <c r="BU38" i="4" s="1"/>
  <c r="AM38" i="4"/>
  <c r="AL38" i="4"/>
  <c r="AK38" i="4"/>
  <c r="AH38" i="4"/>
  <c r="BT38" i="4" s="1"/>
  <c r="AG38" i="4"/>
  <c r="AF38" i="4"/>
  <c r="AE38" i="4"/>
  <c r="AD38" i="4"/>
  <c r="AC38" i="4"/>
  <c r="Z38" i="4"/>
  <c r="BS38" i="4" s="1"/>
  <c r="Y38" i="4"/>
  <c r="X38" i="4"/>
  <c r="W38" i="4"/>
  <c r="T38" i="4"/>
  <c r="BR38" i="4" s="1"/>
  <c r="S38" i="4"/>
  <c r="R38" i="4"/>
  <c r="Q38" i="4"/>
  <c r="N38" i="4"/>
  <c r="BQ38" i="4" s="1"/>
  <c r="M38" i="4"/>
  <c r="L38" i="4"/>
  <c r="K38" i="4"/>
  <c r="H38" i="4"/>
  <c r="G38" i="4"/>
  <c r="F38" i="4"/>
  <c r="E38" i="4"/>
  <c r="C38" i="4"/>
  <c r="BJ37" i="4"/>
  <c r="BX37" i="4" s="1"/>
  <c r="BI37" i="4"/>
  <c r="BH37" i="4"/>
  <c r="BG37" i="4"/>
  <c r="BC37" i="4"/>
  <c r="BB37" i="4"/>
  <c r="AZ37" i="4"/>
  <c r="AY37" i="4"/>
  <c r="AV37" i="4"/>
  <c r="BV37" i="4" s="1"/>
  <c r="AU37" i="4"/>
  <c r="AT37" i="4"/>
  <c r="AS37" i="4"/>
  <c r="AR37" i="4"/>
  <c r="AQ37" i="4"/>
  <c r="AN37" i="4"/>
  <c r="BU37" i="4" s="1"/>
  <c r="AM37" i="4"/>
  <c r="AL37" i="4"/>
  <c r="AK37" i="4"/>
  <c r="AH37" i="4"/>
  <c r="BT37" i="4" s="1"/>
  <c r="AG37" i="4"/>
  <c r="AF37" i="4"/>
  <c r="AE37" i="4"/>
  <c r="AD37" i="4"/>
  <c r="AC37" i="4"/>
  <c r="Z37" i="4"/>
  <c r="BS37" i="4" s="1"/>
  <c r="Y37" i="4"/>
  <c r="X37" i="4"/>
  <c r="W37" i="4"/>
  <c r="T37" i="4"/>
  <c r="BR37" i="4" s="1"/>
  <c r="S37" i="4"/>
  <c r="R37" i="4"/>
  <c r="Q37" i="4"/>
  <c r="N37" i="4"/>
  <c r="BQ37" i="4" s="1"/>
  <c r="M37" i="4"/>
  <c r="L37" i="4"/>
  <c r="K37" i="4"/>
  <c r="H37" i="4"/>
  <c r="BP37" i="4" s="1"/>
  <c r="G37" i="4"/>
  <c r="F37" i="4"/>
  <c r="E37" i="4"/>
  <c r="C37" i="4"/>
  <c r="BJ36" i="4"/>
  <c r="BX36" i="4" s="1"/>
  <c r="BI36" i="4"/>
  <c r="BH36" i="4"/>
  <c r="BG36" i="4"/>
  <c r="BC36" i="4"/>
  <c r="BB36" i="4"/>
  <c r="AZ36" i="4"/>
  <c r="AY36" i="4"/>
  <c r="AV36" i="4"/>
  <c r="BV36" i="4" s="1"/>
  <c r="AU36" i="4"/>
  <c r="AT36" i="4"/>
  <c r="AS36" i="4"/>
  <c r="AR36" i="4"/>
  <c r="AQ36" i="4"/>
  <c r="AN36" i="4"/>
  <c r="BU36" i="4" s="1"/>
  <c r="AM36" i="4"/>
  <c r="AL36" i="4"/>
  <c r="AK36" i="4"/>
  <c r="AH36" i="4"/>
  <c r="BT36" i="4" s="1"/>
  <c r="AG36" i="4"/>
  <c r="AF36" i="4"/>
  <c r="AE36" i="4"/>
  <c r="AD36" i="4"/>
  <c r="AC36" i="4"/>
  <c r="Z36" i="4"/>
  <c r="BS36" i="4" s="1"/>
  <c r="Y36" i="4"/>
  <c r="X36" i="4"/>
  <c r="W36" i="4"/>
  <c r="T36" i="4"/>
  <c r="BR36" i="4" s="1"/>
  <c r="S36" i="4"/>
  <c r="R36" i="4"/>
  <c r="Q36" i="4"/>
  <c r="N36" i="4"/>
  <c r="BQ36" i="4" s="1"/>
  <c r="M36" i="4"/>
  <c r="L36" i="4"/>
  <c r="K36" i="4"/>
  <c r="H36" i="4"/>
  <c r="G36" i="4"/>
  <c r="F36" i="4"/>
  <c r="E36" i="4"/>
  <c r="C36" i="4"/>
  <c r="BJ35" i="4"/>
  <c r="BX35" i="4" s="1"/>
  <c r="BI35" i="4"/>
  <c r="BH35" i="4"/>
  <c r="BG35" i="4"/>
  <c r="BC35" i="4"/>
  <c r="BB35" i="4"/>
  <c r="AZ35" i="4"/>
  <c r="AY35" i="4"/>
  <c r="AV35" i="4"/>
  <c r="BV35" i="4" s="1"/>
  <c r="AU35" i="4"/>
  <c r="AT35" i="4"/>
  <c r="AS35" i="4"/>
  <c r="AR35" i="4"/>
  <c r="AQ35" i="4"/>
  <c r="AN35" i="4"/>
  <c r="BU35" i="4" s="1"/>
  <c r="AM35" i="4"/>
  <c r="AL35" i="4"/>
  <c r="AK35" i="4"/>
  <c r="AH35" i="4"/>
  <c r="BT35" i="4" s="1"/>
  <c r="AG35" i="4"/>
  <c r="AF35" i="4"/>
  <c r="AE35" i="4"/>
  <c r="AD35" i="4"/>
  <c r="AC35" i="4"/>
  <c r="Z35" i="4"/>
  <c r="BS35" i="4" s="1"/>
  <c r="Y35" i="4"/>
  <c r="X35" i="4"/>
  <c r="W35" i="4"/>
  <c r="T35" i="4"/>
  <c r="BR35" i="4" s="1"/>
  <c r="S35" i="4"/>
  <c r="R35" i="4"/>
  <c r="Q35" i="4"/>
  <c r="N35" i="4"/>
  <c r="BQ35" i="4" s="1"/>
  <c r="M35" i="4"/>
  <c r="L35" i="4"/>
  <c r="K35" i="4"/>
  <c r="H35" i="4"/>
  <c r="BP35" i="4" s="1"/>
  <c r="G35" i="4"/>
  <c r="F35" i="4"/>
  <c r="E35" i="4"/>
  <c r="C35" i="4"/>
  <c r="BJ34" i="4"/>
  <c r="BX34" i="4" s="1"/>
  <c r="BI34" i="4"/>
  <c r="BH34" i="4"/>
  <c r="BG34" i="4"/>
  <c r="BC34" i="4"/>
  <c r="BB34" i="4"/>
  <c r="AZ34" i="4"/>
  <c r="AY34" i="4"/>
  <c r="AV34" i="4"/>
  <c r="BV34" i="4" s="1"/>
  <c r="AU34" i="4"/>
  <c r="AT34" i="4"/>
  <c r="AS34" i="4"/>
  <c r="AR34" i="4"/>
  <c r="AQ34" i="4"/>
  <c r="AN34" i="4"/>
  <c r="BU34" i="4" s="1"/>
  <c r="AM34" i="4"/>
  <c r="AL34" i="4"/>
  <c r="AK34" i="4"/>
  <c r="AH34" i="4"/>
  <c r="BT34" i="4" s="1"/>
  <c r="AG34" i="4"/>
  <c r="AF34" i="4"/>
  <c r="AE34" i="4"/>
  <c r="AD34" i="4"/>
  <c r="AC34" i="4"/>
  <c r="Z34" i="4"/>
  <c r="BS34" i="4" s="1"/>
  <c r="Y34" i="4"/>
  <c r="X34" i="4"/>
  <c r="W34" i="4"/>
  <c r="T34" i="4"/>
  <c r="BR34" i="4" s="1"/>
  <c r="S34" i="4"/>
  <c r="R34" i="4"/>
  <c r="Q34" i="4"/>
  <c r="N34" i="4"/>
  <c r="BQ34" i="4" s="1"/>
  <c r="M34" i="4"/>
  <c r="L34" i="4"/>
  <c r="K34" i="4"/>
  <c r="H34" i="4"/>
  <c r="G34" i="4"/>
  <c r="F34" i="4"/>
  <c r="E34" i="4"/>
  <c r="C34" i="4"/>
  <c r="BJ33" i="4"/>
  <c r="BX33" i="4" s="1"/>
  <c r="BI33" i="4"/>
  <c r="BH33" i="4"/>
  <c r="BG33" i="4"/>
  <c r="BC33" i="4"/>
  <c r="BB33" i="4"/>
  <c r="AZ33" i="4"/>
  <c r="AY33" i="4"/>
  <c r="AV33" i="4"/>
  <c r="BV33" i="4" s="1"/>
  <c r="AU33" i="4"/>
  <c r="AT33" i="4"/>
  <c r="AS33" i="4"/>
  <c r="AR33" i="4"/>
  <c r="AQ33" i="4"/>
  <c r="AN33" i="4"/>
  <c r="BU33" i="4" s="1"/>
  <c r="AM33" i="4"/>
  <c r="AL33" i="4"/>
  <c r="AK33" i="4"/>
  <c r="AH33" i="4"/>
  <c r="BT33" i="4" s="1"/>
  <c r="AG33" i="4"/>
  <c r="AF33" i="4"/>
  <c r="AE33" i="4"/>
  <c r="AD33" i="4"/>
  <c r="AC33" i="4"/>
  <c r="Z33" i="4"/>
  <c r="BS33" i="4" s="1"/>
  <c r="Y33" i="4"/>
  <c r="X33" i="4"/>
  <c r="W33" i="4"/>
  <c r="T33" i="4"/>
  <c r="BR33" i="4" s="1"/>
  <c r="S33" i="4"/>
  <c r="R33" i="4"/>
  <c r="Q33" i="4"/>
  <c r="N33" i="4"/>
  <c r="BQ33" i="4" s="1"/>
  <c r="M33" i="4"/>
  <c r="L33" i="4"/>
  <c r="K33" i="4"/>
  <c r="H33" i="4"/>
  <c r="BP33" i="4" s="1"/>
  <c r="G33" i="4"/>
  <c r="F33" i="4"/>
  <c r="E33" i="4"/>
  <c r="C33" i="4"/>
  <c r="BJ32" i="4"/>
  <c r="BX32" i="4" s="1"/>
  <c r="BI32" i="4"/>
  <c r="BH32" i="4"/>
  <c r="BG32" i="4"/>
  <c r="BC32" i="4"/>
  <c r="BB32" i="4"/>
  <c r="AZ32" i="4"/>
  <c r="AY32" i="4"/>
  <c r="AV32" i="4"/>
  <c r="BV32" i="4" s="1"/>
  <c r="AU32" i="4"/>
  <c r="AT32" i="4"/>
  <c r="AS32" i="4"/>
  <c r="AR32" i="4"/>
  <c r="AQ32" i="4"/>
  <c r="AN32" i="4"/>
  <c r="BU32" i="4" s="1"/>
  <c r="AM32" i="4"/>
  <c r="AL32" i="4"/>
  <c r="AK32" i="4"/>
  <c r="AH32" i="4"/>
  <c r="BT32" i="4" s="1"/>
  <c r="AG32" i="4"/>
  <c r="AF32" i="4"/>
  <c r="AE32" i="4"/>
  <c r="AD32" i="4"/>
  <c r="AC32" i="4"/>
  <c r="Z32" i="4"/>
  <c r="BS32" i="4" s="1"/>
  <c r="Y32" i="4"/>
  <c r="X32" i="4"/>
  <c r="W32" i="4"/>
  <c r="T32" i="4"/>
  <c r="BR32" i="4" s="1"/>
  <c r="S32" i="4"/>
  <c r="R32" i="4"/>
  <c r="Q32" i="4"/>
  <c r="N32" i="4"/>
  <c r="BQ32" i="4" s="1"/>
  <c r="M32" i="4"/>
  <c r="L32" i="4"/>
  <c r="K32" i="4"/>
  <c r="H32" i="4"/>
  <c r="G32" i="4"/>
  <c r="F32" i="4"/>
  <c r="E32" i="4"/>
  <c r="C32" i="4"/>
  <c r="BJ31" i="4"/>
  <c r="BX31" i="4" s="1"/>
  <c r="BI31" i="4"/>
  <c r="BH31" i="4"/>
  <c r="BG31" i="4"/>
  <c r="BC31" i="4"/>
  <c r="BB31" i="4"/>
  <c r="AZ31" i="4"/>
  <c r="AY31" i="4"/>
  <c r="AV31" i="4"/>
  <c r="BV31" i="4" s="1"/>
  <c r="AU31" i="4"/>
  <c r="AT31" i="4"/>
  <c r="AS31" i="4"/>
  <c r="AR31" i="4"/>
  <c r="AQ31" i="4"/>
  <c r="AN31" i="4"/>
  <c r="BU31" i="4" s="1"/>
  <c r="AM31" i="4"/>
  <c r="AL31" i="4"/>
  <c r="AK31" i="4"/>
  <c r="AH31" i="4"/>
  <c r="BT31" i="4" s="1"/>
  <c r="AG31" i="4"/>
  <c r="AF31" i="4"/>
  <c r="AE31" i="4"/>
  <c r="AD31" i="4"/>
  <c r="AC31" i="4"/>
  <c r="Z31" i="4"/>
  <c r="BS31" i="4" s="1"/>
  <c r="Y31" i="4"/>
  <c r="X31" i="4"/>
  <c r="W31" i="4"/>
  <c r="T31" i="4"/>
  <c r="BR31" i="4" s="1"/>
  <c r="S31" i="4"/>
  <c r="R31" i="4"/>
  <c r="Q31" i="4"/>
  <c r="N31" i="4"/>
  <c r="BQ31" i="4" s="1"/>
  <c r="M31" i="4"/>
  <c r="L31" i="4"/>
  <c r="K31" i="4"/>
  <c r="H31" i="4"/>
  <c r="BP31" i="4" s="1"/>
  <c r="G31" i="4"/>
  <c r="F31" i="4"/>
  <c r="E31" i="4"/>
  <c r="C31" i="4"/>
  <c r="BJ30" i="4"/>
  <c r="BX30" i="4" s="1"/>
  <c r="BI30" i="4"/>
  <c r="BH30" i="4"/>
  <c r="BG30" i="4"/>
  <c r="BC30" i="4"/>
  <c r="BB30" i="4"/>
  <c r="AZ30" i="4"/>
  <c r="AY30" i="4"/>
  <c r="AV30" i="4"/>
  <c r="BV30" i="4" s="1"/>
  <c r="AU30" i="4"/>
  <c r="AT30" i="4"/>
  <c r="AS30" i="4"/>
  <c r="AR30" i="4"/>
  <c r="AQ30" i="4"/>
  <c r="AN30" i="4"/>
  <c r="BU30" i="4" s="1"/>
  <c r="AM30" i="4"/>
  <c r="AL30" i="4"/>
  <c r="AK30" i="4"/>
  <c r="AH30" i="4"/>
  <c r="BT30" i="4" s="1"/>
  <c r="AG30" i="4"/>
  <c r="AF30" i="4"/>
  <c r="AE30" i="4"/>
  <c r="AD30" i="4"/>
  <c r="AC30" i="4"/>
  <c r="Z30" i="4"/>
  <c r="BS30" i="4" s="1"/>
  <c r="Y30" i="4"/>
  <c r="X30" i="4"/>
  <c r="W30" i="4"/>
  <c r="T30" i="4"/>
  <c r="BR30" i="4" s="1"/>
  <c r="S30" i="4"/>
  <c r="R30" i="4"/>
  <c r="Q30" i="4"/>
  <c r="N30" i="4"/>
  <c r="BQ30" i="4" s="1"/>
  <c r="M30" i="4"/>
  <c r="L30" i="4"/>
  <c r="K30" i="4"/>
  <c r="H30" i="4"/>
  <c r="G30" i="4"/>
  <c r="F30" i="4"/>
  <c r="E30" i="4"/>
  <c r="C30" i="4"/>
  <c r="BJ29" i="4"/>
  <c r="BX29" i="4" s="1"/>
  <c r="BI29" i="4"/>
  <c r="BH29" i="4"/>
  <c r="BG29" i="4"/>
  <c r="BC29" i="4"/>
  <c r="BB29" i="4"/>
  <c r="AZ29" i="4"/>
  <c r="AY29" i="4"/>
  <c r="AV29" i="4"/>
  <c r="BV29" i="4" s="1"/>
  <c r="AU29" i="4"/>
  <c r="AT29" i="4"/>
  <c r="AS29" i="4"/>
  <c r="AR29" i="4"/>
  <c r="AQ29" i="4"/>
  <c r="AN29" i="4"/>
  <c r="BU29" i="4" s="1"/>
  <c r="AM29" i="4"/>
  <c r="AL29" i="4"/>
  <c r="AK29" i="4"/>
  <c r="AH29" i="4"/>
  <c r="BT29" i="4" s="1"/>
  <c r="AG29" i="4"/>
  <c r="AF29" i="4"/>
  <c r="AE29" i="4"/>
  <c r="AD29" i="4"/>
  <c r="AC29" i="4"/>
  <c r="Z29" i="4"/>
  <c r="BS29" i="4" s="1"/>
  <c r="Y29" i="4"/>
  <c r="X29" i="4"/>
  <c r="W29" i="4"/>
  <c r="T29" i="4"/>
  <c r="BR29" i="4" s="1"/>
  <c r="S29" i="4"/>
  <c r="R29" i="4"/>
  <c r="Q29" i="4"/>
  <c r="N29" i="4"/>
  <c r="BQ29" i="4" s="1"/>
  <c r="M29" i="4"/>
  <c r="L29" i="4"/>
  <c r="K29" i="4"/>
  <c r="H29" i="4"/>
  <c r="BP29" i="4" s="1"/>
  <c r="G29" i="4"/>
  <c r="F29" i="4"/>
  <c r="E29" i="4"/>
  <c r="C29" i="4"/>
  <c r="BJ28" i="4"/>
  <c r="BX28" i="4" s="1"/>
  <c r="BI28" i="4"/>
  <c r="BH28" i="4"/>
  <c r="BG28" i="4"/>
  <c r="BC28" i="4"/>
  <c r="BB28" i="4"/>
  <c r="AZ28" i="4"/>
  <c r="AY28" i="4"/>
  <c r="AV28" i="4"/>
  <c r="BV28" i="4" s="1"/>
  <c r="AU28" i="4"/>
  <c r="AT28" i="4"/>
  <c r="AS28" i="4"/>
  <c r="AR28" i="4"/>
  <c r="AQ28" i="4"/>
  <c r="AN28" i="4"/>
  <c r="BU28" i="4" s="1"/>
  <c r="AM28" i="4"/>
  <c r="AL28" i="4"/>
  <c r="AK28" i="4"/>
  <c r="AH28" i="4"/>
  <c r="BT28" i="4" s="1"/>
  <c r="AG28" i="4"/>
  <c r="AF28" i="4"/>
  <c r="AE28" i="4"/>
  <c r="AD28" i="4"/>
  <c r="AC28" i="4"/>
  <c r="Z28" i="4"/>
  <c r="BS28" i="4" s="1"/>
  <c r="Y28" i="4"/>
  <c r="X28" i="4"/>
  <c r="W28" i="4"/>
  <c r="T28" i="4"/>
  <c r="BR28" i="4" s="1"/>
  <c r="S28" i="4"/>
  <c r="R28" i="4"/>
  <c r="Q28" i="4"/>
  <c r="N28" i="4"/>
  <c r="BQ28" i="4" s="1"/>
  <c r="M28" i="4"/>
  <c r="L28" i="4"/>
  <c r="K28" i="4"/>
  <c r="H28" i="4"/>
  <c r="G28" i="4"/>
  <c r="F28" i="4"/>
  <c r="E28" i="4"/>
  <c r="C28" i="4"/>
  <c r="BJ27" i="4"/>
  <c r="BX27" i="4" s="1"/>
  <c r="BI27" i="4"/>
  <c r="BH27" i="4"/>
  <c r="BG27" i="4"/>
  <c r="BC27" i="4"/>
  <c r="BB27" i="4"/>
  <c r="AZ27" i="4"/>
  <c r="AY27" i="4"/>
  <c r="AV27" i="4"/>
  <c r="BV27" i="4" s="1"/>
  <c r="AU27" i="4"/>
  <c r="AT27" i="4"/>
  <c r="AS27" i="4"/>
  <c r="AR27" i="4"/>
  <c r="AQ27" i="4"/>
  <c r="AN27" i="4"/>
  <c r="BU27" i="4" s="1"/>
  <c r="AM27" i="4"/>
  <c r="AL27" i="4"/>
  <c r="AK27" i="4"/>
  <c r="AH27" i="4"/>
  <c r="BT27" i="4" s="1"/>
  <c r="AG27" i="4"/>
  <c r="AF27" i="4"/>
  <c r="AE27" i="4"/>
  <c r="AD27" i="4"/>
  <c r="AC27" i="4"/>
  <c r="Z27" i="4"/>
  <c r="BS27" i="4" s="1"/>
  <c r="Y27" i="4"/>
  <c r="X27" i="4"/>
  <c r="W27" i="4"/>
  <c r="T27" i="4"/>
  <c r="BR27" i="4" s="1"/>
  <c r="S27" i="4"/>
  <c r="R27" i="4"/>
  <c r="Q27" i="4"/>
  <c r="N27" i="4"/>
  <c r="BQ27" i="4" s="1"/>
  <c r="M27" i="4"/>
  <c r="L27" i="4"/>
  <c r="K27" i="4"/>
  <c r="H27" i="4"/>
  <c r="BP27" i="4" s="1"/>
  <c r="G27" i="4"/>
  <c r="F27" i="4"/>
  <c r="E27" i="4"/>
  <c r="C27" i="4"/>
  <c r="BJ26" i="4"/>
  <c r="BX26" i="4" s="1"/>
  <c r="BI26" i="4"/>
  <c r="BH26" i="4"/>
  <c r="BG26" i="4"/>
  <c r="BC26" i="4"/>
  <c r="BB26" i="4"/>
  <c r="AZ26" i="4"/>
  <c r="AY26" i="4"/>
  <c r="AV26" i="4"/>
  <c r="BV26" i="4" s="1"/>
  <c r="AU26" i="4"/>
  <c r="AT26" i="4"/>
  <c r="AS26" i="4"/>
  <c r="AR26" i="4"/>
  <c r="AQ26" i="4"/>
  <c r="AN26" i="4"/>
  <c r="BU26" i="4" s="1"/>
  <c r="AM26" i="4"/>
  <c r="AL26" i="4"/>
  <c r="AK26" i="4"/>
  <c r="AH26" i="4"/>
  <c r="BT26" i="4" s="1"/>
  <c r="AG26" i="4"/>
  <c r="AF26" i="4"/>
  <c r="AE26" i="4"/>
  <c r="AD26" i="4"/>
  <c r="AC26" i="4"/>
  <c r="Z26" i="4"/>
  <c r="BS26" i="4" s="1"/>
  <c r="Y26" i="4"/>
  <c r="X26" i="4"/>
  <c r="W26" i="4"/>
  <c r="T26" i="4"/>
  <c r="BR26" i="4" s="1"/>
  <c r="S26" i="4"/>
  <c r="R26" i="4"/>
  <c r="Q26" i="4"/>
  <c r="N26" i="4"/>
  <c r="BQ26" i="4" s="1"/>
  <c r="M26" i="4"/>
  <c r="L26" i="4"/>
  <c r="K26" i="4"/>
  <c r="H26" i="4"/>
  <c r="G26" i="4"/>
  <c r="F26" i="4"/>
  <c r="E26" i="4"/>
  <c r="C26" i="4"/>
  <c r="BJ25" i="4"/>
  <c r="BX25" i="4" s="1"/>
  <c r="BI25" i="4"/>
  <c r="BH25" i="4"/>
  <c r="BG25" i="4"/>
  <c r="BC25" i="4"/>
  <c r="BB25" i="4"/>
  <c r="AZ25" i="4"/>
  <c r="AY25" i="4"/>
  <c r="AV25" i="4"/>
  <c r="BV25" i="4" s="1"/>
  <c r="AU25" i="4"/>
  <c r="AT25" i="4"/>
  <c r="AS25" i="4"/>
  <c r="AR25" i="4"/>
  <c r="AQ25" i="4"/>
  <c r="AN25" i="4"/>
  <c r="BU25" i="4" s="1"/>
  <c r="AM25" i="4"/>
  <c r="AL25" i="4"/>
  <c r="AK25" i="4"/>
  <c r="AH25" i="4"/>
  <c r="BT25" i="4" s="1"/>
  <c r="AG25" i="4"/>
  <c r="AF25" i="4"/>
  <c r="AE25" i="4"/>
  <c r="AD25" i="4"/>
  <c r="AC25" i="4"/>
  <c r="Z25" i="4"/>
  <c r="BS25" i="4" s="1"/>
  <c r="Y25" i="4"/>
  <c r="X25" i="4"/>
  <c r="W25" i="4"/>
  <c r="T25" i="4"/>
  <c r="BR25" i="4" s="1"/>
  <c r="S25" i="4"/>
  <c r="R25" i="4"/>
  <c r="Q25" i="4"/>
  <c r="N25" i="4"/>
  <c r="BQ25" i="4" s="1"/>
  <c r="M25" i="4"/>
  <c r="L25" i="4"/>
  <c r="K25" i="4"/>
  <c r="H25" i="4"/>
  <c r="BP25" i="4" s="1"/>
  <c r="G25" i="4"/>
  <c r="F25" i="4"/>
  <c r="E25" i="4"/>
  <c r="C25" i="4"/>
  <c r="BJ24" i="4"/>
  <c r="BX24" i="4" s="1"/>
  <c r="BI24" i="4"/>
  <c r="BH24" i="4"/>
  <c r="BG24" i="4"/>
  <c r="BC24" i="4"/>
  <c r="BB24" i="4"/>
  <c r="AZ24" i="4"/>
  <c r="AY24" i="4"/>
  <c r="AV24" i="4"/>
  <c r="BV24" i="4" s="1"/>
  <c r="AU24" i="4"/>
  <c r="AT24" i="4"/>
  <c r="AS24" i="4"/>
  <c r="AR24" i="4"/>
  <c r="AQ24" i="4"/>
  <c r="AN24" i="4"/>
  <c r="BU24" i="4" s="1"/>
  <c r="AM24" i="4"/>
  <c r="AL24" i="4"/>
  <c r="AK24" i="4"/>
  <c r="AH24" i="4"/>
  <c r="BT24" i="4" s="1"/>
  <c r="AG24" i="4"/>
  <c r="AF24" i="4"/>
  <c r="AE24" i="4"/>
  <c r="AD24" i="4"/>
  <c r="AC24" i="4"/>
  <c r="Z24" i="4"/>
  <c r="BS24" i="4" s="1"/>
  <c r="Y24" i="4"/>
  <c r="X24" i="4"/>
  <c r="W24" i="4"/>
  <c r="T24" i="4"/>
  <c r="BR24" i="4" s="1"/>
  <c r="S24" i="4"/>
  <c r="R24" i="4"/>
  <c r="Q24" i="4"/>
  <c r="N24" i="4"/>
  <c r="BQ24" i="4" s="1"/>
  <c r="M24" i="4"/>
  <c r="L24" i="4"/>
  <c r="K24" i="4"/>
  <c r="H24" i="4"/>
  <c r="G24" i="4"/>
  <c r="F24" i="4"/>
  <c r="E24" i="4"/>
  <c r="C24" i="4"/>
  <c r="BJ23" i="4"/>
  <c r="BX23" i="4" s="1"/>
  <c r="BI23" i="4"/>
  <c r="BH23" i="4"/>
  <c r="BG23" i="4"/>
  <c r="BC23" i="4"/>
  <c r="BB23" i="4"/>
  <c r="AZ23" i="4"/>
  <c r="AY23" i="4"/>
  <c r="AV23" i="4"/>
  <c r="BV23" i="4" s="1"/>
  <c r="AU23" i="4"/>
  <c r="AT23" i="4"/>
  <c r="AS23" i="4"/>
  <c r="AR23" i="4"/>
  <c r="AQ23" i="4"/>
  <c r="AN23" i="4"/>
  <c r="BU23" i="4" s="1"/>
  <c r="AM23" i="4"/>
  <c r="AL23" i="4"/>
  <c r="AK23" i="4"/>
  <c r="AH23" i="4"/>
  <c r="BT23" i="4" s="1"/>
  <c r="AG23" i="4"/>
  <c r="AF23" i="4"/>
  <c r="AE23" i="4"/>
  <c r="AD23" i="4"/>
  <c r="AC23" i="4"/>
  <c r="Z23" i="4"/>
  <c r="BS23" i="4" s="1"/>
  <c r="Y23" i="4"/>
  <c r="X23" i="4"/>
  <c r="W23" i="4"/>
  <c r="T23" i="4"/>
  <c r="BR23" i="4" s="1"/>
  <c r="S23" i="4"/>
  <c r="R23" i="4"/>
  <c r="Q23" i="4"/>
  <c r="N23" i="4"/>
  <c r="BQ23" i="4" s="1"/>
  <c r="M23" i="4"/>
  <c r="L23" i="4"/>
  <c r="K23" i="4"/>
  <c r="H23" i="4"/>
  <c r="BP23" i="4" s="1"/>
  <c r="G23" i="4"/>
  <c r="F23" i="4"/>
  <c r="E23" i="4"/>
  <c r="C23" i="4"/>
  <c r="BJ22" i="4"/>
  <c r="BX22" i="4" s="1"/>
  <c r="BI22" i="4"/>
  <c r="BH22" i="4"/>
  <c r="BG22" i="4"/>
  <c r="BC22" i="4"/>
  <c r="BB22" i="4"/>
  <c r="AZ22" i="4"/>
  <c r="AY22" i="4"/>
  <c r="AV22" i="4"/>
  <c r="BV22" i="4" s="1"/>
  <c r="AU22" i="4"/>
  <c r="AT22" i="4"/>
  <c r="AS22" i="4"/>
  <c r="AR22" i="4"/>
  <c r="AQ22" i="4"/>
  <c r="AN22" i="4"/>
  <c r="BU22" i="4" s="1"/>
  <c r="AM22" i="4"/>
  <c r="AL22" i="4"/>
  <c r="AK22" i="4"/>
  <c r="AH22" i="4"/>
  <c r="BT22" i="4" s="1"/>
  <c r="AG22" i="4"/>
  <c r="AF22" i="4"/>
  <c r="AE22" i="4"/>
  <c r="AD22" i="4"/>
  <c r="AC22" i="4"/>
  <c r="Z22" i="4"/>
  <c r="BS22" i="4" s="1"/>
  <c r="Y22" i="4"/>
  <c r="X22" i="4"/>
  <c r="W22" i="4"/>
  <c r="T22" i="4"/>
  <c r="BR22" i="4" s="1"/>
  <c r="S22" i="4"/>
  <c r="R22" i="4"/>
  <c r="Q22" i="4"/>
  <c r="N22" i="4"/>
  <c r="BQ22" i="4" s="1"/>
  <c r="M22" i="4"/>
  <c r="L22" i="4"/>
  <c r="K22" i="4"/>
  <c r="H22" i="4"/>
  <c r="G22" i="4"/>
  <c r="F22" i="4"/>
  <c r="E22" i="4"/>
  <c r="C22" i="4"/>
  <c r="BJ21" i="4"/>
  <c r="BX21" i="4" s="1"/>
  <c r="BI21" i="4"/>
  <c r="BH21" i="4"/>
  <c r="BG21" i="4"/>
  <c r="BC21" i="4"/>
  <c r="BB21" i="4"/>
  <c r="AZ21" i="4"/>
  <c r="AY21" i="4"/>
  <c r="AV21" i="4"/>
  <c r="BV21" i="4" s="1"/>
  <c r="AU21" i="4"/>
  <c r="AT21" i="4"/>
  <c r="AS21" i="4"/>
  <c r="AR21" i="4"/>
  <c r="AQ21" i="4"/>
  <c r="AN21" i="4"/>
  <c r="BU21" i="4" s="1"/>
  <c r="AM21" i="4"/>
  <c r="AL21" i="4"/>
  <c r="AK21" i="4"/>
  <c r="AH21" i="4"/>
  <c r="BT21" i="4" s="1"/>
  <c r="AG21" i="4"/>
  <c r="AF21" i="4"/>
  <c r="AE21" i="4"/>
  <c r="AD21" i="4"/>
  <c r="AC21" i="4"/>
  <c r="Z21" i="4"/>
  <c r="BS21" i="4" s="1"/>
  <c r="Y21" i="4"/>
  <c r="X21" i="4"/>
  <c r="W21" i="4"/>
  <c r="T21" i="4"/>
  <c r="BR21" i="4" s="1"/>
  <c r="S21" i="4"/>
  <c r="R21" i="4"/>
  <c r="Q21" i="4"/>
  <c r="N21" i="4"/>
  <c r="BQ21" i="4" s="1"/>
  <c r="M21" i="4"/>
  <c r="L21" i="4"/>
  <c r="K21" i="4"/>
  <c r="H21" i="4"/>
  <c r="BP21" i="4" s="1"/>
  <c r="G21" i="4"/>
  <c r="F21" i="4"/>
  <c r="E21" i="4"/>
  <c r="C21" i="4"/>
  <c r="BJ20" i="4"/>
  <c r="BX20" i="4" s="1"/>
  <c r="BI20" i="4"/>
  <c r="BH20" i="4"/>
  <c r="BG20" i="4"/>
  <c r="BC20" i="4"/>
  <c r="BB20" i="4"/>
  <c r="AZ20" i="4"/>
  <c r="AY20" i="4"/>
  <c r="AV20" i="4"/>
  <c r="BV20" i="4" s="1"/>
  <c r="AU20" i="4"/>
  <c r="AT20" i="4"/>
  <c r="AS20" i="4"/>
  <c r="AR20" i="4"/>
  <c r="AQ20" i="4"/>
  <c r="AN20" i="4"/>
  <c r="BU20" i="4" s="1"/>
  <c r="AM20" i="4"/>
  <c r="AL20" i="4"/>
  <c r="AK20" i="4"/>
  <c r="AH20" i="4"/>
  <c r="BT20" i="4" s="1"/>
  <c r="AG20" i="4"/>
  <c r="AF20" i="4"/>
  <c r="AE20" i="4"/>
  <c r="AD20" i="4"/>
  <c r="AC20" i="4"/>
  <c r="Z20" i="4"/>
  <c r="BS20" i="4" s="1"/>
  <c r="Y20" i="4"/>
  <c r="X20" i="4"/>
  <c r="W20" i="4"/>
  <c r="T20" i="4"/>
  <c r="BR20" i="4" s="1"/>
  <c r="S20" i="4"/>
  <c r="R20" i="4"/>
  <c r="Q20" i="4"/>
  <c r="N20" i="4"/>
  <c r="BQ20" i="4" s="1"/>
  <c r="M20" i="4"/>
  <c r="L20" i="4"/>
  <c r="K20" i="4"/>
  <c r="H20" i="4"/>
  <c r="G20" i="4"/>
  <c r="F20" i="4"/>
  <c r="E20" i="4"/>
  <c r="C20" i="4"/>
  <c r="BJ19" i="4"/>
  <c r="BX19" i="4" s="1"/>
  <c r="BI19" i="4"/>
  <c r="BH19" i="4"/>
  <c r="BG19" i="4"/>
  <c r="BC19" i="4"/>
  <c r="BB19" i="4"/>
  <c r="AZ19" i="4"/>
  <c r="AY19" i="4"/>
  <c r="AV19" i="4"/>
  <c r="BV19" i="4" s="1"/>
  <c r="AU19" i="4"/>
  <c r="AT19" i="4"/>
  <c r="AS19" i="4"/>
  <c r="AR19" i="4"/>
  <c r="AQ19" i="4"/>
  <c r="AN19" i="4"/>
  <c r="BU19" i="4" s="1"/>
  <c r="AM19" i="4"/>
  <c r="AL19" i="4"/>
  <c r="AK19" i="4"/>
  <c r="AH19" i="4"/>
  <c r="BT19" i="4" s="1"/>
  <c r="AG19" i="4"/>
  <c r="AF19" i="4"/>
  <c r="AE19" i="4"/>
  <c r="AD19" i="4"/>
  <c r="AC19" i="4"/>
  <c r="Z19" i="4"/>
  <c r="BS19" i="4" s="1"/>
  <c r="Y19" i="4"/>
  <c r="X19" i="4"/>
  <c r="W19" i="4"/>
  <c r="T19" i="4"/>
  <c r="BR19" i="4" s="1"/>
  <c r="S19" i="4"/>
  <c r="R19" i="4"/>
  <c r="Q19" i="4"/>
  <c r="N19" i="4"/>
  <c r="BQ19" i="4" s="1"/>
  <c r="M19" i="4"/>
  <c r="L19" i="4"/>
  <c r="K19" i="4"/>
  <c r="H19" i="4"/>
  <c r="BP19" i="4" s="1"/>
  <c r="G19" i="4"/>
  <c r="F19" i="4"/>
  <c r="E19" i="4"/>
  <c r="C19" i="4"/>
  <c r="BJ18" i="4"/>
  <c r="BX18" i="4" s="1"/>
  <c r="BI18" i="4"/>
  <c r="BH18" i="4"/>
  <c r="BG18" i="4"/>
  <c r="BC18" i="4"/>
  <c r="BB18" i="4"/>
  <c r="AZ18" i="4"/>
  <c r="AY18" i="4"/>
  <c r="AV18" i="4"/>
  <c r="BV18" i="4" s="1"/>
  <c r="AU18" i="4"/>
  <c r="AT18" i="4"/>
  <c r="AS18" i="4"/>
  <c r="AR18" i="4"/>
  <c r="AQ18" i="4"/>
  <c r="AN18" i="4"/>
  <c r="BU18" i="4" s="1"/>
  <c r="AM18" i="4"/>
  <c r="AL18" i="4"/>
  <c r="AK18" i="4"/>
  <c r="AH18" i="4"/>
  <c r="BT18" i="4" s="1"/>
  <c r="AG18" i="4"/>
  <c r="AF18" i="4"/>
  <c r="AE18" i="4"/>
  <c r="AD18" i="4"/>
  <c r="AC18" i="4"/>
  <c r="Z18" i="4"/>
  <c r="BS18" i="4" s="1"/>
  <c r="Y18" i="4"/>
  <c r="X18" i="4"/>
  <c r="W18" i="4"/>
  <c r="T18" i="4"/>
  <c r="BR18" i="4" s="1"/>
  <c r="S18" i="4"/>
  <c r="R18" i="4"/>
  <c r="Q18" i="4"/>
  <c r="N18" i="4"/>
  <c r="BQ18" i="4" s="1"/>
  <c r="M18" i="4"/>
  <c r="L18" i="4"/>
  <c r="K18" i="4"/>
  <c r="H18" i="4"/>
  <c r="G18" i="4"/>
  <c r="F18" i="4"/>
  <c r="E18" i="4"/>
  <c r="C18" i="4"/>
  <c r="BJ17" i="4"/>
  <c r="BI17" i="4"/>
  <c r="BH17" i="4"/>
  <c r="BG17" i="4"/>
  <c r="BC17" i="4"/>
  <c r="BB17" i="4"/>
  <c r="AZ17" i="4"/>
  <c r="AY17" i="4"/>
  <c r="AV17" i="4"/>
  <c r="AU17" i="4"/>
  <c r="AT17" i="4"/>
  <c r="AS17" i="4"/>
  <c r="AR17" i="4"/>
  <c r="AQ17" i="4"/>
  <c r="AN17" i="4"/>
  <c r="BU17" i="4" s="1"/>
  <c r="AM17" i="4"/>
  <c r="AL17" i="4"/>
  <c r="AK17" i="4"/>
  <c r="AH17" i="4"/>
  <c r="BT17" i="4" s="1"/>
  <c r="AG17" i="4"/>
  <c r="AF17" i="4"/>
  <c r="AE17" i="4"/>
  <c r="AD17" i="4"/>
  <c r="AC17" i="4"/>
  <c r="Z17" i="4"/>
  <c r="BS17" i="4" s="1"/>
  <c r="Y17" i="4"/>
  <c r="X17" i="4"/>
  <c r="W17" i="4"/>
  <c r="T17" i="4"/>
  <c r="BR17" i="4" s="1"/>
  <c r="S17" i="4"/>
  <c r="R17" i="4"/>
  <c r="Q17" i="4"/>
  <c r="N17" i="4"/>
  <c r="BQ17" i="4" s="1"/>
  <c r="M17" i="4"/>
  <c r="L17" i="4"/>
  <c r="K17" i="4"/>
  <c r="H17" i="4"/>
  <c r="BP17" i="4" s="1"/>
  <c r="G17" i="4"/>
  <c r="F17" i="4"/>
  <c r="E17" i="4"/>
  <c r="C17" i="4"/>
  <c r="BJ16" i="4"/>
  <c r="BX16" i="4" s="1"/>
  <c r="BI16" i="4"/>
  <c r="BH16" i="4"/>
  <c r="BG16" i="4"/>
  <c r="BC16" i="4"/>
  <c r="BB16" i="4"/>
  <c r="AZ16" i="4"/>
  <c r="AY16" i="4"/>
  <c r="AV16" i="4"/>
  <c r="BV16" i="4" s="1"/>
  <c r="AU16" i="4"/>
  <c r="AT16" i="4"/>
  <c r="AS16" i="4"/>
  <c r="AR16" i="4"/>
  <c r="AQ16" i="4"/>
  <c r="AN16" i="4"/>
  <c r="BU16" i="4" s="1"/>
  <c r="AM16" i="4"/>
  <c r="AL16" i="4"/>
  <c r="AK16" i="4"/>
  <c r="AH16" i="4"/>
  <c r="BT16" i="4" s="1"/>
  <c r="AG16" i="4"/>
  <c r="AF16" i="4"/>
  <c r="AE16" i="4"/>
  <c r="AD16" i="4"/>
  <c r="AC16" i="4"/>
  <c r="Z16" i="4"/>
  <c r="BS16" i="4" s="1"/>
  <c r="Y16" i="4"/>
  <c r="X16" i="4"/>
  <c r="W16" i="4"/>
  <c r="T16" i="4"/>
  <c r="BR16" i="4" s="1"/>
  <c r="S16" i="4"/>
  <c r="R16" i="4"/>
  <c r="Q16" i="4"/>
  <c r="N16" i="4"/>
  <c r="BQ16" i="4" s="1"/>
  <c r="M16" i="4"/>
  <c r="L16" i="4"/>
  <c r="K16" i="4"/>
  <c r="H16" i="4"/>
  <c r="G16" i="4"/>
  <c r="F16" i="4"/>
  <c r="E16" i="4"/>
  <c r="C16" i="4"/>
  <c r="BJ15" i="4"/>
  <c r="BX15" i="4" s="1"/>
  <c r="BI15" i="4"/>
  <c r="BH15" i="4"/>
  <c r="BG15" i="4"/>
  <c r="BC15" i="4"/>
  <c r="BB15" i="4"/>
  <c r="AZ15" i="4"/>
  <c r="AY15" i="4"/>
  <c r="AV15" i="4"/>
  <c r="BV15" i="4" s="1"/>
  <c r="AU15" i="4"/>
  <c r="AT15" i="4"/>
  <c r="AS15" i="4"/>
  <c r="AR15" i="4"/>
  <c r="AQ15" i="4"/>
  <c r="AN15" i="4"/>
  <c r="BU15" i="4" s="1"/>
  <c r="AM15" i="4"/>
  <c r="AL15" i="4"/>
  <c r="AK15" i="4"/>
  <c r="AH15" i="4"/>
  <c r="AG15" i="4"/>
  <c r="AF15" i="4"/>
  <c r="AE15" i="4"/>
  <c r="AD15" i="4"/>
  <c r="AC15" i="4"/>
  <c r="Z15" i="4"/>
  <c r="BS15" i="4" s="1"/>
  <c r="Y15" i="4"/>
  <c r="X15" i="4"/>
  <c r="W15" i="4"/>
  <c r="T15" i="4"/>
  <c r="BR15" i="4" s="1"/>
  <c r="S15" i="4"/>
  <c r="R15" i="4"/>
  <c r="Q15" i="4"/>
  <c r="N15" i="4"/>
  <c r="BQ15" i="4" s="1"/>
  <c r="M15" i="4"/>
  <c r="L15" i="4"/>
  <c r="K15" i="4"/>
  <c r="H15" i="4"/>
  <c r="BP15" i="4" s="1"/>
  <c r="G15" i="4"/>
  <c r="F15" i="4"/>
  <c r="E15" i="4"/>
  <c r="C15" i="4"/>
  <c r="BJ14" i="4"/>
  <c r="BX14" i="4" s="1"/>
  <c r="BI14" i="4"/>
  <c r="BH14" i="4"/>
  <c r="BG14" i="4"/>
  <c r="BC14" i="4"/>
  <c r="BB14" i="4"/>
  <c r="AZ14" i="4"/>
  <c r="AY14" i="4"/>
  <c r="AV14" i="4"/>
  <c r="BV14" i="4" s="1"/>
  <c r="AU14" i="4"/>
  <c r="AT14" i="4"/>
  <c r="AS14" i="4"/>
  <c r="AR14" i="4"/>
  <c r="AQ14" i="4"/>
  <c r="AN14" i="4"/>
  <c r="BU14" i="4" s="1"/>
  <c r="AM14" i="4"/>
  <c r="AL14" i="4"/>
  <c r="BT14" i="4"/>
  <c r="Z14" i="4"/>
  <c r="Y14" i="4"/>
  <c r="X14" i="4"/>
  <c r="W14" i="4"/>
  <c r="T14" i="4"/>
  <c r="BR14" i="4" s="1"/>
  <c r="S14" i="4"/>
  <c r="BE12" i="4"/>
  <c r="BK11" i="4"/>
  <c r="BL11" i="4" s="1"/>
  <c r="AW11" i="4"/>
  <c r="AX11" i="4" s="1"/>
  <c r="AO11" i="4"/>
  <c r="AP11" i="4" s="1"/>
  <c r="AI11" i="4"/>
  <c r="AJ11" i="4" s="1"/>
  <c r="AA11" i="4"/>
  <c r="AB11" i="4" s="1"/>
  <c r="U11" i="4"/>
  <c r="O11" i="4"/>
  <c r="P11" i="4" s="1"/>
  <c r="I11" i="4"/>
  <c r="BJ163" i="1"/>
  <c r="BI163" i="1"/>
  <c r="BH163" i="1"/>
  <c r="BG163" i="1"/>
  <c r="BC163" i="1"/>
  <c r="BB163" i="1"/>
  <c r="AZ163" i="1"/>
  <c r="AY163" i="1"/>
  <c r="BA163" i="1" s="1"/>
  <c r="AV163" i="1"/>
  <c r="AU163" i="1"/>
  <c r="AT163" i="1"/>
  <c r="AS163" i="1"/>
  <c r="AR163" i="1"/>
  <c r="AQ163" i="1"/>
  <c r="AN163" i="1"/>
  <c r="AM163" i="1"/>
  <c r="AL163" i="1"/>
  <c r="AK163" i="1"/>
  <c r="AH163" i="1"/>
  <c r="AG163" i="1"/>
  <c r="AF163" i="1"/>
  <c r="AE163" i="1"/>
  <c r="AD163" i="1"/>
  <c r="AC163" i="1"/>
  <c r="Z163" i="1"/>
  <c r="Y163" i="1"/>
  <c r="X163" i="1"/>
  <c r="W163" i="1"/>
  <c r="T163" i="1"/>
  <c r="S163" i="1"/>
  <c r="R163" i="1"/>
  <c r="Q163" i="1"/>
  <c r="N163" i="1"/>
  <c r="M163" i="1"/>
  <c r="L163" i="1"/>
  <c r="K163" i="1"/>
  <c r="I163" i="1"/>
  <c r="BJ162" i="1"/>
  <c r="BI162" i="1"/>
  <c r="BH162" i="1"/>
  <c r="BG162" i="1"/>
  <c r="BC162" i="1"/>
  <c r="BB162" i="1"/>
  <c r="AZ162" i="1"/>
  <c r="AY162" i="1"/>
  <c r="AV162" i="1"/>
  <c r="AU162" i="1"/>
  <c r="AT162" i="1"/>
  <c r="AS162" i="1"/>
  <c r="AR162" i="1"/>
  <c r="AQ162" i="1"/>
  <c r="AN162" i="1"/>
  <c r="AM162" i="1"/>
  <c r="AL162" i="1"/>
  <c r="AK162" i="1"/>
  <c r="AH162" i="1"/>
  <c r="AG162" i="1"/>
  <c r="AF162" i="1"/>
  <c r="AE162" i="1"/>
  <c r="AD162" i="1"/>
  <c r="AC162" i="1"/>
  <c r="Z162" i="1"/>
  <c r="Y162" i="1"/>
  <c r="X162" i="1"/>
  <c r="W162" i="1"/>
  <c r="T162" i="1"/>
  <c r="S162" i="1"/>
  <c r="R162" i="1"/>
  <c r="Q162" i="1"/>
  <c r="N162" i="1"/>
  <c r="M162" i="1"/>
  <c r="L162" i="1"/>
  <c r="K162" i="1"/>
  <c r="I162" i="1"/>
  <c r="BJ161" i="1"/>
  <c r="BI161" i="1"/>
  <c r="BH161" i="1"/>
  <c r="BG161" i="1"/>
  <c r="BC161" i="1"/>
  <c r="BB161" i="1"/>
  <c r="AZ161" i="1"/>
  <c r="AY161" i="1"/>
  <c r="AV161" i="1"/>
  <c r="AU161" i="1"/>
  <c r="AT161" i="1"/>
  <c r="AS161" i="1"/>
  <c r="AR161" i="1"/>
  <c r="AQ161" i="1"/>
  <c r="AN161" i="1"/>
  <c r="AM161" i="1"/>
  <c r="AL161" i="1"/>
  <c r="AK161" i="1"/>
  <c r="AH161" i="1"/>
  <c r="AG161" i="1"/>
  <c r="AF161" i="1"/>
  <c r="AE161" i="1"/>
  <c r="AD161" i="1"/>
  <c r="AC161" i="1"/>
  <c r="Z161" i="1"/>
  <c r="Y161" i="1"/>
  <c r="X161" i="1"/>
  <c r="W161" i="1"/>
  <c r="T161" i="1"/>
  <c r="S161" i="1"/>
  <c r="R161" i="1"/>
  <c r="Q161" i="1"/>
  <c r="N161" i="1"/>
  <c r="M161" i="1"/>
  <c r="L161" i="1"/>
  <c r="K161" i="1"/>
  <c r="I161" i="1"/>
  <c r="BJ160" i="1"/>
  <c r="BI160" i="1"/>
  <c r="BH160" i="1"/>
  <c r="BG160" i="1"/>
  <c r="BC160" i="1"/>
  <c r="BB160" i="1"/>
  <c r="AZ160" i="1"/>
  <c r="AY160" i="1"/>
  <c r="AV160" i="1"/>
  <c r="AU160" i="1"/>
  <c r="AT160" i="1"/>
  <c r="AS160" i="1"/>
  <c r="AR160" i="1"/>
  <c r="AQ160" i="1"/>
  <c r="AW160" i="1" s="1"/>
  <c r="AX160" i="1" s="1"/>
  <c r="AN160" i="1"/>
  <c r="AM160" i="1"/>
  <c r="AL160" i="1"/>
  <c r="AK160" i="1"/>
  <c r="AO160" i="1" s="1"/>
  <c r="AP160" i="1" s="1"/>
  <c r="AH160" i="1"/>
  <c r="AG160" i="1"/>
  <c r="AF160" i="1"/>
  <c r="AE160" i="1"/>
  <c r="AD160" i="1"/>
  <c r="AC160" i="1"/>
  <c r="Z160" i="1"/>
  <c r="Y160" i="1"/>
  <c r="X160" i="1"/>
  <c r="W160" i="1"/>
  <c r="T160" i="1"/>
  <c r="S160" i="1"/>
  <c r="R160" i="1"/>
  <c r="Q160" i="1"/>
  <c r="N160" i="1"/>
  <c r="M160" i="1"/>
  <c r="L160" i="1"/>
  <c r="K160" i="1"/>
  <c r="I160" i="1"/>
  <c r="BJ159" i="1"/>
  <c r="BI159" i="1"/>
  <c r="BH159" i="1"/>
  <c r="BG159" i="1"/>
  <c r="BC159" i="1"/>
  <c r="BB159" i="1"/>
  <c r="AZ159" i="1"/>
  <c r="AY159" i="1"/>
  <c r="AV159" i="1"/>
  <c r="AU159" i="1"/>
  <c r="AT159" i="1"/>
  <c r="AS159" i="1"/>
  <c r="AR159" i="1"/>
  <c r="AQ159" i="1"/>
  <c r="AN159" i="1"/>
  <c r="AM159" i="1"/>
  <c r="AL159" i="1"/>
  <c r="AK159" i="1"/>
  <c r="AH159" i="1"/>
  <c r="AG159" i="1"/>
  <c r="AF159" i="1"/>
  <c r="AE159" i="1"/>
  <c r="AD159" i="1"/>
  <c r="AC159" i="1"/>
  <c r="Z159" i="1"/>
  <c r="Y159" i="1"/>
  <c r="X159" i="1"/>
  <c r="W159" i="1"/>
  <c r="T159" i="1"/>
  <c r="S159" i="1"/>
  <c r="R159" i="1"/>
  <c r="Q159" i="1"/>
  <c r="N159" i="1"/>
  <c r="M159" i="1"/>
  <c r="L159" i="1"/>
  <c r="K159" i="1"/>
  <c r="I159" i="1"/>
  <c r="BJ158" i="1"/>
  <c r="BI158" i="1"/>
  <c r="BH158" i="1"/>
  <c r="BG158" i="1"/>
  <c r="BC158" i="1"/>
  <c r="BB158" i="1"/>
  <c r="AZ158" i="1"/>
  <c r="AY158" i="1"/>
  <c r="BA158" i="1" s="1"/>
  <c r="AV158" i="1"/>
  <c r="AU158" i="1"/>
  <c r="AT158" i="1"/>
  <c r="AS158" i="1"/>
  <c r="AR158" i="1"/>
  <c r="AQ158" i="1"/>
  <c r="AN158" i="1"/>
  <c r="AM158" i="1"/>
  <c r="AL158" i="1"/>
  <c r="AK158" i="1"/>
  <c r="AH158" i="1"/>
  <c r="AG158" i="1"/>
  <c r="AF158" i="1"/>
  <c r="AE158" i="1"/>
  <c r="AD158" i="1"/>
  <c r="AC158" i="1"/>
  <c r="AI158" i="1" s="1"/>
  <c r="AJ158" i="1" s="1"/>
  <c r="Z158" i="1"/>
  <c r="Y158" i="1"/>
  <c r="X158" i="1"/>
  <c r="W158" i="1"/>
  <c r="AA158" i="1" s="1"/>
  <c r="AB158" i="1" s="1"/>
  <c r="T158" i="1"/>
  <c r="S158" i="1"/>
  <c r="R158" i="1"/>
  <c r="Q158" i="1"/>
  <c r="U158" i="1" s="1"/>
  <c r="V158" i="1" s="1"/>
  <c r="N158" i="1"/>
  <c r="M158" i="1"/>
  <c r="L158" i="1"/>
  <c r="K158" i="1"/>
  <c r="O158" i="1" s="1"/>
  <c r="P158" i="1" s="1"/>
  <c r="I158" i="1"/>
  <c r="BJ157" i="1"/>
  <c r="BI157" i="1"/>
  <c r="BH157" i="1"/>
  <c r="BG157" i="1"/>
  <c r="BC157" i="1"/>
  <c r="BB157" i="1"/>
  <c r="AZ157" i="1"/>
  <c r="AY157" i="1"/>
  <c r="AV157" i="1"/>
  <c r="AU157" i="1"/>
  <c r="AT157" i="1"/>
  <c r="AS157" i="1"/>
  <c r="AR157" i="1"/>
  <c r="AQ157" i="1"/>
  <c r="AN157" i="1"/>
  <c r="AM157" i="1"/>
  <c r="AL157" i="1"/>
  <c r="AK157" i="1"/>
  <c r="AH157" i="1"/>
  <c r="AG157" i="1"/>
  <c r="AF157" i="1"/>
  <c r="AE157" i="1"/>
  <c r="AD157" i="1"/>
  <c r="AC157" i="1"/>
  <c r="Z157" i="1"/>
  <c r="Y157" i="1"/>
  <c r="X157" i="1"/>
  <c r="W157" i="1"/>
  <c r="T157" i="1"/>
  <c r="S157" i="1"/>
  <c r="R157" i="1"/>
  <c r="Q157" i="1"/>
  <c r="N157" i="1"/>
  <c r="M157" i="1"/>
  <c r="L157" i="1"/>
  <c r="K157" i="1"/>
  <c r="I157" i="1"/>
  <c r="BJ156" i="1"/>
  <c r="BI156" i="1"/>
  <c r="BH156" i="1"/>
  <c r="BG156" i="1"/>
  <c r="BC156" i="1"/>
  <c r="BB156" i="1"/>
  <c r="AZ156" i="1"/>
  <c r="AY156" i="1"/>
  <c r="AV156" i="1"/>
  <c r="AU156" i="1"/>
  <c r="AT156" i="1"/>
  <c r="AS156" i="1"/>
  <c r="AR156" i="1"/>
  <c r="AQ156" i="1"/>
  <c r="AW156" i="1" s="1"/>
  <c r="AX156" i="1" s="1"/>
  <c r="AN156" i="1"/>
  <c r="AM156" i="1"/>
  <c r="AL156" i="1"/>
  <c r="AK156" i="1"/>
  <c r="AO156" i="1" s="1"/>
  <c r="AP156" i="1" s="1"/>
  <c r="AH156" i="1"/>
  <c r="AG156" i="1"/>
  <c r="AF156" i="1"/>
  <c r="AE156" i="1"/>
  <c r="AD156" i="1"/>
  <c r="AC156" i="1"/>
  <c r="Z156" i="1"/>
  <c r="Y156" i="1"/>
  <c r="X156" i="1"/>
  <c r="W156" i="1"/>
  <c r="T156" i="1"/>
  <c r="S156" i="1"/>
  <c r="R156" i="1"/>
  <c r="Q156" i="1"/>
  <c r="N156" i="1"/>
  <c r="M156" i="1"/>
  <c r="L156" i="1"/>
  <c r="K156" i="1"/>
  <c r="I156" i="1"/>
  <c r="BJ155" i="1"/>
  <c r="BI155" i="1"/>
  <c r="BH155" i="1"/>
  <c r="BG155" i="1"/>
  <c r="BC155" i="1"/>
  <c r="BB155" i="1"/>
  <c r="AZ155" i="1"/>
  <c r="AY155" i="1"/>
  <c r="AV155" i="1"/>
  <c r="AU155" i="1"/>
  <c r="AT155" i="1"/>
  <c r="AS155" i="1"/>
  <c r="AR155" i="1"/>
  <c r="AQ155" i="1"/>
  <c r="AN155" i="1"/>
  <c r="AM155" i="1"/>
  <c r="AL155" i="1"/>
  <c r="AK155" i="1"/>
  <c r="AH155" i="1"/>
  <c r="AG155" i="1"/>
  <c r="AF155" i="1"/>
  <c r="AE155" i="1"/>
  <c r="AD155" i="1"/>
  <c r="AC155" i="1"/>
  <c r="Z155" i="1"/>
  <c r="Y155" i="1"/>
  <c r="X155" i="1"/>
  <c r="W155" i="1"/>
  <c r="T155" i="1"/>
  <c r="S155" i="1"/>
  <c r="R155" i="1"/>
  <c r="Q155" i="1"/>
  <c r="N155" i="1"/>
  <c r="M155" i="1"/>
  <c r="L155" i="1"/>
  <c r="K155" i="1"/>
  <c r="I155" i="1"/>
  <c r="BJ154" i="1"/>
  <c r="BI154" i="1"/>
  <c r="BH154" i="1"/>
  <c r="BG154" i="1"/>
  <c r="BC154" i="1"/>
  <c r="BB154" i="1"/>
  <c r="AZ154" i="1"/>
  <c r="AY154" i="1"/>
  <c r="AV154" i="1"/>
  <c r="AU154" i="1"/>
  <c r="AT154" i="1"/>
  <c r="AS154" i="1"/>
  <c r="AR154" i="1"/>
  <c r="AQ154" i="1"/>
  <c r="AN154" i="1"/>
  <c r="AM154" i="1"/>
  <c r="AL154" i="1"/>
  <c r="AK154" i="1"/>
  <c r="AH154" i="1"/>
  <c r="AG154" i="1"/>
  <c r="AF154" i="1"/>
  <c r="AE154" i="1"/>
  <c r="AD154" i="1"/>
  <c r="AC154" i="1"/>
  <c r="AI154" i="1" s="1"/>
  <c r="AJ154" i="1" s="1"/>
  <c r="Z154" i="1"/>
  <c r="Y154" i="1"/>
  <c r="X154" i="1"/>
  <c r="W154" i="1"/>
  <c r="AA154" i="1" s="1"/>
  <c r="AB154" i="1" s="1"/>
  <c r="T154" i="1"/>
  <c r="S154" i="1"/>
  <c r="R154" i="1"/>
  <c r="Q154" i="1"/>
  <c r="U154" i="1" s="1"/>
  <c r="V154" i="1" s="1"/>
  <c r="N154" i="1"/>
  <c r="M154" i="1"/>
  <c r="L154" i="1"/>
  <c r="K154" i="1"/>
  <c r="O154" i="1" s="1"/>
  <c r="P154" i="1" s="1"/>
  <c r="I154" i="1"/>
  <c r="BJ153" i="1"/>
  <c r="BI153" i="1"/>
  <c r="BH153" i="1"/>
  <c r="BG153" i="1"/>
  <c r="BC153" i="1"/>
  <c r="BB153" i="1"/>
  <c r="AZ153" i="1"/>
  <c r="AY153" i="1"/>
  <c r="AV153" i="1"/>
  <c r="AU153" i="1"/>
  <c r="AT153" i="1"/>
  <c r="AS153" i="1"/>
  <c r="AR153" i="1"/>
  <c r="AQ153" i="1"/>
  <c r="AN153" i="1"/>
  <c r="AM153" i="1"/>
  <c r="AL153" i="1"/>
  <c r="AK153" i="1"/>
  <c r="AH153" i="1"/>
  <c r="AG153" i="1"/>
  <c r="AF153" i="1"/>
  <c r="AE153" i="1"/>
  <c r="AD153" i="1"/>
  <c r="AC153" i="1"/>
  <c r="Z153" i="1"/>
  <c r="Y153" i="1"/>
  <c r="X153" i="1"/>
  <c r="W153" i="1"/>
  <c r="T153" i="1"/>
  <c r="S153" i="1"/>
  <c r="R153" i="1"/>
  <c r="Q153" i="1"/>
  <c r="N153" i="1"/>
  <c r="M153" i="1"/>
  <c r="L153" i="1"/>
  <c r="K153" i="1"/>
  <c r="I153" i="1"/>
  <c r="BJ152" i="1"/>
  <c r="BI152" i="1"/>
  <c r="BH152" i="1"/>
  <c r="BG152" i="1"/>
  <c r="BC152" i="1"/>
  <c r="BB152" i="1"/>
  <c r="AZ152" i="1"/>
  <c r="AY152" i="1"/>
  <c r="AV152" i="1"/>
  <c r="AU152" i="1"/>
  <c r="AT152" i="1"/>
  <c r="AS152" i="1"/>
  <c r="AR152" i="1"/>
  <c r="AQ152" i="1"/>
  <c r="AW152" i="1" s="1"/>
  <c r="AX152" i="1" s="1"/>
  <c r="AN152" i="1"/>
  <c r="AM152" i="1"/>
  <c r="AL152" i="1"/>
  <c r="AK152" i="1"/>
  <c r="AO152" i="1" s="1"/>
  <c r="AP152" i="1" s="1"/>
  <c r="AH152" i="1"/>
  <c r="AG152" i="1"/>
  <c r="AF152" i="1"/>
  <c r="AE152" i="1"/>
  <c r="AD152" i="1"/>
  <c r="AC152" i="1"/>
  <c r="Z152" i="1"/>
  <c r="Y152" i="1"/>
  <c r="X152" i="1"/>
  <c r="W152" i="1"/>
  <c r="T152" i="1"/>
  <c r="S152" i="1"/>
  <c r="R152" i="1"/>
  <c r="Q152" i="1"/>
  <c r="N152" i="1"/>
  <c r="M152" i="1"/>
  <c r="L152" i="1"/>
  <c r="K152" i="1"/>
  <c r="I152" i="1"/>
  <c r="BJ151" i="1"/>
  <c r="BI151" i="1"/>
  <c r="BH151" i="1"/>
  <c r="BG151" i="1"/>
  <c r="BC151" i="1"/>
  <c r="BB151" i="1"/>
  <c r="AZ151" i="1"/>
  <c r="AY151" i="1"/>
  <c r="AV151" i="1"/>
  <c r="AU151" i="1"/>
  <c r="AT151" i="1"/>
  <c r="AS151" i="1"/>
  <c r="AR151" i="1"/>
  <c r="AQ151" i="1"/>
  <c r="AN151" i="1"/>
  <c r="AM151" i="1"/>
  <c r="AL151" i="1"/>
  <c r="AK151" i="1"/>
  <c r="AH151" i="1"/>
  <c r="AG151" i="1"/>
  <c r="AF151" i="1"/>
  <c r="AE151" i="1"/>
  <c r="AD151" i="1"/>
  <c r="AC151" i="1"/>
  <c r="Z151" i="1"/>
  <c r="Y151" i="1"/>
  <c r="X151" i="1"/>
  <c r="W151" i="1"/>
  <c r="T151" i="1"/>
  <c r="S151" i="1"/>
  <c r="R151" i="1"/>
  <c r="Q151" i="1"/>
  <c r="N151" i="1"/>
  <c r="M151" i="1"/>
  <c r="L151" i="1"/>
  <c r="K151" i="1"/>
  <c r="I151" i="1"/>
  <c r="BJ150" i="1"/>
  <c r="BI150" i="1"/>
  <c r="BH150" i="1"/>
  <c r="BG150" i="1"/>
  <c r="BC150" i="1"/>
  <c r="BB150" i="1"/>
  <c r="AZ150" i="1"/>
  <c r="AY150" i="1"/>
  <c r="AV150" i="1"/>
  <c r="AU150" i="1"/>
  <c r="AT150" i="1"/>
  <c r="AS150" i="1"/>
  <c r="AR150" i="1"/>
  <c r="AQ150" i="1"/>
  <c r="AN150" i="1"/>
  <c r="AM150" i="1"/>
  <c r="AL150" i="1"/>
  <c r="AK150" i="1"/>
  <c r="AH150" i="1"/>
  <c r="AG150" i="1"/>
  <c r="AF150" i="1"/>
  <c r="AE150" i="1"/>
  <c r="AD150" i="1"/>
  <c r="AC150" i="1"/>
  <c r="AI150" i="1" s="1"/>
  <c r="AJ150" i="1" s="1"/>
  <c r="Z150" i="1"/>
  <c r="Y150" i="1"/>
  <c r="X150" i="1"/>
  <c r="W150" i="1"/>
  <c r="AA150" i="1" s="1"/>
  <c r="AB150" i="1" s="1"/>
  <c r="T150" i="1"/>
  <c r="S150" i="1"/>
  <c r="R150" i="1"/>
  <c r="Q150" i="1"/>
  <c r="U150" i="1" s="1"/>
  <c r="V150" i="1" s="1"/>
  <c r="N150" i="1"/>
  <c r="M150" i="1"/>
  <c r="L150" i="1"/>
  <c r="K150" i="1"/>
  <c r="O150" i="1" s="1"/>
  <c r="P150" i="1" s="1"/>
  <c r="I150" i="1"/>
  <c r="BJ149" i="1"/>
  <c r="BI149" i="1"/>
  <c r="BH149" i="1"/>
  <c r="BG149" i="1"/>
  <c r="BC149" i="1"/>
  <c r="BB149" i="1"/>
  <c r="AZ149" i="1"/>
  <c r="AY149" i="1"/>
  <c r="AV149" i="1"/>
  <c r="AU149" i="1"/>
  <c r="AT149" i="1"/>
  <c r="AS149" i="1"/>
  <c r="AR149" i="1"/>
  <c r="AQ149" i="1"/>
  <c r="AN149" i="1"/>
  <c r="AM149" i="1"/>
  <c r="AL149" i="1"/>
  <c r="AK149" i="1"/>
  <c r="AH149" i="1"/>
  <c r="AG149" i="1"/>
  <c r="AF149" i="1"/>
  <c r="AE149" i="1"/>
  <c r="AD149" i="1"/>
  <c r="AC149" i="1"/>
  <c r="Z149" i="1"/>
  <c r="Y149" i="1"/>
  <c r="X149" i="1"/>
  <c r="W149" i="1"/>
  <c r="T149" i="1"/>
  <c r="S149" i="1"/>
  <c r="R149" i="1"/>
  <c r="Q149" i="1"/>
  <c r="N149" i="1"/>
  <c r="M149" i="1"/>
  <c r="L149" i="1"/>
  <c r="K149" i="1"/>
  <c r="I149" i="1"/>
  <c r="BJ148" i="1"/>
  <c r="BI148" i="1"/>
  <c r="BH148" i="1"/>
  <c r="BG148" i="1"/>
  <c r="BC148" i="1"/>
  <c r="BB148" i="1"/>
  <c r="AZ148" i="1"/>
  <c r="AY148" i="1"/>
  <c r="AV148" i="1"/>
  <c r="AU148" i="1"/>
  <c r="AT148" i="1"/>
  <c r="AS148" i="1"/>
  <c r="AR148" i="1"/>
  <c r="AQ148" i="1"/>
  <c r="AW148" i="1" s="1"/>
  <c r="AX148" i="1" s="1"/>
  <c r="AN148" i="1"/>
  <c r="AM148" i="1"/>
  <c r="AL148" i="1"/>
  <c r="AK148" i="1"/>
  <c r="AO148" i="1" s="1"/>
  <c r="AP148" i="1" s="1"/>
  <c r="AH148" i="1"/>
  <c r="AG148" i="1"/>
  <c r="AF148" i="1"/>
  <c r="AE148" i="1"/>
  <c r="AD148" i="1"/>
  <c r="AC148" i="1"/>
  <c r="Z148" i="1"/>
  <c r="Y148" i="1"/>
  <c r="X148" i="1"/>
  <c r="W148" i="1"/>
  <c r="T148" i="1"/>
  <c r="S148" i="1"/>
  <c r="R148" i="1"/>
  <c r="Q148" i="1"/>
  <c r="N148" i="1"/>
  <c r="M148" i="1"/>
  <c r="L148" i="1"/>
  <c r="K148" i="1"/>
  <c r="I148" i="1"/>
  <c r="BJ147" i="1"/>
  <c r="BI147" i="1"/>
  <c r="BH147" i="1"/>
  <c r="BG147" i="1"/>
  <c r="BC147" i="1"/>
  <c r="BB147" i="1"/>
  <c r="AZ147" i="1"/>
  <c r="AY147" i="1"/>
  <c r="AV147" i="1"/>
  <c r="AU147" i="1"/>
  <c r="AT147" i="1"/>
  <c r="AS147" i="1"/>
  <c r="AR147" i="1"/>
  <c r="AQ147" i="1"/>
  <c r="AN147" i="1"/>
  <c r="AM147" i="1"/>
  <c r="AL147" i="1"/>
  <c r="AK147" i="1"/>
  <c r="AH147" i="1"/>
  <c r="AG147" i="1"/>
  <c r="AF147" i="1"/>
  <c r="AE147" i="1"/>
  <c r="AD147" i="1"/>
  <c r="AC147" i="1"/>
  <c r="Z147" i="1"/>
  <c r="Y147" i="1"/>
  <c r="X147" i="1"/>
  <c r="W147" i="1"/>
  <c r="T147" i="1"/>
  <c r="S147" i="1"/>
  <c r="R147" i="1"/>
  <c r="Q147" i="1"/>
  <c r="N147" i="1"/>
  <c r="M147" i="1"/>
  <c r="L147" i="1"/>
  <c r="K147" i="1"/>
  <c r="I147" i="1"/>
  <c r="BJ146" i="1"/>
  <c r="BI146" i="1"/>
  <c r="BH146" i="1"/>
  <c r="BG146" i="1"/>
  <c r="BC146" i="1"/>
  <c r="BB146" i="1"/>
  <c r="AZ146" i="1"/>
  <c r="AY146" i="1"/>
  <c r="AV146" i="1"/>
  <c r="AU146" i="1"/>
  <c r="AT146" i="1"/>
  <c r="AS146" i="1"/>
  <c r="AR146" i="1"/>
  <c r="AQ146" i="1"/>
  <c r="AN146" i="1"/>
  <c r="AM146" i="1"/>
  <c r="AL146" i="1"/>
  <c r="AK146" i="1"/>
  <c r="AH146" i="1"/>
  <c r="AG146" i="1"/>
  <c r="AF146" i="1"/>
  <c r="AE146" i="1"/>
  <c r="AD146" i="1"/>
  <c r="AC146" i="1"/>
  <c r="AI146" i="1" s="1"/>
  <c r="AJ146" i="1" s="1"/>
  <c r="Z146" i="1"/>
  <c r="Y146" i="1"/>
  <c r="X146" i="1"/>
  <c r="W146" i="1"/>
  <c r="AA146" i="1" s="1"/>
  <c r="AB146" i="1" s="1"/>
  <c r="T146" i="1"/>
  <c r="S146" i="1"/>
  <c r="R146" i="1"/>
  <c r="Q146" i="1"/>
  <c r="U146" i="1" s="1"/>
  <c r="V146" i="1" s="1"/>
  <c r="N146" i="1"/>
  <c r="M146" i="1"/>
  <c r="L146" i="1"/>
  <c r="K146" i="1"/>
  <c r="O146" i="1" s="1"/>
  <c r="P146" i="1" s="1"/>
  <c r="I146" i="1"/>
  <c r="BJ145" i="1"/>
  <c r="BI145" i="1"/>
  <c r="BH145" i="1"/>
  <c r="BG145" i="1"/>
  <c r="BC145" i="1"/>
  <c r="BB145" i="1"/>
  <c r="AZ145" i="1"/>
  <c r="AY145" i="1"/>
  <c r="AV145" i="1"/>
  <c r="AU145" i="1"/>
  <c r="AT145" i="1"/>
  <c r="AS145" i="1"/>
  <c r="AR145" i="1"/>
  <c r="AQ145" i="1"/>
  <c r="AN145" i="1"/>
  <c r="AM145" i="1"/>
  <c r="AL145" i="1"/>
  <c r="AK145" i="1"/>
  <c r="AH145" i="1"/>
  <c r="AG145" i="1"/>
  <c r="AF145" i="1"/>
  <c r="AE145" i="1"/>
  <c r="AD145" i="1"/>
  <c r="AC145" i="1"/>
  <c r="Z145" i="1"/>
  <c r="Y145" i="1"/>
  <c r="X145" i="1"/>
  <c r="W145" i="1"/>
  <c r="T145" i="1"/>
  <c r="S145" i="1"/>
  <c r="R145" i="1"/>
  <c r="Q145" i="1"/>
  <c r="N145" i="1"/>
  <c r="M145" i="1"/>
  <c r="L145" i="1"/>
  <c r="K145" i="1"/>
  <c r="I145" i="1"/>
  <c r="BJ144" i="1"/>
  <c r="BI144" i="1"/>
  <c r="BH144" i="1"/>
  <c r="BG144" i="1"/>
  <c r="BC144" i="1"/>
  <c r="BB144" i="1"/>
  <c r="AZ144" i="1"/>
  <c r="AY144" i="1"/>
  <c r="AV144" i="1"/>
  <c r="AU144" i="1"/>
  <c r="AT144" i="1"/>
  <c r="AS144" i="1"/>
  <c r="AR144" i="1"/>
  <c r="AQ144" i="1"/>
  <c r="AW144" i="1" s="1"/>
  <c r="AX144" i="1" s="1"/>
  <c r="AN144" i="1"/>
  <c r="AM144" i="1"/>
  <c r="AL144" i="1"/>
  <c r="AK144" i="1"/>
  <c r="AO144" i="1" s="1"/>
  <c r="AP144" i="1" s="1"/>
  <c r="AH144" i="1"/>
  <c r="AG144" i="1"/>
  <c r="AF144" i="1"/>
  <c r="AE144" i="1"/>
  <c r="AD144" i="1"/>
  <c r="AC144" i="1"/>
  <c r="Z144" i="1"/>
  <c r="Y144" i="1"/>
  <c r="X144" i="1"/>
  <c r="W144" i="1"/>
  <c r="T144" i="1"/>
  <c r="S144" i="1"/>
  <c r="R144" i="1"/>
  <c r="Q144" i="1"/>
  <c r="N144" i="1"/>
  <c r="M144" i="1"/>
  <c r="L144" i="1"/>
  <c r="K144" i="1"/>
  <c r="I144" i="1"/>
  <c r="BJ143" i="1"/>
  <c r="BI143" i="1"/>
  <c r="BH143" i="1"/>
  <c r="BG143" i="1"/>
  <c r="BC143" i="1"/>
  <c r="BB143" i="1"/>
  <c r="AZ143" i="1"/>
  <c r="AY143" i="1"/>
  <c r="AV143" i="1"/>
  <c r="AU143" i="1"/>
  <c r="AT143" i="1"/>
  <c r="AS143" i="1"/>
  <c r="AR143" i="1"/>
  <c r="AQ143" i="1"/>
  <c r="AN143" i="1"/>
  <c r="AM143" i="1"/>
  <c r="AL143" i="1"/>
  <c r="AK143" i="1"/>
  <c r="AH143" i="1"/>
  <c r="AG143" i="1"/>
  <c r="AF143" i="1"/>
  <c r="AE143" i="1"/>
  <c r="AD143" i="1"/>
  <c r="AC143" i="1"/>
  <c r="Z143" i="1"/>
  <c r="Y143" i="1"/>
  <c r="X143" i="1"/>
  <c r="W143" i="1"/>
  <c r="T143" i="1"/>
  <c r="S143" i="1"/>
  <c r="R143" i="1"/>
  <c r="Q143" i="1"/>
  <c r="N143" i="1"/>
  <c r="M143" i="1"/>
  <c r="L143" i="1"/>
  <c r="K143" i="1"/>
  <c r="I143" i="1"/>
  <c r="BJ142" i="1"/>
  <c r="BI142" i="1"/>
  <c r="BH142" i="1"/>
  <c r="BG142" i="1"/>
  <c r="BC142" i="1"/>
  <c r="BB142" i="1"/>
  <c r="AZ142" i="1"/>
  <c r="AY142" i="1"/>
  <c r="AV142" i="1"/>
  <c r="AU142" i="1"/>
  <c r="AT142" i="1"/>
  <c r="AS142" i="1"/>
  <c r="AR142" i="1"/>
  <c r="AQ142" i="1"/>
  <c r="AN142" i="1"/>
  <c r="AM142" i="1"/>
  <c r="AL142" i="1"/>
  <c r="AK142" i="1"/>
  <c r="AH142" i="1"/>
  <c r="AG142" i="1"/>
  <c r="AF142" i="1"/>
  <c r="AE142" i="1"/>
  <c r="AD142" i="1"/>
  <c r="AC142" i="1"/>
  <c r="AI142" i="1" s="1"/>
  <c r="AJ142" i="1" s="1"/>
  <c r="Z142" i="1"/>
  <c r="Y142" i="1"/>
  <c r="X142" i="1"/>
  <c r="W142" i="1"/>
  <c r="AA142" i="1" s="1"/>
  <c r="AB142" i="1" s="1"/>
  <c r="T142" i="1"/>
  <c r="S142" i="1"/>
  <c r="R142" i="1"/>
  <c r="Q142" i="1"/>
  <c r="U142" i="1" s="1"/>
  <c r="V142" i="1" s="1"/>
  <c r="N142" i="1"/>
  <c r="M142" i="1"/>
  <c r="L142" i="1"/>
  <c r="K142" i="1"/>
  <c r="O142" i="1" s="1"/>
  <c r="P142" i="1" s="1"/>
  <c r="I142" i="1"/>
  <c r="BJ141" i="1"/>
  <c r="BI141" i="1"/>
  <c r="BH141" i="1"/>
  <c r="BG141" i="1"/>
  <c r="BC141" i="1"/>
  <c r="BB141" i="1"/>
  <c r="AZ141" i="1"/>
  <c r="AY141" i="1"/>
  <c r="AV141" i="1"/>
  <c r="AU141" i="1"/>
  <c r="AT141" i="1"/>
  <c r="AS141" i="1"/>
  <c r="AR141" i="1"/>
  <c r="AQ141" i="1"/>
  <c r="AN141" i="1"/>
  <c r="AM141" i="1"/>
  <c r="AL141" i="1"/>
  <c r="AK141" i="1"/>
  <c r="AH141" i="1"/>
  <c r="AG141" i="1"/>
  <c r="AF141" i="1"/>
  <c r="AE141" i="1"/>
  <c r="AD141" i="1"/>
  <c r="AC141" i="1"/>
  <c r="Z141" i="1"/>
  <c r="Y141" i="1"/>
  <c r="X141" i="1"/>
  <c r="W141" i="1"/>
  <c r="T141" i="1"/>
  <c r="S141" i="1"/>
  <c r="R141" i="1"/>
  <c r="Q141" i="1"/>
  <c r="N141" i="1"/>
  <c r="M141" i="1"/>
  <c r="L141" i="1"/>
  <c r="K141" i="1"/>
  <c r="I141" i="1"/>
  <c r="BJ140" i="1"/>
  <c r="BI140" i="1"/>
  <c r="BH140" i="1"/>
  <c r="BG140" i="1"/>
  <c r="BC140" i="1"/>
  <c r="BB140" i="1"/>
  <c r="AZ140" i="1"/>
  <c r="AY140" i="1"/>
  <c r="AV140" i="1"/>
  <c r="AU140" i="1"/>
  <c r="AT140" i="1"/>
  <c r="AS140" i="1"/>
  <c r="AR140" i="1"/>
  <c r="AQ140" i="1"/>
  <c r="AN140" i="1"/>
  <c r="AM140" i="1"/>
  <c r="AL140" i="1"/>
  <c r="AK140" i="1"/>
  <c r="AH140" i="1"/>
  <c r="AG140" i="1"/>
  <c r="AF140" i="1"/>
  <c r="AE140" i="1"/>
  <c r="AD140" i="1"/>
  <c r="AC140" i="1"/>
  <c r="Z140" i="1"/>
  <c r="Y140" i="1"/>
  <c r="X140" i="1"/>
  <c r="W140" i="1"/>
  <c r="T140" i="1"/>
  <c r="S140" i="1"/>
  <c r="R140" i="1"/>
  <c r="Q140" i="1"/>
  <c r="N140" i="1"/>
  <c r="M140" i="1"/>
  <c r="L140" i="1"/>
  <c r="K140" i="1"/>
  <c r="I140" i="1"/>
  <c r="BJ139" i="1"/>
  <c r="BI139" i="1"/>
  <c r="BH139" i="1"/>
  <c r="BG139" i="1"/>
  <c r="BC139" i="1"/>
  <c r="BB139" i="1"/>
  <c r="AZ139" i="1"/>
  <c r="AY139" i="1"/>
  <c r="BA139" i="1" s="1"/>
  <c r="AV139" i="1"/>
  <c r="AU139" i="1"/>
  <c r="AT139" i="1"/>
  <c r="AS139" i="1"/>
  <c r="AR139" i="1"/>
  <c r="AQ139" i="1"/>
  <c r="AN139" i="1"/>
  <c r="AM139" i="1"/>
  <c r="AL139" i="1"/>
  <c r="AK139" i="1"/>
  <c r="AH139" i="1"/>
  <c r="AG139" i="1"/>
  <c r="AF139" i="1"/>
  <c r="AE139" i="1"/>
  <c r="AD139" i="1"/>
  <c r="AC139" i="1"/>
  <c r="Z139" i="1"/>
  <c r="Y139" i="1"/>
  <c r="X139" i="1"/>
  <c r="W139" i="1"/>
  <c r="T139" i="1"/>
  <c r="S139" i="1"/>
  <c r="R139" i="1"/>
  <c r="Q139" i="1"/>
  <c r="N139" i="1"/>
  <c r="M139" i="1"/>
  <c r="L139" i="1"/>
  <c r="K139" i="1"/>
  <c r="I139" i="1"/>
  <c r="BJ138" i="1"/>
  <c r="BI138" i="1"/>
  <c r="BH138" i="1"/>
  <c r="BG138" i="1"/>
  <c r="BC138" i="1"/>
  <c r="BB138" i="1"/>
  <c r="AZ138" i="1"/>
  <c r="AY138" i="1"/>
  <c r="AV138" i="1"/>
  <c r="AU138" i="1"/>
  <c r="AT138" i="1"/>
  <c r="AS138" i="1"/>
  <c r="AR138" i="1"/>
  <c r="AQ138" i="1"/>
  <c r="AN138" i="1"/>
  <c r="AM138" i="1"/>
  <c r="AL138" i="1"/>
  <c r="AK138" i="1"/>
  <c r="AH138" i="1"/>
  <c r="AG138" i="1"/>
  <c r="AF138" i="1"/>
  <c r="AE138" i="1"/>
  <c r="AD138" i="1"/>
  <c r="AC138" i="1"/>
  <c r="Z138" i="1"/>
  <c r="Y138" i="1"/>
  <c r="X138" i="1"/>
  <c r="W138" i="1"/>
  <c r="T138" i="1"/>
  <c r="S138" i="1"/>
  <c r="R138" i="1"/>
  <c r="Q138" i="1"/>
  <c r="N138" i="1"/>
  <c r="M138" i="1"/>
  <c r="L138" i="1"/>
  <c r="K138" i="1"/>
  <c r="I138" i="1"/>
  <c r="BJ137" i="1"/>
  <c r="BI137" i="1"/>
  <c r="BH137" i="1"/>
  <c r="BG137" i="1"/>
  <c r="BC137" i="1"/>
  <c r="BB137" i="1"/>
  <c r="BD137" i="1" s="1"/>
  <c r="AZ137" i="1"/>
  <c r="AY137" i="1"/>
  <c r="AV137" i="1"/>
  <c r="AU137" i="1"/>
  <c r="AT137" i="1"/>
  <c r="AS137" i="1"/>
  <c r="AR137" i="1"/>
  <c r="AQ137" i="1"/>
  <c r="AN137" i="1"/>
  <c r="AM137" i="1"/>
  <c r="AL137" i="1"/>
  <c r="AK137" i="1"/>
  <c r="AH137" i="1"/>
  <c r="AG137" i="1"/>
  <c r="AF137" i="1"/>
  <c r="AE137" i="1"/>
  <c r="AD137" i="1"/>
  <c r="AC137" i="1"/>
  <c r="Z137" i="1"/>
  <c r="Y137" i="1"/>
  <c r="X137" i="1"/>
  <c r="W137" i="1"/>
  <c r="T137" i="1"/>
  <c r="S137" i="1"/>
  <c r="R137" i="1"/>
  <c r="Q137" i="1"/>
  <c r="N137" i="1"/>
  <c r="M137" i="1"/>
  <c r="L137" i="1"/>
  <c r="K137" i="1"/>
  <c r="I137" i="1"/>
  <c r="BJ136" i="1"/>
  <c r="BI136" i="1"/>
  <c r="BH136" i="1"/>
  <c r="BG136" i="1"/>
  <c r="BC136" i="1"/>
  <c r="BB136" i="1"/>
  <c r="AZ136" i="1"/>
  <c r="AY136" i="1"/>
  <c r="AV136" i="1"/>
  <c r="AU136" i="1"/>
  <c r="AT136" i="1"/>
  <c r="AS136" i="1"/>
  <c r="AR136" i="1"/>
  <c r="AQ136" i="1"/>
  <c r="AN136" i="1"/>
  <c r="AM136" i="1"/>
  <c r="AL136" i="1"/>
  <c r="AK136" i="1"/>
  <c r="AH136" i="1"/>
  <c r="AG136" i="1"/>
  <c r="AF136" i="1"/>
  <c r="AE136" i="1"/>
  <c r="AD136" i="1"/>
  <c r="AC136" i="1"/>
  <c r="Z136" i="1"/>
  <c r="Y136" i="1"/>
  <c r="X136" i="1"/>
  <c r="W136" i="1"/>
  <c r="T136" i="1"/>
  <c r="S136" i="1"/>
  <c r="R136" i="1"/>
  <c r="Q136" i="1"/>
  <c r="N136" i="1"/>
  <c r="M136" i="1"/>
  <c r="L136" i="1"/>
  <c r="K136" i="1"/>
  <c r="I136" i="1"/>
  <c r="BJ135" i="1"/>
  <c r="BI135" i="1"/>
  <c r="BH135" i="1"/>
  <c r="BG135" i="1"/>
  <c r="BC135" i="1"/>
  <c r="BB135" i="1"/>
  <c r="AZ135" i="1"/>
  <c r="AY135" i="1"/>
  <c r="BA135" i="1" s="1"/>
  <c r="AV135" i="1"/>
  <c r="AU135" i="1"/>
  <c r="AT135" i="1"/>
  <c r="AS135" i="1"/>
  <c r="AR135" i="1"/>
  <c r="AQ135" i="1"/>
  <c r="AN135" i="1"/>
  <c r="AM135" i="1"/>
  <c r="AL135" i="1"/>
  <c r="AK135" i="1"/>
  <c r="AH135" i="1"/>
  <c r="AG135" i="1"/>
  <c r="AF135" i="1"/>
  <c r="AE135" i="1"/>
  <c r="AD135" i="1"/>
  <c r="AC135" i="1"/>
  <c r="Z135" i="1"/>
  <c r="Y135" i="1"/>
  <c r="X135" i="1"/>
  <c r="W135" i="1"/>
  <c r="T135" i="1"/>
  <c r="S135" i="1"/>
  <c r="R135" i="1"/>
  <c r="Q135" i="1"/>
  <c r="N135" i="1"/>
  <c r="M135" i="1"/>
  <c r="L135" i="1"/>
  <c r="K135" i="1"/>
  <c r="I135" i="1"/>
  <c r="BJ134" i="1"/>
  <c r="BI134" i="1"/>
  <c r="BH134" i="1"/>
  <c r="BG134" i="1"/>
  <c r="BC134" i="1"/>
  <c r="BB134" i="1"/>
  <c r="AZ134" i="1"/>
  <c r="AY134" i="1"/>
  <c r="AV134" i="1"/>
  <c r="AU134" i="1"/>
  <c r="AT134" i="1"/>
  <c r="AS134" i="1"/>
  <c r="AR134" i="1"/>
  <c r="AQ134" i="1"/>
  <c r="AN134" i="1"/>
  <c r="AM134" i="1"/>
  <c r="AL134" i="1"/>
  <c r="AK134" i="1"/>
  <c r="AH134" i="1"/>
  <c r="AG134" i="1"/>
  <c r="AF134" i="1"/>
  <c r="AE134" i="1"/>
  <c r="AD134" i="1"/>
  <c r="AC134" i="1"/>
  <c r="Z134" i="1"/>
  <c r="Y134" i="1"/>
  <c r="X134" i="1"/>
  <c r="W134" i="1"/>
  <c r="T134" i="1"/>
  <c r="S134" i="1"/>
  <c r="R134" i="1"/>
  <c r="Q134" i="1"/>
  <c r="N134" i="1"/>
  <c r="M134" i="1"/>
  <c r="L134" i="1"/>
  <c r="K134" i="1"/>
  <c r="I134" i="1"/>
  <c r="BJ133" i="1"/>
  <c r="BI133" i="1"/>
  <c r="BH133" i="1"/>
  <c r="BG133" i="1"/>
  <c r="BC133" i="1"/>
  <c r="BB133" i="1"/>
  <c r="BD133" i="1" s="1"/>
  <c r="AZ133" i="1"/>
  <c r="AY133" i="1"/>
  <c r="AV133" i="1"/>
  <c r="AU133" i="1"/>
  <c r="AT133" i="1"/>
  <c r="AS133" i="1"/>
  <c r="AR133" i="1"/>
  <c r="AQ133" i="1"/>
  <c r="AN133" i="1"/>
  <c r="AM133" i="1"/>
  <c r="AL133" i="1"/>
  <c r="AK133" i="1"/>
  <c r="AH133" i="1"/>
  <c r="AG133" i="1"/>
  <c r="AF133" i="1"/>
  <c r="AE133" i="1"/>
  <c r="AD133" i="1"/>
  <c r="AC133" i="1"/>
  <c r="Z133" i="1"/>
  <c r="Y133" i="1"/>
  <c r="X133" i="1"/>
  <c r="W133" i="1"/>
  <c r="T133" i="1"/>
  <c r="S133" i="1"/>
  <c r="R133" i="1"/>
  <c r="Q133" i="1"/>
  <c r="N133" i="1"/>
  <c r="M133" i="1"/>
  <c r="L133" i="1"/>
  <c r="K133" i="1"/>
  <c r="I133" i="1"/>
  <c r="BJ132" i="1"/>
  <c r="BI132" i="1"/>
  <c r="BH132" i="1"/>
  <c r="BG132" i="1"/>
  <c r="BC132" i="1"/>
  <c r="BB132" i="1"/>
  <c r="AZ132" i="1"/>
  <c r="AY132" i="1"/>
  <c r="AV132" i="1"/>
  <c r="AU132" i="1"/>
  <c r="AT132" i="1"/>
  <c r="AS132" i="1"/>
  <c r="AR132" i="1"/>
  <c r="AQ132" i="1"/>
  <c r="AN132" i="1"/>
  <c r="AM132" i="1"/>
  <c r="AL132" i="1"/>
  <c r="AK132" i="1"/>
  <c r="AH132" i="1"/>
  <c r="AG132" i="1"/>
  <c r="AF132" i="1"/>
  <c r="AE132" i="1"/>
  <c r="AD132" i="1"/>
  <c r="AC132" i="1"/>
  <c r="Z132" i="1"/>
  <c r="Y132" i="1"/>
  <c r="X132" i="1"/>
  <c r="W132" i="1"/>
  <c r="T132" i="1"/>
  <c r="S132" i="1"/>
  <c r="R132" i="1"/>
  <c r="Q132" i="1"/>
  <c r="N132" i="1"/>
  <c r="M132" i="1"/>
  <c r="L132" i="1"/>
  <c r="K132" i="1"/>
  <c r="I132" i="1"/>
  <c r="BJ131" i="1"/>
  <c r="BI131" i="1"/>
  <c r="BH131" i="1"/>
  <c r="BG131" i="1"/>
  <c r="BC131" i="1"/>
  <c r="BB131" i="1"/>
  <c r="AZ131" i="1"/>
  <c r="AY131" i="1"/>
  <c r="BA131" i="1" s="1"/>
  <c r="AV131" i="1"/>
  <c r="AU131" i="1"/>
  <c r="AT131" i="1"/>
  <c r="AS131" i="1"/>
  <c r="AR131" i="1"/>
  <c r="AQ131" i="1"/>
  <c r="AN131" i="1"/>
  <c r="AM131" i="1"/>
  <c r="AL131" i="1"/>
  <c r="AK131" i="1"/>
  <c r="AH131" i="1"/>
  <c r="AG131" i="1"/>
  <c r="AF131" i="1"/>
  <c r="AE131" i="1"/>
  <c r="AD131" i="1"/>
  <c r="AC131" i="1"/>
  <c r="Z131" i="1"/>
  <c r="Y131" i="1"/>
  <c r="X131" i="1"/>
  <c r="W131" i="1"/>
  <c r="T131" i="1"/>
  <c r="S131" i="1"/>
  <c r="R131" i="1"/>
  <c r="Q131" i="1"/>
  <c r="N131" i="1"/>
  <c r="M131" i="1"/>
  <c r="L131" i="1"/>
  <c r="K131" i="1"/>
  <c r="I131" i="1"/>
  <c r="BJ130" i="1"/>
  <c r="BI130" i="1"/>
  <c r="BH130" i="1"/>
  <c r="BG130" i="1"/>
  <c r="BC130" i="1"/>
  <c r="BB130" i="1"/>
  <c r="AZ130" i="1"/>
  <c r="AY130" i="1"/>
  <c r="AV130" i="1"/>
  <c r="AU130" i="1"/>
  <c r="AT130" i="1"/>
  <c r="AS130" i="1"/>
  <c r="AR130" i="1"/>
  <c r="AQ130" i="1"/>
  <c r="AN130" i="1"/>
  <c r="AM130" i="1"/>
  <c r="AL130" i="1"/>
  <c r="AK130" i="1"/>
  <c r="AH130" i="1"/>
  <c r="AG130" i="1"/>
  <c r="AF130" i="1"/>
  <c r="AE130" i="1"/>
  <c r="AD130" i="1"/>
  <c r="AC130" i="1"/>
  <c r="Z130" i="1"/>
  <c r="Y130" i="1"/>
  <c r="X130" i="1"/>
  <c r="W130" i="1"/>
  <c r="T130" i="1"/>
  <c r="S130" i="1"/>
  <c r="R130" i="1"/>
  <c r="Q130" i="1"/>
  <c r="N130" i="1"/>
  <c r="M130" i="1"/>
  <c r="L130" i="1"/>
  <c r="K130" i="1"/>
  <c r="O130" i="1" s="1"/>
  <c r="P130" i="1" s="1"/>
  <c r="I130" i="1"/>
  <c r="BJ129" i="1"/>
  <c r="BI129" i="1"/>
  <c r="BH129" i="1"/>
  <c r="BG129" i="1"/>
  <c r="BC129" i="1"/>
  <c r="BB129" i="1"/>
  <c r="BD129" i="1" s="1"/>
  <c r="AZ129" i="1"/>
  <c r="AY129" i="1"/>
  <c r="AV129" i="1"/>
  <c r="AU129" i="1"/>
  <c r="AT129" i="1"/>
  <c r="AS129" i="1"/>
  <c r="AR129" i="1"/>
  <c r="AQ129" i="1"/>
  <c r="AN129" i="1"/>
  <c r="AM129" i="1"/>
  <c r="AL129" i="1"/>
  <c r="AK129" i="1"/>
  <c r="AH129" i="1"/>
  <c r="AG129" i="1"/>
  <c r="AF129" i="1"/>
  <c r="AE129" i="1"/>
  <c r="AD129" i="1"/>
  <c r="AC129" i="1"/>
  <c r="Z129" i="1"/>
  <c r="Y129" i="1"/>
  <c r="X129" i="1"/>
  <c r="W129" i="1"/>
  <c r="T129" i="1"/>
  <c r="S129" i="1"/>
  <c r="R129" i="1"/>
  <c r="Q129" i="1"/>
  <c r="N129" i="1"/>
  <c r="M129" i="1"/>
  <c r="L129" i="1"/>
  <c r="K129" i="1"/>
  <c r="I129" i="1"/>
  <c r="BJ128" i="1"/>
  <c r="BI128" i="1"/>
  <c r="BH128" i="1"/>
  <c r="BG128" i="1"/>
  <c r="BC128" i="1"/>
  <c r="BB128" i="1"/>
  <c r="AZ128" i="1"/>
  <c r="AY128" i="1"/>
  <c r="AV128" i="1"/>
  <c r="AU128" i="1"/>
  <c r="AT128" i="1"/>
  <c r="AS128" i="1"/>
  <c r="AR128" i="1"/>
  <c r="AQ128" i="1"/>
  <c r="AN128" i="1"/>
  <c r="AM128" i="1"/>
  <c r="AL128" i="1"/>
  <c r="AK128" i="1"/>
  <c r="AH128" i="1"/>
  <c r="AG128" i="1"/>
  <c r="AF128" i="1"/>
  <c r="AE128" i="1"/>
  <c r="AD128" i="1"/>
  <c r="AC128" i="1"/>
  <c r="Z128" i="1"/>
  <c r="Y128" i="1"/>
  <c r="X128" i="1"/>
  <c r="W128" i="1"/>
  <c r="T128" i="1"/>
  <c r="S128" i="1"/>
  <c r="R128" i="1"/>
  <c r="Q128" i="1"/>
  <c r="N128" i="1"/>
  <c r="M128" i="1"/>
  <c r="L128" i="1"/>
  <c r="K128" i="1"/>
  <c r="I128" i="1"/>
  <c r="BJ127" i="1"/>
  <c r="BI127" i="1"/>
  <c r="BH127" i="1"/>
  <c r="BG127" i="1"/>
  <c r="BC127" i="1"/>
  <c r="BB127" i="1"/>
  <c r="AZ127" i="1"/>
  <c r="AY127" i="1"/>
  <c r="BA127" i="1" s="1"/>
  <c r="AV127" i="1"/>
  <c r="AU127" i="1"/>
  <c r="AT127" i="1"/>
  <c r="AS127" i="1"/>
  <c r="AR127" i="1"/>
  <c r="AQ127" i="1"/>
  <c r="AN127" i="1"/>
  <c r="AM127" i="1"/>
  <c r="AL127" i="1"/>
  <c r="AK127" i="1"/>
  <c r="AH127" i="1"/>
  <c r="AG127" i="1"/>
  <c r="AF127" i="1"/>
  <c r="AE127" i="1"/>
  <c r="AD127" i="1"/>
  <c r="AC127" i="1"/>
  <c r="Z127" i="1"/>
  <c r="Y127" i="1"/>
  <c r="X127" i="1"/>
  <c r="W127" i="1"/>
  <c r="T127" i="1"/>
  <c r="S127" i="1"/>
  <c r="R127" i="1"/>
  <c r="Q127" i="1"/>
  <c r="N127" i="1"/>
  <c r="M127" i="1"/>
  <c r="L127" i="1"/>
  <c r="K127" i="1"/>
  <c r="I127" i="1"/>
  <c r="BJ126" i="1"/>
  <c r="BI126" i="1"/>
  <c r="BH126" i="1"/>
  <c r="BG126" i="1"/>
  <c r="BC126" i="1"/>
  <c r="BB126" i="1"/>
  <c r="AZ126" i="1"/>
  <c r="AY126" i="1"/>
  <c r="AV126" i="1"/>
  <c r="AU126" i="1"/>
  <c r="AT126" i="1"/>
  <c r="AS126" i="1"/>
  <c r="AR126" i="1"/>
  <c r="AQ126" i="1"/>
  <c r="AN126" i="1"/>
  <c r="AM126" i="1"/>
  <c r="AL126" i="1"/>
  <c r="AK126" i="1"/>
  <c r="AH126" i="1"/>
  <c r="AG126" i="1"/>
  <c r="AF126" i="1"/>
  <c r="AE126" i="1"/>
  <c r="AD126" i="1"/>
  <c r="AC126" i="1"/>
  <c r="Z126" i="1"/>
  <c r="Y126" i="1"/>
  <c r="X126" i="1"/>
  <c r="W126" i="1"/>
  <c r="T126" i="1"/>
  <c r="S126" i="1"/>
  <c r="R126" i="1"/>
  <c r="Q126" i="1"/>
  <c r="N126" i="1"/>
  <c r="M126" i="1"/>
  <c r="L126" i="1"/>
  <c r="K126" i="1"/>
  <c r="I126" i="1"/>
  <c r="BJ125" i="1"/>
  <c r="BI125" i="1"/>
  <c r="BH125" i="1"/>
  <c r="BG125" i="1"/>
  <c r="BC125" i="1"/>
  <c r="BB125" i="1"/>
  <c r="BD125" i="1" s="1"/>
  <c r="AZ125" i="1"/>
  <c r="AY125" i="1"/>
  <c r="AV125" i="1"/>
  <c r="AU125" i="1"/>
  <c r="AT125" i="1"/>
  <c r="AS125" i="1"/>
  <c r="AR125" i="1"/>
  <c r="AQ125" i="1"/>
  <c r="AW125" i="1" s="1"/>
  <c r="AX125" i="1" s="1"/>
  <c r="AN125" i="1"/>
  <c r="AM125" i="1"/>
  <c r="AL125" i="1"/>
  <c r="AK125" i="1"/>
  <c r="AO125" i="1" s="1"/>
  <c r="AP125" i="1" s="1"/>
  <c r="AH125" i="1"/>
  <c r="AG125" i="1"/>
  <c r="AF125" i="1"/>
  <c r="AE125" i="1"/>
  <c r="AD125" i="1"/>
  <c r="AC125" i="1"/>
  <c r="Z125" i="1"/>
  <c r="Y125" i="1"/>
  <c r="X125" i="1"/>
  <c r="W125" i="1"/>
  <c r="T125" i="1"/>
  <c r="S125" i="1"/>
  <c r="R125" i="1"/>
  <c r="Q125" i="1"/>
  <c r="N125" i="1"/>
  <c r="M125" i="1"/>
  <c r="L125" i="1"/>
  <c r="K125" i="1"/>
  <c r="I125" i="1"/>
  <c r="BJ124" i="1"/>
  <c r="BI124" i="1"/>
  <c r="BH124" i="1"/>
  <c r="BG124" i="1"/>
  <c r="BC124" i="1"/>
  <c r="BB124" i="1"/>
  <c r="AZ124" i="1"/>
  <c r="AY124" i="1"/>
  <c r="AV124" i="1"/>
  <c r="AU124" i="1"/>
  <c r="AT124" i="1"/>
  <c r="AS124" i="1"/>
  <c r="AR124" i="1"/>
  <c r="AQ124" i="1"/>
  <c r="AN124" i="1"/>
  <c r="AM124" i="1"/>
  <c r="AL124" i="1"/>
  <c r="AK124" i="1"/>
  <c r="AH124" i="1"/>
  <c r="AG124" i="1"/>
  <c r="AF124" i="1"/>
  <c r="AE124" i="1"/>
  <c r="AD124" i="1"/>
  <c r="AC124" i="1"/>
  <c r="Z124" i="1"/>
  <c r="Y124" i="1"/>
  <c r="X124" i="1"/>
  <c r="W124" i="1"/>
  <c r="T124" i="1"/>
  <c r="S124" i="1"/>
  <c r="R124" i="1"/>
  <c r="Q124" i="1"/>
  <c r="N124" i="1"/>
  <c r="M124" i="1"/>
  <c r="L124" i="1"/>
  <c r="K124" i="1"/>
  <c r="I124" i="1"/>
  <c r="BJ123" i="1"/>
  <c r="BI123" i="1"/>
  <c r="BH123" i="1"/>
  <c r="BG123" i="1"/>
  <c r="BC123" i="1"/>
  <c r="BB123" i="1"/>
  <c r="AZ123" i="1"/>
  <c r="AY123" i="1"/>
  <c r="BA123" i="1" s="1"/>
  <c r="AV123" i="1"/>
  <c r="AU123" i="1"/>
  <c r="AT123" i="1"/>
  <c r="AS123" i="1"/>
  <c r="AR123" i="1"/>
  <c r="AQ123" i="1"/>
  <c r="AN123" i="1"/>
  <c r="AM123" i="1"/>
  <c r="AL123" i="1"/>
  <c r="AK123" i="1"/>
  <c r="AH123" i="1"/>
  <c r="AG123" i="1"/>
  <c r="AF123" i="1"/>
  <c r="AE123" i="1"/>
  <c r="AD123" i="1"/>
  <c r="AC123" i="1"/>
  <c r="AI123" i="1" s="1"/>
  <c r="AJ123" i="1" s="1"/>
  <c r="Z123" i="1"/>
  <c r="Y123" i="1"/>
  <c r="X123" i="1"/>
  <c r="W123" i="1"/>
  <c r="AA123" i="1" s="1"/>
  <c r="AB123" i="1" s="1"/>
  <c r="T123" i="1"/>
  <c r="S123" i="1"/>
  <c r="R123" i="1"/>
  <c r="Q123" i="1"/>
  <c r="U123" i="1" s="1"/>
  <c r="V123" i="1" s="1"/>
  <c r="N123" i="1"/>
  <c r="M123" i="1"/>
  <c r="L123" i="1"/>
  <c r="K123" i="1"/>
  <c r="O123" i="1" s="1"/>
  <c r="P123" i="1" s="1"/>
  <c r="I123" i="1"/>
  <c r="BJ122" i="1"/>
  <c r="BI122" i="1"/>
  <c r="BH122" i="1"/>
  <c r="BG122" i="1"/>
  <c r="BC122" i="1"/>
  <c r="BB122" i="1"/>
  <c r="AZ122" i="1"/>
  <c r="AY122" i="1"/>
  <c r="AV122" i="1"/>
  <c r="AU122" i="1"/>
  <c r="AT122" i="1"/>
  <c r="AS122" i="1"/>
  <c r="AR122" i="1"/>
  <c r="AQ122" i="1"/>
  <c r="AN122" i="1"/>
  <c r="AM122" i="1"/>
  <c r="AL122" i="1"/>
  <c r="AK122" i="1"/>
  <c r="AH122" i="1"/>
  <c r="AG122" i="1"/>
  <c r="AF122" i="1"/>
  <c r="AE122" i="1"/>
  <c r="AD122" i="1"/>
  <c r="AC122" i="1"/>
  <c r="Z122" i="1"/>
  <c r="Y122" i="1"/>
  <c r="X122" i="1"/>
  <c r="W122" i="1"/>
  <c r="T122" i="1"/>
  <c r="S122" i="1"/>
  <c r="R122" i="1"/>
  <c r="Q122" i="1"/>
  <c r="N122" i="1"/>
  <c r="M122" i="1"/>
  <c r="L122" i="1"/>
  <c r="K122" i="1"/>
  <c r="I122" i="1"/>
  <c r="BJ121" i="1"/>
  <c r="BI121" i="1"/>
  <c r="BH121" i="1"/>
  <c r="BG121" i="1"/>
  <c r="BC121" i="1"/>
  <c r="BB121" i="1"/>
  <c r="BD121" i="1" s="1"/>
  <c r="AZ121" i="1"/>
  <c r="AY121" i="1"/>
  <c r="AV121" i="1"/>
  <c r="AU121" i="1"/>
  <c r="AT121" i="1"/>
  <c r="AS121" i="1"/>
  <c r="AR121" i="1"/>
  <c r="AQ121" i="1"/>
  <c r="AW121" i="1" s="1"/>
  <c r="AX121" i="1" s="1"/>
  <c r="AN121" i="1"/>
  <c r="AM121" i="1"/>
  <c r="AL121" i="1"/>
  <c r="AK121" i="1"/>
  <c r="AO121" i="1" s="1"/>
  <c r="AP121" i="1" s="1"/>
  <c r="AH121" i="1"/>
  <c r="AG121" i="1"/>
  <c r="AF121" i="1"/>
  <c r="AE121" i="1"/>
  <c r="AD121" i="1"/>
  <c r="AC121" i="1"/>
  <c r="Z121" i="1"/>
  <c r="Y121" i="1"/>
  <c r="X121" i="1"/>
  <c r="W121" i="1"/>
  <c r="T121" i="1"/>
  <c r="S121" i="1"/>
  <c r="R121" i="1"/>
  <c r="Q121" i="1"/>
  <c r="N121" i="1"/>
  <c r="M121" i="1"/>
  <c r="L121" i="1"/>
  <c r="K121" i="1"/>
  <c r="I121" i="1"/>
  <c r="BJ120" i="1"/>
  <c r="BI120" i="1"/>
  <c r="BH120" i="1"/>
  <c r="BG120" i="1"/>
  <c r="BC120" i="1"/>
  <c r="BB120" i="1"/>
  <c r="AZ120" i="1"/>
  <c r="AY120" i="1"/>
  <c r="AV120" i="1"/>
  <c r="AU120" i="1"/>
  <c r="AT120" i="1"/>
  <c r="AS120" i="1"/>
  <c r="AR120" i="1"/>
  <c r="AQ120" i="1"/>
  <c r="AN120" i="1"/>
  <c r="AM120" i="1"/>
  <c r="AL120" i="1"/>
  <c r="AK120" i="1"/>
  <c r="AH120" i="1"/>
  <c r="AG120" i="1"/>
  <c r="AF120" i="1"/>
  <c r="AE120" i="1"/>
  <c r="AD120" i="1"/>
  <c r="AC120" i="1"/>
  <c r="Z120" i="1"/>
  <c r="Y120" i="1"/>
  <c r="X120" i="1"/>
  <c r="W120" i="1"/>
  <c r="T120" i="1"/>
  <c r="S120" i="1"/>
  <c r="R120" i="1"/>
  <c r="Q120" i="1"/>
  <c r="N120" i="1"/>
  <c r="M120" i="1"/>
  <c r="L120" i="1"/>
  <c r="K120" i="1"/>
  <c r="I120" i="1"/>
  <c r="BJ119" i="1"/>
  <c r="BI119" i="1"/>
  <c r="BH119" i="1"/>
  <c r="BG119" i="1"/>
  <c r="BC119" i="1"/>
  <c r="BB119" i="1"/>
  <c r="AZ119" i="1"/>
  <c r="AY119" i="1"/>
  <c r="AV119" i="1"/>
  <c r="AU119" i="1"/>
  <c r="AT119" i="1"/>
  <c r="AS119" i="1"/>
  <c r="AR119" i="1"/>
  <c r="AQ119" i="1"/>
  <c r="AN119" i="1"/>
  <c r="AM119" i="1"/>
  <c r="AL119" i="1"/>
  <c r="AK119" i="1"/>
  <c r="AH119" i="1"/>
  <c r="AG119" i="1"/>
  <c r="AF119" i="1"/>
  <c r="AE119" i="1"/>
  <c r="AD119" i="1"/>
  <c r="AC119" i="1"/>
  <c r="AI119" i="1" s="1"/>
  <c r="AJ119" i="1" s="1"/>
  <c r="Z119" i="1"/>
  <c r="Y119" i="1"/>
  <c r="X119" i="1"/>
  <c r="W119" i="1"/>
  <c r="AA119" i="1" s="1"/>
  <c r="AB119" i="1" s="1"/>
  <c r="T119" i="1"/>
  <c r="S119" i="1"/>
  <c r="R119" i="1"/>
  <c r="Q119" i="1"/>
  <c r="U119" i="1" s="1"/>
  <c r="V119" i="1" s="1"/>
  <c r="N119" i="1"/>
  <c r="M119" i="1"/>
  <c r="L119" i="1"/>
  <c r="K119" i="1"/>
  <c r="O119" i="1" s="1"/>
  <c r="P119" i="1" s="1"/>
  <c r="I119" i="1"/>
  <c r="BJ118" i="1"/>
  <c r="BI118" i="1"/>
  <c r="BH118" i="1"/>
  <c r="BG118" i="1"/>
  <c r="BC118" i="1"/>
  <c r="BB118" i="1"/>
  <c r="AZ118" i="1"/>
  <c r="AY118" i="1"/>
  <c r="AV118" i="1"/>
  <c r="AU118" i="1"/>
  <c r="AT118" i="1"/>
  <c r="AS118" i="1"/>
  <c r="AR118" i="1"/>
  <c r="AQ118" i="1"/>
  <c r="AN118" i="1"/>
  <c r="AM118" i="1"/>
  <c r="AL118" i="1"/>
  <c r="AK118" i="1"/>
  <c r="AH118" i="1"/>
  <c r="AG118" i="1"/>
  <c r="AF118" i="1"/>
  <c r="AE118" i="1"/>
  <c r="AD118" i="1"/>
  <c r="AC118" i="1"/>
  <c r="Z118" i="1"/>
  <c r="Y118" i="1"/>
  <c r="X118" i="1"/>
  <c r="W118" i="1"/>
  <c r="T118" i="1"/>
  <c r="S118" i="1"/>
  <c r="R118" i="1"/>
  <c r="Q118" i="1"/>
  <c r="N118" i="1"/>
  <c r="M118" i="1"/>
  <c r="L118" i="1"/>
  <c r="K118" i="1"/>
  <c r="I118" i="1"/>
  <c r="BJ117" i="1"/>
  <c r="BI117" i="1"/>
  <c r="BH117" i="1"/>
  <c r="BG117" i="1"/>
  <c r="BC117" i="1"/>
  <c r="BB117" i="1"/>
  <c r="AZ117" i="1"/>
  <c r="AY117" i="1"/>
  <c r="AV117" i="1"/>
  <c r="AU117" i="1"/>
  <c r="AT117" i="1"/>
  <c r="AS117" i="1"/>
  <c r="AR117" i="1"/>
  <c r="AQ117" i="1"/>
  <c r="AW117" i="1" s="1"/>
  <c r="AX117" i="1" s="1"/>
  <c r="AN117" i="1"/>
  <c r="AM117" i="1"/>
  <c r="AL117" i="1"/>
  <c r="AK117" i="1"/>
  <c r="AO117" i="1" s="1"/>
  <c r="AP117" i="1" s="1"/>
  <c r="AH117" i="1"/>
  <c r="AG117" i="1"/>
  <c r="AF117" i="1"/>
  <c r="AE117" i="1"/>
  <c r="AD117" i="1"/>
  <c r="AC117" i="1"/>
  <c r="Z117" i="1"/>
  <c r="Y117" i="1"/>
  <c r="X117" i="1"/>
  <c r="W117" i="1"/>
  <c r="T117" i="1"/>
  <c r="S117" i="1"/>
  <c r="R117" i="1"/>
  <c r="Q117" i="1"/>
  <c r="N117" i="1"/>
  <c r="M117" i="1"/>
  <c r="L117" i="1"/>
  <c r="K117" i="1"/>
  <c r="I117" i="1"/>
  <c r="BJ116" i="1"/>
  <c r="BI116" i="1"/>
  <c r="BH116" i="1"/>
  <c r="BG116" i="1"/>
  <c r="BC116" i="1"/>
  <c r="BB116" i="1"/>
  <c r="AZ116" i="1"/>
  <c r="AY116" i="1"/>
  <c r="AV116" i="1"/>
  <c r="AU116" i="1"/>
  <c r="AT116" i="1"/>
  <c r="AS116" i="1"/>
  <c r="AR116" i="1"/>
  <c r="AQ116" i="1"/>
  <c r="AN116" i="1"/>
  <c r="AM116" i="1"/>
  <c r="AL116" i="1"/>
  <c r="AK116" i="1"/>
  <c r="AH116" i="1"/>
  <c r="AG116" i="1"/>
  <c r="AF116" i="1"/>
  <c r="AE116" i="1"/>
  <c r="AD116" i="1"/>
  <c r="AC116" i="1"/>
  <c r="Z116" i="1"/>
  <c r="Y116" i="1"/>
  <c r="X116" i="1"/>
  <c r="W116" i="1"/>
  <c r="T116" i="1"/>
  <c r="S116" i="1"/>
  <c r="R116" i="1"/>
  <c r="Q116" i="1"/>
  <c r="N116" i="1"/>
  <c r="M116" i="1"/>
  <c r="L116" i="1"/>
  <c r="K116" i="1"/>
  <c r="I116" i="1"/>
  <c r="BJ115" i="1"/>
  <c r="BI115" i="1"/>
  <c r="BH115" i="1"/>
  <c r="BG115" i="1"/>
  <c r="BC115" i="1"/>
  <c r="BB115" i="1"/>
  <c r="AZ115" i="1"/>
  <c r="AY115" i="1"/>
  <c r="AV115" i="1"/>
  <c r="AU115" i="1"/>
  <c r="AT115" i="1"/>
  <c r="AS115" i="1"/>
  <c r="AR115" i="1"/>
  <c r="AQ115" i="1"/>
  <c r="AN115" i="1"/>
  <c r="AM115" i="1"/>
  <c r="AL115" i="1"/>
  <c r="AK115" i="1"/>
  <c r="AH115" i="1"/>
  <c r="AG115" i="1"/>
  <c r="AF115" i="1"/>
  <c r="AE115" i="1"/>
  <c r="AD115" i="1"/>
  <c r="AC115" i="1"/>
  <c r="AI115" i="1" s="1"/>
  <c r="AJ115" i="1" s="1"/>
  <c r="Z115" i="1"/>
  <c r="Y115" i="1"/>
  <c r="X115" i="1"/>
  <c r="W115" i="1"/>
  <c r="AA115" i="1" s="1"/>
  <c r="AB115" i="1" s="1"/>
  <c r="T115" i="1"/>
  <c r="S115" i="1"/>
  <c r="R115" i="1"/>
  <c r="Q115" i="1"/>
  <c r="U115" i="1" s="1"/>
  <c r="V115" i="1" s="1"/>
  <c r="N115" i="1"/>
  <c r="M115" i="1"/>
  <c r="L115" i="1"/>
  <c r="K115" i="1"/>
  <c r="O115" i="1" s="1"/>
  <c r="P115" i="1" s="1"/>
  <c r="I115" i="1"/>
  <c r="BJ114" i="1"/>
  <c r="BI114" i="1"/>
  <c r="BH114" i="1"/>
  <c r="BG114" i="1"/>
  <c r="BC114" i="1"/>
  <c r="BB114" i="1"/>
  <c r="AZ114" i="1"/>
  <c r="AY114" i="1"/>
  <c r="AV114" i="1"/>
  <c r="AU114" i="1"/>
  <c r="AT114" i="1"/>
  <c r="AS114" i="1"/>
  <c r="AR114" i="1"/>
  <c r="AQ114" i="1"/>
  <c r="AN114" i="1"/>
  <c r="AM114" i="1"/>
  <c r="AL114" i="1"/>
  <c r="AK114" i="1"/>
  <c r="AH114" i="1"/>
  <c r="AG114" i="1"/>
  <c r="AF114" i="1"/>
  <c r="AE114" i="1"/>
  <c r="AD114" i="1"/>
  <c r="AC114" i="1"/>
  <c r="Z114" i="1"/>
  <c r="Y114" i="1"/>
  <c r="X114" i="1"/>
  <c r="W114" i="1"/>
  <c r="T114" i="1"/>
  <c r="S114" i="1"/>
  <c r="R114" i="1"/>
  <c r="Q114" i="1"/>
  <c r="N114" i="1"/>
  <c r="M114" i="1"/>
  <c r="L114" i="1"/>
  <c r="K114" i="1"/>
  <c r="I114" i="1"/>
  <c r="BJ113" i="1"/>
  <c r="BI113" i="1"/>
  <c r="BH113" i="1"/>
  <c r="BG113" i="1"/>
  <c r="BC113" i="1"/>
  <c r="BB113" i="1"/>
  <c r="AZ113" i="1"/>
  <c r="AY113" i="1"/>
  <c r="AV113" i="1"/>
  <c r="AU113" i="1"/>
  <c r="AT113" i="1"/>
  <c r="AS113" i="1"/>
  <c r="AR113" i="1"/>
  <c r="AQ113" i="1"/>
  <c r="AW113" i="1" s="1"/>
  <c r="AX113" i="1" s="1"/>
  <c r="AN113" i="1"/>
  <c r="AM113" i="1"/>
  <c r="AL113" i="1"/>
  <c r="AK113" i="1"/>
  <c r="AO113" i="1" s="1"/>
  <c r="AP113" i="1" s="1"/>
  <c r="AH113" i="1"/>
  <c r="AG113" i="1"/>
  <c r="AF113" i="1"/>
  <c r="AE113" i="1"/>
  <c r="AD113" i="1"/>
  <c r="AC113" i="1"/>
  <c r="Z113" i="1"/>
  <c r="Y113" i="1"/>
  <c r="X113" i="1"/>
  <c r="W113" i="1"/>
  <c r="T113" i="1"/>
  <c r="S113" i="1"/>
  <c r="R113" i="1"/>
  <c r="Q113" i="1"/>
  <c r="N113" i="1"/>
  <c r="M113" i="1"/>
  <c r="L113" i="1"/>
  <c r="K113" i="1"/>
  <c r="I113" i="1"/>
  <c r="BJ112" i="1"/>
  <c r="BI112" i="1"/>
  <c r="BH112" i="1"/>
  <c r="BG112" i="1"/>
  <c r="BC112" i="1"/>
  <c r="BB112" i="1"/>
  <c r="AZ112" i="1"/>
  <c r="AY112" i="1"/>
  <c r="AV112" i="1"/>
  <c r="AU112" i="1"/>
  <c r="AT112" i="1"/>
  <c r="AS112" i="1"/>
  <c r="AR112" i="1"/>
  <c r="AQ112" i="1"/>
  <c r="AN112" i="1"/>
  <c r="AM112" i="1"/>
  <c r="AL112" i="1"/>
  <c r="AK112" i="1"/>
  <c r="AH112" i="1"/>
  <c r="AG112" i="1"/>
  <c r="AF112" i="1"/>
  <c r="AE112" i="1"/>
  <c r="AD112" i="1"/>
  <c r="AC112" i="1"/>
  <c r="Z112" i="1"/>
  <c r="Y112" i="1"/>
  <c r="X112" i="1"/>
  <c r="W112" i="1"/>
  <c r="T112" i="1"/>
  <c r="S112" i="1"/>
  <c r="R112" i="1"/>
  <c r="Q112" i="1"/>
  <c r="N112" i="1"/>
  <c r="M112" i="1"/>
  <c r="L112" i="1"/>
  <c r="K112" i="1"/>
  <c r="I112" i="1"/>
  <c r="BJ111" i="1"/>
  <c r="BI111" i="1"/>
  <c r="BH111" i="1"/>
  <c r="BG111" i="1"/>
  <c r="BC111" i="1"/>
  <c r="BB111" i="1"/>
  <c r="AZ111" i="1"/>
  <c r="AY111" i="1"/>
  <c r="BA111" i="1" s="1"/>
  <c r="AV111" i="1"/>
  <c r="AU111" i="1"/>
  <c r="AT111" i="1"/>
  <c r="AS111" i="1"/>
  <c r="AR111" i="1"/>
  <c r="AQ111" i="1"/>
  <c r="AN111" i="1"/>
  <c r="AM111" i="1"/>
  <c r="AL111" i="1"/>
  <c r="AK111" i="1"/>
  <c r="AH111" i="1"/>
  <c r="AG111" i="1"/>
  <c r="AF111" i="1"/>
  <c r="AE111" i="1"/>
  <c r="AD111" i="1"/>
  <c r="AC111" i="1"/>
  <c r="AI111" i="1" s="1"/>
  <c r="AJ111" i="1" s="1"/>
  <c r="Z111" i="1"/>
  <c r="Y111" i="1"/>
  <c r="X111" i="1"/>
  <c r="W111" i="1"/>
  <c r="AA111" i="1" s="1"/>
  <c r="AB111" i="1" s="1"/>
  <c r="T111" i="1"/>
  <c r="S111" i="1"/>
  <c r="R111" i="1"/>
  <c r="Q111" i="1"/>
  <c r="U111" i="1" s="1"/>
  <c r="V111" i="1" s="1"/>
  <c r="N111" i="1"/>
  <c r="M111" i="1"/>
  <c r="L111" i="1"/>
  <c r="K111" i="1"/>
  <c r="O111" i="1" s="1"/>
  <c r="P111" i="1" s="1"/>
  <c r="I111" i="1"/>
  <c r="BJ110" i="1"/>
  <c r="BI110" i="1"/>
  <c r="BH110" i="1"/>
  <c r="BG110" i="1"/>
  <c r="BC110" i="1"/>
  <c r="BB110" i="1"/>
  <c r="AZ110" i="1"/>
  <c r="AY110" i="1"/>
  <c r="AV110" i="1"/>
  <c r="AU110" i="1"/>
  <c r="AT110" i="1"/>
  <c r="AS110" i="1"/>
  <c r="AR110" i="1"/>
  <c r="AQ110" i="1"/>
  <c r="AN110" i="1"/>
  <c r="AM110" i="1"/>
  <c r="AL110" i="1"/>
  <c r="AK110" i="1"/>
  <c r="AH110" i="1"/>
  <c r="AG110" i="1"/>
  <c r="AF110" i="1"/>
  <c r="AE110" i="1"/>
  <c r="AD110" i="1"/>
  <c r="AC110" i="1"/>
  <c r="Z110" i="1"/>
  <c r="Y110" i="1"/>
  <c r="X110" i="1"/>
  <c r="W110" i="1"/>
  <c r="T110" i="1"/>
  <c r="S110" i="1"/>
  <c r="R110" i="1"/>
  <c r="Q110" i="1"/>
  <c r="N110" i="1"/>
  <c r="M110" i="1"/>
  <c r="L110" i="1"/>
  <c r="K110" i="1"/>
  <c r="I110" i="1"/>
  <c r="BJ109" i="1"/>
  <c r="BI109" i="1"/>
  <c r="BH109" i="1"/>
  <c r="BG109" i="1"/>
  <c r="BC109" i="1"/>
  <c r="BB109" i="1"/>
  <c r="AZ109" i="1"/>
  <c r="AY109" i="1"/>
  <c r="AV109" i="1"/>
  <c r="AU109" i="1"/>
  <c r="AT109" i="1"/>
  <c r="AS109" i="1"/>
  <c r="AR109" i="1"/>
  <c r="AQ109" i="1"/>
  <c r="AN109" i="1"/>
  <c r="AM109" i="1"/>
  <c r="AL109" i="1"/>
  <c r="AK109" i="1"/>
  <c r="AO109" i="1" s="1"/>
  <c r="AP109" i="1" s="1"/>
  <c r="AH109" i="1"/>
  <c r="AG109" i="1"/>
  <c r="AF109" i="1"/>
  <c r="AE109" i="1"/>
  <c r="AD109" i="1"/>
  <c r="AC109" i="1"/>
  <c r="Z109" i="1"/>
  <c r="Y109" i="1"/>
  <c r="X109" i="1"/>
  <c r="W109" i="1"/>
  <c r="T109" i="1"/>
  <c r="S109" i="1"/>
  <c r="R109" i="1"/>
  <c r="Q109" i="1"/>
  <c r="N109" i="1"/>
  <c r="M109" i="1"/>
  <c r="L109" i="1"/>
  <c r="K109" i="1"/>
  <c r="I109" i="1"/>
  <c r="BJ108" i="1"/>
  <c r="BI108" i="1"/>
  <c r="BH108" i="1"/>
  <c r="BG108" i="1"/>
  <c r="BC108" i="1"/>
  <c r="BB108" i="1"/>
  <c r="AZ108" i="1"/>
  <c r="AY108" i="1"/>
  <c r="AV108" i="1"/>
  <c r="AU108" i="1"/>
  <c r="AT108" i="1"/>
  <c r="AS108" i="1"/>
  <c r="AR108" i="1"/>
  <c r="AQ108" i="1"/>
  <c r="AN108" i="1"/>
  <c r="AM108" i="1"/>
  <c r="AL108" i="1"/>
  <c r="AK108" i="1"/>
  <c r="AH108" i="1"/>
  <c r="AG108" i="1"/>
  <c r="AF108" i="1"/>
  <c r="AE108" i="1"/>
  <c r="AD108" i="1"/>
  <c r="AC108" i="1"/>
  <c r="Z108" i="1"/>
  <c r="Y108" i="1"/>
  <c r="X108" i="1"/>
  <c r="W108" i="1"/>
  <c r="T108" i="1"/>
  <c r="S108" i="1"/>
  <c r="R108" i="1"/>
  <c r="Q108" i="1"/>
  <c r="N108" i="1"/>
  <c r="M108" i="1"/>
  <c r="L108" i="1"/>
  <c r="K108" i="1"/>
  <c r="I108" i="1"/>
  <c r="BJ107" i="1"/>
  <c r="BI107" i="1"/>
  <c r="BH107" i="1"/>
  <c r="BG107" i="1"/>
  <c r="BC107" i="1"/>
  <c r="BB107" i="1"/>
  <c r="AZ107" i="1"/>
  <c r="AY107" i="1"/>
  <c r="AV107" i="1"/>
  <c r="AU107" i="1"/>
  <c r="AT107" i="1"/>
  <c r="AS107" i="1"/>
  <c r="AR107" i="1"/>
  <c r="AQ107" i="1"/>
  <c r="AN107" i="1"/>
  <c r="AM107" i="1"/>
  <c r="AL107" i="1"/>
  <c r="AK107" i="1"/>
  <c r="AH107" i="1"/>
  <c r="AG107" i="1"/>
  <c r="AF107" i="1"/>
  <c r="AE107" i="1"/>
  <c r="AD107" i="1"/>
  <c r="AC107" i="1"/>
  <c r="AI107" i="1" s="1"/>
  <c r="AJ107" i="1" s="1"/>
  <c r="Z107" i="1"/>
  <c r="Y107" i="1"/>
  <c r="X107" i="1"/>
  <c r="W107" i="1"/>
  <c r="AA107" i="1" s="1"/>
  <c r="AB107" i="1" s="1"/>
  <c r="T107" i="1"/>
  <c r="S107" i="1"/>
  <c r="R107" i="1"/>
  <c r="Q107" i="1"/>
  <c r="U107" i="1" s="1"/>
  <c r="V107" i="1" s="1"/>
  <c r="N107" i="1"/>
  <c r="M107" i="1"/>
  <c r="L107" i="1"/>
  <c r="K107" i="1"/>
  <c r="O107" i="1" s="1"/>
  <c r="P107" i="1" s="1"/>
  <c r="I107" i="1"/>
  <c r="BJ106" i="1"/>
  <c r="BI106" i="1"/>
  <c r="BH106" i="1"/>
  <c r="BG106" i="1"/>
  <c r="BC106" i="1"/>
  <c r="BB106" i="1"/>
  <c r="AZ106" i="1"/>
  <c r="AY106" i="1"/>
  <c r="AV106" i="1"/>
  <c r="AU106" i="1"/>
  <c r="AT106" i="1"/>
  <c r="AS106" i="1"/>
  <c r="AR106" i="1"/>
  <c r="AQ106" i="1"/>
  <c r="AN106" i="1"/>
  <c r="AM106" i="1"/>
  <c r="AL106" i="1"/>
  <c r="AK106" i="1"/>
  <c r="AH106" i="1"/>
  <c r="AG106" i="1"/>
  <c r="AF106" i="1"/>
  <c r="AE106" i="1"/>
  <c r="AD106" i="1"/>
  <c r="AC106" i="1"/>
  <c r="Z106" i="1"/>
  <c r="Y106" i="1"/>
  <c r="X106" i="1"/>
  <c r="W106" i="1"/>
  <c r="T106" i="1"/>
  <c r="S106" i="1"/>
  <c r="R106" i="1"/>
  <c r="Q106" i="1"/>
  <c r="N106" i="1"/>
  <c r="M106" i="1"/>
  <c r="L106" i="1"/>
  <c r="K106" i="1"/>
  <c r="I106" i="1"/>
  <c r="BJ105" i="1"/>
  <c r="BI105" i="1"/>
  <c r="BH105" i="1"/>
  <c r="BG105" i="1"/>
  <c r="BC105" i="1"/>
  <c r="BB105" i="1"/>
  <c r="AZ105" i="1"/>
  <c r="AY105" i="1"/>
  <c r="AV105" i="1"/>
  <c r="AU105" i="1"/>
  <c r="AT105" i="1"/>
  <c r="AS105" i="1"/>
  <c r="AR105" i="1"/>
  <c r="AQ105" i="1"/>
  <c r="AN105" i="1"/>
  <c r="AM105" i="1"/>
  <c r="AL105" i="1"/>
  <c r="AK105" i="1"/>
  <c r="AO105" i="1" s="1"/>
  <c r="AP105" i="1" s="1"/>
  <c r="AH105" i="1"/>
  <c r="AG105" i="1"/>
  <c r="AF105" i="1"/>
  <c r="AE105" i="1"/>
  <c r="AD105" i="1"/>
  <c r="AC105" i="1"/>
  <c r="Z105" i="1"/>
  <c r="Y105" i="1"/>
  <c r="X105" i="1"/>
  <c r="W105" i="1"/>
  <c r="T105" i="1"/>
  <c r="S105" i="1"/>
  <c r="R105" i="1"/>
  <c r="Q105" i="1"/>
  <c r="N105" i="1"/>
  <c r="M105" i="1"/>
  <c r="L105" i="1"/>
  <c r="K105" i="1"/>
  <c r="I105" i="1"/>
  <c r="BJ104" i="1"/>
  <c r="BI104" i="1"/>
  <c r="BH104" i="1"/>
  <c r="BG104" i="1"/>
  <c r="BC104" i="1"/>
  <c r="BB104" i="1"/>
  <c r="AZ104" i="1"/>
  <c r="AY104" i="1"/>
  <c r="AV104" i="1"/>
  <c r="AU104" i="1"/>
  <c r="AT104" i="1"/>
  <c r="AS104" i="1"/>
  <c r="AR104" i="1"/>
  <c r="AQ104" i="1"/>
  <c r="AN104" i="1"/>
  <c r="AM104" i="1"/>
  <c r="AL104" i="1"/>
  <c r="AK104" i="1"/>
  <c r="AH104" i="1"/>
  <c r="AG104" i="1"/>
  <c r="AF104" i="1"/>
  <c r="AE104" i="1"/>
  <c r="AD104" i="1"/>
  <c r="AC104" i="1"/>
  <c r="Z104" i="1"/>
  <c r="Y104" i="1"/>
  <c r="X104" i="1"/>
  <c r="W104" i="1"/>
  <c r="T104" i="1"/>
  <c r="S104" i="1"/>
  <c r="R104" i="1"/>
  <c r="Q104" i="1"/>
  <c r="N104" i="1"/>
  <c r="M104" i="1"/>
  <c r="L104" i="1"/>
  <c r="K104" i="1"/>
  <c r="I104" i="1"/>
  <c r="BJ103" i="1"/>
  <c r="BI103" i="1"/>
  <c r="BH103" i="1"/>
  <c r="BG103" i="1"/>
  <c r="BC103" i="1"/>
  <c r="BB103" i="1"/>
  <c r="AZ103" i="1"/>
  <c r="AY103" i="1"/>
  <c r="AV103" i="1"/>
  <c r="AU103" i="1"/>
  <c r="AT103" i="1"/>
  <c r="AS103" i="1"/>
  <c r="AR103" i="1"/>
  <c r="AQ103" i="1"/>
  <c r="AN103" i="1"/>
  <c r="AM103" i="1"/>
  <c r="AL103" i="1"/>
  <c r="AK103" i="1"/>
  <c r="AH103" i="1"/>
  <c r="AG103" i="1"/>
  <c r="AF103" i="1"/>
  <c r="AE103" i="1"/>
  <c r="AD103" i="1"/>
  <c r="AC103" i="1"/>
  <c r="Z103" i="1"/>
  <c r="Y103" i="1"/>
  <c r="X103" i="1"/>
  <c r="W103" i="1"/>
  <c r="AA103" i="1" s="1"/>
  <c r="AB103" i="1" s="1"/>
  <c r="T103" i="1"/>
  <c r="S103" i="1"/>
  <c r="R103" i="1"/>
  <c r="Q103" i="1"/>
  <c r="U103" i="1" s="1"/>
  <c r="V103" i="1" s="1"/>
  <c r="N103" i="1"/>
  <c r="M103" i="1"/>
  <c r="L103" i="1"/>
  <c r="K103" i="1"/>
  <c r="O103" i="1" s="1"/>
  <c r="P103" i="1" s="1"/>
  <c r="I103" i="1"/>
  <c r="BJ102" i="1"/>
  <c r="BI102" i="1"/>
  <c r="BH102" i="1"/>
  <c r="BG102" i="1"/>
  <c r="BC102" i="1"/>
  <c r="BB102" i="1"/>
  <c r="AZ102" i="1"/>
  <c r="AY102" i="1"/>
  <c r="AV102" i="1"/>
  <c r="AU102" i="1"/>
  <c r="AT102" i="1"/>
  <c r="AS102" i="1"/>
  <c r="AR102" i="1"/>
  <c r="AQ102" i="1"/>
  <c r="AN102" i="1"/>
  <c r="AM102" i="1"/>
  <c r="AL102" i="1"/>
  <c r="AK102" i="1"/>
  <c r="AH102" i="1"/>
  <c r="AG102" i="1"/>
  <c r="AF102" i="1"/>
  <c r="AE102" i="1"/>
  <c r="AD102" i="1"/>
  <c r="AC102" i="1"/>
  <c r="Z102" i="1"/>
  <c r="Y102" i="1"/>
  <c r="X102" i="1"/>
  <c r="W102" i="1"/>
  <c r="T102" i="1"/>
  <c r="S102" i="1"/>
  <c r="R102" i="1"/>
  <c r="Q102" i="1"/>
  <c r="N102" i="1"/>
  <c r="M102" i="1"/>
  <c r="L102" i="1"/>
  <c r="K102" i="1"/>
  <c r="I102" i="1"/>
  <c r="BJ101" i="1"/>
  <c r="BI101" i="1"/>
  <c r="BH101" i="1"/>
  <c r="BG101" i="1"/>
  <c r="BC101" i="1"/>
  <c r="BB101" i="1"/>
  <c r="AZ101" i="1"/>
  <c r="AY101" i="1"/>
  <c r="AV101" i="1"/>
  <c r="AU101" i="1"/>
  <c r="AT101" i="1"/>
  <c r="AS101" i="1"/>
  <c r="AR101" i="1"/>
  <c r="AQ101" i="1"/>
  <c r="AN101" i="1"/>
  <c r="AM101" i="1"/>
  <c r="AL101" i="1"/>
  <c r="AK101" i="1"/>
  <c r="AH101" i="1"/>
  <c r="AG101" i="1"/>
  <c r="AF101" i="1"/>
  <c r="AE101" i="1"/>
  <c r="AD101" i="1"/>
  <c r="AC101" i="1"/>
  <c r="Z101" i="1"/>
  <c r="Y101" i="1"/>
  <c r="X101" i="1"/>
  <c r="W101" i="1"/>
  <c r="T101" i="1"/>
  <c r="S101" i="1"/>
  <c r="R101" i="1"/>
  <c r="Q101" i="1"/>
  <c r="N101" i="1"/>
  <c r="M101" i="1"/>
  <c r="L101" i="1"/>
  <c r="K101" i="1"/>
  <c r="I101" i="1"/>
  <c r="BJ100" i="1"/>
  <c r="BI100" i="1"/>
  <c r="BH100" i="1"/>
  <c r="BG100" i="1"/>
  <c r="BC100" i="1"/>
  <c r="BB100" i="1"/>
  <c r="AZ100" i="1"/>
  <c r="AY100" i="1"/>
  <c r="AV100" i="1"/>
  <c r="AU100" i="1"/>
  <c r="AT100" i="1"/>
  <c r="AS100" i="1"/>
  <c r="AR100" i="1"/>
  <c r="AQ100" i="1"/>
  <c r="AN100" i="1"/>
  <c r="AM100" i="1"/>
  <c r="AL100" i="1"/>
  <c r="AK100" i="1"/>
  <c r="AH100" i="1"/>
  <c r="AG100" i="1"/>
  <c r="AF100" i="1"/>
  <c r="AE100" i="1"/>
  <c r="AD100" i="1"/>
  <c r="AC100" i="1"/>
  <c r="Z100" i="1"/>
  <c r="Y100" i="1"/>
  <c r="X100" i="1"/>
  <c r="W100" i="1"/>
  <c r="T100" i="1"/>
  <c r="S100" i="1"/>
  <c r="R100" i="1"/>
  <c r="Q100" i="1"/>
  <c r="N100" i="1"/>
  <c r="M100" i="1"/>
  <c r="L100" i="1"/>
  <c r="K100" i="1"/>
  <c r="I100" i="1"/>
  <c r="BJ99" i="1"/>
  <c r="BI99" i="1"/>
  <c r="BH99" i="1"/>
  <c r="BG99" i="1"/>
  <c r="BC99" i="1"/>
  <c r="BB99" i="1"/>
  <c r="AZ99" i="1"/>
  <c r="AY99" i="1"/>
  <c r="BA99" i="1" s="1"/>
  <c r="AV99" i="1"/>
  <c r="AU99" i="1"/>
  <c r="AT99" i="1"/>
  <c r="AS99" i="1"/>
  <c r="AR99" i="1"/>
  <c r="AQ99" i="1"/>
  <c r="AN99" i="1"/>
  <c r="AM99" i="1"/>
  <c r="AL99" i="1"/>
  <c r="AK99" i="1"/>
  <c r="AH99" i="1"/>
  <c r="AG99" i="1"/>
  <c r="AF99" i="1"/>
  <c r="AE99" i="1"/>
  <c r="AD99" i="1"/>
  <c r="AC99" i="1"/>
  <c r="AI99" i="1" s="1"/>
  <c r="AJ99" i="1" s="1"/>
  <c r="Z99" i="1"/>
  <c r="Y99" i="1"/>
  <c r="X99" i="1"/>
  <c r="W99" i="1"/>
  <c r="AA99" i="1" s="1"/>
  <c r="AB99" i="1" s="1"/>
  <c r="T99" i="1"/>
  <c r="S99" i="1"/>
  <c r="R99" i="1"/>
  <c r="Q99" i="1"/>
  <c r="U99" i="1" s="1"/>
  <c r="V99" i="1" s="1"/>
  <c r="N99" i="1"/>
  <c r="M99" i="1"/>
  <c r="L99" i="1"/>
  <c r="K99" i="1"/>
  <c r="O99" i="1" s="1"/>
  <c r="P99" i="1" s="1"/>
  <c r="I99" i="1"/>
  <c r="BJ98" i="1"/>
  <c r="BI98" i="1"/>
  <c r="BH98" i="1"/>
  <c r="BG98" i="1"/>
  <c r="BC98" i="1"/>
  <c r="BB98" i="1"/>
  <c r="AZ98" i="1"/>
  <c r="AY98" i="1"/>
  <c r="AV98" i="1"/>
  <c r="AU98" i="1"/>
  <c r="AT98" i="1"/>
  <c r="AS98" i="1"/>
  <c r="AR98" i="1"/>
  <c r="AQ98" i="1"/>
  <c r="AN98" i="1"/>
  <c r="AM98" i="1"/>
  <c r="AL98" i="1"/>
  <c r="AK98" i="1"/>
  <c r="AH98" i="1"/>
  <c r="AG98" i="1"/>
  <c r="AF98" i="1"/>
  <c r="AE98" i="1"/>
  <c r="AD98" i="1"/>
  <c r="AC98" i="1"/>
  <c r="Z98" i="1"/>
  <c r="Y98" i="1"/>
  <c r="X98" i="1"/>
  <c r="W98" i="1"/>
  <c r="T98" i="1"/>
  <c r="S98" i="1"/>
  <c r="R98" i="1"/>
  <c r="Q98" i="1"/>
  <c r="N98" i="1"/>
  <c r="M98" i="1"/>
  <c r="L98" i="1"/>
  <c r="K98" i="1"/>
  <c r="I98" i="1"/>
  <c r="BJ97" i="1"/>
  <c r="BI97" i="1"/>
  <c r="BH97" i="1"/>
  <c r="BG97" i="1"/>
  <c r="BC97" i="1"/>
  <c r="BB97" i="1"/>
  <c r="AZ97" i="1"/>
  <c r="AY97" i="1"/>
  <c r="AV97" i="1"/>
  <c r="AU97" i="1"/>
  <c r="AT97" i="1"/>
  <c r="AS97" i="1"/>
  <c r="AR97" i="1"/>
  <c r="AQ97" i="1"/>
  <c r="AN97" i="1"/>
  <c r="AM97" i="1"/>
  <c r="AL97" i="1"/>
  <c r="AK97" i="1"/>
  <c r="AH97" i="1"/>
  <c r="AG97" i="1"/>
  <c r="AF97" i="1"/>
  <c r="AE97" i="1"/>
  <c r="AD97" i="1"/>
  <c r="AC97" i="1"/>
  <c r="Z97" i="1"/>
  <c r="Y97" i="1"/>
  <c r="X97" i="1"/>
  <c r="W97" i="1"/>
  <c r="T97" i="1"/>
  <c r="S97" i="1"/>
  <c r="R97" i="1"/>
  <c r="Q97" i="1"/>
  <c r="N97" i="1"/>
  <c r="M97" i="1"/>
  <c r="L97" i="1"/>
  <c r="K97" i="1"/>
  <c r="I97" i="1"/>
  <c r="BJ96" i="1"/>
  <c r="BI96" i="1"/>
  <c r="BH96" i="1"/>
  <c r="BG96" i="1"/>
  <c r="BC96" i="1"/>
  <c r="BB96" i="1"/>
  <c r="AZ96" i="1"/>
  <c r="AY96" i="1"/>
  <c r="AV96" i="1"/>
  <c r="AU96" i="1"/>
  <c r="AT96" i="1"/>
  <c r="AS96" i="1"/>
  <c r="AR96" i="1"/>
  <c r="AQ96" i="1"/>
  <c r="AN96" i="1"/>
  <c r="AM96" i="1"/>
  <c r="AL96" i="1"/>
  <c r="AK96" i="1"/>
  <c r="AH96" i="1"/>
  <c r="AG96" i="1"/>
  <c r="AF96" i="1"/>
  <c r="AE96" i="1"/>
  <c r="AD96" i="1"/>
  <c r="AC96" i="1"/>
  <c r="Z96" i="1"/>
  <c r="Y96" i="1"/>
  <c r="X96" i="1"/>
  <c r="W96" i="1"/>
  <c r="T96" i="1"/>
  <c r="S96" i="1"/>
  <c r="R96" i="1"/>
  <c r="Q96" i="1"/>
  <c r="N96" i="1"/>
  <c r="M96" i="1"/>
  <c r="L96" i="1"/>
  <c r="K96" i="1"/>
  <c r="I96" i="1"/>
  <c r="BJ95" i="1"/>
  <c r="BI95" i="1"/>
  <c r="BH95" i="1"/>
  <c r="BG95" i="1"/>
  <c r="BC95" i="1"/>
  <c r="BB95" i="1"/>
  <c r="AZ95" i="1"/>
  <c r="AY95" i="1"/>
  <c r="AV95" i="1"/>
  <c r="AU95" i="1"/>
  <c r="AT95" i="1"/>
  <c r="AS95" i="1"/>
  <c r="AR95" i="1"/>
  <c r="AQ95" i="1"/>
  <c r="AN95" i="1"/>
  <c r="AM95" i="1"/>
  <c r="AL95" i="1"/>
  <c r="AK95" i="1"/>
  <c r="AH95" i="1"/>
  <c r="AG95" i="1"/>
  <c r="AF95" i="1"/>
  <c r="AE95" i="1"/>
  <c r="AD95" i="1"/>
  <c r="AC95" i="1"/>
  <c r="Z95" i="1"/>
  <c r="Y95" i="1"/>
  <c r="X95" i="1"/>
  <c r="W95" i="1"/>
  <c r="AA95" i="1" s="1"/>
  <c r="AB95" i="1" s="1"/>
  <c r="T95" i="1"/>
  <c r="S95" i="1"/>
  <c r="R95" i="1"/>
  <c r="Q95" i="1"/>
  <c r="U95" i="1" s="1"/>
  <c r="V95" i="1" s="1"/>
  <c r="N95" i="1"/>
  <c r="M95" i="1"/>
  <c r="L95" i="1"/>
  <c r="K95" i="1"/>
  <c r="O95" i="1" s="1"/>
  <c r="P95" i="1" s="1"/>
  <c r="I95" i="1"/>
  <c r="BJ94" i="1"/>
  <c r="BI94" i="1"/>
  <c r="BH94" i="1"/>
  <c r="BG94" i="1"/>
  <c r="BC94" i="1"/>
  <c r="BB94" i="1"/>
  <c r="AZ94" i="1"/>
  <c r="AY94" i="1"/>
  <c r="AV94" i="1"/>
  <c r="AU94" i="1"/>
  <c r="AT94" i="1"/>
  <c r="AS94" i="1"/>
  <c r="AR94" i="1"/>
  <c r="AQ94" i="1"/>
  <c r="AN94" i="1"/>
  <c r="AM94" i="1"/>
  <c r="AL94" i="1"/>
  <c r="AK94" i="1"/>
  <c r="AH94" i="1"/>
  <c r="AG94" i="1"/>
  <c r="AF94" i="1"/>
  <c r="AE94" i="1"/>
  <c r="AD94" i="1"/>
  <c r="AC94" i="1"/>
  <c r="Z94" i="1"/>
  <c r="Y94" i="1"/>
  <c r="X94" i="1"/>
  <c r="W94" i="1"/>
  <c r="T94" i="1"/>
  <c r="S94" i="1"/>
  <c r="R94" i="1"/>
  <c r="Q94" i="1"/>
  <c r="N94" i="1"/>
  <c r="M94" i="1"/>
  <c r="L94" i="1"/>
  <c r="K94" i="1"/>
  <c r="I94" i="1"/>
  <c r="BJ93" i="1"/>
  <c r="BI93" i="1"/>
  <c r="BH93" i="1"/>
  <c r="BG93" i="1"/>
  <c r="BC93" i="1"/>
  <c r="BB93" i="1"/>
  <c r="AZ93" i="1"/>
  <c r="AY93" i="1"/>
  <c r="AV93" i="1"/>
  <c r="AU93" i="1"/>
  <c r="AT93" i="1"/>
  <c r="AS93" i="1"/>
  <c r="AR93" i="1"/>
  <c r="AQ93" i="1"/>
  <c r="AN93" i="1"/>
  <c r="AM93" i="1"/>
  <c r="AL93" i="1"/>
  <c r="AK93" i="1"/>
  <c r="AH93" i="1"/>
  <c r="AG93" i="1"/>
  <c r="AF93" i="1"/>
  <c r="AE93" i="1"/>
  <c r="AD93" i="1"/>
  <c r="AC93" i="1"/>
  <c r="Z93" i="1"/>
  <c r="Y93" i="1"/>
  <c r="X93" i="1"/>
  <c r="W93" i="1"/>
  <c r="T93" i="1"/>
  <c r="S93" i="1"/>
  <c r="R93" i="1"/>
  <c r="Q93" i="1"/>
  <c r="N93" i="1"/>
  <c r="M93" i="1"/>
  <c r="L93" i="1"/>
  <c r="K93" i="1"/>
  <c r="I93" i="1"/>
  <c r="BJ92" i="1"/>
  <c r="BI92" i="1"/>
  <c r="BH92" i="1"/>
  <c r="BG92" i="1"/>
  <c r="BC92" i="1"/>
  <c r="BB92" i="1"/>
  <c r="AZ92" i="1"/>
  <c r="AY92" i="1"/>
  <c r="AV92" i="1"/>
  <c r="AU92" i="1"/>
  <c r="AT92" i="1"/>
  <c r="AS92" i="1"/>
  <c r="AR92" i="1"/>
  <c r="AQ92" i="1"/>
  <c r="AN92" i="1"/>
  <c r="AM92" i="1"/>
  <c r="AL92" i="1"/>
  <c r="AK92" i="1"/>
  <c r="AH92" i="1"/>
  <c r="AG92" i="1"/>
  <c r="AF92" i="1"/>
  <c r="AE92" i="1"/>
  <c r="AD92" i="1"/>
  <c r="AC92" i="1"/>
  <c r="Z92" i="1"/>
  <c r="Y92" i="1"/>
  <c r="X92" i="1"/>
  <c r="W92" i="1"/>
  <c r="T92" i="1"/>
  <c r="S92" i="1"/>
  <c r="R92" i="1"/>
  <c r="Q92" i="1"/>
  <c r="N92" i="1"/>
  <c r="M92" i="1"/>
  <c r="L92" i="1"/>
  <c r="K92" i="1"/>
  <c r="I92" i="1"/>
  <c r="BJ91" i="1"/>
  <c r="BI91" i="1"/>
  <c r="BH91" i="1"/>
  <c r="BG91" i="1"/>
  <c r="BC91" i="1"/>
  <c r="BB91" i="1"/>
  <c r="AZ91" i="1"/>
  <c r="AY91" i="1"/>
  <c r="AV91" i="1"/>
  <c r="AU91" i="1"/>
  <c r="AT91" i="1"/>
  <c r="AS91" i="1"/>
  <c r="AR91" i="1"/>
  <c r="AQ91" i="1"/>
  <c r="AN91" i="1"/>
  <c r="AM91" i="1"/>
  <c r="AL91" i="1"/>
  <c r="AK91" i="1"/>
  <c r="AH91" i="1"/>
  <c r="AG91" i="1"/>
  <c r="AF91" i="1"/>
  <c r="AE91" i="1"/>
  <c r="AD91" i="1"/>
  <c r="AC91" i="1"/>
  <c r="Z91" i="1"/>
  <c r="Y91" i="1"/>
  <c r="X91" i="1"/>
  <c r="W91" i="1"/>
  <c r="AA91" i="1" s="1"/>
  <c r="AB91" i="1" s="1"/>
  <c r="T91" i="1"/>
  <c r="S91" i="1"/>
  <c r="R91" i="1"/>
  <c r="Q91" i="1"/>
  <c r="U91" i="1" s="1"/>
  <c r="V91" i="1" s="1"/>
  <c r="N91" i="1"/>
  <c r="M91" i="1"/>
  <c r="L91" i="1"/>
  <c r="K91" i="1"/>
  <c r="O91" i="1" s="1"/>
  <c r="P91" i="1" s="1"/>
  <c r="I91" i="1"/>
  <c r="BJ90" i="1"/>
  <c r="BI90" i="1"/>
  <c r="BH90" i="1"/>
  <c r="BG90" i="1"/>
  <c r="BC90" i="1"/>
  <c r="BB90" i="1"/>
  <c r="AZ90" i="1"/>
  <c r="AY90" i="1"/>
  <c r="AV90" i="1"/>
  <c r="AU90" i="1"/>
  <c r="AT90" i="1"/>
  <c r="AS90" i="1"/>
  <c r="AR90" i="1"/>
  <c r="AQ90" i="1"/>
  <c r="AN90" i="1"/>
  <c r="AM90" i="1"/>
  <c r="AL90" i="1"/>
  <c r="AK90" i="1"/>
  <c r="AH90" i="1"/>
  <c r="AG90" i="1"/>
  <c r="AF90" i="1"/>
  <c r="AE90" i="1"/>
  <c r="AD90" i="1"/>
  <c r="AC90" i="1"/>
  <c r="Z90" i="1"/>
  <c r="Y90" i="1"/>
  <c r="X90" i="1"/>
  <c r="W90" i="1"/>
  <c r="T90" i="1"/>
  <c r="S90" i="1"/>
  <c r="R90" i="1"/>
  <c r="Q90" i="1"/>
  <c r="N90" i="1"/>
  <c r="M90" i="1"/>
  <c r="L90" i="1"/>
  <c r="K90" i="1"/>
  <c r="I90" i="1"/>
  <c r="BJ89" i="1"/>
  <c r="BI89" i="1"/>
  <c r="BH89" i="1"/>
  <c r="BG89" i="1"/>
  <c r="BC89" i="1"/>
  <c r="BB89" i="1"/>
  <c r="AZ89" i="1"/>
  <c r="AY89" i="1"/>
  <c r="AV89" i="1"/>
  <c r="AU89" i="1"/>
  <c r="AT89" i="1"/>
  <c r="AS89" i="1"/>
  <c r="AR89" i="1"/>
  <c r="AQ89" i="1"/>
  <c r="AN89" i="1"/>
  <c r="AM89" i="1"/>
  <c r="AL89" i="1"/>
  <c r="AK89" i="1"/>
  <c r="AH89" i="1"/>
  <c r="AG89" i="1"/>
  <c r="AF89" i="1"/>
  <c r="AE89" i="1"/>
  <c r="AD89" i="1"/>
  <c r="AC89" i="1"/>
  <c r="Z89" i="1"/>
  <c r="Y89" i="1"/>
  <c r="X89" i="1"/>
  <c r="W89" i="1"/>
  <c r="T89" i="1"/>
  <c r="S89" i="1"/>
  <c r="R89" i="1"/>
  <c r="Q89" i="1"/>
  <c r="N89" i="1"/>
  <c r="M89" i="1"/>
  <c r="L89" i="1"/>
  <c r="K89" i="1"/>
  <c r="I89" i="1"/>
  <c r="BJ88" i="1"/>
  <c r="BI88" i="1"/>
  <c r="BH88" i="1"/>
  <c r="BG88" i="1"/>
  <c r="BC88" i="1"/>
  <c r="BB88" i="1"/>
  <c r="AZ88" i="1"/>
  <c r="AY88" i="1"/>
  <c r="AV88" i="1"/>
  <c r="AU88" i="1"/>
  <c r="AT88" i="1"/>
  <c r="AS88" i="1"/>
  <c r="AR88" i="1"/>
  <c r="AQ88" i="1"/>
  <c r="AN88" i="1"/>
  <c r="AM88" i="1"/>
  <c r="AL88" i="1"/>
  <c r="AK88" i="1"/>
  <c r="AH88" i="1"/>
  <c r="AG88" i="1"/>
  <c r="AF88" i="1"/>
  <c r="AE88" i="1"/>
  <c r="AD88" i="1"/>
  <c r="AC88" i="1"/>
  <c r="Z88" i="1"/>
  <c r="Y88" i="1"/>
  <c r="X88" i="1"/>
  <c r="W88" i="1"/>
  <c r="T88" i="1"/>
  <c r="S88" i="1"/>
  <c r="R88" i="1"/>
  <c r="Q88" i="1"/>
  <c r="N88" i="1"/>
  <c r="M88" i="1"/>
  <c r="L88" i="1"/>
  <c r="K88" i="1"/>
  <c r="I88" i="1"/>
  <c r="BJ87" i="1"/>
  <c r="BI87" i="1"/>
  <c r="BH87" i="1"/>
  <c r="BG87" i="1"/>
  <c r="BC87" i="1"/>
  <c r="BB87" i="1"/>
  <c r="AZ87" i="1"/>
  <c r="AY87" i="1"/>
  <c r="AV87" i="1"/>
  <c r="AU87" i="1"/>
  <c r="AT87" i="1"/>
  <c r="AS87" i="1"/>
  <c r="AR87" i="1"/>
  <c r="AQ87" i="1"/>
  <c r="AN87" i="1"/>
  <c r="AM87" i="1"/>
  <c r="AL87" i="1"/>
  <c r="AK87" i="1"/>
  <c r="AH87" i="1"/>
  <c r="AG87" i="1"/>
  <c r="AF87" i="1"/>
  <c r="AE87" i="1"/>
  <c r="AD87" i="1"/>
  <c r="AC87" i="1"/>
  <c r="AI87" i="1" s="1"/>
  <c r="AJ87" i="1" s="1"/>
  <c r="Z87" i="1"/>
  <c r="Y87" i="1"/>
  <c r="X87" i="1"/>
  <c r="W87" i="1"/>
  <c r="AA87" i="1" s="1"/>
  <c r="AB87" i="1" s="1"/>
  <c r="T87" i="1"/>
  <c r="S87" i="1"/>
  <c r="R87" i="1"/>
  <c r="Q87" i="1"/>
  <c r="U87" i="1" s="1"/>
  <c r="V87" i="1" s="1"/>
  <c r="N87" i="1"/>
  <c r="M87" i="1"/>
  <c r="L87" i="1"/>
  <c r="K87" i="1"/>
  <c r="O87" i="1" s="1"/>
  <c r="P87" i="1" s="1"/>
  <c r="I87" i="1"/>
  <c r="BJ86" i="1"/>
  <c r="BI86" i="1"/>
  <c r="BH86" i="1"/>
  <c r="BG86" i="1"/>
  <c r="BC86" i="1"/>
  <c r="BB86" i="1"/>
  <c r="AZ86" i="1"/>
  <c r="AY86" i="1"/>
  <c r="AV86" i="1"/>
  <c r="AU86" i="1"/>
  <c r="AT86" i="1"/>
  <c r="AS86" i="1"/>
  <c r="AR86" i="1"/>
  <c r="AQ86" i="1"/>
  <c r="AN86" i="1"/>
  <c r="AM86" i="1"/>
  <c r="AL86" i="1"/>
  <c r="AK86" i="1"/>
  <c r="AH86" i="1"/>
  <c r="AG86" i="1"/>
  <c r="AF86" i="1"/>
  <c r="AE86" i="1"/>
  <c r="AD86" i="1"/>
  <c r="AC86" i="1"/>
  <c r="Z86" i="1"/>
  <c r="Y86" i="1"/>
  <c r="X86" i="1"/>
  <c r="W86" i="1"/>
  <c r="T86" i="1"/>
  <c r="S86" i="1"/>
  <c r="R86" i="1"/>
  <c r="Q86" i="1"/>
  <c r="N86" i="1"/>
  <c r="M86" i="1"/>
  <c r="L86" i="1"/>
  <c r="K86" i="1"/>
  <c r="I86" i="1"/>
  <c r="BJ85" i="1"/>
  <c r="BI85" i="1"/>
  <c r="BH85" i="1"/>
  <c r="BG85" i="1"/>
  <c r="BC85" i="1"/>
  <c r="BB85" i="1"/>
  <c r="AZ85" i="1"/>
  <c r="AY85" i="1"/>
  <c r="AV85" i="1"/>
  <c r="AU85" i="1"/>
  <c r="AT85" i="1"/>
  <c r="AS85" i="1"/>
  <c r="AR85" i="1"/>
  <c r="AQ85" i="1"/>
  <c r="AW85" i="1" s="1"/>
  <c r="AX85" i="1" s="1"/>
  <c r="AN85" i="1"/>
  <c r="AM85" i="1"/>
  <c r="AL85" i="1"/>
  <c r="AK85" i="1"/>
  <c r="AO85" i="1" s="1"/>
  <c r="AP85" i="1" s="1"/>
  <c r="AH85" i="1"/>
  <c r="AG85" i="1"/>
  <c r="AF85" i="1"/>
  <c r="AE85" i="1"/>
  <c r="AD85" i="1"/>
  <c r="AC85" i="1"/>
  <c r="Z85" i="1"/>
  <c r="Y85" i="1"/>
  <c r="X85" i="1"/>
  <c r="W85" i="1"/>
  <c r="T85" i="1"/>
  <c r="S85" i="1"/>
  <c r="R85" i="1"/>
  <c r="Q85" i="1"/>
  <c r="N85" i="1"/>
  <c r="M85" i="1"/>
  <c r="L85" i="1"/>
  <c r="K85" i="1"/>
  <c r="I85" i="1"/>
  <c r="BJ84" i="1"/>
  <c r="BI84" i="1"/>
  <c r="BH84" i="1"/>
  <c r="BG84" i="1"/>
  <c r="BC84" i="1"/>
  <c r="BB84" i="1"/>
  <c r="AZ84" i="1"/>
  <c r="AY84" i="1"/>
  <c r="AV84" i="1"/>
  <c r="AU84" i="1"/>
  <c r="AT84" i="1"/>
  <c r="AS84" i="1"/>
  <c r="AR84" i="1"/>
  <c r="AQ84" i="1"/>
  <c r="AN84" i="1"/>
  <c r="AM84" i="1"/>
  <c r="AL84" i="1"/>
  <c r="AK84" i="1"/>
  <c r="AH84" i="1"/>
  <c r="AG84" i="1"/>
  <c r="AF84" i="1"/>
  <c r="AE84" i="1"/>
  <c r="AD84" i="1"/>
  <c r="AC84" i="1"/>
  <c r="Z84" i="1"/>
  <c r="Y84" i="1"/>
  <c r="X84" i="1"/>
  <c r="W84" i="1"/>
  <c r="T84" i="1"/>
  <c r="S84" i="1"/>
  <c r="R84" i="1"/>
  <c r="Q84" i="1"/>
  <c r="N84" i="1"/>
  <c r="M84" i="1"/>
  <c r="L84" i="1"/>
  <c r="K84" i="1"/>
  <c r="I84" i="1"/>
  <c r="BJ83" i="1"/>
  <c r="BI83" i="1"/>
  <c r="BH83" i="1"/>
  <c r="BG83" i="1"/>
  <c r="BC83" i="1"/>
  <c r="BB83" i="1"/>
  <c r="AZ83" i="1"/>
  <c r="AY83" i="1"/>
  <c r="BA83" i="1" s="1"/>
  <c r="AV83" i="1"/>
  <c r="AU83" i="1"/>
  <c r="AT83" i="1"/>
  <c r="AS83" i="1"/>
  <c r="AR83" i="1"/>
  <c r="AQ83" i="1"/>
  <c r="AN83" i="1"/>
  <c r="AM83" i="1"/>
  <c r="AL83" i="1"/>
  <c r="AK83" i="1"/>
  <c r="AH83" i="1"/>
  <c r="AG83" i="1"/>
  <c r="AF83" i="1"/>
  <c r="AE83" i="1"/>
  <c r="AD83" i="1"/>
  <c r="AC83" i="1"/>
  <c r="AI83" i="1" s="1"/>
  <c r="AJ83" i="1" s="1"/>
  <c r="Z83" i="1"/>
  <c r="Y83" i="1"/>
  <c r="X83" i="1"/>
  <c r="W83" i="1"/>
  <c r="AA83" i="1" s="1"/>
  <c r="AB83" i="1" s="1"/>
  <c r="T83" i="1"/>
  <c r="S83" i="1"/>
  <c r="R83" i="1"/>
  <c r="Q83" i="1"/>
  <c r="U83" i="1" s="1"/>
  <c r="V83" i="1" s="1"/>
  <c r="N83" i="1"/>
  <c r="M83" i="1"/>
  <c r="L83" i="1"/>
  <c r="K83" i="1"/>
  <c r="O83" i="1" s="1"/>
  <c r="P83" i="1" s="1"/>
  <c r="I83" i="1"/>
  <c r="BJ82" i="1"/>
  <c r="BI82" i="1"/>
  <c r="BH82" i="1"/>
  <c r="BG82" i="1"/>
  <c r="BC82" i="1"/>
  <c r="BB82" i="1"/>
  <c r="AZ82" i="1"/>
  <c r="AY82" i="1"/>
  <c r="AV82" i="1"/>
  <c r="AU82" i="1"/>
  <c r="AT82" i="1"/>
  <c r="AS82" i="1"/>
  <c r="AR82" i="1"/>
  <c r="AQ82" i="1"/>
  <c r="AN82" i="1"/>
  <c r="AM82" i="1"/>
  <c r="AL82" i="1"/>
  <c r="AK82" i="1"/>
  <c r="AH82" i="1"/>
  <c r="AG82" i="1"/>
  <c r="AF82" i="1"/>
  <c r="AE82" i="1"/>
  <c r="AD82" i="1"/>
  <c r="AC82" i="1"/>
  <c r="Z82" i="1"/>
  <c r="Y82" i="1"/>
  <c r="X82" i="1"/>
  <c r="W82" i="1"/>
  <c r="T82" i="1"/>
  <c r="S82" i="1"/>
  <c r="R82" i="1"/>
  <c r="Q82" i="1"/>
  <c r="N82" i="1"/>
  <c r="M82" i="1"/>
  <c r="L82" i="1"/>
  <c r="K82" i="1"/>
  <c r="I82" i="1"/>
  <c r="BJ81" i="1"/>
  <c r="BI81" i="1"/>
  <c r="BH81" i="1"/>
  <c r="BG81" i="1"/>
  <c r="BC81" i="1"/>
  <c r="BB81" i="1"/>
  <c r="AZ81" i="1"/>
  <c r="AY81" i="1"/>
  <c r="AV81" i="1"/>
  <c r="AU81" i="1"/>
  <c r="AT81" i="1"/>
  <c r="AS81" i="1"/>
  <c r="AR81" i="1"/>
  <c r="AQ81" i="1"/>
  <c r="AN81" i="1"/>
  <c r="AM81" i="1"/>
  <c r="AL81" i="1"/>
  <c r="AK81" i="1"/>
  <c r="AO81" i="1" s="1"/>
  <c r="AP81" i="1" s="1"/>
  <c r="AH81" i="1"/>
  <c r="AG81" i="1"/>
  <c r="AF81" i="1"/>
  <c r="AE81" i="1"/>
  <c r="AD81" i="1"/>
  <c r="AC81" i="1"/>
  <c r="Z81" i="1"/>
  <c r="Y81" i="1"/>
  <c r="X81" i="1"/>
  <c r="W81" i="1"/>
  <c r="T81" i="1"/>
  <c r="S81" i="1"/>
  <c r="R81" i="1"/>
  <c r="Q81" i="1"/>
  <c r="N81" i="1"/>
  <c r="M81" i="1"/>
  <c r="L81" i="1"/>
  <c r="K81" i="1"/>
  <c r="I81" i="1"/>
  <c r="BJ80" i="1"/>
  <c r="BI80" i="1"/>
  <c r="BH80" i="1"/>
  <c r="BG80" i="1"/>
  <c r="BC80" i="1"/>
  <c r="BB80" i="1"/>
  <c r="AZ80" i="1"/>
  <c r="AY80" i="1"/>
  <c r="AV80" i="1"/>
  <c r="AU80" i="1"/>
  <c r="AT80" i="1"/>
  <c r="AS80" i="1"/>
  <c r="AR80" i="1"/>
  <c r="AQ80" i="1"/>
  <c r="AN80" i="1"/>
  <c r="AM80" i="1"/>
  <c r="AL80" i="1"/>
  <c r="AK80" i="1"/>
  <c r="AH80" i="1"/>
  <c r="AG80" i="1"/>
  <c r="AF80" i="1"/>
  <c r="AE80" i="1"/>
  <c r="AD80" i="1"/>
  <c r="AC80" i="1"/>
  <c r="Z80" i="1"/>
  <c r="Y80" i="1"/>
  <c r="X80" i="1"/>
  <c r="W80" i="1"/>
  <c r="T80" i="1"/>
  <c r="S80" i="1"/>
  <c r="R80" i="1"/>
  <c r="Q80" i="1"/>
  <c r="N80" i="1"/>
  <c r="M80" i="1"/>
  <c r="L80" i="1"/>
  <c r="K80" i="1"/>
  <c r="I80" i="1"/>
  <c r="BJ79" i="1"/>
  <c r="BI79" i="1"/>
  <c r="BH79" i="1"/>
  <c r="BG79" i="1"/>
  <c r="BC79" i="1"/>
  <c r="BB79" i="1"/>
  <c r="AZ79" i="1"/>
  <c r="AY79" i="1"/>
  <c r="AV79" i="1"/>
  <c r="AU79" i="1"/>
  <c r="AT79" i="1"/>
  <c r="AS79" i="1"/>
  <c r="AR79" i="1"/>
  <c r="AQ79" i="1"/>
  <c r="AN79" i="1"/>
  <c r="AM79" i="1"/>
  <c r="AL79" i="1"/>
  <c r="AK79" i="1"/>
  <c r="AH79" i="1"/>
  <c r="AG79" i="1"/>
  <c r="AF79" i="1"/>
  <c r="AE79" i="1"/>
  <c r="AD79" i="1"/>
  <c r="AC79" i="1"/>
  <c r="AI79" i="1" s="1"/>
  <c r="AJ79" i="1" s="1"/>
  <c r="Z79" i="1"/>
  <c r="Y79" i="1"/>
  <c r="X79" i="1"/>
  <c r="W79" i="1"/>
  <c r="AA79" i="1" s="1"/>
  <c r="AB79" i="1" s="1"/>
  <c r="T79" i="1"/>
  <c r="S79" i="1"/>
  <c r="R79" i="1"/>
  <c r="Q79" i="1"/>
  <c r="U79" i="1" s="1"/>
  <c r="V79" i="1" s="1"/>
  <c r="N79" i="1"/>
  <c r="M79" i="1"/>
  <c r="L79" i="1"/>
  <c r="K79" i="1"/>
  <c r="O79" i="1" s="1"/>
  <c r="P79" i="1" s="1"/>
  <c r="I79" i="1"/>
  <c r="BJ78" i="1"/>
  <c r="BI78" i="1"/>
  <c r="BH78" i="1"/>
  <c r="BG78" i="1"/>
  <c r="BC78" i="1"/>
  <c r="BB78" i="1"/>
  <c r="AZ78" i="1"/>
  <c r="AY78" i="1"/>
  <c r="AV78" i="1"/>
  <c r="AU78" i="1"/>
  <c r="AT78" i="1"/>
  <c r="AS78" i="1"/>
  <c r="AR78" i="1"/>
  <c r="AQ78" i="1"/>
  <c r="AN78" i="1"/>
  <c r="AM78" i="1"/>
  <c r="AL78" i="1"/>
  <c r="AK78" i="1"/>
  <c r="AH78" i="1"/>
  <c r="AG78" i="1"/>
  <c r="AF78" i="1"/>
  <c r="AE78" i="1"/>
  <c r="AD78" i="1"/>
  <c r="AC78" i="1"/>
  <c r="Z78" i="1"/>
  <c r="Y78" i="1"/>
  <c r="X78" i="1"/>
  <c r="W78" i="1"/>
  <c r="T78" i="1"/>
  <c r="S78" i="1"/>
  <c r="R78" i="1"/>
  <c r="Q78" i="1"/>
  <c r="N78" i="1"/>
  <c r="M78" i="1"/>
  <c r="L78" i="1"/>
  <c r="K78" i="1"/>
  <c r="I78" i="1"/>
  <c r="BJ77" i="1"/>
  <c r="BI77" i="1"/>
  <c r="BH77" i="1"/>
  <c r="BG77" i="1"/>
  <c r="BC77" i="1"/>
  <c r="BB77" i="1"/>
  <c r="AZ77" i="1"/>
  <c r="AY77" i="1"/>
  <c r="AV77" i="1"/>
  <c r="AU77" i="1"/>
  <c r="AT77" i="1"/>
  <c r="AS77" i="1"/>
  <c r="AR77" i="1"/>
  <c r="AQ77" i="1"/>
  <c r="AN77" i="1"/>
  <c r="AM77" i="1"/>
  <c r="AL77" i="1"/>
  <c r="AK77" i="1"/>
  <c r="AH77" i="1"/>
  <c r="AG77" i="1"/>
  <c r="AF77" i="1"/>
  <c r="AE77" i="1"/>
  <c r="AD77" i="1"/>
  <c r="AC77" i="1"/>
  <c r="Z77" i="1"/>
  <c r="Y77" i="1"/>
  <c r="X77" i="1"/>
  <c r="W77" i="1"/>
  <c r="T77" i="1"/>
  <c r="S77" i="1"/>
  <c r="R77" i="1"/>
  <c r="Q77" i="1"/>
  <c r="N77" i="1"/>
  <c r="M77" i="1"/>
  <c r="L77" i="1"/>
  <c r="K77" i="1"/>
  <c r="I77" i="1"/>
  <c r="BJ76" i="1"/>
  <c r="BI76" i="1"/>
  <c r="BH76" i="1"/>
  <c r="BG76" i="1"/>
  <c r="BC76" i="1"/>
  <c r="BB76" i="1"/>
  <c r="AZ76" i="1"/>
  <c r="AY76" i="1"/>
  <c r="AV76" i="1"/>
  <c r="AU76" i="1"/>
  <c r="AT76" i="1"/>
  <c r="AS76" i="1"/>
  <c r="AR76" i="1"/>
  <c r="AQ76" i="1"/>
  <c r="AN76" i="1"/>
  <c r="AM76" i="1"/>
  <c r="AL76" i="1"/>
  <c r="AK76" i="1"/>
  <c r="AH76" i="1"/>
  <c r="AG76" i="1"/>
  <c r="AF76" i="1"/>
  <c r="AE76" i="1"/>
  <c r="AD76" i="1"/>
  <c r="AC76" i="1"/>
  <c r="Z76" i="1"/>
  <c r="Y76" i="1"/>
  <c r="X76" i="1"/>
  <c r="W76" i="1"/>
  <c r="T76" i="1"/>
  <c r="S76" i="1"/>
  <c r="R76" i="1"/>
  <c r="Q76" i="1"/>
  <c r="N76" i="1"/>
  <c r="M76" i="1"/>
  <c r="L76" i="1"/>
  <c r="K76" i="1"/>
  <c r="I76" i="1"/>
  <c r="BJ75" i="1"/>
  <c r="BI75" i="1"/>
  <c r="BH75" i="1"/>
  <c r="BG75" i="1"/>
  <c r="BC75" i="1"/>
  <c r="BB75" i="1"/>
  <c r="AZ75" i="1"/>
  <c r="AY75" i="1"/>
  <c r="AV75" i="1"/>
  <c r="AU75" i="1"/>
  <c r="AT75" i="1"/>
  <c r="AS75" i="1"/>
  <c r="AR75" i="1"/>
  <c r="AQ75" i="1"/>
  <c r="AN75" i="1"/>
  <c r="AM75" i="1"/>
  <c r="AL75" i="1"/>
  <c r="AK75" i="1"/>
  <c r="AH75" i="1"/>
  <c r="AG75" i="1"/>
  <c r="AF75" i="1"/>
  <c r="AE75" i="1"/>
  <c r="AD75" i="1"/>
  <c r="AC75" i="1"/>
  <c r="AI75" i="1" s="1"/>
  <c r="AJ75" i="1" s="1"/>
  <c r="Z75" i="1"/>
  <c r="Y75" i="1"/>
  <c r="X75" i="1"/>
  <c r="W75" i="1"/>
  <c r="AA75" i="1" s="1"/>
  <c r="AB75" i="1" s="1"/>
  <c r="T75" i="1"/>
  <c r="S75" i="1"/>
  <c r="R75" i="1"/>
  <c r="Q75" i="1"/>
  <c r="U75" i="1" s="1"/>
  <c r="V75" i="1" s="1"/>
  <c r="N75" i="1"/>
  <c r="M75" i="1"/>
  <c r="L75" i="1"/>
  <c r="K75" i="1"/>
  <c r="O75" i="1" s="1"/>
  <c r="P75" i="1" s="1"/>
  <c r="I75" i="1"/>
  <c r="BJ74" i="1"/>
  <c r="BI74" i="1"/>
  <c r="BH74" i="1"/>
  <c r="BG74" i="1"/>
  <c r="BC74" i="1"/>
  <c r="BB74" i="1"/>
  <c r="AZ74" i="1"/>
  <c r="AY74" i="1"/>
  <c r="AV74" i="1"/>
  <c r="AU74" i="1"/>
  <c r="AT74" i="1"/>
  <c r="AS74" i="1"/>
  <c r="AR74" i="1"/>
  <c r="AQ74" i="1"/>
  <c r="AN74" i="1"/>
  <c r="AM74" i="1"/>
  <c r="AL74" i="1"/>
  <c r="AK74" i="1"/>
  <c r="AH74" i="1"/>
  <c r="AG74" i="1"/>
  <c r="AF74" i="1"/>
  <c r="AE74" i="1"/>
  <c r="AD74" i="1"/>
  <c r="AC74" i="1"/>
  <c r="Z74" i="1"/>
  <c r="Y74" i="1"/>
  <c r="X74" i="1"/>
  <c r="W74" i="1"/>
  <c r="T74" i="1"/>
  <c r="S74" i="1"/>
  <c r="R74" i="1"/>
  <c r="Q74" i="1"/>
  <c r="N74" i="1"/>
  <c r="M74" i="1"/>
  <c r="L74" i="1"/>
  <c r="K74" i="1"/>
  <c r="I74" i="1"/>
  <c r="BJ73" i="1"/>
  <c r="BI73" i="1"/>
  <c r="BH73" i="1"/>
  <c r="BG73" i="1"/>
  <c r="BC73" i="1"/>
  <c r="BB73" i="1"/>
  <c r="AZ73" i="1"/>
  <c r="AY73" i="1"/>
  <c r="AV73" i="1"/>
  <c r="AU73" i="1"/>
  <c r="AT73" i="1"/>
  <c r="AS73" i="1"/>
  <c r="AR73" i="1"/>
  <c r="AQ73" i="1"/>
  <c r="AN73" i="1"/>
  <c r="AM73" i="1"/>
  <c r="AL73" i="1"/>
  <c r="AK73" i="1"/>
  <c r="AO73" i="1" s="1"/>
  <c r="AP73" i="1" s="1"/>
  <c r="AH73" i="1"/>
  <c r="AG73" i="1"/>
  <c r="AF73" i="1"/>
  <c r="AE73" i="1"/>
  <c r="AD73" i="1"/>
  <c r="AC73" i="1"/>
  <c r="Z73" i="1"/>
  <c r="Y73" i="1"/>
  <c r="X73" i="1"/>
  <c r="W73" i="1"/>
  <c r="T73" i="1"/>
  <c r="S73" i="1"/>
  <c r="R73" i="1"/>
  <c r="Q73" i="1"/>
  <c r="N73" i="1"/>
  <c r="M73" i="1"/>
  <c r="L73" i="1"/>
  <c r="K73" i="1"/>
  <c r="I73" i="1"/>
  <c r="BJ72" i="1"/>
  <c r="BI72" i="1"/>
  <c r="BH72" i="1"/>
  <c r="BG72" i="1"/>
  <c r="BC72" i="1"/>
  <c r="BB72" i="1"/>
  <c r="AZ72" i="1"/>
  <c r="AY72" i="1"/>
  <c r="AV72" i="1"/>
  <c r="AU72" i="1"/>
  <c r="AT72" i="1"/>
  <c r="AS72" i="1"/>
  <c r="AR72" i="1"/>
  <c r="AQ72" i="1"/>
  <c r="AN72" i="1"/>
  <c r="AM72" i="1"/>
  <c r="AL72" i="1"/>
  <c r="AK72" i="1"/>
  <c r="AH72" i="1"/>
  <c r="AG72" i="1"/>
  <c r="AF72" i="1"/>
  <c r="AE72" i="1"/>
  <c r="AD72" i="1"/>
  <c r="AC72" i="1"/>
  <c r="Z72" i="1"/>
  <c r="Y72" i="1"/>
  <c r="X72" i="1"/>
  <c r="W72" i="1"/>
  <c r="T72" i="1"/>
  <c r="S72" i="1"/>
  <c r="R72" i="1"/>
  <c r="Q72" i="1"/>
  <c r="N72" i="1"/>
  <c r="M72" i="1"/>
  <c r="L72" i="1"/>
  <c r="K72" i="1"/>
  <c r="I72" i="1"/>
  <c r="BJ71" i="1"/>
  <c r="BI71" i="1"/>
  <c r="BH71" i="1"/>
  <c r="BG71" i="1"/>
  <c r="BC71" i="1"/>
  <c r="BB71" i="1"/>
  <c r="AZ71" i="1"/>
  <c r="AY71" i="1"/>
  <c r="AV71" i="1"/>
  <c r="AU71" i="1"/>
  <c r="AT71" i="1"/>
  <c r="AS71" i="1"/>
  <c r="AR71" i="1"/>
  <c r="AQ71" i="1"/>
  <c r="AN71" i="1"/>
  <c r="AM71" i="1"/>
  <c r="AL71" i="1"/>
  <c r="AK71" i="1"/>
  <c r="AH71" i="1"/>
  <c r="AG71" i="1"/>
  <c r="AF71" i="1"/>
  <c r="AE71" i="1"/>
  <c r="AD71" i="1"/>
  <c r="AC71" i="1"/>
  <c r="AI71" i="1" s="1"/>
  <c r="AJ71" i="1" s="1"/>
  <c r="Z71" i="1"/>
  <c r="Y71" i="1"/>
  <c r="X71" i="1"/>
  <c r="W71" i="1"/>
  <c r="AA71" i="1" s="1"/>
  <c r="AB71" i="1" s="1"/>
  <c r="T71" i="1"/>
  <c r="S71" i="1"/>
  <c r="R71" i="1"/>
  <c r="Q71" i="1"/>
  <c r="U71" i="1" s="1"/>
  <c r="V71" i="1" s="1"/>
  <c r="N71" i="1"/>
  <c r="M71" i="1"/>
  <c r="L71" i="1"/>
  <c r="K71" i="1"/>
  <c r="O71" i="1" s="1"/>
  <c r="P71" i="1" s="1"/>
  <c r="I71" i="1"/>
  <c r="BJ70" i="1"/>
  <c r="BI70" i="1"/>
  <c r="BH70" i="1"/>
  <c r="BG70" i="1"/>
  <c r="BC70" i="1"/>
  <c r="BB70" i="1"/>
  <c r="AZ70" i="1"/>
  <c r="AY70" i="1"/>
  <c r="AV70" i="1"/>
  <c r="AU70" i="1"/>
  <c r="AT70" i="1"/>
  <c r="AS70" i="1"/>
  <c r="AR70" i="1"/>
  <c r="AQ70" i="1"/>
  <c r="AN70" i="1"/>
  <c r="AM70" i="1"/>
  <c r="AL70" i="1"/>
  <c r="AK70" i="1"/>
  <c r="AH70" i="1"/>
  <c r="AG70" i="1"/>
  <c r="AF70" i="1"/>
  <c r="AE70" i="1"/>
  <c r="AD70" i="1"/>
  <c r="AC70" i="1"/>
  <c r="Z70" i="1"/>
  <c r="Y70" i="1"/>
  <c r="X70" i="1"/>
  <c r="W70" i="1"/>
  <c r="T70" i="1"/>
  <c r="S70" i="1"/>
  <c r="R70" i="1"/>
  <c r="Q70" i="1"/>
  <c r="N70" i="1"/>
  <c r="M70" i="1"/>
  <c r="L70" i="1"/>
  <c r="K70" i="1"/>
  <c r="I70" i="1"/>
  <c r="BJ69" i="1"/>
  <c r="BI69" i="1"/>
  <c r="BH69" i="1"/>
  <c r="BG69" i="1"/>
  <c r="BC69" i="1"/>
  <c r="BB69" i="1"/>
  <c r="AZ69" i="1"/>
  <c r="AY69" i="1"/>
  <c r="AV69" i="1"/>
  <c r="AU69" i="1"/>
  <c r="AT69" i="1"/>
  <c r="AS69" i="1"/>
  <c r="AR69" i="1"/>
  <c r="AQ69" i="1"/>
  <c r="AN69" i="1"/>
  <c r="AM69" i="1"/>
  <c r="AL69" i="1"/>
  <c r="AK69" i="1"/>
  <c r="AH69" i="1"/>
  <c r="AG69" i="1"/>
  <c r="AF69" i="1"/>
  <c r="AE69" i="1"/>
  <c r="AD69" i="1"/>
  <c r="AC69" i="1"/>
  <c r="Z69" i="1"/>
  <c r="Y69" i="1"/>
  <c r="X69" i="1"/>
  <c r="W69" i="1"/>
  <c r="T69" i="1"/>
  <c r="S69" i="1"/>
  <c r="R69" i="1"/>
  <c r="Q69" i="1"/>
  <c r="N69" i="1"/>
  <c r="M69" i="1"/>
  <c r="L69" i="1"/>
  <c r="K69" i="1"/>
  <c r="I69" i="1"/>
  <c r="BJ68" i="1"/>
  <c r="BI68" i="1"/>
  <c r="BH68" i="1"/>
  <c r="BG68" i="1"/>
  <c r="BC68" i="1"/>
  <c r="BB68" i="1"/>
  <c r="AZ68" i="1"/>
  <c r="AY68" i="1"/>
  <c r="AV68" i="1"/>
  <c r="AU68" i="1"/>
  <c r="AT68" i="1"/>
  <c r="AS68" i="1"/>
  <c r="AR68" i="1"/>
  <c r="AQ68" i="1"/>
  <c r="AN68" i="1"/>
  <c r="AM68" i="1"/>
  <c r="AL68" i="1"/>
  <c r="AK68" i="1"/>
  <c r="AH68" i="1"/>
  <c r="AG68" i="1"/>
  <c r="AF68" i="1"/>
  <c r="AE68" i="1"/>
  <c r="AD68" i="1"/>
  <c r="AC68" i="1"/>
  <c r="Z68" i="1"/>
  <c r="Y68" i="1"/>
  <c r="X68" i="1"/>
  <c r="W68" i="1"/>
  <c r="T68" i="1"/>
  <c r="S68" i="1"/>
  <c r="R68" i="1"/>
  <c r="Q68" i="1"/>
  <c r="N68" i="1"/>
  <c r="M68" i="1"/>
  <c r="L68" i="1"/>
  <c r="K68" i="1"/>
  <c r="I68" i="1"/>
  <c r="BJ67" i="1"/>
  <c r="BI67" i="1"/>
  <c r="BH67" i="1"/>
  <c r="BG67" i="1"/>
  <c r="BC67" i="1"/>
  <c r="BB67" i="1"/>
  <c r="AZ67" i="1"/>
  <c r="AY67" i="1"/>
  <c r="BA67" i="1" s="1"/>
  <c r="AV67" i="1"/>
  <c r="AU67" i="1"/>
  <c r="AT67" i="1"/>
  <c r="AS67" i="1"/>
  <c r="AR67" i="1"/>
  <c r="AQ67" i="1"/>
  <c r="AN67" i="1"/>
  <c r="AM67" i="1"/>
  <c r="AL67" i="1"/>
  <c r="AK67" i="1"/>
  <c r="AH67" i="1"/>
  <c r="AG67" i="1"/>
  <c r="AF67" i="1"/>
  <c r="AE67" i="1"/>
  <c r="AD67" i="1"/>
  <c r="AC67" i="1"/>
  <c r="AI67" i="1" s="1"/>
  <c r="AJ67" i="1" s="1"/>
  <c r="Z67" i="1"/>
  <c r="Y67" i="1"/>
  <c r="X67" i="1"/>
  <c r="W67" i="1"/>
  <c r="AA67" i="1" s="1"/>
  <c r="AB67" i="1" s="1"/>
  <c r="T67" i="1"/>
  <c r="S67" i="1"/>
  <c r="R67" i="1"/>
  <c r="Q67" i="1"/>
  <c r="U67" i="1" s="1"/>
  <c r="V67" i="1" s="1"/>
  <c r="N67" i="1"/>
  <c r="M67" i="1"/>
  <c r="L67" i="1"/>
  <c r="K67" i="1"/>
  <c r="O67" i="1" s="1"/>
  <c r="P67" i="1" s="1"/>
  <c r="I67" i="1"/>
  <c r="BJ66" i="1"/>
  <c r="BI66" i="1"/>
  <c r="BH66" i="1"/>
  <c r="BG66" i="1"/>
  <c r="BC66" i="1"/>
  <c r="BB66" i="1"/>
  <c r="AZ66" i="1"/>
  <c r="AY66" i="1"/>
  <c r="AV66" i="1"/>
  <c r="AU66" i="1"/>
  <c r="AT66" i="1"/>
  <c r="AS66" i="1"/>
  <c r="AR66" i="1"/>
  <c r="AQ66" i="1"/>
  <c r="AN66" i="1"/>
  <c r="AM66" i="1"/>
  <c r="AL66" i="1"/>
  <c r="AK66" i="1"/>
  <c r="AH66" i="1"/>
  <c r="AG66" i="1"/>
  <c r="AF66" i="1"/>
  <c r="AE66" i="1"/>
  <c r="AD66" i="1"/>
  <c r="AC66" i="1"/>
  <c r="Z66" i="1"/>
  <c r="Y66" i="1"/>
  <c r="X66" i="1"/>
  <c r="W66" i="1"/>
  <c r="T66" i="1"/>
  <c r="S66" i="1"/>
  <c r="R66" i="1"/>
  <c r="Q66" i="1"/>
  <c r="N66" i="1"/>
  <c r="M66" i="1"/>
  <c r="L66" i="1"/>
  <c r="K66" i="1"/>
  <c r="I66" i="1"/>
  <c r="BJ65" i="1"/>
  <c r="BI65" i="1"/>
  <c r="BH65" i="1"/>
  <c r="BG65" i="1"/>
  <c r="BC65" i="1"/>
  <c r="BB65" i="1"/>
  <c r="AZ65" i="1"/>
  <c r="AY65" i="1"/>
  <c r="AV65" i="1"/>
  <c r="AU65" i="1"/>
  <c r="AT65" i="1"/>
  <c r="AS65" i="1"/>
  <c r="AR65" i="1"/>
  <c r="AQ65" i="1"/>
  <c r="AN65" i="1"/>
  <c r="AM65" i="1"/>
  <c r="AL65" i="1"/>
  <c r="AK65" i="1"/>
  <c r="AH65" i="1"/>
  <c r="AG65" i="1"/>
  <c r="AF65" i="1"/>
  <c r="AE65" i="1"/>
  <c r="AD65" i="1"/>
  <c r="AC65" i="1"/>
  <c r="Z65" i="1"/>
  <c r="Y65" i="1"/>
  <c r="X65" i="1"/>
  <c r="W65" i="1"/>
  <c r="T65" i="1"/>
  <c r="S65" i="1"/>
  <c r="R65" i="1"/>
  <c r="Q65" i="1"/>
  <c r="N65" i="1"/>
  <c r="M65" i="1"/>
  <c r="L65" i="1"/>
  <c r="K65" i="1"/>
  <c r="I65" i="1"/>
  <c r="BJ64" i="1"/>
  <c r="BI64" i="1"/>
  <c r="BH64" i="1"/>
  <c r="BG64" i="1"/>
  <c r="BC64" i="1"/>
  <c r="BB64" i="1"/>
  <c r="AZ64" i="1"/>
  <c r="AY64" i="1"/>
  <c r="AV64" i="1"/>
  <c r="AU64" i="1"/>
  <c r="AT64" i="1"/>
  <c r="AS64" i="1"/>
  <c r="AR64" i="1"/>
  <c r="AQ64" i="1"/>
  <c r="AN64" i="1"/>
  <c r="AM64" i="1"/>
  <c r="AL64" i="1"/>
  <c r="AK64" i="1"/>
  <c r="AH64" i="1"/>
  <c r="AG64" i="1"/>
  <c r="AF64" i="1"/>
  <c r="AE64" i="1"/>
  <c r="AD64" i="1"/>
  <c r="AC64" i="1"/>
  <c r="Z64" i="1"/>
  <c r="Y64" i="1"/>
  <c r="X64" i="1"/>
  <c r="W64" i="1"/>
  <c r="T64" i="1"/>
  <c r="S64" i="1"/>
  <c r="R64" i="1"/>
  <c r="Q64" i="1"/>
  <c r="N64" i="1"/>
  <c r="M64" i="1"/>
  <c r="L64" i="1"/>
  <c r="K64" i="1"/>
  <c r="I64" i="1"/>
  <c r="BJ63" i="1"/>
  <c r="BI63" i="1"/>
  <c r="BH63" i="1"/>
  <c r="BG63" i="1"/>
  <c r="BC63" i="1"/>
  <c r="BB63" i="1"/>
  <c r="AZ63" i="1"/>
  <c r="AY63" i="1"/>
  <c r="AV63" i="1"/>
  <c r="AU63" i="1"/>
  <c r="AT63" i="1"/>
  <c r="AS63" i="1"/>
  <c r="AR63" i="1"/>
  <c r="AQ63" i="1"/>
  <c r="AN63" i="1"/>
  <c r="AM63" i="1"/>
  <c r="AL63" i="1"/>
  <c r="AK63" i="1"/>
  <c r="AH63" i="1"/>
  <c r="AG63" i="1"/>
  <c r="AF63" i="1"/>
  <c r="AE63" i="1"/>
  <c r="AD63" i="1"/>
  <c r="AC63" i="1"/>
  <c r="AI63" i="1" s="1"/>
  <c r="AJ63" i="1" s="1"/>
  <c r="Z63" i="1"/>
  <c r="Y63" i="1"/>
  <c r="X63" i="1"/>
  <c r="W63" i="1"/>
  <c r="AA63" i="1" s="1"/>
  <c r="AB63" i="1" s="1"/>
  <c r="T63" i="1"/>
  <c r="S63" i="1"/>
  <c r="R63" i="1"/>
  <c r="Q63" i="1"/>
  <c r="U63" i="1" s="1"/>
  <c r="V63" i="1" s="1"/>
  <c r="N63" i="1"/>
  <c r="M63" i="1"/>
  <c r="L63" i="1"/>
  <c r="K63" i="1"/>
  <c r="O63" i="1" s="1"/>
  <c r="P63" i="1" s="1"/>
  <c r="I63" i="1"/>
  <c r="BJ62" i="1"/>
  <c r="BI62" i="1"/>
  <c r="BH62" i="1"/>
  <c r="BG62" i="1"/>
  <c r="BC62" i="1"/>
  <c r="BB62" i="1"/>
  <c r="AZ62" i="1"/>
  <c r="AY62" i="1"/>
  <c r="AV62" i="1"/>
  <c r="AU62" i="1"/>
  <c r="AT62" i="1"/>
  <c r="AS62" i="1"/>
  <c r="AR62" i="1"/>
  <c r="AQ62" i="1"/>
  <c r="AN62" i="1"/>
  <c r="AM62" i="1"/>
  <c r="AL62" i="1"/>
  <c r="AK62" i="1"/>
  <c r="AH62" i="1"/>
  <c r="AG62" i="1"/>
  <c r="AF62" i="1"/>
  <c r="AE62" i="1"/>
  <c r="AD62" i="1"/>
  <c r="AC62" i="1"/>
  <c r="Z62" i="1"/>
  <c r="Y62" i="1"/>
  <c r="X62" i="1"/>
  <c r="W62" i="1"/>
  <c r="T62" i="1"/>
  <c r="S62" i="1"/>
  <c r="R62" i="1"/>
  <c r="Q62" i="1"/>
  <c r="N62" i="1"/>
  <c r="M62" i="1"/>
  <c r="L62" i="1"/>
  <c r="K62" i="1"/>
  <c r="I62" i="1"/>
  <c r="BJ61" i="1"/>
  <c r="BI61" i="1"/>
  <c r="BH61" i="1"/>
  <c r="BG61" i="1"/>
  <c r="BC61" i="1"/>
  <c r="BB61" i="1"/>
  <c r="AZ61" i="1"/>
  <c r="AY61" i="1"/>
  <c r="AV61" i="1"/>
  <c r="AU61" i="1"/>
  <c r="AT61" i="1"/>
  <c r="AS61" i="1"/>
  <c r="AR61" i="1"/>
  <c r="AQ61" i="1"/>
  <c r="AN61" i="1"/>
  <c r="AM61" i="1"/>
  <c r="AL61" i="1"/>
  <c r="AK61" i="1"/>
  <c r="AH61" i="1"/>
  <c r="AG61" i="1"/>
  <c r="AF61" i="1"/>
  <c r="AE61" i="1"/>
  <c r="AD61" i="1"/>
  <c r="AC61" i="1"/>
  <c r="Z61" i="1"/>
  <c r="Y61" i="1"/>
  <c r="X61" i="1"/>
  <c r="W61" i="1"/>
  <c r="T61" i="1"/>
  <c r="S61" i="1"/>
  <c r="R61" i="1"/>
  <c r="Q61" i="1"/>
  <c r="N61" i="1"/>
  <c r="M61" i="1"/>
  <c r="L61" i="1"/>
  <c r="K61" i="1"/>
  <c r="I61" i="1"/>
  <c r="BJ60" i="1"/>
  <c r="BI60" i="1"/>
  <c r="BH60" i="1"/>
  <c r="BG60" i="1"/>
  <c r="BC60" i="1"/>
  <c r="BB60" i="1"/>
  <c r="AZ60" i="1"/>
  <c r="AY60" i="1"/>
  <c r="AV60" i="1"/>
  <c r="AU60" i="1"/>
  <c r="AT60" i="1"/>
  <c r="AS60" i="1"/>
  <c r="AR60" i="1"/>
  <c r="AQ60" i="1"/>
  <c r="AN60" i="1"/>
  <c r="AM60" i="1"/>
  <c r="AL60" i="1"/>
  <c r="AK60" i="1"/>
  <c r="AH60" i="1"/>
  <c r="AG60" i="1"/>
  <c r="AF60" i="1"/>
  <c r="AE60" i="1"/>
  <c r="AD60" i="1"/>
  <c r="AC60" i="1"/>
  <c r="Z60" i="1"/>
  <c r="Y60" i="1"/>
  <c r="X60" i="1"/>
  <c r="W60" i="1"/>
  <c r="T60" i="1"/>
  <c r="S60" i="1"/>
  <c r="R60" i="1"/>
  <c r="Q60" i="1"/>
  <c r="N60" i="1"/>
  <c r="M60" i="1"/>
  <c r="L60" i="1"/>
  <c r="K60" i="1"/>
  <c r="I60" i="1"/>
  <c r="BJ59" i="1"/>
  <c r="BI59" i="1"/>
  <c r="BH59" i="1"/>
  <c r="BG59" i="1"/>
  <c r="BC59" i="1"/>
  <c r="BB59" i="1"/>
  <c r="AZ59" i="1"/>
  <c r="AY59" i="1"/>
  <c r="AV59" i="1"/>
  <c r="AU59" i="1"/>
  <c r="AT59" i="1"/>
  <c r="AS59" i="1"/>
  <c r="AR59" i="1"/>
  <c r="AQ59" i="1"/>
  <c r="AN59" i="1"/>
  <c r="AM59" i="1"/>
  <c r="AL59" i="1"/>
  <c r="AK59" i="1"/>
  <c r="AH59" i="1"/>
  <c r="AG59" i="1"/>
  <c r="AF59" i="1"/>
  <c r="AE59" i="1"/>
  <c r="AD59" i="1"/>
  <c r="AC59" i="1"/>
  <c r="AI59" i="1" s="1"/>
  <c r="AJ59" i="1" s="1"/>
  <c r="Z59" i="1"/>
  <c r="Y59" i="1"/>
  <c r="X59" i="1"/>
  <c r="W59" i="1"/>
  <c r="AA59" i="1" s="1"/>
  <c r="AB59" i="1" s="1"/>
  <c r="T59" i="1"/>
  <c r="S59" i="1"/>
  <c r="R59" i="1"/>
  <c r="Q59" i="1"/>
  <c r="U59" i="1" s="1"/>
  <c r="V59" i="1" s="1"/>
  <c r="N59" i="1"/>
  <c r="M59" i="1"/>
  <c r="L59" i="1"/>
  <c r="K59" i="1"/>
  <c r="O59" i="1" s="1"/>
  <c r="P59" i="1" s="1"/>
  <c r="I59" i="1"/>
  <c r="BJ58" i="1"/>
  <c r="BI58" i="1"/>
  <c r="BH58" i="1"/>
  <c r="BG58" i="1"/>
  <c r="BC58" i="1"/>
  <c r="BB58" i="1"/>
  <c r="AZ58" i="1"/>
  <c r="AY58" i="1"/>
  <c r="AV58" i="1"/>
  <c r="AU58" i="1"/>
  <c r="AT58" i="1"/>
  <c r="AS58" i="1"/>
  <c r="AR58" i="1"/>
  <c r="AQ58" i="1"/>
  <c r="AN58" i="1"/>
  <c r="AM58" i="1"/>
  <c r="AL58" i="1"/>
  <c r="AK58" i="1"/>
  <c r="AH58" i="1"/>
  <c r="AG58" i="1"/>
  <c r="AF58" i="1"/>
  <c r="AE58" i="1"/>
  <c r="AD58" i="1"/>
  <c r="AC58" i="1"/>
  <c r="Z58" i="1"/>
  <c r="Y58" i="1"/>
  <c r="X58" i="1"/>
  <c r="W58" i="1"/>
  <c r="T58" i="1"/>
  <c r="S58" i="1"/>
  <c r="R58" i="1"/>
  <c r="Q58" i="1"/>
  <c r="N58" i="1"/>
  <c r="M58" i="1"/>
  <c r="L58" i="1"/>
  <c r="K58" i="1"/>
  <c r="I58" i="1"/>
  <c r="BJ57" i="1"/>
  <c r="BI57" i="1"/>
  <c r="BH57" i="1"/>
  <c r="BG57" i="1"/>
  <c r="BC57" i="1"/>
  <c r="BB57" i="1"/>
  <c r="BD57" i="1" s="1"/>
  <c r="AZ57" i="1"/>
  <c r="AY57" i="1"/>
  <c r="AV57" i="1"/>
  <c r="AU57" i="1"/>
  <c r="AT57" i="1"/>
  <c r="AS57" i="1"/>
  <c r="AR57" i="1"/>
  <c r="AQ57" i="1"/>
  <c r="AW57" i="1" s="1"/>
  <c r="AX57" i="1" s="1"/>
  <c r="AN57" i="1"/>
  <c r="AM57" i="1"/>
  <c r="AL57" i="1"/>
  <c r="AK57" i="1"/>
  <c r="AO57" i="1" s="1"/>
  <c r="AP57" i="1" s="1"/>
  <c r="AH57" i="1"/>
  <c r="AG57" i="1"/>
  <c r="AF57" i="1"/>
  <c r="AE57" i="1"/>
  <c r="AD57" i="1"/>
  <c r="AC57" i="1"/>
  <c r="Z57" i="1"/>
  <c r="Y57" i="1"/>
  <c r="X57" i="1"/>
  <c r="W57" i="1"/>
  <c r="T57" i="1"/>
  <c r="S57" i="1"/>
  <c r="R57" i="1"/>
  <c r="Q57" i="1"/>
  <c r="N57" i="1"/>
  <c r="M57" i="1"/>
  <c r="L57" i="1"/>
  <c r="K57" i="1"/>
  <c r="I57" i="1"/>
  <c r="BJ56" i="1"/>
  <c r="BI56" i="1"/>
  <c r="BH56" i="1"/>
  <c r="BG56" i="1"/>
  <c r="BC56" i="1"/>
  <c r="BB56" i="1"/>
  <c r="AZ56" i="1"/>
  <c r="AY56" i="1"/>
  <c r="AV56" i="1"/>
  <c r="AU56" i="1"/>
  <c r="AT56" i="1"/>
  <c r="AS56" i="1"/>
  <c r="AR56" i="1"/>
  <c r="AQ56" i="1"/>
  <c r="AN56" i="1"/>
  <c r="AM56" i="1"/>
  <c r="AL56" i="1"/>
  <c r="AK56" i="1"/>
  <c r="AH56" i="1"/>
  <c r="AG56" i="1"/>
  <c r="AF56" i="1"/>
  <c r="AE56" i="1"/>
  <c r="AD56" i="1"/>
  <c r="AC56" i="1"/>
  <c r="Z56" i="1"/>
  <c r="Y56" i="1"/>
  <c r="X56" i="1"/>
  <c r="W56" i="1"/>
  <c r="T56" i="1"/>
  <c r="S56" i="1"/>
  <c r="R56" i="1"/>
  <c r="Q56" i="1"/>
  <c r="N56" i="1"/>
  <c r="M56" i="1"/>
  <c r="L56" i="1"/>
  <c r="K56" i="1"/>
  <c r="I56" i="1"/>
  <c r="BJ55" i="1"/>
  <c r="BI55" i="1"/>
  <c r="BH55" i="1"/>
  <c r="BG55" i="1"/>
  <c r="BC55" i="1"/>
  <c r="BB55" i="1"/>
  <c r="AZ55" i="1"/>
  <c r="AY55" i="1"/>
  <c r="BA55" i="1" s="1"/>
  <c r="AV55" i="1"/>
  <c r="AU55" i="1"/>
  <c r="AT55" i="1"/>
  <c r="AS55" i="1"/>
  <c r="AR55" i="1"/>
  <c r="AQ55" i="1"/>
  <c r="AN55" i="1"/>
  <c r="AM55" i="1"/>
  <c r="AL55" i="1"/>
  <c r="AK55" i="1"/>
  <c r="AH55" i="1"/>
  <c r="AG55" i="1"/>
  <c r="AF55" i="1"/>
  <c r="AE55" i="1"/>
  <c r="AD55" i="1"/>
  <c r="AC55" i="1"/>
  <c r="AI55" i="1" s="1"/>
  <c r="AJ55" i="1" s="1"/>
  <c r="Z55" i="1"/>
  <c r="Y55" i="1"/>
  <c r="X55" i="1"/>
  <c r="W55" i="1"/>
  <c r="AA55" i="1" s="1"/>
  <c r="AB55" i="1" s="1"/>
  <c r="T55" i="1"/>
  <c r="S55" i="1"/>
  <c r="R55" i="1"/>
  <c r="Q55" i="1"/>
  <c r="U55" i="1" s="1"/>
  <c r="V55" i="1" s="1"/>
  <c r="N55" i="1"/>
  <c r="M55" i="1"/>
  <c r="L55" i="1"/>
  <c r="K55" i="1"/>
  <c r="O55" i="1" s="1"/>
  <c r="P55" i="1" s="1"/>
  <c r="I55" i="1"/>
  <c r="BJ54" i="1"/>
  <c r="BI54" i="1"/>
  <c r="BH54" i="1"/>
  <c r="BG54" i="1"/>
  <c r="BC54" i="1"/>
  <c r="BB54" i="1"/>
  <c r="AZ54" i="1"/>
  <c r="AY54" i="1"/>
  <c r="AV54" i="1"/>
  <c r="AU54" i="1"/>
  <c r="AT54" i="1"/>
  <c r="AS54" i="1"/>
  <c r="AR54" i="1"/>
  <c r="AQ54" i="1"/>
  <c r="AN54" i="1"/>
  <c r="AM54" i="1"/>
  <c r="AL54" i="1"/>
  <c r="AK54" i="1"/>
  <c r="AH54" i="1"/>
  <c r="AG54" i="1"/>
  <c r="AF54" i="1"/>
  <c r="AE54" i="1"/>
  <c r="AD54" i="1"/>
  <c r="AC54" i="1"/>
  <c r="Z54" i="1"/>
  <c r="Y54" i="1"/>
  <c r="X54" i="1"/>
  <c r="W54" i="1"/>
  <c r="T54" i="1"/>
  <c r="S54" i="1"/>
  <c r="R54" i="1"/>
  <c r="Q54" i="1"/>
  <c r="N54" i="1"/>
  <c r="M54" i="1"/>
  <c r="L54" i="1"/>
  <c r="K54" i="1"/>
  <c r="I54" i="1"/>
  <c r="BJ53" i="1"/>
  <c r="BI53" i="1"/>
  <c r="BH53" i="1"/>
  <c r="BG53" i="1"/>
  <c r="BC53" i="1"/>
  <c r="BB53" i="1"/>
  <c r="AZ53" i="1"/>
  <c r="AY53" i="1"/>
  <c r="AV53" i="1"/>
  <c r="AU53" i="1"/>
  <c r="AT53" i="1"/>
  <c r="AS53" i="1"/>
  <c r="AR53" i="1"/>
  <c r="AQ53" i="1"/>
  <c r="AW53" i="1" s="1"/>
  <c r="AX53" i="1" s="1"/>
  <c r="AN53" i="1"/>
  <c r="AM53" i="1"/>
  <c r="AL53" i="1"/>
  <c r="AK53" i="1"/>
  <c r="AO53" i="1" s="1"/>
  <c r="AP53" i="1" s="1"/>
  <c r="AH53" i="1"/>
  <c r="AG53" i="1"/>
  <c r="AF53" i="1"/>
  <c r="AE53" i="1"/>
  <c r="AD53" i="1"/>
  <c r="AC53" i="1"/>
  <c r="Z53" i="1"/>
  <c r="Y53" i="1"/>
  <c r="X53" i="1"/>
  <c r="W53" i="1"/>
  <c r="T53" i="1"/>
  <c r="S53" i="1"/>
  <c r="R53" i="1"/>
  <c r="Q53" i="1"/>
  <c r="N53" i="1"/>
  <c r="M53" i="1"/>
  <c r="L53" i="1"/>
  <c r="K53" i="1"/>
  <c r="I53" i="1"/>
  <c r="BJ52" i="1"/>
  <c r="BI52" i="1"/>
  <c r="BH52" i="1"/>
  <c r="BG52" i="1"/>
  <c r="BC52" i="1"/>
  <c r="BB52" i="1"/>
  <c r="AZ52" i="1"/>
  <c r="AY52" i="1"/>
  <c r="AV52" i="1"/>
  <c r="AU52" i="1"/>
  <c r="AT52" i="1"/>
  <c r="AS52" i="1"/>
  <c r="AR52" i="1"/>
  <c r="AQ52" i="1"/>
  <c r="AN52" i="1"/>
  <c r="AM52" i="1"/>
  <c r="AL52" i="1"/>
  <c r="AK52" i="1"/>
  <c r="AH52" i="1"/>
  <c r="AG52" i="1"/>
  <c r="AF52" i="1"/>
  <c r="AE52" i="1"/>
  <c r="AD52" i="1"/>
  <c r="AC52" i="1"/>
  <c r="Z52" i="1"/>
  <c r="Y52" i="1"/>
  <c r="X52" i="1"/>
  <c r="W52" i="1"/>
  <c r="T52" i="1"/>
  <c r="S52" i="1"/>
  <c r="R52" i="1"/>
  <c r="Q52" i="1"/>
  <c r="N52" i="1"/>
  <c r="M52" i="1"/>
  <c r="L52" i="1"/>
  <c r="K52" i="1"/>
  <c r="I52" i="1"/>
  <c r="BJ51" i="1"/>
  <c r="BI51" i="1"/>
  <c r="BH51" i="1"/>
  <c r="BG51" i="1"/>
  <c r="BC51" i="1"/>
  <c r="BB51" i="1"/>
  <c r="AZ51" i="1"/>
  <c r="AY51" i="1"/>
  <c r="BA51" i="1" s="1"/>
  <c r="AV51" i="1"/>
  <c r="AU51" i="1"/>
  <c r="AT51" i="1"/>
  <c r="AS51" i="1"/>
  <c r="AR51" i="1"/>
  <c r="AQ51" i="1"/>
  <c r="AN51" i="1"/>
  <c r="AM51" i="1"/>
  <c r="AL51" i="1"/>
  <c r="AK51" i="1"/>
  <c r="AH51" i="1"/>
  <c r="AG51" i="1"/>
  <c r="AF51" i="1"/>
  <c r="AE51" i="1"/>
  <c r="AD51" i="1"/>
  <c r="AC51" i="1"/>
  <c r="AI51" i="1" s="1"/>
  <c r="AJ51" i="1" s="1"/>
  <c r="Z51" i="1"/>
  <c r="Y51" i="1"/>
  <c r="X51" i="1"/>
  <c r="W51" i="1"/>
  <c r="AA51" i="1" s="1"/>
  <c r="AB51" i="1" s="1"/>
  <c r="T51" i="1"/>
  <c r="S51" i="1"/>
  <c r="R51" i="1"/>
  <c r="Q51" i="1"/>
  <c r="U51" i="1" s="1"/>
  <c r="V51" i="1" s="1"/>
  <c r="N51" i="1"/>
  <c r="M51" i="1"/>
  <c r="L51" i="1"/>
  <c r="K51" i="1"/>
  <c r="O51" i="1" s="1"/>
  <c r="P51" i="1" s="1"/>
  <c r="I51" i="1"/>
  <c r="BJ50" i="1"/>
  <c r="BI50" i="1"/>
  <c r="BH50" i="1"/>
  <c r="BG50" i="1"/>
  <c r="BC50" i="1"/>
  <c r="BB50" i="1"/>
  <c r="AZ50" i="1"/>
  <c r="AY50" i="1"/>
  <c r="AV50" i="1"/>
  <c r="AU50" i="1"/>
  <c r="AT50" i="1"/>
  <c r="AS50" i="1"/>
  <c r="AR50" i="1"/>
  <c r="AQ50" i="1"/>
  <c r="AN50" i="1"/>
  <c r="AM50" i="1"/>
  <c r="AL50" i="1"/>
  <c r="AK50" i="1"/>
  <c r="AH50" i="1"/>
  <c r="AG50" i="1"/>
  <c r="AF50" i="1"/>
  <c r="AE50" i="1"/>
  <c r="AD50" i="1"/>
  <c r="AC50" i="1"/>
  <c r="Z50" i="1"/>
  <c r="Y50" i="1"/>
  <c r="X50" i="1"/>
  <c r="W50" i="1"/>
  <c r="T50" i="1"/>
  <c r="S50" i="1"/>
  <c r="R50" i="1"/>
  <c r="Q50" i="1"/>
  <c r="N50" i="1"/>
  <c r="M50" i="1"/>
  <c r="L50" i="1"/>
  <c r="K50" i="1"/>
  <c r="I50" i="1"/>
  <c r="BJ49" i="1"/>
  <c r="BI49" i="1"/>
  <c r="BH49" i="1"/>
  <c r="BG49" i="1"/>
  <c r="BC49" i="1"/>
  <c r="BB49" i="1"/>
  <c r="AZ49" i="1"/>
  <c r="AY49" i="1"/>
  <c r="AV49" i="1"/>
  <c r="AU49" i="1"/>
  <c r="AT49" i="1"/>
  <c r="AS49" i="1"/>
  <c r="AR49" i="1"/>
  <c r="AQ49" i="1"/>
  <c r="AN49" i="1"/>
  <c r="AM49" i="1"/>
  <c r="AL49" i="1"/>
  <c r="AK49" i="1"/>
  <c r="AO49" i="1" s="1"/>
  <c r="AP49" i="1" s="1"/>
  <c r="AH49" i="1"/>
  <c r="AG49" i="1"/>
  <c r="AF49" i="1"/>
  <c r="AE49" i="1"/>
  <c r="AD49" i="1"/>
  <c r="AC49" i="1"/>
  <c r="Z49" i="1"/>
  <c r="Y49" i="1"/>
  <c r="X49" i="1"/>
  <c r="W49" i="1"/>
  <c r="T49" i="1"/>
  <c r="S49" i="1"/>
  <c r="R49" i="1"/>
  <c r="Q49" i="1"/>
  <c r="N49" i="1"/>
  <c r="M49" i="1"/>
  <c r="L49" i="1"/>
  <c r="K49" i="1"/>
  <c r="I49" i="1"/>
  <c r="BJ48" i="1"/>
  <c r="BI48" i="1"/>
  <c r="BH48" i="1"/>
  <c r="BG48" i="1"/>
  <c r="BC48" i="1"/>
  <c r="BB48" i="1"/>
  <c r="AZ48" i="1"/>
  <c r="AY48" i="1"/>
  <c r="AV48" i="1"/>
  <c r="AU48" i="1"/>
  <c r="AT48" i="1"/>
  <c r="AS48" i="1"/>
  <c r="AR48" i="1"/>
  <c r="AQ48" i="1"/>
  <c r="AN48" i="1"/>
  <c r="AM48" i="1"/>
  <c r="AL48" i="1"/>
  <c r="AK48" i="1"/>
  <c r="AH48" i="1"/>
  <c r="AG48" i="1"/>
  <c r="AF48" i="1"/>
  <c r="AE48" i="1"/>
  <c r="AD48" i="1"/>
  <c r="AC48" i="1"/>
  <c r="Z48" i="1"/>
  <c r="Y48" i="1"/>
  <c r="X48" i="1"/>
  <c r="W48" i="1"/>
  <c r="T48" i="1"/>
  <c r="S48" i="1"/>
  <c r="R48" i="1"/>
  <c r="Q48" i="1"/>
  <c r="N48" i="1"/>
  <c r="M48" i="1"/>
  <c r="L48" i="1"/>
  <c r="K48" i="1"/>
  <c r="I48" i="1"/>
  <c r="BJ47" i="1"/>
  <c r="BI47" i="1"/>
  <c r="BH47" i="1"/>
  <c r="BG47" i="1"/>
  <c r="BC47" i="1"/>
  <c r="BB47" i="1"/>
  <c r="AZ47" i="1"/>
  <c r="AY47" i="1"/>
  <c r="AV47" i="1"/>
  <c r="AU47" i="1"/>
  <c r="AT47" i="1"/>
  <c r="AS47" i="1"/>
  <c r="AR47" i="1"/>
  <c r="AQ47" i="1"/>
  <c r="AN47" i="1"/>
  <c r="AM47" i="1"/>
  <c r="AL47" i="1"/>
  <c r="AK47" i="1"/>
  <c r="AH47" i="1"/>
  <c r="AG47" i="1"/>
  <c r="AF47" i="1"/>
  <c r="AE47" i="1"/>
  <c r="AD47" i="1"/>
  <c r="AC47" i="1"/>
  <c r="Z47" i="1"/>
  <c r="Y47" i="1"/>
  <c r="X47" i="1"/>
  <c r="W47" i="1"/>
  <c r="T47" i="1"/>
  <c r="S47" i="1"/>
  <c r="R47" i="1"/>
  <c r="Q47" i="1"/>
  <c r="N47" i="1"/>
  <c r="M47" i="1"/>
  <c r="L47" i="1"/>
  <c r="K47" i="1"/>
  <c r="I47" i="1"/>
  <c r="BJ46" i="1"/>
  <c r="BI46" i="1"/>
  <c r="BH46" i="1"/>
  <c r="BG46" i="1"/>
  <c r="BC46" i="1"/>
  <c r="BB46" i="1"/>
  <c r="AZ46" i="1"/>
  <c r="AY46" i="1"/>
  <c r="AV46" i="1"/>
  <c r="AU46" i="1"/>
  <c r="AT46" i="1"/>
  <c r="AS46" i="1"/>
  <c r="AR46" i="1"/>
  <c r="AQ46" i="1"/>
  <c r="AN46" i="1"/>
  <c r="AM46" i="1"/>
  <c r="AL46" i="1"/>
  <c r="AK46" i="1"/>
  <c r="AH46" i="1"/>
  <c r="AG46" i="1"/>
  <c r="AF46" i="1"/>
  <c r="AE46" i="1"/>
  <c r="AD46" i="1"/>
  <c r="AC46" i="1"/>
  <c r="Z46" i="1"/>
  <c r="Y46" i="1"/>
  <c r="X46" i="1"/>
  <c r="W46" i="1"/>
  <c r="T46" i="1"/>
  <c r="S46" i="1"/>
  <c r="R46" i="1"/>
  <c r="Q46" i="1"/>
  <c r="N46" i="1"/>
  <c r="M46" i="1"/>
  <c r="L46" i="1"/>
  <c r="K46" i="1"/>
  <c r="I46" i="1"/>
  <c r="BJ45" i="1"/>
  <c r="BI45" i="1"/>
  <c r="BH45" i="1"/>
  <c r="BG45" i="1"/>
  <c r="BC45" i="1"/>
  <c r="BB45" i="1"/>
  <c r="AZ45" i="1"/>
  <c r="AY45" i="1"/>
  <c r="AV45" i="1"/>
  <c r="AU45" i="1"/>
  <c r="AT45" i="1"/>
  <c r="AS45" i="1"/>
  <c r="AR45" i="1"/>
  <c r="AQ45" i="1"/>
  <c r="AN45" i="1"/>
  <c r="AM45" i="1"/>
  <c r="AL45" i="1"/>
  <c r="AK45" i="1"/>
  <c r="AH45" i="1"/>
  <c r="AG45" i="1"/>
  <c r="AF45" i="1"/>
  <c r="AE45" i="1"/>
  <c r="AD45" i="1"/>
  <c r="AC45" i="1"/>
  <c r="Z45" i="1"/>
  <c r="Y45" i="1"/>
  <c r="X45" i="1"/>
  <c r="W45" i="1"/>
  <c r="T45" i="1"/>
  <c r="S45" i="1"/>
  <c r="R45" i="1"/>
  <c r="Q45" i="1"/>
  <c r="N45" i="1"/>
  <c r="M45" i="1"/>
  <c r="L45" i="1"/>
  <c r="K45" i="1"/>
  <c r="I45" i="1"/>
  <c r="BJ44" i="1"/>
  <c r="BI44" i="1"/>
  <c r="BH44" i="1"/>
  <c r="BG44" i="1"/>
  <c r="BC44" i="1"/>
  <c r="BB44" i="1"/>
  <c r="AZ44" i="1"/>
  <c r="AY44" i="1"/>
  <c r="AV44" i="1"/>
  <c r="AU44" i="1"/>
  <c r="AT44" i="1"/>
  <c r="AS44" i="1"/>
  <c r="AR44" i="1"/>
  <c r="AQ44" i="1"/>
  <c r="AN44" i="1"/>
  <c r="AM44" i="1"/>
  <c r="AL44" i="1"/>
  <c r="AK44" i="1"/>
  <c r="AH44" i="1"/>
  <c r="AG44" i="1"/>
  <c r="AF44" i="1"/>
  <c r="AE44" i="1"/>
  <c r="AD44" i="1"/>
  <c r="AC44" i="1"/>
  <c r="Z44" i="1"/>
  <c r="Y44" i="1"/>
  <c r="X44" i="1"/>
  <c r="W44" i="1"/>
  <c r="T44" i="1"/>
  <c r="S44" i="1"/>
  <c r="R44" i="1"/>
  <c r="Q44" i="1"/>
  <c r="N44" i="1"/>
  <c r="M44" i="1"/>
  <c r="L44" i="1"/>
  <c r="K44" i="1"/>
  <c r="I44" i="1"/>
  <c r="BJ43" i="1"/>
  <c r="BI43" i="1"/>
  <c r="BH43" i="1"/>
  <c r="BG43" i="1"/>
  <c r="BC43" i="1"/>
  <c r="BB43" i="1"/>
  <c r="AZ43" i="1"/>
  <c r="AY43" i="1"/>
  <c r="AV43" i="1"/>
  <c r="AU43" i="1"/>
  <c r="AT43" i="1"/>
  <c r="AS43" i="1"/>
  <c r="AR43" i="1"/>
  <c r="AQ43" i="1"/>
  <c r="AN43" i="1"/>
  <c r="AM43" i="1"/>
  <c r="AL43" i="1"/>
  <c r="AK43" i="1"/>
  <c r="AH43" i="1"/>
  <c r="AG43" i="1"/>
  <c r="AF43" i="1"/>
  <c r="AE43" i="1"/>
  <c r="AD43" i="1"/>
  <c r="AC43" i="1"/>
  <c r="Z43" i="1"/>
  <c r="Y43" i="1"/>
  <c r="X43" i="1"/>
  <c r="W43" i="1"/>
  <c r="T43" i="1"/>
  <c r="S43" i="1"/>
  <c r="R43" i="1"/>
  <c r="Q43" i="1"/>
  <c r="N43" i="1"/>
  <c r="M43" i="1"/>
  <c r="L43" i="1"/>
  <c r="K43" i="1"/>
  <c r="O43" i="1" s="1"/>
  <c r="P43" i="1" s="1"/>
  <c r="I43" i="1"/>
  <c r="BJ42" i="1"/>
  <c r="BI42" i="1"/>
  <c r="BH42" i="1"/>
  <c r="BG42" i="1"/>
  <c r="BC42" i="1"/>
  <c r="BB42" i="1"/>
  <c r="AZ42" i="1"/>
  <c r="AY42" i="1"/>
  <c r="AV42" i="1"/>
  <c r="AU42" i="1"/>
  <c r="AT42" i="1"/>
  <c r="AS42" i="1"/>
  <c r="AR42" i="1"/>
  <c r="AQ42" i="1"/>
  <c r="AN42" i="1"/>
  <c r="AM42" i="1"/>
  <c r="AL42" i="1"/>
  <c r="AK42" i="1"/>
  <c r="AH42" i="1"/>
  <c r="AG42" i="1"/>
  <c r="AF42" i="1"/>
  <c r="AE42" i="1"/>
  <c r="AD42" i="1"/>
  <c r="AC42" i="1"/>
  <c r="Z42" i="1"/>
  <c r="Y42" i="1"/>
  <c r="X42" i="1"/>
  <c r="W42" i="1"/>
  <c r="T42" i="1"/>
  <c r="S42" i="1"/>
  <c r="R42" i="1"/>
  <c r="Q42" i="1"/>
  <c r="N42" i="1"/>
  <c r="M42" i="1"/>
  <c r="L42" i="1"/>
  <c r="K42" i="1"/>
  <c r="I42" i="1"/>
  <c r="BJ41" i="1"/>
  <c r="BI41" i="1"/>
  <c r="BH41" i="1"/>
  <c r="BG41" i="1"/>
  <c r="BC41" i="1"/>
  <c r="BB41" i="1"/>
  <c r="AZ41" i="1"/>
  <c r="AY41" i="1"/>
  <c r="AV41" i="1"/>
  <c r="AU41" i="1"/>
  <c r="AT41" i="1"/>
  <c r="AS41" i="1"/>
  <c r="AR41" i="1"/>
  <c r="AQ41" i="1"/>
  <c r="AN41" i="1"/>
  <c r="AM41" i="1"/>
  <c r="AL41" i="1"/>
  <c r="AK41" i="1"/>
  <c r="AH41" i="1"/>
  <c r="AG41" i="1"/>
  <c r="AF41" i="1"/>
  <c r="AE41" i="1"/>
  <c r="AD41" i="1"/>
  <c r="AC41" i="1"/>
  <c r="Z41" i="1"/>
  <c r="Y41" i="1"/>
  <c r="X41" i="1"/>
  <c r="W41" i="1"/>
  <c r="T41" i="1"/>
  <c r="S41" i="1"/>
  <c r="R41" i="1"/>
  <c r="Q41" i="1"/>
  <c r="N41" i="1"/>
  <c r="M41" i="1"/>
  <c r="L41" i="1"/>
  <c r="K41" i="1"/>
  <c r="I41" i="1"/>
  <c r="BJ40" i="1"/>
  <c r="BI40" i="1"/>
  <c r="BH40" i="1"/>
  <c r="BG40" i="1"/>
  <c r="BC40" i="1"/>
  <c r="BB40" i="1"/>
  <c r="AZ40" i="1"/>
  <c r="AY40" i="1"/>
  <c r="AV40" i="1"/>
  <c r="AU40" i="1"/>
  <c r="AT40" i="1"/>
  <c r="AS40" i="1"/>
  <c r="AR40" i="1"/>
  <c r="AQ40" i="1"/>
  <c r="AN40" i="1"/>
  <c r="AM40" i="1"/>
  <c r="AL40" i="1"/>
  <c r="AK40" i="1"/>
  <c r="AH40" i="1"/>
  <c r="AG40" i="1"/>
  <c r="AF40" i="1"/>
  <c r="AE40" i="1"/>
  <c r="AD40" i="1"/>
  <c r="AC40" i="1"/>
  <c r="Z40" i="1"/>
  <c r="Y40" i="1"/>
  <c r="X40" i="1"/>
  <c r="W40" i="1"/>
  <c r="T40" i="1"/>
  <c r="S40" i="1"/>
  <c r="R40" i="1"/>
  <c r="Q40" i="1"/>
  <c r="N40" i="1"/>
  <c r="M40" i="1"/>
  <c r="L40" i="1"/>
  <c r="K40" i="1"/>
  <c r="I40" i="1"/>
  <c r="BJ39" i="1"/>
  <c r="BI39" i="1"/>
  <c r="BH39" i="1"/>
  <c r="BG39" i="1"/>
  <c r="BC39" i="1"/>
  <c r="BB39" i="1"/>
  <c r="AZ39" i="1"/>
  <c r="AY39" i="1"/>
  <c r="AV39" i="1"/>
  <c r="AU39" i="1"/>
  <c r="AT39" i="1"/>
  <c r="AS39" i="1"/>
  <c r="AR39" i="1"/>
  <c r="AQ39" i="1"/>
  <c r="AN39" i="1"/>
  <c r="AM39" i="1"/>
  <c r="AL39" i="1"/>
  <c r="AK39" i="1"/>
  <c r="AH39" i="1"/>
  <c r="AG39" i="1"/>
  <c r="AF39" i="1"/>
  <c r="AE39" i="1"/>
  <c r="AD39" i="1"/>
  <c r="AC39" i="1"/>
  <c r="Z39" i="1"/>
  <c r="Y39" i="1"/>
  <c r="X39" i="1"/>
  <c r="W39" i="1"/>
  <c r="AA39" i="1" s="1"/>
  <c r="AB39" i="1" s="1"/>
  <c r="T39" i="1"/>
  <c r="S39" i="1"/>
  <c r="R39" i="1"/>
  <c r="Q39" i="1"/>
  <c r="U39" i="1" s="1"/>
  <c r="V39" i="1" s="1"/>
  <c r="N39" i="1"/>
  <c r="M39" i="1"/>
  <c r="L39" i="1"/>
  <c r="K39" i="1"/>
  <c r="O39" i="1" s="1"/>
  <c r="P39" i="1" s="1"/>
  <c r="I39" i="1"/>
  <c r="BJ38" i="1"/>
  <c r="BI38" i="1"/>
  <c r="BH38" i="1"/>
  <c r="BG38" i="1"/>
  <c r="BC38" i="1"/>
  <c r="BB38" i="1"/>
  <c r="AZ38" i="1"/>
  <c r="AY38" i="1"/>
  <c r="AV38" i="1"/>
  <c r="AU38" i="1"/>
  <c r="AT38" i="1"/>
  <c r="AS38" i="1"/>
  <c r="AR38" i="1"/>
  <c r="AQ38" i="1"/>
  <c r="AN38" i="1"/>
  <c r="AM38" i="1"/>
  <c r="AL38" i="1"/>
  <c r="AK38" i="1"/>
  <c r="AH38" i="1"/>
  <c r="AG38" i="1"/>
  <c r="AF38" i="1"/>
  <c r="AE38" i="1"/>
  <c r="AD38" i="1"/>
  <c r="AC38" i="1"/>
  <c r="Z38" i="1"/>
  <c r="Y38" i="1"/>
  <c r="X38" i="1"/>
  <c r="W38" i="1"/>
  <c r="T38" i="1"/>
  <c r="S38" i="1"/>
  <c r="R38" i="1"/>
  <c r="Q38" i="1"/>
  <c r="N38" i="1"/>
  <c r="M38" i="1"/>
  <c r="L38" i="1"/>
  <c r="K38" i="1"/>
  <c r="I38" i="1"/>
  <c r="BJ37" i="1"/>
  <c r="BI37" i="1"/>
  <c r="BH37" i="1"/>
  <c r="BG37" i="1"/>
  <c r="BC37" i="1"/>
  <c r="BB37" i="1"/>
  <c r="AZ37" i="1"/>
  <c r="AY37" i="1"/>
  <c r="AV37" i="1"/>
  <c r="AU37" i="1"/>
  <c r="AT37" i="1"/>
  <c r="AS37" i="1"/>
  <c r="AR37" i="1"/>
  <c r="AQ37" i="1"/>
  <c r="AN37" i="1"/>
  <c r="AM37" i="1"/>
  <c r="AL37" i="1"/>
  <c r="AK37" i="1"/>
  <c r="AH37" i="1"/>
  <c r="AG37" i="1"/>
  <c r="AF37" i="1"/>
  <c r="AE37" i="1"/>
  <c r="AD37" i="1"/>
  <c r="AC37" i="1"/>
  <c r="Z37" i="1"/>
  <c r="Y37" i="1"/>
  <c r="X37" i="1"/>
  <c r="W37" i="1"/>
  <c r="T37" i="1"/>
  <c r="S37" i="1"/>
  <c r="R37" i="1"/>
  <c r="Q37" i="1"/>
  <c r="N37" i="1"/>
  <c r="M37" i="1"/>
  <c r="L37" i="1"/>
  <c r="K37" i="1"/>
  <c r="I37" i="1"/>
  <c r="BJ36" i="1"/>
  <c r="BI36" i="1"/>
  <c r="BH36" i="1"/>
  <c r="BG36" i="1"/>
  <c r="BC36" i="1"/>
  <c r="BB36" i="1"/>
  <c r="AZ36" i="1"/>
  <c r="AY36" i="1"/>
  <c r="AV36" i="1"/>
  <c r="AU36" i="1"/>
  <c r="AT36" i="1"/>
  <c r="AS36" i="1"/>
  <c r="AR36" i="1"/>
  <c r="AQ36" i="1"/>
  <c r="AN36" i="1"/>
  <c r="AM36" i="1"/>
  <c r="AL36" i="1"/>
  <c r="AK36" i="1"/>
  <c r="AH36" i="1"/>
  <c r="AG36" i="1"/>
  <c r="AF36" i="1"/>
  <c r="AE36" i="1"/>
  <c r="AD36" i="1"/>
  <c r="AC36" i="1"/>
  <c r="Z36" i="1"/>
  <c r="Y36" i="1"/>
  <c r="X36" i="1"/>
  <c r="W36" i="1"/>
  <c r="T36" i="1"/>
  <c r="S36" i="1"/>
  <c r="R36" i="1"/>
  <c r="Q36" i="1"/>
  <c r="N36" i="1"/>
  <c r="M36" i="1"/>
  <c r="L36" i="1"/>
  <c r="K36" i="1"/>
  <c r="I36" i="1"/>
  <c r="BJ35" i="1"/>
  <c r="BI35" i="1"/>
  <c r="BH35" i="1"/>
  <c r="BG35" i="1"/>
  <c r="BC35" i="1"/>
  <c r="BB35" i="1"/>
  <c r="AZ35" i="1"/>
  <c r="AY35" i="1"/>
  <c r="BA35" i="1" s="1"/>
  <c r="AV35" i="1"/>
  <c r="AU35" i="1"/>
  <c r="AT35" i="1"/>
  <c r="AS35" i="1"/>
  <c r="AR35" i="1"/>
  <c r="AQ35" i="1"/>
  <c r="AN35" i="1"/>
  <c r="AM35" i="1"/>
  <c r="AL35" i="1"/>
  <c r="AK35" i="1"/>
  <c r="AH35" i="1"/>
  <c r="AG35" i="1"/>
  <c r="AF35" i="1"/>
  <c r="AE35" i="1"/>
  <c r="AD35" i="1"/>
  <c r="AC35" i="1"/>
  <c r="AI35" i="1" s="1"/>
  <c r="AJ35" i="1" s="1"/>
  <c r="Z35" i="1"/>
  <c r="Y35" i="1"/>
  <c r="X35" i="1"/>
  <c r="W35" i="1"/>
  <c r="AA35" i="1" s="1"/>
  <c r="AB35" i="1" s="1"/>
  <c r="T35" i="1"/>
  <c r="S35" i="1"/>
  <c r="R35" i="1"/>
  <c r="Q35" i="1"/>
  <c r="U35" i="1" s="1"/>
  <c r="V35" i="1" s="1"/>
  <c r="N35" i="1"/>
  <c r="M35" i="1"/>
  <c r="L35" i="1"/>
  <c r="K35" i="1"/>
  <c r="O35" i="1" s="1"/>
  <c r="P35" i="1" s="1"/>
  <c r="I35" i="1"/>
  <c r="BJ34" i="1"/>
  <c r="BI34" i="1"/>
  <c r="BH34" i="1"/>
  <c r="BG34" i="1"/>
  <c r="BC34" i="1"/>
  <c r="BB34" i="1"/>
  <c r="AZ34" i="1"/>
  <c r="AY34" i="1"/>
  <c r="AV34" i="1"/>
  <c r="AU34" i="1"/>
  <c r="AT34" i="1"/>
  <c r="AS34" i="1"/>
  <c r="AR34" i="1"/>
  <c r="AQ34" i="1"/>
  <c r="AN34" i="1"/>
  <c r="AM34" i="1"/>
  <c r="AL34" i="1"/>
  <c r="AK34" i="1"/>
  <c r="AH34" i="1"/>
  <c r="AG34" i="1"/>
  <c r="AF34" i="1"/>
  <c r="AE34" i="1"/>
  <c r="AD34" i="1"/>
  <c r="AC34" i="1"/>
  <c r="Z34" i="1"/>
  <c r="Y34" i="1"/>
  <c r="X34" i="1"/>
  <c r="W34" i="1"/>
  <c r="T34" i="1"/>
  <c r="S34" i="1"/>
  <c r="R34" i="1"/>
  <c r="Q34" i="1"/>
  <c r="N34" i="1"/>
  <c r="M34" i="1"/>
  <c r="L34" i="1"/>
  <c r="K34" i="1"/>
  <c r="I34" i="1"/>
  <c r="BJ33" i="1"/>
  <c r="BI33" i="1"/>
  <c r="BH33" i="1"/>
  <c r="BG33" i="1"/>
  <c r="BC33" i="1"/>
  <c r="BB33" i="1"/>
  <c r="BD33" i="1" s="1"/>
  <c r="AZ33" i="1"/>
  <c r="AY33" i="1"/>
  <c r="AV33" i="1"/>
  <c r="AU33" i="1"/>
  <c r="AT33" i="1"/>
  <c r="AS33" i="1"/>
  <c r="AR33" i="1"/>
  <c r="AQ33" i="1"/>
  <c r="AW33" i="1" s="1"/>
  <c r="AX33" i="1" s="1"/>
  <c r="AN33" i="1"/>
  <c r="AM33" i="1"/>
  <c r="AL33" i="1"/>
  <c r="AK33" i="1"/>
  <c r="AO33" i="1" s="1"/>
  <c r="AP33" i="1" s="1"/>
  <c r="AH33" i="1"/>
  <c r="AG33" i="1"/>
  <c r="AF33" i="1"/>
  <c r="AE33" i="1"/>
  <c r="AD33" i="1"/>
  <c r="AC33" i="1"/>
  <c r="Z33" i="1"/>
  <c r="Y33" i="1"/>
  <c r="X33" i="1"/>
  <c r="W33" i="1"/>
  <c r="T33" i="1"/>
  <c r="S33" i="1"/>
  <c r="R33" i="1"/>
  <c r="Q33" i="1"/>
  <c r="N33" i="1"/>
  <c r="M33" i="1"/>
  <c r="L33" i="1"/>
  <c r="K33" i="1"/>
  <c r="I33" i="1"/>
  <c r="BJ32" i="1"/>
  <c r="BI32" i="1"/>
  <c r="BH32" i="1"/>
  <c r="BG32" i="1"/>
  <c r="BC32" i="1"/>
  <c r="BB32" i="1"/>
  <c r="AZ32" i="1"/>
  <c r="AY32" i="1"/>
  <c r="AV32" i="1"/>
  <c r="AU32" i="1"/>
  <c r="AT32" i="1"/>
  <c r="AS32" i="1"/>
  <c r="AR32" i="1"/>
  <c r="AQ32" i="1"/>
  <c r="AN32" i="1"/>
  <c r="AM32" i="1"/>
  <c r="AL32" i="1"/>
  <c r="AK32" i="1"/>
  <c r="AH32" i="1"/>
  <c r="AG32" i="1"/>
  <c r="AF32" i="1"/>
  <c r="AE32" i="1"/>
  <c r="AD32" i="1"/>
  <c r="AC32" i="1"/>
  <c r="Z32" i="1"/>
  <c r="Y32" i="1"/>
  <c r="X32" i="1"/>
  <c r="W32" i="1"/>
  <c r="T32" i="1"/>
  <c r="S32" i="1"/>
  <c r="R32" i="1"/>
  <c r="Q32" i="1"/>
  <c r="N32" i="1"/>
  <c r="M32" i="1"/>
  <c r="L32" i="1"/>
  <c r="K32" i="1"/>
  <c r="I32" i="1"/>
  <c r="BJ31" i="1"/>
  <c r="BI31" i="1"/>
  <c r="BH31" i="1"/>
  <c r="BG31" i="1"/>
  <c r="BC31" i="1"/>
  <c r="BB31" i="1"/>
  <c r="AZ31" i="1"/>
  <c r="AY31" i="1"/>
  <c r="AV31" i="1"/>
  <c r="AU31" i="1"/>
  <c r="AT31" i="1"/>
  <c r="AS31" i="1"/>
  <c r="AR31" i="1"/>
  <c r="AQ31" i="1"/>
  <c r="AN31" i="1"/>
  <c r="AM31" i="1"/>
  <c r="AL31" i="1"/>
  <c r="AK31" i="1"/>
  <c r="AH31" i="1"/>
  <c r="AG31" i="1"/>
  <c r="AF31" i="1"/>
  <c r="AE31" i="1"/>
  <c r="AD31" i="1"/>
  <c r="AC31" i="1"/>
  <c r="AI31" i="1" s="1"/>
  <c r="AJ31" i="1" s="1"/>
  <c r="Z31" i="1"/>
  <c r="Y31" i="1"/>
  <c r="X31" i="1"/>
  <c r="W31" i="1"/>
  <c r="AA31" i="1" s="1"/>
  <c r="AB31" i="1" s="1"/>
  <c r="T31" i="1"/>
  <c r="S31" i="1"/>
  <c r="R31" i="1"/>
  <c r="Q31" i="1"/>
  <c r="U31" i="1" s="1"/>
  <c r="V31" i="1" s="1"/>
  <c r="N31" i="1"/>
  <c r="M31" i="1"/>
  <c r="L31" i="1"/>
  <c r="K31" i="1"/>
  <c r="O31" i="1" s="1"/>
  <c r="P31" i="1" s="1"/>
  <c r="I31" i="1"/>
  <c r="BJ30" i="1"/>
  <c r="BI30" i="1"/>
  <c r="BH30" i="1"/>
  <c r="BG30" i="1"/>
  <c r="BC30" i="1"/>
  <c r="BB30" i="1"/>
  <c r="AZ30" i="1"/>
  <c r="AY30" i="1"/>
  <c r="AV30" i="1"/>
  <c r="AU30" i="1"/>
  <c r="AT30" i="1"/>
  <c r="AS30" i="1"/>
  <c r="AR30" i="1"/>
  <c r="AQ30" i="1"/>
  <c r="AN30" i="1"/>
  <c r="AM30" i="1"/>
  <c r="AL30" i="1"/>
  <c r="AK30" i="1"/>
  <c r="AH30" i="1"/>
  <c r="AG30" i="1"/>
  <c r="AF30" i="1"/>
  <c r="AE30" i="1"/>
  <c r="AD30" i="1"/>
  <c r="AC30" i="1"/>
  <c r="Z30" i="1"/>
  <c r="Y30" i="1"/>
  <c r="X30" i="1"/>
  <c r="W30" i="1"/>
  <c r="T30" i="1"/>
  <c r="S30" i="1"/>
  <c r="R30" i="1"/>
  <c r="Q30" i="1"/>
  <c r="N30" i="1"/>
  <c r="M30" i="1"/>
  <c r="L30" i="1"/>
  <c r="K30" i="1"/>
  <c r="I30" i="1"/>
  <c r="BJ29" i="1"/>
  <c r="BI29" i="1"/>
  <c r="BH29" i="1"/>
  <c r="BG29" i="1"/>
  <c r="BC29" i="1"/>
  <c r="BB29" i="1"/>
  <c r="AZ29" i="1"/>
  <c r="AY29" i="1"/>
  <c r="AV29" i="1"/>
  <c r="AU29" i="1"/>
  <c r="AT29" i="1"/>
  <c r="AS29" i="1"/>
  <c r="AR29" i="1"/>
  <c r="AQ29" i="1"/>
  <c r="AN29" i="1"/>
  <c r="AM29" i="1"/>
  <c r="AL29" i="1"/>
  <c r="AK29" i="1"/>
  <c r="AH29" i="1"/>
  <c r="AG29" i="1"/>
  <c r="AF29" i="1"/>
  <c r="AE29" i="1"/>
  <c r="AD29" i="1"/>
  <c r="AC29" i="1"/>
  <c r="Z29" i="1"/>
  <c r="Y29" i="1"/>
  <c r="X29" i="1"/>
  <c r="W29" i="1"/>
  <c r="T29" i="1"/>
  <c r="S29" i="1"/>
  <c r="R29" i="1"/>
  <c r="Q29" i="1"/>
  <c r="N29" i="1"/>
  <c r="M29" i="1"/>
  <c r="L29" i="1"/>
  <c r="K29" i="1"/>
  <c r="I29" i="1"/>
  <c r="BJ28" i="1"/>
  <c r="BI28" i="1"/>
  <c r="BH28" i="1"/>
  <c r="BG28" i="1"/>
  <c r="BC28" i="1"/>
  <c r="BB28" i="1"/>
  <c r="AZ28" i="1"/>
  <c r="AY28" i="1"/>
  <c r="AV28" i="1"/>
  <c r="AU28" i="1"/>
  <c r="AT28" i="1"/>
  <c r="AS28" i="1"/>
  <c r="AR28" i="1"/>
  <c r="AQ28" i="1"/>
  <c r="AN28" i="1"/>
  <c r="AM28" i="1"/>
  <c r="AL28" i="1"/>
  <c r="AK28" i="1"/>
  <c r="AH28" i="1"/>
  <c r="AG28" i="1"/>
  <c r="AF28" i="1"/>
  <c r="AE28" i="1"/>
  <c r="AD28" i="1"/>
  <c r="AC28" i="1"/>
  <c r="Z28" i="1"/>
  <c r="Y28" i="1"/>
  <c r="X28" i="1"/>
  <c r="W28" i="1"/>
  <c r="T28" i="1"/>
  <c r="S28" i="1"/>
  <c r="R28" i="1"/>
  <c r="Q28" i="1"/>
  <c r="N28" i="1"/>
  <c r="M28" i="1"/>
  <c r="L28" i="1"/>
  <c r="K28" i="1"/>
  <c r="I28" i="1"/>
  <c r="BJ27" i="1"/>
  <c r="BI27" i="1"/>
  <c r="BH27" i="1"/>
  <c r="BG27" i="1"/>
  <c r="BC27" i="1"/>
  <c r="BB27" i="1"/>
  <c r="AZ27" i="1"/>
  <c r="AY27" i="1"/>
  <c r="AV27" i="1"/>
  <c r="AU27" i="1"/>
  <c r="AT27" i="1"/>
  <c r="AS27" i="1"/>
  <c r="AR27" i="1"/>
  <c r="AQ27" i="1"/>
  <c r="AN27" i="1"/>
  <c r="AM27" i="1"/>
  <c r="AL27" i="1"/>
  <c r="AK27" i="1"/>
  <c r="AH27" i="1"/>
  <c r="AG27" i="1"/>
  <c r="AF27" i="1"/>
  <c r="AE27" i="1"/>
  <c r="AD27" i="1"/>
  <c r="AC27" i="1"/>
  <c r="Z27" i="1"/>
  <c r="Y27" i="1"/>
  <c r="X27" i="1"/>
  <c r="W27" i="1"/>
  <c r="T27" i="1"/>
  <c r="S27" i="1"/>
  <c r="R27" i="1"/>
  <c r="Q27" i="1"/>
  <c r="U27" i="1" s="1"/>
  <c r="V27" i="1" s="1"/>
  <c r="N27" i="1"/>
  <c r="M27" i="1"/>
  <c r="L27" i="1"/>
  <c r="K27" i="1"/>
  <c r="O27" i="1" s="1"/>
  <c r="P27" i="1" s="1"/>
  <c r="I27" i="1"/>
  <c r="BJ26" i="1"/>
  <c r="BI26" i="1"/>
  <c r="BH26" i="1"/>
  <c r="BG26" i="1"/>
  <c r="BC26" i="1"/>
  <c r="BB26" i="1"/>
  <c r="AZ26" i="1"/>
  <c r="AY26" i="1"/>
  <c r="AV26" i="1"/>
  <c r="AU26" i="1"/>
  <c r="AT26" i="1"/>
  <c r="AS26" i="1"/>
  <c r="AR26" i="1"/>
  <c r="AQ26" i="1"/>
  <c r="AN26" i="1"/>
  <c r="AM26" i="1"/>
  <c r="AL26" i="1"/>
  <c r="AK26" i="1"/>
  <c r="AH26" i="1"/>
  <c r="AG26" i="1"/>
  <c r="AF26" i="1"/>
  <c r="AE26" i="1"/>
  <c r="AD26" i="1"/>
  <c r="AC26" i="1"/>
  <c r="Z26" i="1"/>
  <c r="Y26" i="1"/>
  <c r="X26" i="1"/>
  <c r="W26" i="1"/>
  <c r="T26" i="1"/>
  <c r="S26" i="1"/>
  <c r="R26" i="1"/>
  <c r="Q26" i="1"/>
  <c r="N26" i="1"/>
  <c r="M26" i="1"/>
  <c r="L26" i="1"/>
  <c r="K26" i="1"/>
  <c r="I26" i="1"/>
  <c r="BJ25" i="1"/>
  <c r="BI25" i="1"/>
  <c r="BH25" i="1"/>
  <c r="BG25" i="1"/>
  <c r="BC25" i="1"/>
  <c r="BB25" i="1"/>
  <c r="AZ25" i="1"/>
  <c r="AY25" i="1"/>
  <c r="AV25" i="1"/>
  <c r="AU25" i="1"/>
  <c r="AT25" i="1"/>
  <c r="AS25" i="1"/>
  <c r="AR25" i="1"/>
  <c r="AQ25" i="1"/>
  <c r="AN25" i="1"/>
  <c r="AM25" i="1"/>
  <c r="AL25" i="1"/>
  <c r="AK25" i="1"/>
  <c r="AH25" i="1"/>
  <c r="AG25" i="1"/>
  <c r="AF25" i="1"/>
  <c r="AE25" i="1"/>
  <c r="AD25" i="1"/>
  <c r="AC25" i="1"/>
  <c r="Z25" i="1"/>
  <c r="Y25" i="1"/>
  <c r="X25" i="1"/>
  <c r="W25" i="1"/>
  <c r="T25" i="1"/>
  <c r="S25" i="1"/>
  <c r="R25" i="1"/>
  <c r="Q25" i="1"/>
  <c r="N25" i="1"/>
  <c r="M25" i="1"/>
  <c r="L25" i="1"/>
  <c r="K25" i="1"/>
  <c r="I25" i="1"/>
  <c r="BJ24" i="1"/>
  <c r="BI24" i="1"/>
  <c r="BH24" i="1"/>
  <c r="BG24" i="1"/>
  <c r="BC24" i="1"/>
  <c r="BB24" i="1"/>
  <c r="AZ24" i="1"/>
  <c r="AY24" i="1"/>
  <c r="AV24" i="1"/>
  <c r="AU24" i="1"/>
  <c r="AT24" i="1"/>
  <c r="AS24" i="1"/>
  <c r="AR24" i="1"/>
  <c r="AQ24" i="1"/>
  <c r="AN24" i="1"/>
  <c r="AM24" i="1"/>
  <c r="AL24" i="1"/>
  <c r="AK24" i="1"/>
  <c r="AH24" i="1"/>
  <c r="AG24" i="1"/>
  <c r="AF24" i="1"/>
  <c r="AE24" i="1"/>
  <c r="AD24" i="1"/>
  <c r="AC24" i="1"/>
  <c r="Z24" i="1"/>
  <c r="Y24" i="1"/>
  <c r="X24" i="1"/>
  <c r="W24" i="1"/>
  <c r="T24" i="1"/>
  <c r="S24" i="1"/>
  <c r="R24" i="1"/>
  <c r="Q24" i="1"/>
  <c r="N24" i="1"/>
  <c r="M24" i="1"/>
  <c r="L24" i="1"/>
  <c r="K24" i="1"/>
  <c r="I24" i="1"/>
  <c r="BJ23" i="1"/>
  <c r="BI23" i="1"/>
  <c r="BH23" i="1"/>
  <c r="BG23" i="1"/>
  <c r="BC23" i="1"/>
  <c r="BB23" i="1"/>
  <c r="AZ23" i="1"/>
  <c r="AY23" i="1"/>
  <c r="AV23" i="1"/>
  <c r="AU23" i="1"/>
  <c r="AT23" i="1"/>
  <c r="AS23" i="1"/>
  <c r="AR23" i="1"/>
  <c r="AQ23" i="1"/>
  <c r="AN23" i="1"/>
  <c r="AM23" i="1"/>
  <c r="AL23" i="1"/>
  <c r="AK23" i="1"/>
  <c r="AH23" i="1"/>
  <c r="AG23" i="1"/>
  <c r="AF23" i="1"/>
  <c r="AE23" i="1"/>
  <c r="AD23" i="1"/>
  <c r="AC23" i="1"/>
  <c r="AI23" i="1" s="1"/>
  <c r="AJ23" i="1" s="1"/>
  <c r="Z23" i="1"/>
  <c r="Y23" i="1"/>
  <c r="X23" i="1"/>
  <c r="W23" i="1"/>
  <c r="AA23" i="1" s="1"/>
  <c r="AB23" i="1" s="1"/>
  <c r="T23" i="1"/>
  <c r="S23" i="1"/>
  <c r="R23" i="1"/>
  <c r="Q23" i="1"/>
  <c r="U23" i="1" s="1"/>
  <c r="V23" i="1" s="1"/>
  <c r="N23" i="1"/>
  <c r="M23" i="1"/>
  <c r="L23" i="1"/>
  <c r="K23" i="1"/>
  <c r="O23" i="1" s="1"/>
  <c r="P23" i="1" s="1"/>
  <c r="I23" i="1"/>
  <c r="BJ22" i="1"/>
  <c r="BI22" i="1"/>
  <c r="BH22" i="1"/>
  <c r="BG22" i="1"/>
  <c r="BC22" i="1"/>
  <c r="BB22" i="1"/>
  <c r="AZ22" i="1"/>
  <c r="AY22" i="1"/>
  <c r="AV22" i="1"/>
  <c r="AU22" i="1"/>
  <c r="AT22" i="1"/>
  <c r="AS22" i="1"/>
  <c r="AR22" i="1"/>
  <c r="AQ22" i="1"/>
  <c r="AN22" i="1"/>
  <c r="AM22" i="1"/>
  <c r="AL22" i="1"/>
  <c r="AK22" i="1"/>
  <c r="AH22" i="1"/>
  <c r="AG22" i="1"/>
  <c r="AF22" i="1"/>
  <c r="AE22" i="1"/>
  <c r="AD22" i="1"/>
  <c r="AC22" i="1"/>
  <c r="Z22" i="1"/>
  <c r="Y22" i="1"/>
  <c r="X22" i="1"/>
  <c r="W22" i="1"/>
  <c r="T22" i="1"/>
  <c r="S22" i="1"/>
  <c r="R22" i="1"/>
  <c r="Q22" i="1"/>
  <c r="N22" i="1"/>
  <c r="M22" i="1"/>
  <c r="L22" i="1"/>
  <c r="K22" i="1"/>
  <c r="I22" i="1"/>
  <c r="BJ21" i="1"/>
  <c r="BI21" i="1"/>
  <c r="BH21" i="1"/>
  <c r="BG21" i="1"/>
  <c r="BC21" i="1"/>
  <c r="BB21" i="1"/>
  <c r="AZ21" i="1"/>
  <c r="AY21" i="1"/>
  <c r="AV21" i="1"/>
  <c r="AU21" i="1"/>
  <c r="AT21" i="1"/>
  <c r="AS21" i="1"/>
  <c r="AR21" i="1"/>
  <c r="AQ21" i="1"/>
  <c r="AN21" i="1"/>
  <c r="AM21" i="1"/>
  <c r="AL21" i="1"/>
  <c r="AK21" i="1"/>
  <c r="AH21" i="1"/>
  <c r="AG21" i="1"/>
  <c r="AF21" i="1"/>
  <c r="AE21" i="1"/>
  <c r="AD21" i="1"/>
  <c r="AC21" i="1"/>
  <c r="Z21" i="1"/>
  <c r="Y21" i="1"/>
  <c r="X21" i="1"/>
  <c r="W21" i="1"/>
  <c r="T21" i="1"/>
  <c r="S21" i="1"/>
  <c r="R21" i="1"/>
  <c r="Q21" i="1"/>
  <c r="N21" i="1"/>
  <c r="M21" i="1"/>
  <c r="L21" i="1"/>
  <c r="K21" i="1"/>
  <c r="I21" i="1"/>
  <c r="BJ20" i="1"/>
  <c r="BI20" i="1"/>
  <c r="BH20" i="1"/>
  <c r="BG20" i="1"/>
  <c r="BC20" i="1"/>
  <c r="BB20" i="1"/>
  <c r="AZ20" i="1"/>
  <c r="AY20" i="1"/>
  <c r="AV20" i="1"/>
  <c r="AU20" i="1"/>
  <c r="AT20" i="1"/>
  <c r="AS20" i="1"/>
  <c r="AR20" i="1"/>
  <c r="AQ20" i="1"/>
  <c r="AN20" i="1"/>
  <c r="AM20" i="1"/>
  <c r="AL20" i="1"/>
  <c r="AK20" i="1"/>
  <c r="AH20" i="1"/>
  <c r="AG20" i="1"/>
  <c r="AF20" i="1"/>
  <c r="AE20" i="1"/>
  <c r="AD20" i="1"/>
  <c r="AC20" i="1"/>
  <c r="Z20" i="1"/>
  <c r="Y20" i="1"/>
  <c r="X20" i="1"/>
  <c r="W20" i="1"/>
  <c r="T20" i="1"/>
  <c r="S20" i="1"/>
  <c r="R20" i="1"/>
  <c r="Q20" i="1"/>
  <c r="N20" i="1"/>
  <c r="M20" i="1"/>
  <c r="L20" i="1"/>
  <c r="K20" i="1"/>
  <c r="I20" i="1"/>
  <c r="BJ19" i="1"/>
  <c r="BI19" i="1"/>
  <c r="BH19" i="1"/>
  <c r="BG19" i="1"/>
  <c r="BC19" i="1"/>
  <c r="BB19" i="1"/>
  <c r="AZ19" i="1"/>
  <c r="AY19" i="1"/>
  <c r="BA19" i="1" s="1"/>
  <c r="AV19" i="1"/>
  <c r="AU19" i="1"/>
  <c r="AT19" i="1"/>
  <c r="AS19" i="1"/>
  <c r="AR19" i="1"/>
  <c r="AQ19" i="1"/>
  <c r="AN19" i="1"/>
  <c r="AM19" i="1"/>
  <c r="AL19" i="1"/>
  <c r="AK19" i="1"/>
  <c r="AH19" i="1"/>
  <c r="AG19" i="1"/>
  <c r="AF19" i="1"/>
  <c r="AE19" i="1"/>
  <c r="AD19" i="1"/>
  <c r="AC19" i="1"/>
  <c r="AI19" i="1" s="1"/>
  <c r="AJ19" i="1" s="1"/>
  <c r="Z19" i="1"/>
  <c r="Y19" i="1"/>
  <c r="X19" i="1"/>
  <c r="W19" i="1"/>
  <c r="AA19" i="1" s="1"/>
  <c r="AB19" i="1" s="1"/>
  <c r="T19" i="1"/>
  <c r="S19" i="1"/>
  <c r="R19" i="1"/>
  <c r="Q19" i="1"/>
  <c r="U19" i="1" s="1"/>
  <c r="V19" i="1" s="1"/>
  <c r="N19" i="1"/>
  <c r="M19" i="1"/>
  <c r="L19" i="1"/>
  <c r="K19" i="1"/>
  <c r="O19" i="1" s="1"/>
  <c r="P19" i="1" s="1"/>
  <c r="I19" i="1"/>
  <c r="BJ18" i="1"/>
  <c r="BI18" i="1"/>
  <c r="BH18" i="1"/>
  <c r="BG18" i="1"/>
  <c r="BC18" i="1"/>
  <c r="BB18" i="1"/>
  <c r="AZ18" i="1"/>
  <c r="AY18" i="1"/>
  <c r="AV18" i="1"/>
  <c r="AU18" i="1"/>
  <c r="AT18" i="1"/>
  <c r="AS18" i="1"/>
  <c r="AR18" i="1"/>
  <c r="AQ18" i="1"/>
  <c r="AN18" i="1"/>
  <c r="AM18" i="1"/>
  <c r="AL18" i="1"/>
  <c r="AK18" i="1"/>
  <c r="AH18" i="1"/>
  <c r="AG18" i="1"/>
  <c r="AF18" i="1"/>
  <c r="AE18" i="1"/>
  <c r="AD18" i="1"/>
  <c r="AC18" i="1"/>
  <c r="Z18" i="1"/>
  <c r="Y18" i="1"/>
  <c r="X18" i="1"/>
  <c r="W18" i="1"/>
  <c r="T18" i="1"/>
  <c r="S18" i="1"/>
  <c r="R18" i="1"/>
  <c r="Q18" i="1"/>
  <c r="N18" i="1"/>
  <c r="M18" i="1"/>
  <c r="L18" i="1"/>
  <c r="K18" i="1"/>
  <c r="I18" i="1"/>
  <c r="BJ17" i="1"/>
  <c r="BI17" i="1"/>
  <c r="BH17" i="1"/>
  <c r="BG17" i="1"/>
  <c r="BC17" i="1"/>
  <c r="BB17" i="1"/>
  <c r="AZ17" i="1"/>
  <c r="AY17" i="1"/>
  <c r="AV17" i="1"/>
  <c r="AU17" i="1"/>
  <c r="AT17" i="1"/>
  <c r="AS17" i="1"/>
  <c r="AR17" i="1"/>
  <c r="AQ17" i="1"/>
  <c r="AW17" i="1" s="1"/>
  <c r="AX17" i="1" s="1"/>
  <c r="AN17" i="1"/>
  <c r="AM17" i="1"/>
  <c r="AL17" i="1"/>
  <c r="AK17" i="1"/>
  <c r="AO17" i="1" s="1"/>
  <c r="AP17" i="1" s="1"/>
  <c r="AH17" i="1"/>
  <c r="AG17" i="1"/>
  <c r="AF17" i="1"/>
  <c r="AE17" i="1"/>
  <c r="AD17" i="1"/>
  <c r="AC17" i="1"/>
  <c r="Z17" i="1"/>
  <c r="Y17" i="1"/>
  <c r="X17" i="1"/>
  <c r="W17" i="1"/>
  <c r="T17" i="1"/>
  <c r="S17" i="1"/>
  <c r="R17" i="1"/>
  <c r="Q17" i="1"/>
  <c r="N17" i="1"/>
  <c r="M17" i="1"/>
  <c r="L17" i="1"/>
  <c r="K17" i="1"/>
  <c r="I17" i="1"/>
  <c r="BJ16" i="1"/>
  <c r="BI16" i="1"/>
  <c r="BH16" i="1"/>
  <c r="BG16" i="1"/>
  <c r="BC16" i="1"/>
  <c r="BB16" i="1"/>
  <c r="AZ16" i="1"/>
  <c r="AY16" i="1"/>
  <c r="AV16" i="1"/>
  <c r="AU16" i="1"/>
  <c r="AT16" i="1"/>
  <c r="AS16" i="1"/>
  <c r="AR16" i="1"/>
  <c r="AQ16" i="1"/>
  <c r="AN16" i="1"/>
  <c r="AM16" i="1"/>
  <c r="AL16" i="1"/>
  <c r="AK16" i="1"/>
  <c r="AH16" i="1"/>
  <c r="AG16" i="1"/>
  <c r="AF16" i="1"/>
  <c r="AE16" i="1"/>
  <c r="AD16" i="1"/>
  <c r="AC16" i="1"/>
  <c r="Z16" i="1"/>
  <c r="Y16" i="1"/>
  <c r="X16" i="1"/>
  <c r="W16" i="1"/>
  <c r="T16" i="1"/>
  <c r="S16" i="1"/>
  <c r="R16" i="1"/>
  <c r="Q16" i="1"/>
  <c r="N16" i="1"/>
  <c r="M16" i="1"/>
  <c r="L16" i="1"/>
  <c r="K16" i="1"/>
  <c r="I16" i="1"/>
  <c r="BJ15" i="1"/>
  <c r="BI15" i="1"/>
  <c r="BH15" i="1"/>
  <c r="BG15" i="1"/>
  <c r="BC15" i="1"/>
  <c r="BB15" i="1"/>
  <c r="AZ15" i="1"/>
  <c r="AY15" i="1"/>
  <c r="AV15" i="1"/>
  <c r="AU15" i="1"/>
  <c r="AT15" i="1"/>
  <c r="AS15" i="1"/>
  <c r="AR15" i="1"/>
  <c r="AQ15" i="1"/>
  <c r="AN15" i="1"/>
  <c r="AM15" i="1"/>
  <c r="AL15" i="1"/>
  <c r="AK15" i="1"/>
  <c r="AH15" i="1"/>
  <c r="AG15" i="1"/>
  <c r="AF15" i="1"/>
  <c r="AE15" i="1"/>
  <c r="AD15" i="1"/>
  <c r="AC15" i="1"/>
  <c r="AI15" i="1" s="1"/>
  <c r="AJ15" i="1" s="1"/>
  <c r="Z15" i="1"/>
  <c r="Y15" i="1"/>
  <c r="X15" i="1"/>
  <c r="W15" i="1"/>
  <c r="AA15" i="1" s="1"/>
  <c r="AB15" i="1" s="1"/>
  <c r="T15" i="1"/>
  <c r="S15" i="1"/>
  <c r="R15" i="1"/>
  <c r="Q15" i="1"/>
  <c r="U15" i="1" s="1"/>
  <c r="V15" i="1" s="1"/>
  <c r="N15" i="1"/>
  <c r="M15" i="1"/>
  <c r="L15" i="1"/>
  <c r="K15" i="1"/>
  <c r="O15" i="1" s="1"/>
  <c r="P15" i="1" s="1"/>
  <c r="I15" i="1"/>
  <c r="BJ14" i="1"/>
  <c r="BI14" i="1"/>
  <c r="BH14" i="1"/>
  <c r="BG14" i="1"/>
  <c r="BC14" i="1"/>
  <c r="BB14" i="1"/>
  <c r="AZ14" i="1"/>
  <c r="AY14" i="1"/>
  <c r="AV14" i="1"/>
  <c r="AU14" i="1"/>
  <c r="AT14" i="1"/>
  <c r="AS14" i="1"/>
  <c r="AR14" i="1"/>
  <c r="AQ14" i="1"/>
  <c r="AN14" i="1"/>
  <c r="AM14" i="1"/>
  <c r="AL14" i="1"/>
  <c r="AK14" i="1"/>
  <c r="AH14" i="1"/>
  <c r="AG14" i="1"/>
  <c r="AF14" i="1"/>
  <c r="AE14" i="1"/>
  <c r="AD14" i="1"/>
  <c r="AC14" i="1"/>
  <c r="Z14" i="1"/>
  <c r="Y14" i="1"/>
  <c r="X14" i="1"/>
  <c r="W14" i="1"/>
  <c r="T14" i="1"/>
  <c r="S14" i="1"/>
  <c r="R14" i="1"/>
  <c r="Q14" i="1"/>
  <c r="N14" i="1"/>
  <c r="M14" i="1"/>
  <c r="L14" i="1"/>
  <c r="K14" i="1"/>
  <c r="I14" i="1"/>
  <c r="AA13" i="1"/>
  <c r="AB13" i="1" s="1"/>
  <c r="U13" i="1"/>
  <c r="V13" i="1" s="1"/>
  <c r="O13" i="1"/>
  <c r="P13" i="1" s="1"/>
  <c r="I13" i="1"/>
  <c r="BE12" i="1"/>
  <c r="BK11" i="1"/>
  <c r="BL11" i="1" s="1"/>
  <c r="AW11" i="1"/>
  <c r="AX11" i="1" s="1"/>
  <c r="AO11" i="1"/>
  <c r="AP11" i="1" s="1"/>
  <c r="AI11" i="1"/>
  <c r="AJ11" i="1" s="1"/>
  <c r="AA11" i="1"/>
  <c r="AB11" i="1" s="1"/>
  <c r="U11" i="1"/>
  <c r="O11" i="1"/>
  <c r="P11" i="1" s="1"/>
  <c r="I11" i="1"/>
  <c r="AP14" i="4" l="1"/>
  <c r="BE83" i="4"/>
  <c r="BF83" i="4" s="1"/>
  <c r="BE67" i="4"/>
  <c r="BF67" i="4" s="1"/>
  <c r="BE163" i="4"/>
  <c r="BF163" i="4" s="1"/>
  <c r="BE155" i="4"/>
  <c r="BF155" i="4" s="1"/>
  <c r="BE144" i="4"/>
  <c r="BF144" i="4" s="1"/>
  <c r="BE115" i="4"/>
  <c r="BF115" i="4" s="1"/>
  <c r="BE91" i="4"/>
  <c r="BF91" i="4" s="1"/>
  <c r="BE75" i="4"/>
  <c r="BF75" i="4" s="1"/>
  <c r="BE51" i="4"/>
  <c r="BF51" i="4" s="1"/>
  <c r="BE149" i="4"/>
  <c r="BF149" i="4" s="1"/>
  <c r="BE141" i="4"/>
  <c r="BF141" i="4" s="1"/>
  <c r="BE117" i="4"/>
  <c r="BF117" i="4" s="1"/>
  <c r="BE109" i="4"/>
  <c r="BF109" i="4" s="1"/>
  <c r="BE85" i="4"/>
  <c r="BF85" i="4" s="1"/>
  <c r="BE77" i="4"/>
  <c r="BF77" i="4" s="1"/>
  <c r="BE53" i="4"/>
  <c r="BF53" i="4" s="1"/>
  <c r="BE45" i="4"/>
  <c r="BF45" i="4" s="1"/>
  <c r="AJ147" i="4"/>
  <c r="AJ139" i="4"/>
  <c r="AJ43" i="4"/>
  <c r="AJ35" i="4"/>
  <c r="AJ56" i="4"/>
  <c r="BE56" i="4"/>
  <c r="BF56" i="4" s="1"/>
  <c r="BE104" i="4"/>
  <c r="BF104" i="4" s="1"/>
  <c r="BE24" i="4"/>
  <c r="BF24" i="4" s="1"/>
  <c r="BE150" i="4"/>
  <c r="BF150" i="4" s="1"/>
  <c r="BE142" i="4"/>
  <c r="BF142" i="4" s="1"/>
  <c r="BE134" i="4"/>
  <c r="BF134" i="4" s="1"/>
  <c r="BE118" i="4"/>
  <c r="BF118" i="4" s="1"/>
  <c r="BE110" i="4"/>
  <c r="BF110" i="4" s="1"/>
  <c r="BE102" i="4"/>
  <c r="BF102" i="4" s="1"/>
  <c r="BE86" i="4"/>
  <c r="BF86" i="4" s="1"/>
  <c r="BE78" i="4"/>
  <c r="BF78" i="4" s="1"/>
  <c r="BE70" i="4"/>
  <c r="BF70" i="4" s="1"/>
  <c r="BE54" i="4"/>
  <c r="BF54" i="4" s="1"/>
  <c r="BE46" i="4"/>
  <c r="BF46" i="4" s="1"/>
  <c r="BE38" i="4"/>
  <c r="BF38" i="4" s="1"/>
  <c r="BE22" i="4"/>
  <c r="BF22" i="4" s="1"/>
  <c r="BE160" i="4"/>
  <c r="BF160" i="4" s="1"/>
  <c r="BE156" i="4"/>
  <c r="BF156" i="4" s="1"/>
  <c r="BE148" i="4"/>
  <c r="BF148" i="4" s="1"/>
  <c r="BE136" i="4"/>
  <c r="BF136" i="4" s="1"/>
  <c r="BE132" i="4"/>
  <c r="BF132" i="4" s="1"/>
  <c r="BE128" i="4"/>
  <c r="BF128" i="4" s="1"/>
  <c r="BE124" i="4"/>
  <c r="BF124" i="4" s="1"/>
  <c r="BE120" i="4"/>
  <c r="BF120" i="4" s="1"/>
  <c r="BE112" i="4"/>
  <c r="BF112" i="4" s="1"/>
  <c r="BE94" i="4"/>
  <c r="BF94" i="4" s="1"/>
  <c r="BE88" i="4"/>
  <c r="BF88" i="4" s="1"/>
  <c r="BE80" i="4"/>
  <c r="BF80" i="4" s="1"/>
  <c r="BE76" i="4"/>
  <c r="BF76" i="4" s="1"/>
  <c r="BE62" i="4"/>
  <c r="BF62" i="4" s="1"/>
  <c r="BE52" i="4"/>
  <c r="BF52" i="4" s="1"/>
  <c r="BE44" i="4"/>
  <c r="BF44" i="4" s="1"/>
  <c r="BE40" i="4"/>
  <c r="BF40" i="4" s="1"/>
  <c r="BE36" i="4"/>
  <c r="BF36" i="4" s="1"/>
  <c r="BE32" i="4"/>
  <c r="BF32" i="4" s="1"/>
  <c r="BE28" i="4"/>
  <c r="BF28" i="4" s="1"/>
  <c r="BE20" i="4"/>
  <c r="BF20" i="4" s="1"/>
  <c r="BE162" i="4"/>
  <c r="BF162" i="4" s="1"/>
  <c r="BE154" i="4"/>
  <c r="BF154" i="4" s="1"/>
  <c r="BE146" i="4"/>
  <c r="BF146" i="4" s="1"/>
  <c r="BE138" i="4"/>
  <c r="BF138" i="4" s="1"/>
  <c r="BE130" i="4"/>
  <c r="BF130" i="4" s="1"/>
  <c r="BE122" i="4"/>
  <c r="BF122" i="4" s="1"/>
  <c r="BE114" i="4"/>
  <c r="BF114" i="4" s="1"/>
  <c r="BE106" i="4"/>
  <c r="BF106" i="4" s="1"/>
  <c r="BE98" i="4"/>
  <c r="BF98" i="4" s="1"/>
  <c r="BE90" i="4"/>
  <c r="BF90" i="4" s="1"/>
  <c r="BE82" i="4"/>
  <c r="BF82" i="4" s="1"/>
  <c r="BE74" i="4"/>
  <c r="BF74" i="4" s="1"/>
  <c r="BE66" i="4"/>
  <c r="BF66" i="4" s="1"/>
  <c r="BE58" i="4"/>
  <c r="BF58" i="4" s="1"/>
  <c r="BE50" i="4"/>
  <c r="BF50" i="4" s="1"/>
  <c r="BE42" i="4"/>
  <c r="BF42" i="4" s="1"/>
  <c r="BE34" i="4"/>
  <c r="BF34" i="4" s="1"/>
  <c r="BE26" i="4"/>
  <c r="BF26" i="4" s="1"/>
  <c r="BE18" i="4"/>
  <c r="BF18" i="4" s="1"/>
  <c r="BQ14" i="4"/>
  <c r="O14" i="1"/>
  <c r="P14" i="1" s="1"/>
  <c r="U14" i="1"/>
  <c r="V14" i="1" s="1"/>
  <c r="AA14" i="1"/>
  <c r="AB14" i="1" s="1"/>
  <c r="AI14" i="1"/>
  <c r="AJ14" i="1" s="1"/>
  <c r="BA14" i="1"/>
  <c r="AO16" i="1"/>
  <c r="AP16" i="1" s="1"/>
  <c r="AW16" i="1"/>
  <c r="AX16" i="1" s="1"/>
  <c r="O18" i="1"/>
  <c r="P18" i="1" s="1"/>
  <c r="U18" i="1"/>
  <c r="V18" i="1" s="1"/>
  <c r="AA18" i="1"/>
  <c r="AB18" i="1" s="1"/>
  <c r="AO20" i="1"/>
  <c r="AP20" i="1" s="1"/>
  <c r="O22" i="1"/>
  <c r="P22" i="1" s="1"/>
  <c r="U22" i="1"/>
  <c r="V22" i="1" s="1"/>
  <c r="AA22" i="1"/>
  <c r="AB22" i="1" s="1"/>
  <c r="AI22" i="1"/>
  <c r="AJ22" i="1" s="1"/>
  <c r="BA22" i="1"/>
  <c r="AO24" i="1"/>
  <c r="AP24" i="1" s="1"/>
  <c r="AW24" i="1"/>
  <c r="AX24" i="1" s="1"/>
  <c r="O26" i="1"/>
  <c r="P26" i="1" s="1"/>
  <c r="U26" i="1"/>
  <c r="V26" i="1" s="1"/>
  <c r="AA26" i="1"/>
  <c r="AB26" i="1" s="1"/>
  <c r="AI26" i="1"/>
  <c r="AJ26" i="1" s="1"/>
  <c r="BA26" i="1"/>
  <c r="AO28" i="1"/>
  <c r="AP28" i="1" s="1"/>
  <c r="AW28" i="1"/>
  <c r="AX28" i="1" s="1"/>
  <c r="O30" i="1"/>
  <c r="P30" i="1" s="1"/>
  <c r="U30" i="1"/>
  <c r="V30" i="1" s="1"/>
  <c r="AA30" i="1"/>
  <c r="AB30" i="1" s="1"/>
  <c r="AI30" i="1"/>
  <c r="AJ30" i="1" s="1"/>
  <c r="AO32" i="1"/>
  <c r="AP32" i="1" s="1"/>
  <c r="O34" i="1"/>
  <c r="P34" i="1" s="1"/>
  <c r="U34" i="1"/>
  <c r="V34" i="1" s="1"/>
  <c r="AO36" i="1"/>
  <c r="AP36" i="1" s="1"/>
  <c r="AW36" i="1"/>
  <c r="AX36" i="1" s="1"/>
  <c r="O38" i="1"/>
  <c r="P38" i="1" s="1"/>
  <c r="U38" i="1"/>
  <c r="V38" i="1" s="1"/>
  <c r="AA38" i="1"/>
  <c r="AB38" i="1" s="1"/>
  <c r="AI38" i="1"/>
  <c r="AJ38" i="1" s="1"/>
  <c r="BA38" i="1"/>
  <c r="AO40" i="1"/>
  <c r="AP40" i="1" s="1"/>
  <c r="AW40" i="1"/>
  <c r="AX40" i="1" s="1"/>
  <c r="BD40" i="1"/>
  <c r="O42" i="1"/>
  <c r="P42" i="1" s="1"/>
  <c r="U42" i="1"/>
  <c r="V42" i="1" s="1"/>
  <c r="AA42" i="1"/>
  <c r="AB42" i="1" s="1"/>
  <c r="AI42" i="1"/>
  <c r="AJ42" i="1" s="1"/>
  <c r="BA42" i="1"/>
  <c r="AO44" i="1"/>
  <c r="AP44" i="1" s="1"/>
  <c r="AW44" i="1"/>
  <c r="AX44" i="1" s="1"/>
  <c r="BD44" i="1"/>
  <c r="O46" i="1"/>
  <c r="P46" i="1" s="1"/>
  <c r="U46" i="1"/>
  <c r="V46" i="1" s="1"/>
  <c r="AA46" i="1"/>
  <c r="AB46" i="1" s="1"/>
  <c r="AI46" i="1"/>
  <c r="AJ46" i="1" s="1"/>
  <c r="BA46" i="1"/>
  <c r="BK46" i="1"/>
  <c r="BL46" i="1" s="1"/>
  <c r="AO48" i="1"/>
  <c r="AP48" i="1" s="1"/>
  <c r="AW48" i="1"/>
  <c r="AX48" i="1" s="1"/>
  <c r="O50" i="1"/>
  <c r="P50" i="1" s="1"/>
  <c r="U50" i="1"/>
  <c r="V50" i="1" s="1"/>
  <c r="AA50" i="1"/>
  <c r="AB50" i="1" s="1"/>
  <c r="AI50" i="1"/>
  <c r="AJ50" i="1" s="1"/>
  <c r="T166" i="4"/>
  <c r="BT15" i="4"/>
  <c r="AH166" i="4"/>
  <c r="BV17" i="4"/>
  <c r="AV166" i="4"/>
  <c r="BX17" i="4"/>
  <c r="BJ166" i="4"/>
  <c r="O17" i="1"/>
  <c r="P17" i="1" s="1"/>
  <c r="U17" i="1"/>
  <c r="V17" i="1" s="1"/>
  <c r="AA17" i="1"/>
  <c r="AB17" i="1" s="1"/>
  <c r="AI17" i="1"/>
  <c r="AJ17" i="1" s="1"/>
  <c r="AO19" i="1"/>
  <c r="AP19" i="1" s="1"/>
  <c r="AW19" i="1"/>
  <c r="AX19" i="1" s="1"/>
  <c r="O21" i="1"/>
  <c r="P21" i="1" s="1"/>
  <c r="U21" i="1"/>
  <c r="V21" i="1" s="1"/>
  <c r="AA21" i="1"/>
  <c r="AB21" i="1" s="1"/>
  <c r="AI21" i="1"/>
  <c r="AJ21" i="1" s="1"/>
  <c r="O25" i="1"/>
  <c r="P25" i="1" s="1"/>
  <c r="U25" i="1"/>
  <c r="V25" i="1" s="1"/>
  <c r="O29" i="1"/>
  <c r="P29" i="1" s="1"/>
  <c r="U29" i="1"/>
  <c r="V29" i="1" s="1"/>
  <c r="AA29" i="1"/>
  <c r="AB29" i="1" s="1"/>
  <c r="AO31" i="1"/>
  <c r="AP31" i="1" s="1"/>
  <c r="O33" i="1"/>
  <c r="P33" i="1" s="1"/>
  <c r="U33" i="1"/>
  <c r="V33" i="1" s="1"/>
  <c r="AA33" i="1"/>
  <c r="AB33" i="1" s="1"/>
  <c r="AI33" i="1"/>
  <c r="AJ33" i="1" s="1"/>
  <c r="BA33" i="1"/>
  <c r="AO35" i="1"/>
  <c r="AP35" i="1" s="1"/>
  <c r="AW35" i="1"/>
  <c r="AX35" i="1" s="1"/>
  <c r="O37" i="1"/>
  <c r="P37" i="1" s="1"/>
  <c r="U37" i="1"/>
  <c r="V37" i="1" s="1"/>
  <c r="AA37" i="1"/>
  <c r="AB37" i="1" s="1"/>
  <c r="O41" i="1"/>
  <c r="P41" i="1" s="1"/>
  <c r="O49" i="1"/>
  <c r="P49" i="1" s="1"/>
  <c r="U49" i="1"/>
  <c r="V49" i="1" s="1"/>
  <c r="AA49" i="1"/>
  <c r="AB49" i="1" s="1"/>
  <c r="AI49" i="1"/>
  <c r="AJ49" i="1" s="1"/>
  <c r="AO51" i="1"/>
  <c r="AP51" i="1" s="1"/>
  <c r="AW51" i="1"/>
  <c r="AX51" i="1" s="1"/>
  <c r="O53" i="1"/>
  <c r="P53" i="1" s="1"/>
  <c r="U53" i="1"/>
  <c r="V53" i="1" s="1"/>
  <c r="AA53" i="1"/>
  <c r="AB53" i="1" s="1"/>
  <c r="AI53" i="1"/>
  <c r="AJ53" i="1" s="1"/>
  <c r="AO55" i="1"/>
  <c r="AP55" i="1" s="1"/>
  <c r="AW55" i="1"/>
  <c r="AX55" i="1" s="1"/>
  <c r="O57" i="1"/>
  <c r="P57" i="1" s="1"/>
  <c r="U57" i="1"/>
  <c r="V57" i="1" s="1"/>
  <c r="AA57" i="1"/>
  <c r="AB57" i="1" s="1"/>
  <c r="AI57" i="1"/>
  <c r="AJ57" i="1" s="1"/>
  <c r="BA57" i="1"/>
  <c r="AO59" i="1"/>
  <c r="AP59" i="1" s="1"/>
  <c r="AW59" i="1"/>
  <c r="AX59" i="1" s="1"/>
  <c r="O61" i="1"/>
  <c r="P61" i="1" s="1"/>
  <c r="U61" i="1"/>
  <c r="V61" i="1" s="1"/>
  <c r="AA61" i="1"/>
  <c r="AB61" i="1" s="1"/>
  <c r="O65" i="1"/>
  <c r="P65" i="1" s="1"/>
  <c r="U65" i="1"/>
  <c r="V65" i="1" s="1"/>
  <c r="AA65" i="1"/>
  <c r="AB65" i="1" s="1"/>
  <c r="AI65" i="1"/>
  <c r="AJ65" i="1" s="1"/>
  <c r="AO67" i="1"/>
  <c r="AP67" i="1" s="1"/>
  <c r="AW67" i="1"/>
  <c r="AX67" i="1" s="1"/>
  <c r="O69" i="1"/>
  <c r="P69" i="1" s="1"/>
  <c r="U69" i="1"/>
  <c r="V69" i="1" s="1"/>
  <c r="AA69" i="1"/>
  <c r="AB69" i="1" s="1"/>
  <c r="AI69" i="1"/>
  <c r="AJ69" i="1" s="1"/>
  <c r="AO71" i="1"/>
  <c r="AP71" i="1" s="1"/>
  <c r="O73" i="1"/>
  <c r="P73" i="1" s="1"/>
  <c r="U73" i="1"/>
  <c r="V73" i="1" s="1"/>
  <c r="AA73" i="1"/>
  <c r="AB73" i="1" s="1"/>
  <c r="AI73" i="1"/>
  <c r="AJ73" i="1" s="1"/>
  <c r="AO75" i="1"/>
  <c r="AP75" i="1" s="1"/>
  <c r="O77" i="1"/>
  <c r="P77" i="1" s="1"/>
  <c r="U77" i="1"/>
  <c r="V77" i="1" s="1"/>
  <c r="AA77" i="1"/>
  <c r="AB77" i="1" s="1"/>
  <c r="AI77" i="1"/>
  <c r="AJ77" i="1" s="1"/>
  <c r="O81" i="1"/>
  <c r="P81" i="1" s="1"/>
  <c r="U81" i="1"/>
  <c r="V81" i="1" s="1"/>
  <c r="AA81" i="1"/>
  <c r="AB81" i="1" s="1"/>
  <c r="AI81" i="1"/>
  <c r="AJ81" i="1" s="1"/>
  <c r="AO83" i="1"/>
  <c r="AP83" i="1" s="1"/>
  <c r="AW83" i="1"/>
  <c r="AX83" i="1" s="1"/>
  <c r="O85" i="1"/>
  <c r="P85" i="1" s="1"/>
  <c r="U85" i="1"/>
  <c r="V85" i="1" s="1"/>
  <c r="AA85" i="1"/>
  <c r="AB85" i="1" s="1"/>
  <c r="AI85" i="1"/>
  <c r="AJ85" i="1" s="1"/>
  <c r="O89" i="1"/>
  <c r="P89" i="1" s="1"/>
  <c r="U89" i="1"/>
  <c r="V89" i="1" s="1"/>
  <c r="O93" i="1"/>
  <c r="P93" i="1" s="1"/>
  <c r="U93" i="1"/>
  <c r="V93" i="1" s="1"/>
  <c r="AA93" i="1"/>
  <c r="AB93" i="1" s="1"/>
  <c r="AI93" i="1"/>
  <c r="AJ93" i="1" s="1"/>
  <c r="O97" i="1"/>
  <c r="P97" i="1" s="1"/>
  <c r="U97" i="1"/>
  <c r="V97" i="1" s="1"/>
  <c r="AA97" i="1"/>
  <c r="AB97" i="1" s="1"/>
  <c r="AI97" i="1"/>
  <c r="AJ97" i="1" s="1"/>
  <c r="AO99" i="1"/>
  <c r="AP99" i="1" s="1"/>
  <c r="AW99" i="1"/>
  <c r="AX99" i="1" s="1"/>
  <c r="O101" i="1"/>
  <c r="P101" i="1" s="1"/>
  <c r="U101" i="1"/>
  <c r="V101" i="1" s="1"/>
  <c r="O105" i="1"/>
  <c r="P105" i="1" s="1"/>
  <c r="U105" i="1"/>
  <c r="V105" i="1" s="1"/>
  <c r="AA105" i="1"/>
  <c r="AB105" i="1" s="1"/>
  <c r="AI105" i="1"/>
  <c r="AJ105" i="1" s="1"/>
  <c r="AO107" i="1"/>
  <c r="AP107" i="1" s="1"/>
  <c r="O109" i="1"/>
  <c r="P109" i="1" s="1"/>
  <c r="U109" i="1"/>
  <c r="V109" i="1" s="1"/>
  <c r="AA109" i="1"/>
  <c r="AB109" i="1" s="1"/>
  <c r="AI109" i="1"/>
  <c r="AJ109" i="1" s="1"/>
  <c r="AO111" i="1"/>
  <c r="AP111" i="1" s="1"/>
  <c r="AW111" i="1"/>
  <c r="AX111" i="1" s="1"/>
  <c r="O113" i="1"/>
  <c r="P113" i="1" s="1"/>
  <c r="U113" i="1"/>
  <c r="V113" i="1" s="1"/>
  <c r="AA113" i="1"/>
  <c r="AB113" i="1" s="1"/>
  <c r="AI113" i="1"/>
  <c r="AJ113" i="1" s="1"/>
  <c r="AO115" i="1"/>
  <c r="AP115" i="1" s="1"/>
  <c r="AW115" i="1"/>
  <c r="AX115" i="1" s="1"/>
  <c r="O117" i="1"/>
  <c r="P117" i="1" s="1"/>
  <c r="U117" i="1"/>
  <c r="V117" i="1" s="1"/>
  <c r="AA117" i="1"/>
  <c r="AB117" i="1" s="1"/>
  <c r="AI117" i="1"/>
  <c r="AJ117" i="1" s="1"/>
  <c r="AO119" i="1"/>
  <c r="AP119" i="1" s="1"/>
  <c r="O121" i="1"/>
  <c r="P121" i="1" s="1"/>
  <c r="U121" i="1"/>
  <c r="V121" i="1" s="1"/>
  <c r="AA121" i="1"/>
  <c r="AB121" i="1" s="1"/>
  <c r="AI121" i="1"/>
  <c r="AJ121" i="1" s="1"/>
  <c r="BA121" i="1"/>
  <c r="AO123" i="1"/>
  <c r="AP123" i="1" s="1"/>
  <c r="AW123" i="1"/>
  <c r="AX123" i="1" s="1"/>
  <c r="BD123" i="1"/>
  <c r="O125" i="1"/>
  <c r="P125" i="1" s="1"/>
  <c r="U125" i="1"/>
  <c r="V125" i="1" s="1"/>
  <c r="AA125" i="1"/>
  <c r="AB125" i="1" s="1"/>
  <c r="AI125" i="1"/>
  <c r="AJ125" i="1" s="1"/>
  <c r="BA125" i="1"/>
  <c r="BK125" i="1"/>
  <c r="BL125" i="1" s="1"/>
  <c r="AO127" i="1"/>
  <c r="AP127" i="1" s="1"/>
  <c r="AW127" i="1"/>
  <c r="AX127" i="1" s="1"/>
  <c r="BD127" i="1"/>
  <c r="O129" i="1"/>
  <c r="P129" i="1" s="1"/>
  <c r="U129" i="1"/>
  <c r="V129" i="1" s="1"/>
  <c r="AA129" i="1"/>
  <c r="AB129" i="1" s="1"/>
  <c r="AI129" i="1"/>
  <c r="AJ129" i="1" s="1"/>
  <c r="BA129" i="1"/>
  <c r="BK129" i="1"/>
  <c r="BL129" i="1" s="1"/>
  <c r="AO131" i="1"/>
  <c r="AP131" i="1" s="1"/>
  <c r="AW131" i="1"/>
  <c r="AX131" i="1" s="1"/>
  <c r="BD131" i="1"/>
  <c r="O133" i="1"/>
  <c r="P133" i="1" s="1"/>
  <c r="U133" i="1"/>
  <c r="V133" i="1" s="1"/>
  <c r="AA133" i="1"/>
  <c r="AB133" i="1" s="1"/>
  <c r="AI133" i="1"/>
  <c r="AJ133" i="1" s="1"/>
  <c r="BA133" i="1"/>
  <c r="BK133" i="1"/>
  <c r="BL133" i="1" s="1"/>
  <c r="AO135" i="1"/>
  <c r="AP135" i="1" s="1"/>
  <c r="AW135" i="1"/>
  <c r="AX135" i="1" s="1"/>
  <c r="BD135" i="1"/>
  <c r="O137" i="1"/>
  <c r="P137" i="1" s="1"/>
  <c r="U137" i="1"/>
  <c r="V137" i="1" s="1"/>
  <c r="AA137" i="1"/>
  <c r="AB137" i="1" s="1"/>
  <c r="AI137" i="1"/>
  <c r="AJ137" i="1" s="1"/>
  <c r="BA137" i="1"/>
  <c r="BK137" i="1"/>
  <c r="BL137" i="1" s="1"/>
  <c r="AO139" i="1"/>
  <c r="AP139" i="1" s="1"/>
  <c r="AW139" i="1"/>
  <c r="AX139" i="1" s="1"/>
  <c r="BD139" i="1"/>
  <c r="O141" i="1"/>
  <c r="P141" i="1" s="1"/>
  <c r="U141" i="1"/>
  <c r="V141" i="1" s="1"/>
  <c r="AA141" i="1"/>
  <c r="AB141" i="1" s="1"/>
  <c r="O145" i="1"/>
  <c r="P145" i="1" s="1"/>
  <c r="U145" i="1"/>
  <c r="V145" i="1" s="1"/>
  <c r="AA145" i="1"/>
  <c r="AB145" i="1" s="1"/>
  <c r="AI145" i="1"/>
  <c r="AJ145" i="1" s="1"/>
  <c r="AO147" i="1"/>
  <c r="AP147" i="1" s="1"/>
  <c r="AW147" i="1"/>
  <c r="AX147" i="1" s="1"/>
  <c r="O149" i="1"/>
  <c r="P149" i="1" s="1"/>
  <c r="U149" i="1"/>
  <c r="V149" i="1" s="1"/>
  <c r="AA149" i="1"/>
  <c r="AB149" i="1" s="1"/>
  <c r="AI149" i="1"/>
  <c r="AJ149" i="1" s="1"/>
  <c r="AO151" i="1"/>
  <c r="AP151" i="1" s="1"/>
  <c r="O153" i="1"/>
  <c r="P153" i="1" s="1"/>
  <c r="U153" i="1"/>
  <c r="V153" i="1" s="1"/>
  <c r="AA153" i="1"/>
  <c r="AB153" i="1" s="1"/>
  <c r="AI153" i="1"/>
  <c r="AJ153" i="1" s="1"/>
  <c r="AO155" i="1"/>
  <c r="AP155" i="1" s="1"/>
  <c r="AW155" i="1"/>
  <c r="AX155" i="1" s="1"/>
  <c r="O157" i="1"/>
  <c r="P157" i="1" s="1"/>
  <c r="U157" i="1"/>
  <c r="V157" i="1" s="1"/>
  <c r="AA157" i="1"/>
  <c r="AB157" i="1" s="1"/>
  <c r="O161" i="1"/>
  <c r="P161" i="1" s="1"/>
  <c r="AO163" i="1"/>
  <c r="AP163" i="1" s="1"/>
  <c r="AW163" i="1"/>
  <c r="AX163" i="1" s="1"/>
  <c r="BD163" i="1"/>
  <c r="AO52" i="1"/>
  <c r="AP52" i="1" s="1"/>
  <c r="O54" i="1"/>
  <c r="P54" i="1" s="1"/>
  <c r="U54" i="1"/>
  <c r="V54" i="1" s="1"/>
  <c r="AA54" i="1"/>
  <c r="AB54" i="1" s="1"/>
  <c r="AI54" i="1"/>
  <c r="AJ54" i="1" s="1"/>
  <c r="O58" i="1"/>
  <c r="P58" i="1" s="1"/>
  <c r="U58" i="1"/>
  <c r="V58" i="1" s="1"/>
  <c r="AA58" i="1"/>
  <c r="AB58" i="1" s="1"/>
  <c r="AO60" i="1"/>
  <c r="AP60" i="1" s="1"/>
  <c r="AW60" i="1"/>
  <c r="AX60" i="1" s="1"/>
  <c r="O62" i="1"/>
  <c r="P62" i="1" s="1"/>
  <c r="U62" i="1"/>
  <c r="V62" i="1" s="1"/>
  <c r="AA62" i="1"/>
  <c r="AB62" i="1" s="1"/>
  <c r="AI62" i="1"/>
  <c r="AJ62" i="1" s="1"/>
  <c r="AO64" i="1"/>
  <c r="AP64" i="1" s="1"/>
  <c r="AW64" i="1"/>
  <c r="AX64" i="1" s="1"/>
  <c r="O66" i="1"/>
  <c r="P66" i="1" s="1"/>
  <c r="U66" i="1"/>
  <c r="V66" i="1" s="1"/>
  <c r="AA66" i="1"/>
  <c r="AB66" i="1" s="1"/>
  <c r="AI66" i="1"/>
  <c r="AJ66" i="1" s="1"/>
  <c r="AO68" i="1"/>
  <c r="AP68" i="1" s="1"/>
  <c r="O70" i="1"/>
  <c r="P70" i="1" s="1"/>
  <c r="U70" i="1"/>
  <c r="V70" i="1" s="1"/>
  <c r="AA70" i="1"/>
  <c r="AB70" i="1" s="1"/>
  <c r="AI70" i="1"/>
  <c r="AJ70" i="1" s="1"/>
  <c r="AO72" i="1"/>
  <c r="AP72" i="1" s="1"/>
  <c r="O74" i="1"/>
  <c r="P74" i="1" s="1"/>
  <c r="U74" i="1"/>
  <c r="V74" i="1" s="1"/>
  <c r="AA74" i="1"/>
  <c r="AB74" i="1" s="1"/>
  <c r="AI74" i="1"/>
  <c r="AJ74" i="1" s="1"/>
  <c r="AO76" i="1"/>
  <c r="AP76" i="1" s="1"/>
  <c r="AW76" i="1"/>
  <c r="AX76" i="1" s="1"/>
  <c r="O78" i="1"/>
  <c r="P78" i="1" s="1"/>
  <c r="U78" i="1"/>
  <c r="V78" i="1" s="1"/>
  <c r="AA78" i="1"/>
  <c r="AB78" i="1" s="1"/>
  <c r="AI78" i="1"/>
  <c r="AJ78" i="1" s="1"/>
  <c r="AO80" i="1"/>
  <c r="AP80" i="1" s="1"/>
  <c r="AW80" i="1"/>
  <c r="AX80" i="1" s="1"/>
  <c r="O82" i="1"/>
  <c r="P82" i="1" s="1"/>
  <c r="U82" i="1"/>
  <c r="V82" i="1" s="1"/>
  <c r="AA82" i="1"/>
  <c r="AB82" i="1" s="1"/>
  <c r="AI82" i="1"/>
  <c r="AJ82" i="1" s="1"/>
  <c r="O86" i="1"/>
  <c r="P86" i="1" s="1"/>
  <c r="U86" i="1"/>
  <c r="V86" i="1" s="1"/>
  <c r="AA86" i="1"/>
  <c r="AB86" i="1" s="1"/>
  <c r="AI86" i="1"/>
  <c r="AJ86" i="1" s="1"/>
  <c r="AO88" i="1"/>
  <c r="AP88" i="1" s="1"/>
  <c r="AW88" i="1"/>
  <c r="AX88" i="1" s="1"/>
  <c r="O90" i="1"/>
  <c r="P90" i="1" s="1"/>
  <c r="U90" i="1"/>
  <c r="V90" i="1" s="1"/>
  <c r="AA90" i="1"/>
  <c r="AB90" i="1" s="1"/>
  <c r="AI90" i="1"/>
  <c r="AJ90" i="1" s="1"/>
  <c r="BA90" i="1"/>
  <c r="AO92" i="1"/>
  <c r="AP92" i="1" s="1"/>
  <c r="AW92" i="1"/>
  <c r="AX92" i="1" s="1"/>
  <c r="O94" i="1"/>
  <c r="P94" i="1" s="1"/>
  <c r="U94" i="1"/>
  <c r="V94" i="1" s="1"/>
  <c r="AA94" i="1"/>
  <c r="AB94" i="1" s="1"/>
  <c r="AI94" i="1"/>
  <c r="AJ94" i="1" s="1"/>
  <c r="AO96" i="1"/>
  <c r="AP96" i="1" s="1"/>
  <c r="AW96" i="1"/>
  <c r="AX96" i="1" s="1"/>
  <c r="O98" i="1"/>
  <c r="P98" i="1" s="1"/>
  <c r="U98" i="1"/>
  <c r="V98" i="1" s="1"/>
  <c r="AA98" i="1"/>
  <c r="AB98" i="1" s="1"/>
  <c r="AI98" i="1"/>
  <c r="AJ98" i="1" s="1"/>
  <c r="AO100" i="1"/>
  <c r="AP100" i="1" s="1"/>
  <c r="AW100" i="1"/>
  <c r="AX100" i="1" s="1"/>
  <c r="O102" i="1"/>
  <c r="P102" i="1" s="1"/>
  <c r="U102" i="1"/>
  <c r="V102" i="1" s="1"/>
  <c r="AA102" i="1"/>
  <c r="AB102" i="1" s="1"/>
  <c r="AI102" i="1"/>
  <c r="AJ102" i="1" s="1"/>
  <c r="BA102" i="1"/>
  <c r="AO104" i="1"/>
  <c r="AP104" i="1" s="1"/>
  <c r="O106" i="1"/>
  <c r="P106" i="1" s="1"/>
  <c r="U106" i="1"/>
  <c r="V106" i="1" s="1"/>
  <c r="AA106" i="1"/>
  <c r="AB106" i="1" s="1"/>
  <c r="AI106" i="1"/>
  <c r="AJ106" i="1" s="1"/>
  <c r="AO108" i="1"/>
  <c r="AP108" i="1" s="1"/>
  <c r="AW108" i="1"/>
  <c r="AX108" i="1" s="1"/>
  <c r="O110" i="1"/>
  <c r="P110" i="1" s="1"/>
  <c r="U110" i="1"/>
  <c r="V110" i="1" s="1"/>
  <c r="AA110" i="1"/>
  <c r="AB110" i="1" s="1"/>
  <c r="AI110" i="1"/>
  <c r="AJ110" i="1" s="1"/>
  <c r="AO112" i="1"/>
  <c r="AP112" i="1" s="1"/>
  <c r="O114" i="1"/>
  <c r="P114" i="1" s="1"/>
  <c r="U114" i="1"/>
  <c r="V114" i="1" s="1"/>
  <c r="AA114" i="1"/>
  <c r="AB114" i="1" s="1"/>
  <c r="AI114" i="1"/>
  <c r="AJ114" i="1" s="1"/>
  <c r="O118" i="1"/>
  <c r="P118" i="1" s="1"/>
  <c r="U118" i="1"/>
  <c r="V118" i="1" s="1"/>
  <c r="AA118" i="1"/>
  <c r="AB118" i="1" s="1"/>
  <c r="AI118" i="1"/>
  <c r="AJ118" i="1" s="1"/>
  <c r="AO120" i="1"/>
  <c r="AP120" i="1" s="1"/>
  <c r="O122" i="1"/>
  <c r="P122" i="1" s="1"/>
  <c r="O127" i="1"/>
  <c r="P127" i="1" s="1"/>
  <c r="AA127" i="1"/>
  <c r="AB127" i="1" s="1"/>
  <c r="AW129" i="1"/>
  <c r="AX129" i="1" s="1"/>
  <c r="O131" i="1"/>
  <c r="P131" i="1" s="1"/>
  <c r="U131" i="1"/>
  <c r="V131" i="1" s="1"/>
  <c r="AA131" i="1"/>
  <c r="AB131" i="1" s="1"/>
  <c r="AI131" i="1"/>
  <c r="AJ131" i="1" s="1"/>
  <c r="BK131" i="1"/>
  <c r="BL131" i="1" s="1"/>
  <c r="AO133" i="1"/>
  <c r="AP133" i="1" s="1"/>
  <c r="AW133" i="1"/>
  <c r="AX133" i="1" s="1"/>
  <c r="O135" i="1"/>
  <c r="P135" i="1" s="1"/>
  <c r="U135" i="1"/>
  <c r="V135" i="1" s="1"/>
  <c r="AA135" i="1"/>
  <c r="AB135" i="1" s="1"/>
  <c r="AI135" i="1"/>
  <c r="AJ135" i="1" s="1"/>
  <c r="BK135" i="1"/>
  <c r="BL135" i="1" s="1"/>
  <c r="AO137" i="1"/>
  <c r="AP137" i="1" s="1"/>
  <c r="AW137" i="1"/>
  <c r="AX137" i="1" s="1"/>
  <c r="O139" i="1"/>
  <c r="P139" i="1" s="1"/>
  <c r="U139" i="1"/>
  <c r="V139" i="1" s="1"/>
  <c r="AA139" i="1"/>
  <c r="AB139" i="1" s="1"/>
  <c r="AI139" i="1"/>
  <c r="AJ139" i="1" s="1"/>
  <c r="BK139" i="1"/>
  <c r="BL139" i="1" s="1"/>
  <c r="O143" i="1"/>
  <c r="P143" i="1" s="1"/>
  <c r="U143" i="1"/>
  <c r="V143" i="1" s="1"/>
  <c r="AA143" i="1"/>
  <c r="AB143" i="1" s="1"/>
  <c r="AI143" i="1"/>
  <c r="AJ143" i="1" s="1"/>
  <c r="O147" i="1"/>
  <c r="P147" i="1" s="1"/>
  <c r="U147" i="1"/>
  <c r="V147" i="1" s="1"/>
  <c r="AA147" i="1"/>
  <c r="AB147" i="1" s="1"/>
  <c r="AI147" i="1"/>
  <c r="AJ147" i="1" s="1"/>
  <c r="O151" i="1"/>
  <c r="P151" i="1" s="1"/>
  <c r="U151" i="1"/>
  <c r="V151" i="1" s="1"/>
  <c r="AA151" i="1"/>
  <c r="AB151" i="1" s="1"/>
  <c r="AI151" i="1"/>
  <c r="AJ151" i="1" s="1"/>
  <c r="BS14" i="4"/>
  <c r="Z166" i="4"/>
  <c r="U127" i="1"/>
  <c r="V127" i="1" s="1"/>
  <c r="AI127" i="1"/>
  <c r="AJ127" i="1" s="1"/>
  <c r="BK127" i="1"/>
  <c r="BL127" i="1" s="1"/>
  <c r="AO129" i="1"/>
  <c r="AP129" i="1" s="1"/>
  <c r="AO14" i="1"/>
  <c r="AP14" i="1" s="1"/>
  <c r="O16" i="1"/>
  <c r="P16" i="1" s="1"/>
  <c r="U16" i="1"/>
  <c r="V16" i="1" s="1"/>
  <c r="AA16" i="1"/>
  <c r="AB16" i="1" s="1"/>
  <c r="AI16" i="1"/>
  <c r="AJ16" i="1" s="1"/>
  <c r="O20" i="1"/>
  <c r="P20" i="1" s="1"/>
  <c r="U20" i="1"/>
  <c r="V20" i="1" s="1"/>
  <c r="AA20" i="1"/>
  <c r="AB20" i="1" s="1"/>
  <c r="AI20" i="1"/>
  <c r="AJ20" i="1" s="1"/>
  <c r="AO22" i="1"/>
  <c r="AP22" i="1" s="1"/>
  <c r="AW22" i="1"/>
  <c r="AX22" i="1" s="1"/>
  <c r="O24" i="1"/>
  <c r="P24" i="1" s="1"/>
  <c r="U24" i="1"/>
  <c r="V24" i="1" s="1"/>
  <c r="AA24" i="1"/>
  <c r="AB24" i="1" s="1"/>
  <c r="AI24" i="1"/>
  <c r="AJ24" i="1" s="1"/>
  <c r="AO26" i="1"/>
  <c r="AP26" i="1" s="1"/>
  <c r="AW26" i="1"/>
  <c r="AX26" i="1" s="1"/>
  <c r="BD26" i="1"/>
  <c r="O28" i="1"/>
  <c r="P28" i="1" s="1"/>
  <c r="U28" i="1"/>
  <c r="V28" i="1" s="1"/>
  <c r="AA28" i="1"/>
  <c r="AB28" i="1" s="1"/>
  <c r="AI28" i="1"/>
  <c r="AJ28" i="1" s="1"/>
  <c r="BA28" i="1"/>
  <c r="AO30" i="1"/>
  <c r="AP30" i="1" s="1"/>
  <c r="AW30" i="1"/>
  <c r="AX30" i="1" s="1"/>
  <c r="O32" i="1"/>
  <c r="P32" i="1" s="1"/>
  <c r="U32" i="1"/>
  <c r="V32" i="1" s="1"/>
  <c r="AA32" i="1"/>
  <c r="AB32" i="1" s="1"/>
  <c r="AI32" i="1"/>
  <c r="AJ32" i="1" s="1"/>
  <c r="O36" i="1"/>
  <c r="P36" i="1" s="1"/>
  <c r="U36" i="1"/>
  <c r="V36" i="1" s="1"/>
  <c r="AA36" i="1"/>
  <c r="AB36" i="1" s="1"/>
  <c r="AI36" i="1"/>
  <c r="AJ36" i="1" s="1"/>
  <c r="BA36" i="1"/>
  <c r="AO38" i="1"/>
  <c r="AP38" i="1" s="1"/>
  <c r="AW38" i="1"/>
  <c r="AX38" i="1" s="1"/>
  <c r="BD38" i="1"/>
  <c r="O40" i="1"/>
  <c r="P40" i="1" s="1"/>
  <c r="U40" i="1"/>
  <c r="V40" i="1" s="1"/>
  <c r="AA40" i="1"/>
  <c r="AB40" i="1" s="1"/>
  <c r="AI40" i="1"/>
  <c r="AJ40" i="1" s="1"/>
  <c r="BA40" i="1"/>
  <c r="AO42" i="1"/>
  <c r="AP42" i="1" s="1"/>
  <c r="AW42" i="1"/>
  <c r="AX42" i="1" s="1"/>
  <c r="BD42" i="1"/>
  <c r="O44" i="1"/>
  <c r="P44" i="1" s="1"/>
  <c r="U44" i="1"/>
  <c r="V44" i="1" s="1"/>
  <c r="AA44" i="1"/>
  <c r="AB44" i="1" s="1"/>
  <c r="AI44" i="1"/>
  <c r="AJ44" i="1" s="1"/>
  <c r="BA44" i="1"/>
  <c r="BK44" i="1"/>
  <c r="BL44" i="1" s="1"/>
  <c r="AO46" i="1"/>
  <c r="AP46" i="1" s="1"/>
  <c r="AW46" i="1"/>
  <c r="AX46" i="1" s="1"/>
  <c r="BD46" i="1"/>
  <c r="O48" i="1"/>
  <c r="P48" i="1" s="1"/>
  <c r="U48" i="1"/>
  <c r="V48" i="1" s="1"/>
  <c r="AA48" i="1"/>
  <c r="AB48" i="1" s="1"/>
  <c r="AI48" i="1"/>
  <c r="AJ48" i="1" s="1"/>
  <c r="BA48" i="1"/>
  <c r="O52" i="1"/>
  <c r="P52" i="1" s="1"/>
  <c r="U52" i="1"/>
  <c r="V52" i="1" s="1"/>
  <c r="AA52" i="1"/>
  <c r="AB52" i="1" s="1"/>
  <c r="AI52" i="1"/>
  <c r="AJ52" i="1" s="1"/>
  <c r="O56" i="1"/>
  <c r="P56" i="1" s="1"/>
  <c r="U56" i="1"/>
  <c r="V56" i="1" s="1"/>
  <c r="AA56" i="1"/>
  <c r="AB56" i="1" s="1"/>
  <c r="O60" i="1"/>
  <c r="P60" i="1" s="1"/>
  <c r="U60" i="1"/>
  <c r="V60" i="1" s="1"/>
  <c r="AA60" i="1"/>
  <c r="AB60" i="1" s="1"/>
  <c r="AI60" i="1"/>
  <c r="AJ60" i="1" s="1"/>
  <c r="AO62" i="1"/>
  <c r="AP62" i="1" s="1"/>
  <c r="AW62" i="1"/>
  <c r="AX62" i="1" s="1"/>
  <c r="O64" i="1"/>
  <c r="P64" i="1" s="1"/>
  <c r="U64" i="1"/>
  <c r="V64" i="1" s="1"/>
  <c r="AA64" i="1"/>
  <c r="AB64" i="1" s="1"/>
  <c r="AI64" i="1"/>
  <c r="AJ64" i="1" s="1"/>
  <c r="AO66" i="1"/>
  <c r="AP66" i="1" s="1"/>
  <c r="AW66" i="1"/>
  <c r="AX66" i="1" s="1"/>
  <c r="O68" i="1"/>
  <c r="P68" i="1" s="1"/>
  <c r="U68" i="1"/>
  <c r="V68" i="1" s="1"/>
  <c r="AA68" i="1"/>
  <c r="AB68" i="1" s="1"/>
  <c r="AI68" i="1"/>
  <c r="AJ68" i="1" s="1"/>
  <c r="AO70" i="1"/>
  <c r="AP70" i="1" s="1"/>
  <c r="AW70" i="1"/>
  <c r="AX70" i="1" s="1"/>
  <c r="O72" i="1"/>
  <c r="P72" i="1" s="1"/>
  <c r="U72" i="1"/>
  <c r="V72" i="1" s="1"/>
  <c r="AA72" i="1"/>
  <c r="AB72" i="1" s="1"/>
  <c r="AI72" i="1"/>
  <c r="AJ72" i="1" s="1"/>
  <c r="AO74" i="1"/>
  <c r="AP74" i="1" s="1"/>
  <c r="O76" i="1"/>
  <c r="P76" i="1" s="1"/>
  <c r="U76" i="1"/>
  <c r="V76" i="1" s="1"/>
  <c r="AA76" i="1"/>
  <c r="AB76" i="1" s="1"/>
  <c r="AI76" i="1"/>
  <c r="AJ76" i="1" s="1"/>
  <c r="AO78" i="1"/>
  <c r="AP78" i="1" s="1"/>
  <c r="O80" i="1"/>
  <c r="P80" i="1" s="1"/>
  <c r="U80" i="1"/>
  <c r="V80" i="1" s="1"/>
  <c r="AA80" i="1"/>
  <c r="AB80" i="1" s="1"/>
  <c r="AI80" i="1"/>
  <c r="AJ80" i="1" s="1"/>
  <c r="O84" i="1"/>
  <c r="P84" i="1" s="1"/>
  <c r="U84" i="1"/>
  <c r="V84" i="1" s="1"/>
  <c r="AA84" i="1"/>
  <c r="AB84" i="1" s="1"/>
  <c r="AI84" i="1"/>
  <c r="AJ84" i="1" s="1"/>
  <c r="AO86" i="1"/>
  <c r="AP86" i="1" s="1"/>
  <c r="AW86" i="1"/>
  <c r="AX86" i="1" s="1"/>
  <c r="O88" i="1"/>
  <c r="P88" i="1" s="1"/>
  <c r="U88" i="1"/>
  <c r="V88" i="1" s="1"/>
  <c r="AA88" i="1"/>
  <c r="AB88" i="1" s="1"/>
  <c r="AI88" i="1"/>
  <c r="AJ88" i="1" s="1"/>
  <c r="BA88" i="1"/>
  <c r="AO90" i="1"/>
  <c r="AP90" i="1" s="1"/>
  <c r="AW90" i="1"/>
  <c r="AX90" i="1" s="1"/>
  <c r="O92" i="1"/>
  <c r="P92" i="1" s="1"/>
  <c r="U92" i="1"/>
  <c r="V92" i="1" s="1"/>
  <c r="AA92" i="1"/>
  <c r="AB92" i="1" s="1"/>
  <c r="AI92" i="1"/>
  <c r="AJ92" i="1" s="1"/>
  <c r="BA92" i="1"/>
  <c r="AO94" i="1"/>
  <c r="AP94" i="1" s="1"/>
  <c r="AW94" i="1"/>
  <c r="AX94" i="1" s="1"/>
  <c r="O96" i="1"/>
  <c r="P96" i="1" s="1"/>
  <c r="U96" i="1"/>
  <c r="V96" i="1" s="1"/>
  <c r="AA96" i="1"/>
  <c r="AB96" i="1" s="1"/>
  <c r="AI96" i="1"/>
  <c r="AJ96" i="1" s="1"/>
  <c r="BA96" i="1"/>
  <c r="AO98" i="1"/>
  <c r="AP98" i="1" s="1"/>
  <c r="O100" i="1"/>
  <c r="P100" i="1" s="1"/>
  <c r="U100" i="1"/>
  <c r="V100" i="1" s="1"/>
  <c r="AA100" i="1"/>
  <c r="AB100" i="1" s="1"/>
  <c r="AI100" i="1"/>
  <c r="AJ100" i="1" s="1"/>
  <c r="BA100" i="1"/>
  <c r="AO102" i="1"/>
  <c r="AP102" i="1" s="1"/>
  <c r="AW102" i="1"/>
  <c r="AX102" i="1" s="1"/>
  <c r="BD102" i="1"/>
  <c r="O104" i="1"/>
  <c r="P104" i="1" s="1"/>
  <c r="U104" i="1"/>
  <c r="V104" i="1" s="1"/>
  <c r="AA104" i="1"/>
  <c r="AB104" i="1" s="1"/>
  <c r="AI104" i="1"/>
  <c r="AJ104" i="1" s="1"/>
  <c r="O108" i="1"/>
  <c r="P108" i="1" s="1"/>
  <c r="U108" i="1"/>
  <c r="V108" i="1" s="1"/>
  <c r="AA108" i="1"/>
  <c r="AB108" i="1" s="1"/>
  <c r="AI108" i="1"/>
  <c r="AJ108" i="1" s="1"/>
  <c r="BA108" i="1"/>
  <c r="AO110" i="1"/>
  <c r="AP110" i="1" s="1"/>
  <c r="AW110" i="1"/>
  <c r="AX110" i="1" s="1"/>
  <c r="O112" i="1"/>
  <c r="P112" i="1" s="1"/>
  <c r="U112" i="1"/>
  <c r="V112" i="1" s="1"/>
  <c r="AA112" i="1"/>
  <c r="AB112" i="1" s="1"/>
  <c r="AI112" i="1"/>
  <c r="AJ112" i="1" s="1"/>
  <c r="O116" i="1"/>
  <c r="P116" i="1" s="1"/>
  <c r="U116" i="1"/>
  <c r="V116" i="1" s="1"/>
  <c r="AA116" i="1"/>
  <c r="AB116" i="1" s="1"/>
  <c r="AI116" i="1"/>
  <c r="AJ116" i="1" s="1"/>
  <c r="AO118" i="1"/>
  <c r="AP118" i="1" s="1"/>
  <c r="AW118" i="1"/>
  <c r="AX118" i="1" s="1"/>
  <c r="O120" i="1"/>
  <c r="P120" i="1" s="1"/>
  <c r="U120" i="1"/>
  <c r="V120" i="1" s="1"/>
  <c r="AA120" i="1"/>
  <c r="AB120" i="1" s="1"/>
  <c r="AI120" i="1"/>
  <c r="AJ120" i="1" s="1"/>
  <c r="O124" i="1"/>
  <c r="P124" i="1" s="1"/>
  <c r="AO142" i="1"/>
  <c r="AP142" i="1" s="1"/>
  <c r="O144" i="1"/>
  <c r="P144" i="1" s="1"/>
  <c r="U144" i="1"/>
  <c r="V144" i="1" s="1"/>
  <c r="AA144" i="1"/>
  <c r="AB144" i="1" s="1"/>
  <c r="AI144" i="1"/>
  <c r="AJ144" i="1" s="1"/>
  <c r="BA144" i="1"/>
  <c r="O148" i="1"/>
  <c r="P148" i="1" s="1"/>
  <c r="N166" i="4"/>
  <c r="O155" i="1"/>
  <c r="P155" i="1" s="1"/>
  <c r="U155" i="1"/>
  <c r="V155" i="1" s="1"/>
  <c r="AA155" i="1"/>
  <c r="AB155" i="1" s="1"/>
  <c r="AI155" i="1"/>
  <c r="AJ155" i="1" s="1"/>
  <c r="O159" i="1"/>
  <c r="P159" i="1" s="1"/>
  <c r="O163" i="1"/>
  <c r="P163" i="1" s="1"/>
  <c r="U163" i="1"/>
  <c r="V163" i="1" s="1"/>
  <c r="AA163" i="1"/>
  <c r="AB163" i="1" s="1"/>
  <c r="AI163" i="1"/>
  <c r="AJ163" i="1" s="1"/>
  <c r="BK163" i="1"/>
  <c r="BL163" i="1" s="1"/>
  <c r="U148" i="1"/>
  <c r="V148" i="1" s="1"/>
  <c r="AA148" i="1"/>
  <c r="AB148" i="1" s="1"/>
  <c r="AI148" i="1"/>
  <c r="AJ148" i="1" s="1"/>
  <c r="BA148" i="1"/>
  <c r="AO150" i="1"/>
  <c r="AP150" i="1" s="1"/>
  <c r="O152" i="1"/>
  <c r="P152" i="1" s="1"/>
  <c r="U152" i="1"/>
  <c r="V152" i="1" s="1"/>
  <c r="AA152" i="1"/>
  <c r="AB152" i="1" s="1"/>
  <c r="AI152" i="1"/>
  <c r="AJ152" i="1" s="1"/>
  <c r="AO154" i="1"/>
  <c r="AP154" i="1" s="1"/>
  <c r="O156" i="1"/>
  <c r="P156" i="1" s="1"/>
  <c r="U156" i="1"/>
  <c r="V156" i="1" s="1"/>
  <c r="AA156" i="1"/>
  <c r="AB156" i="1" s="1"/>
  <c r="AI156" i="1"/>
  <c r="AJ156" i="1" s="1"/>
  <c r="BA156" i="1"/>
  <c r="AO158" i="1"/>
  <c r="AP158" i="1" s="1"/>
  <c r="AW158" i="1"/>
  <c r="AX158" i="1" s="1"/>
  <c r="BD158" i="1"/>
  <c r="O160" i="1"/>
  <c r="P160" i="1" s="1"/>
  <c r="U160" i="1"/>
  <c r="V160" i="1" s="1"/>
  <c r="AA160" i="1"/>
  <c r="AB160" i="1" s="1"/>
  <c r="AI160" i="1"/>
  <c r="AJ160" i="1" s="1"/>
  <c r="H166" i="4"/>
  <c r="BE11" i="4"/>
  <c r="BF11" i="4" s="1"/>
  <c r="AO166" i="4"/>
  <c r="BO17" i="4"/>
  <c r="CA17" i="4" s="1"/>
  <c r="BO21" i="4"/>
  <c r="CA21" i="4" s="1"/>
  <c r="BO25" i="4"/>
  <c r="CA25" i="4" s="1"/>
  <c r="BO33" i="4"/>
  <c r="CA33" i="4" s="1"/>
  <c r="BO37" i="4"/>
  <c r="CA37" i="4" s="1"/>
  <c r="BO41" i="4"/>
  <c r="CA41" i="4" s="1"/>
  <c r="BO45" i="4"/>
  <c r="CA45" i="4" s="1"/>
  <c r="BO49" i="4"/>
  <c r="CA49" i="4" s="1"/>
  <c r="BU13" i="4"/>
  <c r="BU166" i="4" s="1"/>
  <c r="BU167" i="4" s="1"/>
  <c r="BU168" i="4" s="1"/>
  <c r="BO57" i="4"/>
  <c r="CA57" i="4" s="1"/>
  <c r="BO15" i="4"/>
  <c r="CA15" i="4" s="1"/>
  <c r="BO19" i="4"/>
  <c r="CA19" i="4" s="1"/>
  <c r="BO23" i="4"/>
  <c r="CA23" i="4" s="1"/>
  <c r="BO27" i="4"/>
  <c r="CA27" i="4" s="1"/>
  <c r="BO31" i="4"/>
  <c r="CA31" i="4" s="1"/>
  <c r="BO35" i="4"/>
  <c r="CA35" i="4" s="1"/>
  <c r="BO39" i="4"/>
  <c r="CA39" i="4" s="1"/>
  <c r="BO43" i="4"/>
  <c r="CA43" i="4" s="1"/>
  <c r="BO47" i="4"/>
  <c r="CA47" i="4" s="1"/>
  <c r="BO51" i="4"/>
  <c r="CA51" i="4" s="1"/>
  <c r="BO55" i="4"/>
  <c r="CA55" i="4" s="1"/>
  <c r="BO59" i="4"/>
  <c r="CA59" i="4" s="1"/>
  <c r="BO81" i="4"/>
  <c r="CA81" i="4" s="1"/>
  <c r="BO85" i="4"/>
  <c r="CA85" i="4" s="1"/>
  <c r="BO89" i="4"/>
  <c r="CA89" i="4" s="1"/>
  <c r="BO97" i="4"/>
  <c r="CA97" i="4" s="1"/>
  <c r="BO101" i="4"/>
  <c r="CA101" i="4" s="1"/>
  <c r="J11" i="4"/>
  <c r="BS13" i="4"/>
  <c r="BS166" i="4" s="1"/>
  <c r="BS167" i="4" s="1"/>
  <c r="BS168" i="4" s="1"/>
  <c r="BP14" i="4"/>
  <c r="BP16" i="4"/>
  <c r="BP18" i="4"/>
  <c r="BP20" i="4"/>
  <c r="BP22" i="4"/>
  <c r="BP24" i="4"/>
  <c r="BP26" i="4"/>
  <c r="BP28" i="4"/>
  <c r="BP30" i="4"/>
  <c r="BP32" i="4"/>
  <c r="BP34" i="4"/>
  <c r="BP36" i="4"/>
  <c r="BP38" i="4"/>
  <c r="BP40" i="4"/>
  <c r="BP42" i="4"/>
  <c r="BP44" i="4"/>
  <c r="BP46" i="4"/>
  <c r="BP48" i="4"/>
  <c r="BP50" i="4"/>
  <c r="BP52" i="4"/>
  <c r="BP54" i="4"/>
  <c r="BP56" i="4"/>
  <c r="BP58" i="4"/>
  <c r="BP60" i="4"/>
  <c r="BP62" i="4"/>
  <c r="BP64" i="4"/>
  <c r="BP66" i="4"/>
  <c r="BP68" i="4"/>
  <c r="BP70" i="4"/>
  <c r="BP13" i="4"/>
  <c r="BR13" i="4"/>
  <c r="BR166" i="4" s="1"/>
  <c r="BR167" i="4" s="1"/>
  <c r="BR168" i="4" s="1"/>
  <c r="BV13" i="4"/>
  <c r="BV166" i="4" s="1"/>
  <c r="BV167" i="4" s="1"/>
  <c r="BV168" i="4" s="1"/>
  <c r="BX13" i="4"/>
  <c r="BX166" i="4" s="1"/>
  <c r="BX167" i="4" s="1"/>
  <c r="BX168" i="4" s="1"/>
  <c r="BP102" i="4"/>
  <c r="BO107" i="4"/>
  <c r="CA107" i="4" s="1"/>
  <c r="BO111" i="4"/>
  <c r="CA111" i="4" s="1"/>
  <c r="BO115" i="4"/>
  <c r="CA115" i="4" s="1"/>
  <c r="BO119" i="4"/>
  <c r="CA119" i="4" s="1"/>
  <c r="BO123" i="4"/>
  <c r="CA123" i="4" s="1"/>
  <c r="BO127" i="4"/>
  <c r="CA127" i="4" s="1"/>
  <c r="BO131" i="4"/>
  <c r="CA131" i="4" s="1"/>
  <c r="BP72" i="4"/>
  <c r="BP74" i="4"/>
  <c r="BP76" i="4"/>
  <c r="BP78" i="4"/>
  <c r="BP80" i="4"/>
  <c r="BP82" i="4"/>
  <c r="BP84" i="4"/>
  <c r="BP86" i="4"/>
  <c r="BP88" i="4"/>
  <c r="BP90" i="4"/>
  <c r="BP92" i="4"/>
  <c r="BO93" i="4"/>
  <c r="CA93" i="4" s="1"/>
  <c r="BP94" i="4"/>
  <c r="BP96" i="4"/>
  <c r="BP98" i="4"/>
  <c r="BP100" i="4"/>
  <c r="BO110" i="4"/>
  <c r="CA110" i="4" s="1"/>
  <c r="BO126" i="4"/>
  <c r="CA126" i="4" s="1"/>
  <c r="BP133" i="4"/>
  <c r="BP103" i="4"/>
  <c r="BP105" i="4"/>
  <c r="BP107" i="4"/>
  <c r="BP109" i="4"/>
  <c r="BP111" i="4"/>
  <c r="BP113" i="4"/>
  <c r="BP115" i="4"/>
  <c r="BP117" i="4"/>
  <c r="BP119" i="4"/>
  <c r="BP121" i="4"/>
  <c r="BP123" i="4"/>
  <c r="BP125" i="4"/>
  <c r="BP127" i="4"/>
  <c r="BP129" i="4"/>
  <c r="BP131" i="4"/>
  <c r="BO137" i="4"/>
  <c r="CA137" i="4" s="1"/>
  <c r="BP134" i="4"/>
  <c r="BP136" i="4"/>
  <c r="BP138" i="4"/>
  <c r="BP140" i="4"/>
  <c r="BP142" i="4"/>
  <c r="BP144" i="4"/>
  <c r="BP146" i="4"/>
  <c r="BP148" i="4"/>
  <c r="BP149" i="4"/>
  <c r="BP151" i="4"/>
  <c r="BP153" i="4"/>
  <c r="BP155" i="4"/>
  <c r="BP157" i="4"/>
  <c r="BP159" i="4"/>
  <c r="BP161" i="4"/>
  <c r="BP163" i="4"/>
  <c r="BE11" i="1"/>
  <c r="BF11" i="1" s="1"/>
  <c r="AW14" i="1"/>
  <c r="AX14" i="1" s="1"/>
  <c r="BD14" i="1"/>
  <c r="BK14" i="1"/>
  <c r="BL14" i="1" s="1"/>
  <c r="BA16" i="1"/>
  <c r="BD16" i="1"/>
  <c r="BK16" i="1"/>
  <c r="BL16" i="1" s="1"/>
  <c r="AI18" i="1"/>
  <c r="AJ18" i="1" s="1"/>
  <c r="AO18" i="1"/>
  <c r="AP18" i="1" s="1"/>
  <c r="AW18" i="1"/>
  <c r="AX18" i="1" s="1"/>
  <c r="BA18" i="1"/>
  <c r="BD18" i="1"/>
  <c r="BK18" i="1"/>
  <c r="BL18" i="1" s="1"/>
  <c r="AW20" i="1"/>
  <c r="AX20" i="1" s="1"/>
  <c r="BA20" i="1"/>
  <c r="BD20" i="1"/>
  <c r="BK20" i="1"/>
  <c r="BL20" i="1" s="1"/>
  <c r="BD22" i="1"/>
  <c r="BK22" i="1"/>
  <c r="BL22" i="1" s="1"/>
  <c r="BA24" i="1"/>
  <c r="BD24" i="1"/>
  <c r="BK24" i="1"/>
  <c r="BL24" i="1" s="1"/>
  <c r="BK26" i="1"/>
  <c r="BL26" i="1" s="1"/>
  <c r="BD28" i="1"/>
  <c r="BK28" i="1"/>
  <c r="BL28" i="1" s="1"/>
  <c r="BA30" i="1"/>
  <c r="BD30" i="1"/>
  <c r="BK30" i="1"/>
  <c r="BL30" i="1" s="1"/>
  <c r="AW32" i="1"/>
  <c r="AX32" i="1" s="1"/>
  <c r="BA32" i="1"/>
  <c r="BD32" i="1"/>
  <c r="BK32" i="1"/>
  <c r="BL32" i="1" s="1"/>
  <c r="AA34" i="1"/>
  <c r="AB34" i="1" s="1"/>
  <c r="AI34" i="1"/>
  <c r="AJ34" i="1" s="1"/>
  <c r="AO34" i="1"/>
  <c r="AP34" i="1" s="1"/>
  <c r="AW34" i="1"/>
  <c r="AX34" i="1" s="1"/>
  <c r="BA34" i="1"/>
  <c r="BD34" i="1"/>
  <c r="BK34" i="1"/>
  <c r="BL34" i="1" s="1"/>
  <c r="BD36" i="1"/>
  <c r="BK36" i="1"/>
  <c r="BL36" i="1" s="1"/>
  <c r="BK38" i="1"/>
  <c r="BL38" i="1" s="1"/>
  <c r="BK40" i="1"/>
  <c r="BL40" i="1" s="1"/>
  <c r="BK42" i="1"/>
  <c r="BL42" i="1" s="1"/>
  <c r="AI13" i="1"/>
  <c r="AJ13" i="1" s="1"/>
  <c r="AO13" i="1"/>
  <c r="AP13" i="1" s="1"/>
  <c r="AW13" i="1"/>
  <c r="AX13" i="1" s="1"/>
  <c r="BA13" i="1"/>
  <c r="BD13" i="1"/>
  <c r="BK13" i="1"/>
  <c r="BL13" i="1" s="1"/>
  <c r="AO15" i="1"/>
  <c r="AP15" i="1" s="1"/>
  <c r="AW15" i="1"/>
  <c r="AX15" i="1" s="1"/>
  <c r="BA15" i="1"/>
  <c r="BE15" i="1" s="1"/>
  <c r="BF15" i="1" s="1"/>
  <c r="BD15" i="1"/>
  <c r="BK15" i="1"/>
  <c r="BL15" i="1" s="1"/>
  <c r="BA17" i="1"/>
  <c r="BD17" i="1"/>
  <c r="BE17" i="1" s="1"/>
  <c r="BF17" i="1" s="1"/>
  <c r="BK17" i="1"/>
  <c r="BL17" i="1" s="1"/>
  <c r="BD19" i="1"/>
  <c r="BK19" i="1"/>
  <c r="BL19" i="1" s="1"/>
  <c r="AO21" i="1"/>
  <c r="AP21" i="1" s="1"/>
  <c r="AW21" i="1"/>
  <c r="AX21" i="1" s="1"/>
  <c r="BA21" i="1"/>
  <c r="BD21" i="1"/>
  <c r="BK21" i="1"/>
  <c r="BL21" i="1" s="1"/>
  <c r="AO23" i="1"/>
  <c r="AP23" i="1" s="1"/>
  <c r="AW23" i="1"/>
  <c r="AX23" i="1" s="1"/>
  <c r="BA23" i="1"/>
  <c r="BD23" i="1"/>
  <c r="BK23" i="1"/>
  <c r="BL23" i="1" s="1"/>
  <c r="AA25" i="1"/>
  <c r="AB25" i="1" s="1"/>
  <c r="AI25" i="1"/>
  <c r="AJ25" i="1" s="1"/>
  <c r="AO25" i="1"/>
  <c r="AP25" i="1" s="1"/>
  <c r="AW25" i="1"/>
  <c r="AX25" i="1" s="1"/>
  <c r="BA25" i="1"/>
  <c r="BD25" i="1"/>
  <c r="BK25" i="1"/>
  <c r="BL25" i="1" s="1"/>
  <c r="AA27" i="1"/>
  <c r="AB27" i="1" s="1"/>
  <c r="AI27" i="1"/>
  <c r="AJ27" i="1" s="1"/>
  <c r="AO27" i="1"/>
  <c r="AP27" i="1" s="1"/>
  <c r="AW27" i="1"/>
  <c r="AX27" i="1" s="1"/>
  <c r="BA27" i="1"/>
  <c r="BD27" i="1"/>
  <c r="BK27" i="1"/>
  <c r="BL27" i="1" s="1"/>
  <c r="AI29" i="1"/>
  <c r="AJ29" i="1" s="1"/>
  <c r="AO29" i="1"/>
  <c r="AP29" i="1" s="1"/>
  <c r="AW29" i="1"/>
  <c r="AX29" i="1" s="1"/>
  <c r="BA29" i="1"/>
  <c r="BD29" i="1"/>
  <c r="BK29" i="1"/>
  <c r="BL29" i="1" s="1"/>
  <c r="AW31" i="1"/>
  <c r="AX31" i="1" s="1"/>
  <c r="BA31" i="1"/>
  <c r="BD31" i="1"/>
  <c r="BE31" i="1" s="1"/>
  <c r="BF31" i="1" s="1"/>
  <c r="BK31" i="1"/>
  <c r="BL31" i="1" s="1"/>
  <c r="BK33" i="1"/>
  <c r="BL33" i="1" s="1"/>
  <c r="BD35" i="1"/>
  <c r="BK35" i="1"/>
  <c r="BL35" i="1" s="1"/>
  <c r="AI37" i="1"/>
  <c r="AJ37" i="1" s="1"/>
  <c r="AO37" i="1"/>
  <c r="AP37" i="1" s="1"/>
  <c r="AW37" i="1"/>
  <c r="AX37" i="1" s="1"/>
  <c r="BA37" i="1"/>
  <c r="BD37" i="1"/>
  <c r="BK37" i="1"/>
  <c r="BL37" i="1" s="1"/>
  <c r="AI39" i="1"/>
  <c r="AJ39" i="1" s="1"/>
  <c r="AO39" i="1"/>
  <c r="AP39" i="1" s="1"/>
  <c r="AW39" i="1"/>
  <c r="AX39" i="1" s="1"/>
  <c r="BA39" i="1"/>
  <c r="BD39" i="1"/>
  <c r="BK39" i="1"/>
  <c r="BL39" i="1" s="1"/>
  <c r="U41" i="1"/>
  <c r="V41" i="1" s="1"/>
  <c r="AA41" i="1"/>
  <c r="AB41" i="1" s="1"/>
  <c r="AI41" i="1"/>
  <c r="AJ41" i="1" s="1"/>
  <c r="AO41" i="1"/>
  <c r="AP41" i="1" s="1"/>
  <c r="AW41" i="1"/>
  <c r="AX41" i="1" s="1"/>
  <c r="BA41" i="1"/>
  <c r="BD41" i="1"/>
  <c r="BK41" i="1"/>
  <c r="BL41" i="1" s="1"/>
  <c r="U43" i="1"/>
  <c r="V43" i="1" s="1"/>
  <c r="AA43" i="1"/>
  <c r="AB43" i="1" s="1"/>
  <c r="AI43" i="1"/>
  <c r="AJ43" i="1" s="1"/>
  <c r="AO43" i="1"/>
  <c r="AP43" i="1" s="1"/>
  <c r="AW43" i="1"/>
  <c r="AX43" i="1" s="1"/>
  <c r="BA43" i="1"/>
  <c r="BD43" i="1"/>
  <c r="BK43" i="1"/>
  <c r="BL43" i="1" s="1"/>
  <c r="O45" i="1"/>
  <c r="P45" i="1" s="1"/>
  <c r="U45" i="1"/>
  <c r="V45" i="1" s="1"/>
  <c r="AA45" i="1"/>
  <c r="AB45" i="1" s="1"/>
  <c r="AI45" i="1"/>
  <c r="AJ45" i="1" s="1"/>
  <c r="AO45" i="1"/>
  <c r="AP45" i="1" s="1"/>
  <c r="AW45" i="1"/>
  <c r="AX45" i="1" s="1"/>
  <c r="BA45" i="1"/>
  <c r="BD45" i="1"/>
  <c r="BK45" i="1"/>
  <c r="BL45" i="1" s="1"/>
  <c r="O47" i="1"/>
  <c r="P47" i="1" s="1"/>
  <c r="U47" i="1"/>
  <c r="V47" i="1" s="1"/>
  <c r="AA47" i="1"/>
  <c r="AB47" i="1" s="1"/>
  <c r="AI47" i="1"/>
  <c r="AJ47" i="1" s="1"/>
  <c r="AO47" i="1"/>
  <c r="AP47" i="1" s="1"/>
  <c r="AW47" i="1"/>
  <c r="AX47" i="1" s="1"/>
  <c r="BA47" i="1"/>
  <c r="BD47" i="1"/>
  <c r="BK47" i="1"/>
  <c r="BL47" i="1" s="1"/>
  <c r="BD48" i="1"/>
  <c r="BK48" i="1"/>
  <c r="BL48" i="1" s="1"/>
  <c r="AO50" i="1"/>
  <c r="AP50" i="1" s="1"/>
  <c r="AW50" i="1"/>
  <c r="AX50" i="1" s="1"/>
  <c r="BA50" i="1"/>
  <c r="BD50" i="1"/>
  <c r="BK50" i="1"/>
  <c r="BL50" i="1" s="1"/>
  <c r="AW52" i="1"/>
  <c r="AX52" i="1" s="1"/>
  <c r="BA52" i="1"/>
  <c r="BD52" i="1"/>
  <c r="BK52" i="1"/>
  <c r="BL52" i="1" s="1"/>
  <c r="AO54" i="1"/>
  <c r="AP54" i="1" s="1"/>
  <c r="AW54" i="1"/>
  <c r="AX54" i="1" s="1"/>
  <c r="BA54" i="1"/>
  <c r="BD54" i="1"/>
  <c r="BK54" i="1"/>
  <c r="BL54" i="1" s="1"/>
  <c r="AI56" i="1"/>
  <c r="AJ56" i="1" s="1"/>
  <c r="AO56" i="1"/>
  <c r="AP56" i="1" s="1"/>
  <c r="AW56" i="1"/>
  <c r="AX56" i="1" s="1"/>
  <c r="BA56" i="1"/>
  <c r="BD56" i="1"/>
  <c r="BK56" i="1"/>
  <c r="BL56" i="1" s="1"/>
  <c r="AI58" i="1"/>
  <c r="AJ58" i="1" s="1"/>
  <c r="AO58" i="1"/>
  <c r="AP58" i="1" s="1"/>
  <c r="AW58" i="1"/>
  <c r="AX58" i="1" s="1"/>
  <c r="BA58" i="1"/>
  <c r="BD58" i="1"/>
  <c r="BK58" i="1"/>
  <c r="BL58" i="1" s="1"/>
  <c r="BA60" i="1"/>
  <c r="BD60" i="1"/>
  <c r="BK60" i="1"/>
  <c r="BL60" i="1" s="1"/>
  <c r="BA62" i="1"/>
  <c r="BD62" i="1"/>
  <c r="BK62" i="1"/>
  <c r="BL62" i="1" s="1"/>
  <c r="BA64" i="1"/>
  <c r="BD64" i="1"/>
  <c r="BK64" i="1"/>
  <c r="BL64" i="1" s="1"/>
  <c r="BA66" i="1"/>
  <c r="BD66" i="1"/>
  <c r="BK66" i="1"/>
  <c r="BL66" i="1" s="1"/>
  <c r="AW68" i="1"/>
  <c r="AX68" i="1" s="1"/>
  <c r="BA68" i="1"/>
  <c r="BD68" i="1"/>
  <c r="BK68" i="1"/>
  <c r="BL68" i="1" s="1"/>
  <c r="BA70" i="1"/>
  <c r="BD70" i="1"/>
  <c r="BK70" i="1"/>
  <c r="BL70" i="1" s="1"/>
  <c r="AW72" i="1"/>
  <c r="AX72" i="1" s="1"/>
  <c r="BA72" i="1"/>
  <c r="BD72" i="1"/>
  <c r="BK72" i="1"/>
  <c r="BL72" i="1" s="1"/>
  <c r="AW74" i="1"/>
  <c r="AX74" i="1" s="1"/>
  <c r="BA74" i="1"/>
  <c r="BD74" i="1"/>
  <c r="BK74" i="1"/>
  <c r="BL74" i="1" s="1"/>
  <c r="BA76" i="1"/>
  <c r="BD76" i="1"/>
  <c r="BK76" i="1"/>
  <c r="BL76" i="1" s="1"/>
  <c r="AW78" i="1"/>
  <c r="AX78" i="1" s="1"/>
  <c r="BA78" i="1"/>
  <c r="BD78" i="1"/>
  <c r="BK78" i="1"/>
  <c r="BL78" i="1" s="1"/>
  <c r="BA80" i="1"/>
  <c r="BD80" i="1"/>
  <c r="BK80" i="1"/>
  <c r="BL80" i="1" s="1"/>
  <c r="AO82" i="1"/>
  <c r="AP82" i="1" s="1"/>
  <c r="AW82" i="1"/>
  <c r="AX82" i="1" s="1"/>
  <c r="BA82" i="1"/>
  <c r="BD82" i="1"/>
  <c r="BK82" i="1"/>
  <c r="BL82" i="1" s="1"/>
  <c r="AO84" i="1"/>
  <c r="AP84" i="1" s="1"/>
  <c r="AW84" i="1"/>
  <c r="AX84" i="1" s="1"/>
  <c r="BA84" i="1"/>
  <c r="BD84" i="1"/>
  <c r="BK84" i="1"/>
  <c r="BL84" i="1" s="1"/>
  <c r="BA86" i="1"/>
  <c r="BD86" i="1"/>
  <c r="BK86" i="1"/>
  <c r="BL86" i="1" s="1"/>
  <c r="BD88" i="1"/>
  <c r="BK88" i="1"/>
  <c r="BL88" i="1" s="1"/>
  <c r="BD90" i="1"/>
  <c r="BK90" i="1"/>
  <c r="BL90" i="1" s="1"/>
  <c r="BD92" i="1"/>
  <c r="BK92" i="1"/>
  <c r="BL92" i="1" s="1"/>
  <c r="BA94" i="1"/>
  <c r="BD94" i="1"/>
  <c r="BK94" i="1"/>
  <c r="BL94" i="1" s="1"/>
  <c r="BD96" i="1"/>
  <c r="BK96" i="1"/>
  <c r="BL96" i="1" s="1"/>
  <c r="AW98" i="1"/>
  <c r="AX98" i="1" s="1"/>
  <c r="BA98" i="1"/>
  <c r="BD98" i="1"/>
  <c r="BK98" i="1"/>
  <c r="BL98" i="1" s="1"/>
  <c r="BD100" i="1"/>
  <c r="BK100" i="1"/>
  <c r="BL100" i="1" s="1"/>
  <c r="BK102" i="1"/>
  <c r="BL102" i="1" s="1"/>
  <c r="AW104" i="1"/>
  <c r="AX104" i="1" s="1"/>
  <c r="BA104" i="1"/>
  <c r="BD104" i="1"/>
  <c r="BK104" i="1"/>
  <c r="BL104" i="1" s="1"/>
  <c r="AO106" i="1"/>
  <c r="AP106" i="1" s="1"/>
  <c r="AW106" i="1"/>
  <c r="AX106" i="1" s="1"/>
  <c r="BA106" i="1"/>
  <c r="BD106" i="1"/>
  <c r="BK106" i="1"/>
  <c r="BL106" i="1" s="1"/>
  <c r="BD108" i="1"/>
  <c r="BK108" i="1"/>
  <c r="BL108" i="1" s="1"/>
  <c r="BA110" i="1"/>
  <c r="BD110" i="1"/>
  <c r="BK110" i="1"/>
  <c r="BL110" i="1" s="1"/>
  <c r="AW112" i="1"/>
  <c r="AX112" i="1" s="1"/>
  <c r="BA112" i="1"/>
  <c r="BD112" i="1"/>
  <c r="BK112" i="1"/>
  <c r="BL112" i="1" s="1"/>
  <c r="AO114" i="1"/>
  <c r="AP114" i="1" s="1"/>
  <c r="AW114" i="1"/>
  <c r="AX114" i="1" s="1"/>
  <c r="BA114" i="1"/>
  <c r="BD114" i="1"/>
  <c r="BK114" i="1"/>
  <c r="BL114" i="1" s="1"/>
  <c r="AO116" i="1"/>
  <c r="AP116" i="1" s="1"/>
  <c r="AW116" i="1"/>
  <c r="AX116" i="1" s="1"/>
  <c r="BA116" i="1"/>
  <c r="BD116" i="1"/>
  <c r="BK116" i="1"/>
  <c r="BL116" i="1" s="1"/>
  <c r="BA118" i="1"/>
  <c r="BD118" i="1"/>
  <c r="BK118" i="1"/>
  <c r="BL118" i="1" s="1"/>
  <c r="AW120" i="1"/>
  <c r="AX120" i="1" s="1"/>
  <c r="BA120" i="1"/>
  <c r="BD120" i="1"/>
  <c r="BK120" i="1"/>
  <c r="BL120" i="1" s="1"/>
  <c r="U122" i="1"/>
  <c r="V122" i="1" s="1"/>
  <c r="AA122" i="1"/>
  <c r="AB122" i="1" s="1"/>
  <c r="AI122" i="1"/>
  <c r="AJ122" i="1" s="1"/>
  <c r="AO122" i="1"/>
  <c r="AP122" i="1" s="1"/>
  <c r="AW122" i="1"/>
  <c r="AX122" i="1" s="1"/>
  <c r="BA122" i="1"/>
  <c r="BD122" i="1"/>
  <c r="BK122" i="1"/>
  <c r="BL122" i="1" s="1"/>
  <c r="U124" i="1"/>
  <c r="V124" i="1" s="1"/>
  <c r="AA124" i="1"/>
  <c r="AB124" i="1" s="1"/>
  <c r="AI124" i="1"/>
  <c r="AJ124" i="1" s="1"/>
  <c r="AO124" i="1"/>
  <c r="AP124" i="1" s="1"/>
  <c r="AW124" i="1"/>
  <c r="AX124" i="1" s="1"/>
  <c r="BA124" i="1"/>
  <c r="BD124" i="1"/>
  <c r="BK124" i="1"/>
  <c r="BL124" i="1" s="1"/>
  <c r="O126" i="1"/>
  <c r="P126" i="1" s="1"/>
  <c r="U126" i="1"/>
  <c r="V126" i="1" s="1"/>
  <c r="AA126" i="1"/>
  <c r="AB126" i="1" s="1"/>
  <c r="AI126" i="1"/>
  <c r="AJ126" i="1" s="1"/>
  <c r="AO126" i="1"/>
  <c r="AP126" i="1" s="1"/>
  <c r="AW126" i="1"/>
  <c r="AX126" i="1" s="1"/>
  <c r="BA126" i="1"/>
  <c r="BD126" i="1"/>
  <c r="BK126" i="1"/>
  <c r="BL126" i="1" s="1"/>
  <c r="O128" i="1"/>
  <c r="P128" i="1" s="1"/>
  <c r="U128" i="1"/>
  <c r="V128" i="1" s="1"/>
  <c r="AA128" i="1"/>
  <c r="AB128" i="1" s="1"/>
  <c r="AI128" i="1"/>
  <c r="AJ128" i="1" s="1"/>
  <c r="AO128" i="1"/>
  <c r="AP128" i="1" s="1"/>
  <c r="AW128" i="1"/>
  <c r="AX128" i="1" s="1"/>
  <c r="BA128" i="1"/>
  <c r="BD128" i="1"/>
  <c r="BK128" i="1"/>
  <c r="BL128" i="1" s="1"/>
  <c r="U130" i="1"/>
  <c r="V130" i="1" s="1"/>
  <c r="AA130" i="1"/>
  <c r="AB130" i="1" s="1"/>
  <c r="AI130" i="1"/>
  <c r="AJ130" i="1" s="1"/>
  <c r="AO130" i="1"/>
  <c r="AP130" i="1" s="1"/>
  <c r="AW130" i="1"/>
  <c r="AX130" i="1" s="1"/>
  <c r="BA130" i="1"/>
  <c r="BD130" i="1"/>
  <c r="BK130" i="1"/>
  <c r="BL130" i="1" s="1"/>
  <c r="O132" i="1"/>
  <c r="P132" i="1" s="1"/>
  <c r="U132" i="1"/>
  <c r="V132" i="1" s="1"/>
  <c r="AA132" i="1"/>
  <c r="AB132" i="1" s="1"/>
  <c r="AI132" i="1"/>
  <c r="AJ132" i="1" s="1"/>
  <c r="AO132" i="1"/>
  <c r="AP132" i="1" s="1"/>
  <c r="AW132" i="1"/>
  <c r="AX132" i="1" s="1"/>
  <c r="BA132" i="1"/>
  <c r="BD132" i="1"/>
  <c r="BK132" i="1"/>
  <c r="BL132" i="1" s="1"/>
  <c r="O134" i="1"/>
  <c r="P134" i="1" s="1"/>
  <c r="U134" i="1"/>
  <c r="V134" i="1" s="1"/>
  <c r="AA134" i="1"/>
  <c r="AB134" i="1" s="1"/>
  <c r="AI134" i="1"/>
  <c r="AJ134" i="1" s="1"/>
  <c r="AO134" i="1"/>
  <c r="AP134" i="1" s="1"/>
  <c r="AW134" i="1"/>
  <c r="AX134" i="1" s="1"/>
  <c r="BA134" i="1"/>
  <c r="BD134" i="1"/>
  <c r="BK134" i="1"/>
  <c r="BL134" i="1" s="1"/>
  <c r="O136" i="1"/>
  <c r="P136" i="1" s="1"/>
  <c r="U136" i="1"/>
  <c r="V136" i="1" s="1"/>
  <c r="AA136" i="1"/>
  <c r="AB136" i="1" s="1"/>
  <c r="AI136" i="1"/>
  <c r="AJ136" i="1" s="1"/>
  <c r="AO136" i="1"/>
  <c r="AP136" i="1" s="1"/>
  <c r="AW136" i="1"/>
  <c r="AX136" i="1" s="1"/>
  <c r="BA136" i="1"/>
  <c r="BD136" i="1"/>
  <c r="BK136" i="1"/>
  <c r="BL136" i="1" s="1"/>
  <c r="O138" i="1"/>
  <c r="P138" i="1" s="1"/>
  <c r="U138" i="1"/>
  <c r="V138" i="1" s="1"/>
  <c r="AA138" i="1"/>
  <c r="AB138" i="1" s="1"/>
  <c r="AO138" i="1"/>
  <c r="AP138" i="1" s="1"/>
  <c r="AW138" i="1"/>
  <c r="AX138" i="1" s="1"/>
  <c r="BA138" i="1"/>
  <c r="BD138" i="1"/>
  <c r="BK138" i="1"/>
  <c r="BL138" i="1" s="1"/>
  <c r="O140" i="1"/>
  <c r="P140" i="1" s="1"/>
  <c r="U140" i="1"/>
  <c r="V140" i="1" s="1"/>
  <c r="AA140" i="1"/>
  <c r="AB140" i="1" s="1"/>
  <c r="AI140" i="1"/>
  <c r="AJ140" i="1" s="1"/>
  <c r="AO140" i="1"/>
  <c r="AP140" i="1" s="1"/>
  <c r="AW140" i="1"/>
  <c r="AX140" i="1" s="1"/>
  <c r="BA140" i="1"/>
  <c r="BD140" i="1"/>
  <c r="BK140" i="1"/>
  <c r="BL140" i="1" s="1"/>
  <c r="AW142" i="1"/>
  <c r="AX142" i="1" s="1"/>
  <c r="BA142" i="1"/>
  <c r="BD142" i="1"/>
  <c r="BK142" i="1"/>
  <c r="BL142" i="1" s="1"/>
  <c r="BD144" i="1"/>
  <c r="BE144" i="1" s="1"/>
  <c r="BF144" i="1" s="1"/>
  <c r="BK144" i="1"/>
  <c r="BL144" i="1" s="1"/>
  <c r="AO146" i="1"/>
  <c r="AP146" i="1" s="1"/>
  <c r="AW146" i="1"/>
  <c r="AX146" i="1" s="1"/>
  <c r="BA146" i="1"/>
  <c r="BE146" i="1" s="1"/>
  <c r="BF146" i="1" s="1"/>
  <c r="BD146" i="1"/>
  <c r="BK146" i="1"/>
  <c r="BL146" i="1" s="1"/>
  <c r="BD148" i="1"/>
  <c r="BK148" i="1"/>
  <c r="BL148" i="1" s="1"/>
  <c r="AW150" i="1"/>
  <c r="AX150" i="1" s="1"/>
  <c r="BA150" i="1"/>
  <c r="BD150" i="1"/>
  <c r="BK150" i="1"/>
  <c r="BL150" i="1" s="1"/>
  <c r="BA152" i="1"/>
  <c r="BD152" i="1"/>
  <c r="BK152" i="1"/>
  <c r="BL152" i="1" s="1"/>
  <c r="AW154" i="1"/>
  <c r="AX154" i="1" s="1"/>
  <c r="BA154" i="1"/>
  <c r="BD154" i="1"/>
  <c r="BK154" i="1"/>
  <c r="BL154" i="1" s="1"/>
  <c r="BD156" i="1"/>
  <c r="BE156" i="1" s="1"/>
  <c r="BF156" i="1" s="1"/>
  <c r="BK156" i="1"/>
  <c r="BL156" i="1" s="1"/>
  <c r="BK158" i="1"/>
  <c r="BL158" i="1" s="1"/>
  <c r="BA160" i="1"/>
  <c r="BD160" i="1"/>
  <c r="BE160" i="1" s="1"/>
  <c r="BF160" i="1" s="1"/>
  <c r="BK160" i="1"/>
  <c r="BL160" i="1" s="1"/>
  <c r="O162" i="1"/>
  <c r="P162" i="1" s="1"/>
  <c r="U162" i="1"/>
  <c r="V162" i="1" s="1"/>
  <c r="AA162" i="1"/>
  <c r="AB162" i="1" s="1"/>
  <c r="AI162" i="1"/>
  <c r="AJ162" i="1" s="1"/>
  <c r="AO162" i="1"/>
  <c r="AP162" i="1" s="1"/>
  <c r="AW162" i="1"/>
  <c r="AX162" i="1" s="1"/>
  <c r="BA162" i="1"/>
  <c r="BD162" i="1"/>
  <c r="BK162" i="1"/>
  <c r="BL162" i="1" s="1"/>
  <c r="AW49" i="1"/>
  <c r="AX49" i="1" s="1"/>
  <c r="BA49" i="1"/>
  <c r="BD49" i="1"/>
  <c r="BK49" i="1"/>
  <c r="BL49" i="1" s="1"/>
  <c r="BD51" i="1"/>
  <c r="BK51" i="1"/>
  <c r="BL51" i="1" s="1"/>
  <c r="BA53" i="1"/>
  <c r="BD53" i="1"/>
  <c r="BK53" i="1"/>
  <c r="BL53" i="1" s="1"/>
  <c r="BD55" i="1"/>
  <c r="BK55" i="1"/>
  <c r="BL55" i="1" s="1"/>
  <c r="BK57" i="1"/>
  <c r="BL57" i="1" s="1"/>
  <c r="BA59" i="1"/>
  <c r="BD59" i="1"/>
  <c r="BK59" i="1"/>
  <c r="BL59" i="1" s="1"/>
  <c r="AI61" i="1"/>
  <c r="AJ61" i="1" s="1"/>
  <c r="AO61" i="1"/>
  <c r="AP61" i="1" s="1"/>
  <c r="AW61" i="1"/>
  <c r="AX61" i="1" s="1"/>
  <c r="BA61" i="1"/>
  <c r="BD61" i="1"/>
  <c r="BK61" i="1"/>
  <c r="BL61" i="1" s="1"/>
  <c r="AO63" i="1"/>
  <c r="AP63" i="1" s="1"/>
  <c r="AW63" i="1"/>
  <c r="AX63" i="1" s="1"/>
  <c r="BA63" i="1"/>
  <c r="BD63" i="1"/>
  <c r="BK63" i="1"/>
  <c r="BL63" i="1" s="1"/>
  <c r="AO65" i="1"/>
  <c r="AP65" i="1" s="1"/>
  <c r="AW65" i="1"/>
  <c r="AX65" i="1" s="1"/>
  <c r="BA65" i="1"/>
  <c r="BD65" i="1"/>
  <c r="BK65" i="1"/>
  <c r="BL65" i="1" s="1"/>
  <c r="BD67" i="1"/>
  <c r="BK67" i="1"/>
  <c r="BL67" i="1" s="1"/>
  <c r="AO69" i="1"/>
  <c r="AP69" i="1" s="1"/>
  <c r="AW69" i="1"/>
  <c r="AX69" i="1" s="1"/>
  <c r="BA69" i="1"/>
  <c r="BD69" i="1"/>
  <c r="BK69" i="1"/>
  <c r="BL69" i="1" s="1"/>
  <c r="AW71" i="1"/>
  <c r="AX71" i="1" s="1"/>
  <c r="BA71" i="1"/>
  <c r="BD71" i="1"/>
  <c r="BK71" i="1"/>
  <c r="BL71" i="1" s="1"/>
  <c r="AW73" i="1"/>
  <c r="AX73" i="1" s="1"/>
  <c r="BA73" i="1"/>
  <c r="BD73" i="1"/>
  <c r="BK73" i="1"/>
  <c r="BL73" i="1" s="1"/>
  <c r="AW75" i="1"/>
  <c r="AX75" i="1" s="1"/>
  <c r="BA75" i="1"/>
  <c r="BD75" i="1"/>
  <c r="BK75" i="1"/>
  <c r="BL75" i="1" s="1"/>
  <c r="AO77" i="1"/>
  <c r="AP77" i="1" s="1"/>
  <c r="AW77" i="1"/>
  <c r="AX77" i="1" s="1"/>
  <c r="BA77" i="1"/>
  <c r="BD77" i="1"/>
  <c r="BK77" i="1"/>
  <c r="BL77" i="1" s="1"/>
  <c r="AO79" i="1"/>
  <c r="AP79" i="1" s="1"/>
  <c r="AW79" i="1"/>
  <c r="AX79" i="1" s="1"/>
  <c r="BA79" i="1"/>
  <c r="BD79" i="1"/>
  <c r="BK79" i="1"/>
  <c r="BL79" i="1" s="1"/>
  <c r="AW81" i="1"/>
  <c r="AX81" i="1" s="1"/>
  <c r="BA81" i="1"/>
  <c r="BD81" i="1"/>
  <c r="BK81" i="1"/>
  <c r="BL81" i="1" s="1"/>
  <c r="BD83" i="1"/>
  <c r="BK83" i="1"/>
  <c r="BL83" i="1" s="1"/>
  <c r="BA85" i="1"/>
  <c r="BD85" i="1"/>
  <c r="BK85" i="1"/>
  <c r="BL85" i="1" s="1"/>
  <c r="AO87" i="1"/>
  <c r="AP87" i="1" s="1"/>
  <c r="AW87" i="1"/>
  <c r="AX87" i="1" s="1"/>
  <c r="BA87" i="1"/>
  <c r="BD87" i="1"/>
  <c r="BK87" i="1"/>
  <c r="BL87" i="1" s="1"/>
  <c r="AA89" i="1"/>
  <c r="AB89" i="1" s="1"/>
  <c r="AI89" i="1"/>
  <c r="AJ89" i="1" s="1"/>
  <c r="AO89" i="1"/>
  <c r="AP89" i="1" s="1"/>
  <c r="AW89" i="1"/>
  <c r="AX89" i="1" s="1"/>
  <c r="BA89" i="1"/>
  <c r="BD89" i="1"/>
  <c r="BK89" i="1"/>
  <c r="BL89" i="1" s="1"/>
  <c r="AI91" i="1"/>
  <c r="AJ91" i="1" s="1"/>
  <c r="AO91" i="1"/>
  <c r="AP91" i="1" s="1"/>
  <c r="AW91" i="1"/>
  <c r="AX91" i="1" s="1"/>
  <c r="BA91" i="1"/>
  <c r="BD91" i="1"/>
  <c r="BK91" i="1"/>
  <c r="BL91" i="1" s="1"/>
  <c r="AO93" i="1"/>
  <c r="AP93" i="1" s="1"/>
  <c r="AW93" i="1"/>
  <c r="AX93" i="1" s="1"/>
  <c r="BA93" i="1"/>
  <c r="BD93" i="1"/>
  <c r="BK93" i="1"/>
  <c r="BL93" i="1" s="1"/>
  <c r="AI95" i="1"/>
  <c r="AJ95" i="1" s="1"/>
  <c r="AO95" i="1"/>
  <c r="AP95" i="1" s="1"/>
  <c r="AW95" i="1"/>
  <c r="AX95" i="1" s="1"/>
  <c r="BA95" i="1"/>
  <c r="BD95" i="1"/>
  <c r="BK95" i="1"/>
  <c r="BL95" i="1" s="1"/>
  <c r="AO97" i="1"/>
  <c r="AP97" i="1" s="1"/>
  <c r="AW97" i="1"/>
  <c r="AX97" i="1" s="1"/>
  <c r="BA97" i="1"/>
  <c r="BD97" i="1"/>
  <c r="BK97" i="1"/>
  <c r="BL97" i="1" s="1"/>
  <c r="BD99" i="1"/>
  <c r="BK99" i="1"/>
  <c r="BL99" i="1" s="1"/>
  <c r="AA101" i="1"/>
  <c r="AB101" i="1" s="1"/>
  <c r="AI101" i="1"/>
  <c r="AJ101" i="1" s="1"/>
  <c r="AO101" i="1"/>
  <c r="AP101" i="1" s="1"/>
  <c r="AW101" i="1"/>
  <c r="AX101" i="1" s="1"/>
  <c r="BA101" i="1"/>
  <c r="BD101" i="1"/>
  <c r="BK101" i="1"/>
  <c r="BL101" i="1" s="1"/>
  <c r="AI103" i="1"/>
  <c r="AJ103" i="1" s="1"/>
  <c r="AO103" i="1"/>
  <c r="AP103" i="1" s="1"/>
  <c r="AW103" i="1"/>
  <c r="AX103" i="1" s="1"/>
  <c r="BA103" i="1"/>
  <c r="BD103" i="1"/>
  <c r="BK103" i="1"/>
  <c r="BL103" i="1" s="1"/>
  <c r="AW105" i="1"/>
  <c r="AX105" i="1" s="1"/>
  <c r="BA105" i="1"/>
  <c r="BD105" i="1"/>
  <c r="BK105" i="1"/>
  <c r="BL105" i="1" s="1"/>
  <c r="AW107" i="1"/>
  <c r="AX107" i="1" s="1"/>
  <c r="BA107" i="1"/>
  <c r="BD107" i="1"/>
  <c r="BK107" i="1"/>
  <c r="BL107" i="1" s="1"/>
  <c r="AW109" i="1"/>
  <c r="AX109" i="1" s="1"/>
  <c r="BA109" i="1"/>
  <c r="BD109" i="1"/>
  <c r="BK109" i="1"/>
  <c r="BL109" i="1" s="1"/>
  <c r="BD111" i="1"/>
  <c r="BK111" i="1"/>
  <c r="BL111" i="1" s="1"/>
  <c r="BA113" i="1"/>
  <c r="BD113" i="1"/>
  <c r="BK113" i="1"/>
  <c r="BL113" i="1" s="1"/>
  <c r="BA115" i="1"/>
  <c r="BD115" i="1"/>
  <c r="BK115" i="1"/>
  <c r="BL115" i="1" s="1"/>
  <c r="BA117" i="1"/>
  <c r="BD117" i="1"/>
  <c r="BK117" i="1"/>
  <c r="BL117" i="1" s="1"/>
  <c r="AW119" i="1"/>
  <c r="AX119" i="1" s="1"/>
  <c r="BA119" i="1"/>
  <c r="BD119" i="1"/>
  <c r="BK119" i="1"/>
  <c r="BL119" i="1" s="1"/>
  <c r="BK121" i="1"/>
  <c r="BL121" i="1" s="1"/>
  <c r="BK123" i="1"/>
  <c r="BL123" i="1" s="1"/>
  <c r="AI141" i="1"/>
  <c r="AJ141" i="1" s="1"/>
  <c r="AO141" i="1"/>
  <c r="AP141" i="1" s="1"/>
  <c r="AW141" i="1"/>
  <c r="AX141" i="1" s="1"/>
  <c r="BA141" i="1"/>
  <c r="BD141" i="1"/>
  <c r="BK141" i="1"/>
  <c r="BL141" i="1" s="1"/>
  <c r="AO143" i="1"/>
  <c r="AP143" i="1" s="1"/>
  <c r="AW143" i="1"/>
  <c r="AX143" i="1" s="1"/>
  <c r="BA143" i="1"/>
  <c r="BD143" i="1"/>
  <c r="BK143" i="1"/>
  <c r="BL143" i="1" s="1"/>
  <c r="AO145" i="1"/>
  <c r="AP145" i="1" s="1"/>
  <c r="AW145" i="1"/>
  <c r="AX145" i="1" s="1"/>
  <c r="BA145" i="1"/>
  <c r="BD145" i="1"/>
  <c r="BK145" i="1"/>
  <c r="BL145" i="1" s="1"/>
  <c r="BA147" i="1"/>
  <c r="BD147" i="1"/>
  <c r="BK147" i="1"/>
  <c r="BL147" i="1" s="1"/>
  <c r="AO149" i="1"/>
  <c r="AP149" i="1" s="1"/>
  <c r="AW149" i="1"/>
  <c r="AX149" i="1" s="1"/>
  <c r="BA149" i="1"/>
  <c r="BD149" i="1"/>
  <c r="BK149" i="1"/>
  <c r="BL149" i="1" s="1"/>
  <c r="AW151" i="1"/>
  <c r="AX151" i="1" s="1"/>
  <c r="BA151" i="1"/>
  <c r="BD151" i="1"/>
  <c r="BE151" i="1" s="1"/>
  <c r="BF151" i="1" s="1"/>
  <c r="BK151" i="1"/>
  <c r="BL151" i="1" s="1"/>
  <c r="AO153" i="1"/>
  <c r="AP153" i="1" s="1"/>
  <c r="AW153" i="1"/>
  <c r="AX153" i="1" s="1"/>
  <c r="BA153" i="1"/>
  <c r="BD153" i="1"/>
  <c r="BK153" i="1"/>
  <c r="BL153" i="1" s="1"/>
  <c r="BA155" i="1"/>
  <c r="BD155" i="1"/>
  <c r="BE155" i="1" s="1"/>
  <c r="BF155" i="1" s="1"/>
  <c r="BK155" i="1"/>
  <c r="BL155" i="1" s="1"/>
  <c r="AI157" i="1"/>
  <c r="AJ157" i="1" s="1"/>
  <c r="AO157" i="1"/>
  <c r="AP157" i="1" s="1"/>
  <c r="AW157" i="1"/>
  <c r="AX157" i="1" s="1"/>
  <c r="BA157" i="1"/>
  <c r="BD157" i="1"/>
  <c r="BK157" i="1"/>
  <c r="BL157" i="1" s="1"/>
  <c r="U159" i="1"/>
  <c r="V159" i="1" s="1"/>
  <c r="AA159" i="1"/>
  <c r="AB159" i="1" s="1"/>
  <c r="AI159" i="1"/>
  <c r="AJ159" i="1" s="1"/>
  <c r="AO159" i="1"/>
  <c r="AP159" i="1" s="1"/>
  <c r="AW159" i="1"/>
  <c r="AX159" i="1" s="1"/>
  <c r="BA159" i="1"/>
  <c r="BD159" i="1"/>
  <c r="BK159" i="1"/>
  <c r="BL159" i="1" s="1"/>
  <c r="U161" i="1"/>
  <c r="V161" i="1" s="1"/>
  <c r="AA161" i="1"/>
  <c r="AB161" i="1" s="1"/>
  <c r="AI161" i="1"/>
  <c r="AJ161" i="1" s="1"/>
  <c r="AO161" i="1"/>
  <c r="AP161" i="1" s="1"/>
  <c r="AW161" i="1"/>
  <c r="AX161" i="1" s="1"/>
  <c r="BA161" i="1"/>
  <c r="BD161" i="1"/>
  <c r="BK161" i="1"/>
  <c r="BL161" i="1" s="1"/>
  <c r="BE14" i="1"/>
  <c r="BF14" i="1" s="1"/>
  <c r="J14" i="1"/>
  <c r="J16" i="1"/>
  <c r="BE18" i="1"/>
  <c r="BF18" i="1" s="1"/>
  <c r="J18" i="1"/>
  <c r="J20" i="1"/>
  <c r="BE22" i="1"/>
  <c r="BF22" i="1" s="1"/>
  <c r="J22" i="1"/>
  <c r="J24" i="1"/>
  <c r="BE26" i="1"/>
  <c r="BF26" i="1" s="1"/>
  <c r="J26" i="1"/>
  <c r="J28" i="1"/>
  <c r="BE30" i="1"/>
  <c r="BF30" i="1" s="1"/>
  <c r="J30" i="1"/>
  <c r="J32" i="1"/>
  <c r="BE34" i="1"/>
  <c r="BF34" i="1" s="1"/>
  <c r="J34" i="1"/>
  <c r="J36" i="1"/>
  <c r="J13" i="1"/>
  <c r="J15" i="1"/>
  <c r="J17" i="1"/>
  <c r="J19" i="1"/>
  <c r="BE19" i="1"/>
  <c r="BF19" i="1" s="1"/>
  <c r="J21" i="1"/>
  <c r="J23" i="1"/>
  <c r="J25" i="1"/>
  <c r="J27" i="1"/>
  <c r="J29" i="1"/>
  <c r="J31" i="1"/>
  <c r="J33" i="1"/>
  <c r="BE33" i="1"/>
  <c r="BF33" i="1" s="1"/>
  <c r="J35" i="1"/>
  <c r="BE38" i="1"/>
  <c r="BF38" i="1" s="1"/>
  <c r="J38" i="1"/>
  <c r="J40" i="1"/>
  <c r="BE42" i="1"/>
  <c r="BF42" i="1" s="1"/>
  <c r="J42" i="1"/>
  <c r="J44" i="1"/>
  <c r="BE46" i="1"/>
  <c r="BF46" i="1" s="1"/>
  <c r="J46" i="1"/>
  <c r="J48" i="1"/>
  <c r="BE50" i="1"/>
  <c r="BF50" i="1" s="1"/>
  <c r="J50" i="1"/>
  <c r="J52" i="1"/>
  <c r="BE54" i="1"/>
  <c r="BF54" i="1" s="1"/>
  <c r="J54" i="1"/>
  <c r="J56" i="1"/>
  <c r="BE58" i="1"/>
  <c r="BF58" i="1" s="1"/>
  <c r="J58" i="1"/>
  <c r="J60" i="1"/>
  <c r="BE62" i="1"/>
  <c r="BF62" i="1" s="1"/>
  <c r="J62" i="1"/>
  <c r="J64" i="1"/>
  <c r="BE66" i="1"/>
  <c r="BF66" i="1" s="1"/>
  <c r="J66" i="1"/>
  <c r="J68" i="1"/>
  <c r="BE70" i="1"/>
  <c r="BF70" i="1" s="1"/>
  <c r="J70" i="1"/>
  <c r="J72" i="1"/>
  <c r="BE74" i="1"/>
  <c r="BF74" i="1" s="1"/>
  <c r="J74" i="1"/>
  <c r="J76" i="1"/>
  <c r="BE78" i="1"/>
  <c r="BF78" i="1" s="1"/>
  <c r="J78" i="1"/>
  <c r="J80" i="1"/>
  <c r="BE82" i="1"/>
  <c r="BF82" i="1" s="1"/>
  <c r="J82" i="1"/>
  <c r="J84" i="1"/>
  <c r="BE86" i="1"/>
  <c r="BF86" i="1" s="1"/>
  <c r="J86" i="1"/>
  <c r="J11" i="1"/>
  <c r="J37" i="1"/>
  <c r="BE37" i="1"/>
  <c r="BF37" i="1" s="1"/>
  <c r="J39" i="1"/>
  <c r="J41" i="1"/>
  <c r="BE41" i="1"/>
  <c r="BF41" i="1" s="1"/>
  <c r="J43" i="1"/>
  <c r="J45" i="1"/>
  <c r="BE45" i="1"/>
  <c r="BF45" i="1" s="1"/>
  <c r="J47" i="1"/>
  <c r="J49" i="1"/>
  <c r="BE49" i="1"/>
  <c r="BF49" i="1" s="1"/>
  <c r="J51" i="1"/>
  <c r="J53" i="1"/>
  <c r="BE53" i="1"/>
  <c r="BF53" i="1" s="1"/>
  <c r="J55" i="1"/>
  <c r="J57" i="1"/>
  <c r="BE57" i="1"/>
  <c r="BF57" i="1" s="1"/>
  <c r="J59" i="1"/>
  <c r="J61" i="1"/>
  <c r="BE61" i="1"/>
  <c r="BF61" i="1" s="1"/>
  <c r="J63" i="1"/>
  <c r="J65" i="1"/>
  <c r="BE65" i="1"/>
  <c r="BF65" i="1" s="1"/>
  <c r="J67" i="1"/>
  <c r="J69" i="1"/>
  <c r="BE69" i="1"/>
  <c r="BF69" i="1" s="1"/>
  <c r="J71" i="1"/>
  <c r="J73" i="1"/>
  <c r="BE73" i="1"/>
  <c r="BF73" i="1" s="1"/>
  <c r="J75" i="1"/>
  <c r="J77" i="1"/>
  <c r="BE77" i="1"/>
  <c r="BF77" i="1" s="1"/>
  <c r="J79" i="1"/>
  <c r="J81" i="1"/>
  <c r="BE81" i="1"/>
  <c r="BF81" i="1" s="1"/>
  <c r="J83" i="1"/>
  <c r="J85" i="1"/>
  <c r="BE85" i="1"/>
  <c r="BF85" i="1" s="1"/>
  <c r="J87" i="1"/>
  <c r="J88" i="1"/>
  <c r="BE88" i="1"/>
  <c r="BF88" i="1" s="1"/>
  <c r="J90" i="1"/>
  <c r="J92" i="1"/>
  <c r="BE92" i="1"/>
  <c r="BF92" i="1" s="1"/>
  <c r="J94" i="1"/>
  <c r="J96" i="1"/>
  <c r="BE96" i="1"/>
  <c r="BF96" i="1" s="1"/>
  <c r="J98" i="1"/>
  <c r="J100" i="1"/>
  <c r="BE100" i="1"/>
  <c r="BF100" i="1" s="1"/>
  <c r="J102" i="1"/>
  <c r="J104" i="1"/>
  <c r="BE104" i="1"/>
  <c r="BF104" i="1" s="1"/>
  <c r="J106" i="1"/>
  <c r="J108" i="1"/>
  <c r="BE108" i="1"/>
  <c r="BF108" i="1" s="1"/>
  <c r="J110" i="1"/>
  <c r="J112" i="1"/>
  <c r="BE112" i="1"/>
  <c r="BF112" i="1" s="1"/>
  <c r="J114" i="1"/>
  <c r="J116" i="1"/>
  <c r="BE116" i="1"/>
  <c r="BF116" i="1" s="1"/>
  <c r="J118" i="1"/>
  <c r="J120" i="1"/>
  <c r="BE120" i="1"/>
  <c r="BF120" i="1" s="1"/>
  <c r="J122" i="1"/>
  <c r="J124" i="1"/>
  <c r="BE124" i="1"/>
  <c r="BF124" i="1" s="1"/>
  <c r="J126" i="1"/>
  <c r="J128" i="1"/>
  <c r="BE128" i="1"/>
  <c r="BF128" i="1" s="1"/>
  <c r="J130" i="1"/>
  <c r="J132" i="1"/>
  <c r="BE132" i="1"/>
  <c r="BF132" i="1" s="1"/>
  <c r="J134" i="1"/>
  <c r="J136" i="1"/>
  <c r="BE136" i="1"/>
  <c r="BF136" i="1" s="1"/>
  <c r="J138" i="1"/>
  <c r="J89" i="1"/>
  <c r="BE91" i="1"/>
  <c r="BF91" i="1" s="1"/>
  <c r="J91" i="1"/>
  <c r="J93" i="1"/>
  <c r="BE95" i="1"/>
  <c r="BF95" i="1" s="1"/>
  <c r="J95" i="1"/>
  <c r="J97" i="1"/>
  <c r="BE99" i="1"/>
  <c r="BF99" i="1" s="1"/>
  <c r="J99" i="1"/>
  <c r="J101" i="1"/>
  <c r="BE103" i="1"/>
  <c r="BF103" i="1" s="1"/>
  <c r="J103" i="1"/>
  <c r="J105" i="1"/>
  <c r="BE107" i="1"/>
  <c r="BF107" i="1" s="1"/>
  <c r="J107" i="1"/>
  <c r="J109" i="1"/>
  <c r="BE111" i="1"/>
  <c r="BF111" i="1" s="1"/>
  <c r="J111" i="1"/>
  <c r="J113" i="1"/>
  <c r="BE115" i="1"/>
  <c r="BF115" i="1" s="1"/>
  <c r="J115" i="1"/>
  <c r="J117" i="1"/>
  <c r="BE119" i="1"/>
  <c r="BF119" i="1" s="1"/>
  <c r="J119" i="1"/>
  <c r="J121" i="1"/>
  <c r="BE123" i="1"/>
  <c r="BF123" i="1" s="1"/>
  <c r="J123" i="1"/>
  <c r="J125" i="1"/>
  <c r="BE127" i="1"/>
  <c r="BF127" i="1" s="1"/>
  <c r="J127" i="1"/>
  <c r="J129" i="1"/>
  <c r="BE131" i="1"/>
  <c r="BF131" i="1" s="1"/>
  <c r="J131" i="1"/>
  <c r="J133" i="1"/>
  <c r="BE135" i="1"/>
  <c r="BF135" i="1" s="1"/>
  <c r="J135" i="1"/>
  <c r="J137" i="1"/>
  <c r="J140" i="1"/>
  <c r="J142" i="1"/>
  <c r="J144" i="1"/>
  <c r="J146" i="1"/>
  <c r="J148" i="1"/>
  <c r="BE148" i="1"/>
  <c r="BF148" i="1" s="1"/>
  <c r="J150" i="1"/>
  <c r="J152" i="1"/>
  <c r="BE152" i="1"/>
  <c r="BF152" i="1" s="1"/>
  <c r="J154" i="1"/>
  <c r="J156" i="1"/>
  <c r="J158" i="1"/>
  <c r="J160" i="1"/>
  <c r="J162" i="1"/>
  <c r="AI138" i="1"/>
  <c r="AJ138" i="1" s="1"/>
  <c r="BE139" i="1"/>
  <c r="BF139" i="1" s="1"/>
  <c r="J139" i="1"/>
  <c r="J141" i="1"/>
  <c r="J143" i="1"/>
  <c r="J145" i="1"/>
  <c r="BE147" i="1"/>
  <c r="BF147" i="1" s="1"/>
  <c r="J147" i="1"/>
  <c r="J149" i="1"/>
  <c r="J151" i="1"/>
  <c r="J153" i="1"/>
  <c r="J155" i="1"/>
  <c r="J157" i="1"/>
  <c r="J159" i="1"/>
  <c r="J161" i="1"/>
  <c r="BE163" i="1"/>
  <c r="BF163" i="1" s="1"/>
  <c r="J163" i="1"/>
  <c r="BO130" i="4" l="1"/>
  <c r="CA130" i="4" s="1"/>
  <c r="BO53" i="4"/>
  <c r="CA53" i="4" s="1"/>
  <c r="BO141" i="4"/>
  <c r="CA141" i="4" s="1"/>
  <c r="BO118" i="4"/>
  <c r="CA118" i="4" s="1"/>
  <c r="BO122" i="4"/>
  <c r="CA122" i="4" s="1"/>
  <c r="BO114" i="4"/>
  <c r="CA114" i="4" s="1"/>
  <c r="BO106" i="4"/>
  <c r="CA106" i="4" s="1"/>
  <c r="BO29" i="4"/>
  <c r="CA29" i="4" s="1"/>
  <c r="BO102" i="4"/>
  <c r="CA102" i="4" s="1"/>
  <c r="BO133" i="4"/>
  <c r="CA133" i="4" s="1"/>
  <c r="BO30" i="4"/>
  <c r="CA30" i="4" s="1"/>
  <c r="BW13" i="4"/>
  <c r="CC13" i="4" s="1"/>
  <c r="BE161" i="1"/>
  <c r="BF161" i="1" s="1"/>
  <c r="BE157" i="1"/>
  <c r="BF157" i="1" s="1"/>
  <c r="BE153" i="1"/>
  <c r="BF153" i="1" s="1"/>
  <c r="BE149" i="1"/>
  <c r="BF149" i="1" s="1"/>
  <c r="BE145" i="1"/>
  <c r="BF145" i="1" s="1"/>
  <c r="BE141" i="1"/>
  <c r="BF141" i="1" s="1"/>
  <c r="BE162" i="1"/>
  <c r="BF162" i="1" s="1"/>
  <c r="BE158" i="1"/>
  <c r="BF158" i="1" s="1"/>
  <c r="BE154" i="1"/>
  <c r="BF154" i="1" s="1"/>
  <c r="BE150" i="1"/>
  <c r="BF150" i="1" s="1"/>
  <c r="BE142" i="1"/>
  <c r="BF142" i="1" s="1"/>
  <c r="BE35" i="1"/>
  <c r="BF35" i="1" s="1"/>
  <c r="BE27" i="1"/>
  <c r="BF27" i="1" s="1"/>
  <c r="BE23" i="1"/>
  <c r="BF23" i="1" s="1"/>
  <c r="BW160" i="4"/>
  <c r="CC160" i="4" s="1"/>
  <c r="BO152" i="4"/>
  <c r="CA152" i="4" s="1"/>
  <c r="BO147" i="4"/>
  <c r="CA147" i="4" s="1"/>
  <c r="BW143" i="4"/>
  <c r="CC143" i="4" s="1"/>
  <c r="BW139" i="4"/>
  <c r="CC139" i="4" s="1"/>
  <c r="BO135" i="4"/>
  <c r="CA135" i="4" s="1"/>
  <c r="BO148" i="4"/>
  <c r="CA148" i="4" s="1"/>
  <c r="BO144" i="4"/>
  <c r="CA144" i="4" s="1"/>
  <c r="BW140" i="4"/>
  <c r="CC140" i="4" s="1"/>
  <c r="BW136" i="4"/>
  <c r="CC136" i="4" s="1"/>
  <c r="BT13" i="4"/>
  <c r="BT166" i="4" s="1"/>
  <c r="BT167" i="4" s="1"/>
  <c r="BT168" i="4" s="1"/>
  <c r="BO94" i="4"/>
  <c r="CA94" i="4" s="1"/>
  <c r="BO90" i="4"/>
  <c r="CA90" i="4" s="1"/>
  <c r="BO78" i="4"/>
  <c r="CA78" i="4" s="1"/>
  <c r="BQ13" i="4"/>
  <c r="BQ166" i="4" s="1"/>
  <c r="BQ167" i="4" s="1"/>
  <c r="BQ168" i="4" s="1"/>
  <c r="BO95" i="4"/>
  <c r="CA95" i="4" s="1"/>
  <c r="BO91" i="4"/>
  <c r="CA91" i="4" s="1"/>
  <c r="BO83" i="4"/>
  <c r="CA83" i="4" s="1"/>
  <c r="BW79" i="4"/>
  <c r="CC79" i="4" s="1"/>
  <c r="BO75" i="4"/>
  <c r="CA75" i="4" s="1"/>
  <c r="BE137" i="1"/>
  <c r="BF137" i="1" s="1"/>
  <c r="BE133" i="1"/>
  <c r="BF133" i="1" s="1"/>
  <c r="BE129" i="1"/>
  <c r="BF129" i="1" s="1"/>
  <c r="BE125" i="1"/>
  <c r="BF125" i="1" s="1"/>
  <c r="BE121" i="1"/>
  <c r="BF121" i="1" s="1"/>
  <c r="BE117" i="1"/>
  <c r="BF117" i="1" s="1"/>
  <c r="BE113" i="1"/>
  <c r="BF113" i="1" s="1"/>
  <c r="BE109" i="1"/>
  <c r="BF109" i="1" s="1"/>
  <c r="BE105" i="1"/>
  <c r="BF105" i="1" s="1"/>
  <c r="BE101" i="1"/>
  <c r="BF101" i="1" s="1"/>
  <c r="BE97" i="1"/>
  <c r="BF97" i="1" s="1"/>
  <c r="BE93" i="1"/>
  <c r="BF93" i="1" s="1"/>
  <c r="BE89" i="1"/>
  <c r="BF89" i="1" s="1"/>
  <c r="BE134" i="1"/>
  <c r="BF134" i="1" s="1"/>
  <c r="BE130" i="1"/>
  <c r="BF130" i="1" s="1"/>
  <c r="BE126" i="1"/>
  <c r="BF126" i="1" s="1"/>
  <c r="BE122" i="1"/>
  <c r="BF122" i="1" s="1"/>
  <c r="BE118" i="1"/>
  <c r="BF118" i="1" s="1"/>
  <c r="BE114" i="1"/>
  <c r="BF114" i="1" s="1"/>
  <c r="BE110" i="1"/>
  <c r="BF110" i="1" s="1"/>
  <c r="BE106" i="1"/>
  <c r="BF106" i="1" s="1"/>
  <c r="BE102" i="1"/>
  <c r="BF102" i="1" s="1"/>
  <c r="BE98" i="1"/>
  <c r="BF98" i="1" s="1"/>
  <c r="BE94" i="1"/>
  <c r="BF94" i="1" s="1"/>
  <c r="BE90" i="1"/>
  <c r="BF90" i="1" s="1"/>
  <c r="BE83" i="1"/>
  <c r="BF83" i="1" s="1"/>
  <c r="BE79" i="1"/>
  <c r="BF79" i="1" s="1"/>
  <c r="BE75" i="1"/>
  <c r="BF75" i="1" s="1"/>
  <c r="BE71" i="1"/>
  <c r="BF71" i="1" s="1"/>
  <c r="BE67" i="1"/>
  <c r="BF67" i="1" s="1"/>
  <c r="BE63" i="1"/>
  <c r="BF63" i="1" s="1"/>
  <c r="BE59" i="1"/>
  <c r="BF59" i="1" s="1"/>
  <c r="BE55" i="1"/>
  <c r="BF55" i="1" s="1"/>
  <c r="BE51" i="1"/>
  <c r="BF51" i="1" s="1"/>
  <c r="BE47" i="1"/>
  <c r="BF47" i="1" s="1"/>
  <c r="BE43" i="1"/>
  <c r="BF43" i="1" s="1"/>
  <c r="BE39" i="1"/>
  <c r="BF39" i="1" s="1"/>
  <c r="BE84" i="1"/>
  <c r="BF84" i="1" s="1"/>
  <c r="BE80" i="1"/>
  <c r="BF80" i="1" s="1"/>
  <c r="BE76" i="1"/>
  <c r="BF76" i="1" s="1"/>
  <c r="BE72" i="1"/>
  <c r="BF72" i="1" s="1"/>
  <c r="BE68" i="1"/>
  <c r="BF68" i="1" s="1"/>
  <c r="BE64" i="1"/>
  <c r="BF64" i="1" s="1"/>
  <c r="BE60" i="1"/>
  <c r="BF60" i="1" s="1"/>
  <c r="BE56" i="1"/>
  <c r="BF56" i="1" s="1"/>
  <c r="BE52" i="1"/>
  <c r="BF52" i="1" s="1"/>
  <c r="BE48" i="1"/>
  <c r="BF48" i="1" s="1"/>
  <c r="BE44" i="1"/>
  <c r="BF44" i="1" s="1"/>
  <c r="BE40" i="1"/>
  <c r="BF40" i="1" s="1"/>
  <c r="BE36" i="1"/>
  <c r="BF36" i="1" s="1"/>
  <c r="BE32" i="1"/>
  <c r="BF32" i="1" s="1"/>
  <c r="BE28" i="1"/>
  <c r="BF28" i="1" s="1"/>
  <c r="BE24" i="1"/>
  <c r="BF24" i="1" s="1"/>
  <c r="BE20" i="1"/>
  <c r="BF20" i="1" s="1"/>
  <c r="BE16" i="1"/>
  <c r="BF16" i="1" s="1"/>
  <c r="BO128" i="4"/>
  <c r="CA128" i="4" s="1"/>
  <c r="BO124" i="4"/>
  <c r="CA124" i="4" s="1"/>
  <c r="BO120" i="4"/>
  <c r="CA120" i="4" s="1"/>
  <c r="BO116" i="4"/>
  <c r="CA116" i="4" s="1"/>
  <c r="BO112" i="4"/>
  <c r="CA112" i="4" s="1"/>
  <c r="BO108" i="4"/>
  <c r="CA108" i="4" s="1"/>
  <c r="BW104" i="4"/>
  <c r="CC104" i="4" s="1"/>
  <c r="BO48" i="4"/>
  <c r="CA48" i="4" s="1"/>
  <c r="BW40" i="4"/>
  <c r="CC40" i="4" s="1"/>
  <c r="BW36" i="4"/>
  <c r="CC36" i="4" s="1"/>
  <c r="BO32" i="4"/>
  <c r="CA32" i="4" s="1"/>
  <c r="BO24" i="4"/>
  <c r="CA24" i="4" s="1"/>
  <c r="BW20" i="4"/>
  <c r="CC20" i="4" s="1"/>
  <c r="BO16" i="4"/>
  <c r="CA16" i="4" s="1"/>
  <c r="BO145" i="4"/>
  <c r="CA145" i="4" s="1"/>
  <c r="BE159" i="1"/>
  <c r="BF159" i="1" s="1"/>
  <c r="BE143" i="1"/>
  <c r="BF143" i="1" s="1"/>
  <c r="BE140" i="1"/>
  <c r="BF140" i="1" s="1"/>
  <c r="BE87" i="1"/>
  <c r="BF87" i="1" s="1"/>
  <c r="BE29" i="1"/>
  <c r="BF29" i="1" s="1"/>
  <c r="BE25" i="1"/>
  <c r="BF25" i="1" s="1"/>
  <c r="BE21" i="1"/>
  <c r="BF21" i="1" s="1"/>
  <c r="BE13" i="1"/>
  <c r="BF13" i="1" s="1"/>
  <c r="BO154" i="4"/>
  <c r="CA154" i="4" s="1"/>
  <c r="BO150" i="4"/>
  <c r="CA150" i="4" s="1"/>
  <c r="BW146" i="4"/>
  <c r="CC146" i="4" s="1"/>
  <c r="BW142" i="4"/>
  <c r="CC142" i="4" s="1"/>
  <c r="BO76" i="4"/>
  <c r="CA76" i="4" s="1"/>
  <c r="BO77" i="4"/>
  <c r="CA77" i="4" s="1"/>
  <c r="BO73" i="4"/>
  <c r="CA73" i="4" s="1"/>
  <c r="BO138" i="4"/>
  <c r="CA138" i="4" s="1"/>
  <c r="BO134" i="4"/>
  <c r="CA134" i="4" s="1"/>
  <c r="BO129" i="4"/>
  <c r="CA129" i="4" s="1"/>
  <c r="BO125" i="4"/>
  <c r="CA125" i="4" s="1"/>
  <c r="BO121" i="4"/>
  <c r="CA121" i="4" s="1"/>
  <c r="BO117" i="4"/>
  <c r="CA117" i="4" s="1"/>
  <c r="BO113" i="4"/>
  <c r="CA113" i="4" s="1"/>
  <c r="BO109" i="4"/>
  <c r="CA109" i="4" s="1"/>
  <c r="BO103" i="4"/>
  <c r="CA103" i="4" s="1"/>
  <c r="BO100" i="4"/>
  <c r="CA100" i="4" s="1"/>
  <c r="BO96" i="4"/>
  <c r="CA96" i="4" s="1"/>
  <c r="BO92" i="4"/>
  <c r="CA92" i="4" s="1"/>
  <c r="BO88" i="4"/>
  <c r="CA88" i="4" s="1"/>
  <c r="BO84" i="4"/>
  <c r="CA84" i="4" s="1"/>
  <c r="BO80" i="4"/>
  <c r="CA80" i="4" s="1"/>
  <c r="BO163" i="4"/>
  <c r="CA163" i="4" s="1"/>
  <c r="BO161" i="4"/>
  <c r="CA161" i="4" s="1"/>
  <c r="BO159" i="4"/>
  <c r="CA159" i="4" s="1"/>
  <c r="BO157" i="4"/>
  <c r="CA157" i="4" s="1"/>
  <c r="BO155" i="4"/>
  <c r="CA155" i="4" s="1"/>
  <c r="BO153" i="4"/>
  <c r="CA153" i="4" s="1"/>
  <c r="BO151" i="4"/>
  <c r="CA151" i="4" s="1"/>
  <c r="BO149" i="4"/>
  <c r="CA149" i="4" s="1"/>
  <c r="BO132" i="4"/>
  <c r="CA132" i="4" s="1"/>
  <c r="BO70" i="4"/>
  <c r="CA70" i="4" s="1"/>
  <c r="BO68" i="4"/>
  <c r="CA68" i="4" s="1"/>
  <c r="BO66" i="4"/>
  <c r="CA66" i="4" s="1"/>
  <c r="BO64" i="4"/>
  <c r="CA64" i="4" s="1"/>
  <c r="BO62" i="4"/>
  <c r="CA62" i="4" s="1"/>
  <c r="BO60" i="4"/>
  <c r="CA60" i="4" s="1"/>
  <c r="BO58" i="4"/>
  <c r="CA58" i="4" s="1"/>
  <c r="BO56" i="4"/>
  <c r="CA56" i="4" s="1"/>
  <c r="BO54" i="4"/>
  <c r="CA54" i="4" s="1"/>
  <c r="BO50" i="4"/>
  <c r="CA50" i="4" s="1"/>
  <c r="BO46" i="4"/>
  <c r="CA46" i="4" s="1"/>
  <c r="BO42" i="4"/>
  <c r="CA42" i="4" s="1"/>
  <c r="BO38" i="4"/>
  <c r="CA38" i="4" s="1"/>
  <c r="BO36" i="4"/>
  <c r="CA36" i="4" s="1"/>
  <c r="BO34" i="4"/>
  <c r="CA34" i="4" s="1"/>
  <c r="BO26" i="4"/>
  <c r="CA26" i="4" s="1"/>
  <c r="BO22" i="4"/>
  <c r="CA22" i="4" s="1"/>
  <c r="BO18" i="4"/>
  <c r="CA18" i="4" s="1"/>
  <c r="BO69" i="4"/>
  <c r="CA69" i="4" s="1"/>
  <c r="BO67" i="4"/>
  <c r="CA67" i="4" s="1"/>
  <c r="BO65" i="4"/>
  <c r="CA65" i="4" s="1"/>
  <c r="BO63" i="4"/>
  <c r="CA63" i="4" s="1"/>
  <c r="BO61" i="4"/>
  <c r="CA61" i="4" s="1"/>
  <c r="BW152" i="4"/>
  <c r="CC152" i="4" s="1"/>
  <c r="BW145" i="4"/>
  <c r="CC145" i="4" s="1"/>
  <c r="BW141" i="4"/>
  <c r="CC141" i="4" s="1"/>
  <c r="BW137" i="4"/>
  <c r="CC137" i="4" s="1"/>
  <c r="BW133" i="4"/>
  <c r="CC133" i="4" s="1"/>
  <c r="BW131" i="4"/>
  <c r="CC131" i="4" s="1"/>
  <c r="BW129" i="4"/>
  <c r="CC129" i="4" s="1"/>
  <c r="BW127" i="4"/>
  <c r="CC127" i="4" s="1"/>
  <c r="BW125" i="4"/>
  <c r="CC125" i="4" s="1"/>
  <c r="BW123" i="4"/>
  <c r="CC123" i="4" s="1"/>
  <c r="BW121" i="4"/>
  <c r="CC121" i="4" s="1"/>
  <c r="BW119" i="4"/>
  <c r="CC119" i="4" s="1"/>
  <c r="BW117" i="4"/>
  <c r="CC117" i="4" s="1"/>
  <c r="BW115" i="4"/>
  <c r="CC115" i="4" s="1"/>
  <c r="BW113" i="4"/>
  <c r="CC113" i="4" s="1"/>
  <c r="BW111" i="4"/>
  <c r="CC111" i="4" s="1"/>
  <c r="BW109" i="4"/>
  <c r="CC109" i="4" s="1"/>
  <c r="BW107" i="4"/>
  <c r="CC107" i="4" s="1"/>
  <c r="BW105" i="4"/>
  <c r="CC105" i="4" s="1"/>
  <c r="BW103" i="4"/>
  <c r="CC103" i="4" s="1"/>
  <c r="BW102" i="4"/>
  <c r="CC102" i="4" s="1"/>
  <c r="BW101" i="4"/>
  <c r="CC101" i="4" s="1"/>
  <c r="BW97" i="4"/>
  <c r="CC97" i="4" s="1"/>
  <c r="BW93" i="4"/>
  <c r="CC93" i="4" s="1"/>
  <c r="BW91" i="4"/>
  <c r="CC91" i="4" s="1"/>
  <c r="BW89" i="4"/>
  <c r="CC89" i="4" s="1"/>
  <c r="BW85" i="4"/>
  <c r="CC85" i="4" s="1"/>
  <c r="BW81" i="4"/>
  <c r="CC81" i="4" s="1"/>
  <c r="BW75" i="4"/>
  <c r="CC75" i="4" s="1"/>
  <c r="BW73" i="4"/>
  <c r="CC73" i="4" s="1"/>
  <c r="BW163" i="4"/>
  <c r="CC163" i="4" s="1"/>
  <c r="BW161" i="4"/>
  <c r="CC161" i="4" s="1"/>
  <c r="BW159" i="4"/>
  <c r="CC159" i="4" s="1"/>
  <c r="BW157" i="4"/>
  <c r="CC157" i="4" s="1"/>
  <c r="BW155" i="4"/>
  <c r="CC155" i="4" s="1"/>
  <c r="BW153" i="4"/>
  <c r="CC153" i="4" s="1"/>
  <c r="BW151" i="4"/>
  <c r="CC151" i="4" s="1"/>
  <c r="BW149" i="4"/>
  <c r="CC149" i="4" s="1"/>
  <c r="BW138" i="4"/>
  <c r="CC138" i="4" s="1"/>
  <c r="BW134" i="4"/>
  <c r="CC134" i="4" s="1"/>
  <c r="BW132" i="4"/>
  <c r="CC132" i="4" s="1"/>
  <c r="BW130" i="4"/>
  <c r="CC130" i="4" s="1"/>
  <c r="BW128" i="4"/>
  <c r="CC128" i="4" s="1"/>
  <c r="BW126" i="4"/>
  <c r="CC126" i="4" s="1"/>
  <c r="BW122" i="4"/>
  <c r="CC122" i="4" s="1"/>
  <c r="BW118" i="4"/>
  <c r="CC118" i="4" s="1"/>
  <c r="BW114" i="4"/>
  <c r="CC114" i="4" s="1"/>
  <c r="BW110" i="4"/>
  <c r="CC110" i="4" s="1"/>
  <c r="BW106" i="4"/>
  <c r="CC106" i="4" s="1"/>
  <c r="BP166" i="4"/>
  <c r="BP167" i="4" s="1"/>
  <c r="BP168" i="4" s="1"/>
  <c r="BW100" i="4"/>
  <c r="CC100" i="4" s="1"/>
  <c r="BW96" i="4"/>
  <c r="CC96" i="4" s="1"/>
  <c r="BW92" i="4"/>
  <c r="CC92" i="4" s="1"/>
  <c r="BW88" i="4"/>
  <c r="CC88" i="4" s="1"/>
  <c r="BW84" i="4"/>
  <c r="CC84" i="4" s="1"/>
  <c r="BW80" i="4"/>
  <c r="CC80" i="4" s="1"/>
  <c r="BW74" i="4"/>
  <c r="CC74" i="4" s="1"/>
  <c r="BW70" i="4"/>
  <c r="CC70" i="4" s="1"/>
  <c r="BW68" i="4"/>
  <c r="CC68" i="4" s="1"/>
  <c r="BW66" i="4"/>
  <c r="CC66" i="4" s="1"/>
  <c r="BW64" i="4"/>
  <c r="CC64" i="4" s="1"/>
  <c r="BW62" i="4"/>
  <c r="CC62" i="4" s="1"/>
  <c r="BW60" i="4"/>
  <c r="CC60" i="4" s="1"/>
  <c r="BW58" i="4"/>
  <c r="CC58" i="4" s="1"/>
  <c r="BW56" i="4"/>
  <c r="CC56" i="4" s="1"/>
  <c r="BW54" i="4"/>
  <c r="CC54" i="4" s="1"/>
  <c r="BW52" i="4"/>
  <c r="CC52" i="4" s="1"/>
  <c r="BW50" i="4"/>
  <c r="CC50" i="4" s="1"/>
  <c r="BW46" i="4"/>
  <c r="CC46" i="4" s="1"/>
  <c r="BW42" i="4"/>
  <c r="CC42" i="4" s="1"/>
  <c r="BW38" i="4"/>
  <c r="CC38" i="4" s="1"/>
  <c r="BW34" i="4"/>
  <c r="CC34" i="4" s="1"/>
  <c r="BW26" i="4"/>
  <c r="CC26" i="4" s="1"/>
  <c r="BW22" i="4"/>
  <c r="CC22" i="4" s="1"/>
  <c r="BW18" i="4"/>
  <c r="CC18" i="4" s="1"/>
  <c r="BW59" i="4"/>
  <c r="CC59" i="4" s="1"/>
  <c r="BW57" i="4"/>
  <c r="CC57" i="4" s="1"/>
  <c r="BW55" i="4"/>
  <c r="CC55" i="4" s="1"/>
  <c r="BW53" i="4"/>
  <c r="CC53" i="4" s="1"/>
  <c r="BW51" i="4"/>
  <c r="CC51" i="4" s="1"/>
  <c r="BW49" i="4"/>
  <c r="CC49" i="4" s="1"/>
  <c r="BW47" i="4"/>
  <c r="CC47" i="4" s="1"/>
  <c r="BW45" i="4"/>
  <c r="CC45" i="4" s="1"/>
  <c r="BW43" i="4"/>
  <c r="CC43" i="4" s="1"/>
  <c r="BW41" i="4"/>
  <c r="CC41" i="4" s="1"/>
  <c r="BW39" i="4"/>
  <c r="CC39" i="4" s="1"/>
  <c r="BW37" i="4"/>
  <c r="CC37" i="4" s="1"/>
  <c r="BW35" i="4"/>
  <c r="CC35" i="4" s="1"/>
  <c r="BW33" i="4"/>
  <c r="CC33" i="4" s="1"/>
  <c r="BW31" i="4"/>
  <c r="CC31" i="4" s="1"/>
  <c r="BW29" i="4"/>
  <c r="CC29" i="4" s="1"/>
  <c r="BW27" i="4"/>
  <c r="CC27" i="4" s="1"/>
  <c r="BW25" i="4"/>
  <c r="CC25" i="4" s="1"/>
  <c r="BW23" i="4"/>
  <c r="CC23" i="4" s="1"/>
  <c r="BW21" i="4"/>
  <c r="CC21" i="4" s="1"/>
  <c r="BW19" i="4"/>
  <c r="CC19" i="4" s="1"/>
  <c r="BW17" i="4"/>
  <c r="CC17" i="4" s="1"/>
  <c r="BW15" i="4"/>
  <c r="CC15" i="4" s="1"/>
  <c r="BO105" i="4"/>
  <c r="CA105" i="4" s="1"/>
  <c r="BE138" i="1"/>
  <c r="BF138" i="1" s="1"/>
  <c r="BO13" i="4" l="1"/>
  <c r="CA13" i="4" s="1"/>
  <c r="BW82" i="4"/>
  <c r="CC82" i="4" s="1"/>
  <c r="BO82" i="4"/>
  <c r="CA82" i="4" s="1"/>
  <c r="BO142" i="4"/>
  <c r="CA142" i="4" s="1"/>
  <c r="BW65" i="4"/>
  <c r="CC65" i="4" s="1"/>
  <c r="BW30" i="4"/>
  <c r="CC30" i="4" s="1"/>
  <c r="BO40" i="4"/>
  <c r="CA40" i="4" s="1"/>
  <c r="BO98" i="4"/>
  <c r="CA98" i="4" s="1"/>
  <c r="BO160" i="4"/>
  <c r="CA160" i="4" s="1"/>
  <c r="BO136" i="4"/>
  <c r="CA136" i="4" s="1"/>
  <c r="BW86" i="4"/>
  <c r="CC86" i="4" s="1"/>
  <c r="BW90" i="4"/>
  <c r="CC90" i="4" s="1"/>
  <c r="BW112" i="4"/>
  <c r="CC112" i="4" s="1"/>
  <c r="BW135" i="4"/>
  <c r="CC135" i="4" s="1"/>
  <c r="BW147" i="4"/>
  <c r="CC147" i="4" s="1"/>
  <c r="BO74" i="4"/>
  <c r="CA74" i="4" s="1"/>
  <c r="BO72" i="4"/>
  <c r="CA72" i="4" s="1"/>
  <c r="BO52" i="4"/>
  <c r="CA52" i="4" s="1"/>
  <c r="BO146" i="4"/>
  <c r="CA146" i="4" s="1"/>
  <c r="BO162" i="4"/>
  <c r="CA162" i="4" s="1"/>
  <c r="BW116" i="4"/>
  <c r="CC116" i="4" s="1"/>
  <c r="BO20" i="4"/>
  <c r="CA20" i="4" s="1"/>
  <c r="BW124" i="4"/>
  <c r="CC124" i="4" s="1"/>
  <c r="BW77" i="4"/>
  <c r="CC77" i="4" s="1"/>
  <c r="BO79" i="4"/>
  <c r="CA79" i="4" s="1"/>
  <c r="BW24" i="4"/>
  <c r="CC24" i="4" s="1"/>
  <c r="BW78" i="4"/>
  <c r="CC78" i="4" s="1"/>
  <c r="BW156" i="4"/>
  <c r="CC156" i="4" s="1"/>
  <c r="BO139" i="4"/>
  <c r="CA139" i="4" s="1"/>
  <c r="BW67" i="4"/>
  <c r="CC67" i="4" s="1"/>
  <c r="BW72" i="4"/>
  <c r="CC72" i="4" s="1"/>
  <c r="BW76" i="4"/>
  <c r="CC76" i="4" s="1"/>
  <c r="BW94" i="4"/>
  <c r="CC94" i="4" s="1"/>
  <c r="BW144" i="4"/>
  <c r="CC144" i="4" s="1"/>
  <c r="BW150" i="4"/>
  <c r="CC150" i="4" s="1"/>
  <c r="BW154" i="4"/>
  <c r="CC154" i="4" s="1"/>
  <c r="BO28" i="4"/>
  <c r="CA28" i="4" s="1"/>
  <c r="BO140" i="4"/>
  <c r="CA140" i="4" s="1"/>
  <c r="BO156" i="4"/>
  <c r="CA156" i="4" s="1"/>
  <c r="BO104" i="4"/>
  <c r="CA104" i="4" s="1"/>
  <c r="BW120" i="4"/>
  <c r="CC120" i="4" s="1"/>
  <c r="BO143" i="4"/>
  <c r="CA143" i="4" s="1"/>
  <c r="BW98" i="4"/>
  <c r="CC98" i="4" s="1"/>
  <c r="BW108" i="4"/>
  <c r="CC108" i="4" s="1"/>
  <c r="BW95" i="4"/>
  <c r="CC95" i="4" s="1"/>
  <c r="BO44" i="4"/>
  <c r="CA44" i="4" s="1"/>
  <c r="BW14" i="4"/>
  <c r="CC14" i="4" s="1"/>
  <c r="BO14" i="4"/>
  <c r="CA14" i="4" s="1"/>
  <c r="BW61" i="4"/>
  <c r="CC61" i="4" s="1"/>
  <c r="BW69" i="4"/>
  <c r="CC69" i="4" s="1"/>
  <c r="BW148" i="4"/>
  <c r="CC148" i="4" s="1"/>
  <c r="BO99" i="4"/>
  <c r="CA99" i="4" s="1"/>
  <c r="BO87" i="4"/>
  <c r="CA87" i="4" s="1"/>
  <c r="BW16" i="4"/>
  <c r="CC16" i="4" s="1"/>
  <c r="BW28" i="4"/>
  <c r="CC28" i="4" s="1"/>
  <c r="BW32" i="4"/>
  <c r="CC32" i="4" s="1"/>
  <c r="BW44" i="4"/>
  <c r="CC44" i="4" s="1"/>
  <c r="BW48" i="4"/>
  <c r="CC48" i="4" s="1"/>
  <c r="BW71" i="4"/>
  <c r="CC71" i="4" s="1"/>
  <c r="BW83" i="4"/>
  <c r="CC83" i="4" s="1"/>
  <c r="BW87" i="4"/>
  <c r="CC87" i="4" s="1"/>
  <c r="BW99" i="4"/>
  <c r="CC99" i="4" s="1"/>
  <c r="BW158" i="4"/>
  <c r="CC158" i="4" s="1"/>
  <c r="BW162" i="4"/>
  <c r="CC162" i="4" s="1"/>
  <c r="BO86" i="4"/>
  <c r="CA86" i="4" s="1"/>
  <c r="BO158" i="4"/>
  <c r="CA158" i="4" s="1"/>
  <c r="BO71" i="4"/>
  <c r="CA71" i="4" s="1"/>
  <c r="BW63" i="4"/>
  <c r="CC63" i="4" s="1"/>
  <c r="CA167" i="4" l="1"/>
  <c r="CA168" i="4" s="1"/>
</calcChain>
</file>

<file path=xl/sharedStrings.xml><?xml version="1.0" encoding="utf-8"?>
<sst xmlns="http://schemas.openxmlformats.org/spreadsheetml/2006/main" count="196" uniqueCount="49">
  <si>
    <t xml:space="preserve">م </t>
  </si>
  <si>
    <t xml:space="preserve">رقم الجلوس </t>
  </si>
  <si>
    <t xml:space="preserve">اسم الطالب </t>
  </si>
  <si>
    <t xml:space="preserve">الرقم السرى </t>
  </si>
  <si>
    <t>لغة عـــــــــــــــربــــــــية وخــــــــــــــــــــــط</t>
  </si>
  <si>
    <t xml:space="preserve">لــــــــــــغة انجليزيـــــــــــــــــة </t>
  </si>
  <si>
    <t>دراســـــات إجتماعية</t>
  </si>
  <si>
    <t>ريــــاضيـــات</t>
  </si>
  <si>
    <t xml:space="preserve">عـلــــــــــــــــــــــــــــــــــــوم </t>
  </si>
  <si>
    <t xml:space="preserve">تــــــــــــــــربية فنــــــــــــــــــــــــــــــــــية </t>
  </si>
  <si>
    <t xml:space="preserve">حاســــــــــــب آلـــــــــــــــــــــــــــــــــــــــــــى </t>
  </si>
  <si>
    <t>الأنشطة</t>
  </si>
  <si>
    <t>المجموع الكلى</t>
  </si>
  <si>
    <t>المجموع الأصلى</t>
  </si>
  <si>
    <t>التربية الدينية</t>
  </si>
  <si>
    <t>المستوى</t>
  </si>
  <si>
    <t xml:space="preserve">الفصل الدراسى الاول </t>
  </si>
  <si>
    <t>الفصل الدراسى الثانى</t>
  </si>
  <si>
    <t>مجموع</t>
  </si>
  <si>
    <t>مجموع أصلى</t>
  </si>
  <si>
    <t>نشاط1</t>
  </si>
  <si>
    <t>نشاط2</t>
  </si>
  <si>
    <t>ملف 1</t>
  </si>
  <si>
    <t xml:space="preserve">تحريرى1 </t>
  </si>
  <si>
    <t>ملف2</t>
  </si>
  <si>
    <t xml:space="preserve">تحريرى2 </t>
  </si>
  <si>
    <t>عملى 1</t>
  </si>
  <si>
    <t>تحريرى1</t>
  </si>
  <si>
    <t>ملف 2</t>
  </si>
  <si>
    <t>عملى 2</t>
  </si>
  <si>
    <t>تحريرى2</t>
  </si>
  <si>
    <t>تحريرى 2</t>
  </si>
  <si>
    <t>النهاية العظمى</t>
  </si>
  <si>
    <t>النهاية الصغرى</t>
  </si>
  <si>
    <t>محمد ماهر شراره</t>
  </si>
  <si>
    <t xml:space="preserve">وزارة التربية والتعليم </t>
  </si>
  <si>
    <t>مديرية التربية والتعليم بالمنوفية</t>
  </si>
  <si>
    <t xml:space="preserve">إدارة تـــــــــــــلا التعليمية </t>
  </si>
  <si>
    <t xml:space="preserve">مدرسةالشهيد زيدان بكفر بتبس الإعدادية </t>
  </si>
  <si>
    <t>الصفحة الرئيسية</t>
  </si>
  <si>
    <t>مواد الدور الثانى</t>
  </si>
  <si>
    <t>الحــــالــــة</t>
  </si>
  <si>
    <t>نتيجـــة الطالـــــــــــــــــــــــــــــــــب</t>
  </si>
  <si>
    <t>الغائب</t>
  </si>
  <si>
    <t>عدد الراسبون</t>
  </si>
  <si>
    <t>عدد الناجحون</t>
  </si>
  <si>
    <t>نسب المواد</t>
  </si>
  <si>
    <t>غ</t>
  </si>
  <si>
    <t>احمد 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</si>
</sst>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Arial"/>
      <family val="2"/>
      <charset val="178"/>
      <scheme val="minor"/>
    </font>
    <font>
      <b/>
      <sz val="16"/>
      <color indexed="10"/>
      <name val="Arial"/>
      <family val="2"/>
    </font>
    <font>
      <b/>
      <sz val="16"/>
      <name val="Arial"/>
      <family val="2"/>
    </font>
    <font>
      <b/>
      <sz val="16"/>
      <color indexed="17"/>
      <name val="Arial"/>
      <family val="2"/>
    </font>
    <font>
      <b/>
      <sz val="16"/>
      <color indexed="20"/>
      <name val="Arial"/>
      <family val="2"/>
    </font>
    <font>
      <b/>
      <sz val="16"/>
      <color indexed="16"/>
      <name val="Arial"/>
      <family val="2"/>
    </font>
    <font>
      <b/>
      <sz val="16"/>
      <color indexed="14"/>
      <name val="Arial"/>
      <family val="2"/>
    </font>
    <font>
      <b/>
      <sz val="16"/>
      <color indexed="57"/>
      <name val="Arial"/>
      <family val="2"/>
    </font>
    <font>
      <b/>
      <sz val="16"/>
      <color theme="3" tint="0.39997558519241921"/>
      <name val="Arial"/>
      <family val="2"/>
    </font>
    <font>
      <sz val="18"/>
      <color indexed="12"/>
      <name val="Arial"/>
      <family val="2"/>
    </font>
    <font>
      <b/>
      <sz val="18"/>
      <name val="Arial"/>
      <family val="2"/>
    </font>
    <font>
      <b/>
      <sz val="16"/>
      <color indexed="53"/>
      <name val="Arial"/>
      <family val="2"/>
    </font>
    <font>
      <b/>
      <sz val="18"/>
      <color indexed="20"/>
      <name val="Arial"/>
      <family val="2"/>
    </font>
    <font>
      <b/>
      <sz val="14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20"/>
      <name val="Arial"/>
      <family val="2"/>
    </font>
    <font>
      <b/>
      <sz val="12"/>
      <color indexed="16"/>
      <name val="Arial"/>
      <family val="2"/>
    </font>
    <font>
      <b/>
      <sz val="12"/>
      <color indexed="57"/>
      <name val="Arial"/>
      <family val="2"/>
    </font>
    <font>
      <b/>
      <sz val="12"/>
      <color indexed="53"/>
      <name val="Arial"/>
      <family val="2"/>
    </font>
    <font>
      <b/>
      <sz val="14"/>
      <color indexed="17"/>
      <name val="Arial"/>
      <family val="2"/>
    </font>
    <font>
      <b/>
      <sz val="14"/>
      <color indexed="20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57"/>
      <name val="Arial"/>
      <family val="2"/>
    </font>
    <font>
      <b/>
      <sz val="14"/>
      <color indexed="53"/>
      <name val="Arial"/>
      <family val="2"/>
    </font>
    <font>
      <b/>
      <sz val="12"/>
      <color indexed="10"/>
      <name val="Arial"/>
      <family val="2"/>
    </font>
    <font>
      <sz val="18"/>
      <color indexed="17"/>
      <name val="Arial"/>
      <family val="2"/>
    </font>
    <font>
      <sz val="18"/>
      <color indexed="14"/>
      <name val="Arial"/>
      <family val="2"/>
    </font>
    <font>
      <sz val="18"/>
      <color indexed="20"/>
      <name val="Arial"/>
      <family val="2"/>
    </font>
    <font>
      <sz val="18"/>
      <color indexed="16"/>
      <name val="Arial"/>
      <family val="2"/>
    </font>
    <font>
      <sz val="18"/>
      <color indexed="57"/>
      <name val="Arial"/>
      <family val="2"/>
    </font>
    <font>
      <sz val="18"/>
      <color indexed="10"/>
      <name val="Arial"/>
      <family val="2"/>
    </font>
    <font>
      <sz val="18"/>
      <color theme="3" tint="0.39997558519241921"/>
      <name val="Arial"/>
      <family val="2"/>
    </font>
    <font>
      <sz val="18"/>
      <name val="Arial"/>
      <family val="2"/>
    </font>
    <font>
      <sz val="18"/>
      <color indexed="53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u/>
      <sz val="7.5"/>
      <color indexed="12"/>
      <name val="Arial"/>
      <family val="2"/>
    </font>
    <font>
      <b/>
      <u/>
      <sz val="26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12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1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12"/>
      </top>
      <bottom style="medium">
        <color indexed="64"/>
      </bottom>
      <diagonal/>
    </border>
    <border>
      <left/>
      <right style="thick">
        <color indexed="12"/>
      </right>
      <top style="thick">
        <color indexed="12"/>
      </top>
      <bottom style="medium">
        <color indexed="64"/>
      </bottom>
      <diagonal/>
    </border>
    <border>
      <left style="thick">
        <color indexed="12"/>
      </left>
      <right/>
      <top style="thick">
        <color indexed="12"/>
      </top>
      <bottom style="medium">
        <color indexed="64"/>
      </bottom>
      <diagonal/>
    </border>
    <border>
      <left/>
      <right style="medium">
        <color indexed="64"/>
      </right>
      <top style="thick">
        <color indexed="1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12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12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12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12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12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1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2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12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7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431">
    <xf numFmtId="0" fontId="0" fillId="0" borderId="0" xfId="0"/>
    <xf numFmtId="0" fontId="35" fillId="0" borderId="6" xfId="0" applyFont="1" applyFill="1" applyBorder="1" applyAlignment="1">
      <alignment shrinkToFit="1" readingOrder="2"/>
    </xf>
    <xf numFmtId="0" fontId="0" fillId="0" borderId="0" xfId="0" applyAlignment="1">
      <alignment shrinkToFit="1"/>
    </xf>
    <xf numFmtId="0" fontId="3" fillId="2" borderId="2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vertical="center" shrinkToFit="1" readingOrder="2"/>
      <protection hidden="1"/>
    </xf>
    <xf numFmtId="0" fontId="3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0" xfId="0" applyFont="1" applyFill="1" applyBorder="1" applyAlignment="1" applyProtection="1">
      <alignment vertical="center" shrinkToFit="1" readingOrder="2"/>
      <protection hidden="1"/>
    </xf>
    <xf numFmtId="0" fontId="3" fillId="2" borderId="31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2" xfId="0" applyFont="1" applyFill="1" applyBorder="1" applyAlignment="1" applyProtection="1">
      <alignment vertical="center" shrinkToFit="1" readingOrder="2"/>
      <protection hidden="1"/>
    </xf>
    <xf numFmtId="0" fontId="4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4" xfId="0" applyFont="1" applyFill="1" applyBorder="1" applyAlignment="1" applyProtection="1">
      <alignment vertical="center" shrinkToFit="1" readingOrder="2"/>
      <protection hidden="1"/>
    </xf>
    <xf numFmtId="0" fontId="4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2" xfId="0" applyFont="1" applyFill="1" applyBorder="1" applyAlignment="1" applyProtection="1">
      <alignment vertical="center" shrinkToFit="1" readingOrder="2"/>
      <protection hidden="1"/>
    </xf>
    <xf numFmtId="0" fontId="5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0" xfId="0" applyFont="1" applyFill="1" applyBorder="1" applyAlignment="1" applyProtection="1">
      <alignment vertical="center" shrinkToFit="1" readingOrder="2"/>
      <protection hidden="1"/>
    </xf>
    <xf numFmtId="0" fontId="5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2" xfId="0" applyFont="1" applyFill="1" applyBorder="1" applyAlignment="1" applyProtection="1">
      <alignment vertical="center" shrinkToFit="1" readingOrder="2"/>
      <protection hidden="1"/>
    </xf>
    <xf numFmtId="0" fontId="6" fillId="2" borderId="29" xfId="0" applyFont="1" applyFill="1" applyBorder="1" applyAlignment="1" applyProtection="1">
      <alignment vertical="center" shrinkToFit="1" readingOrder="2"/>
      <protection hidden="1"/>
    </xf>
    <xf numFmtId="0" fontId="6" fillId="2" borderId="36" xfId="0" applyFont="1" applyFill="1" applyBorder="1" applyAlignment="1" applyProtection="1">
      <alignment vertical="center" shrinkToFit="1" readingOrder="2"/>
      <protection hidden="1"/>
    </xf>
    <xf numFmtId="0" fontId="22" fillId="2" borderId="34" xfId="0" applyFont="1" applyFill="1" applyBorder="1" applyAlignment="1" applyProtection="1">
      <alignment vertical="center" shrinkToFit="1" readingOrder="2"/>
      <protection hidden="1"/>
    </xf>
    <xf numFmtId="0" fontId="6" fillId="2" borderId="32" xfId="0" applyFont="1" applyFill="1" applyBorder="1" applyAlignment="1" applyProtection="1">
      <alignment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23" fillId="2" borderId="6" xfId="0" applyFont="1" applyFill="1" applyBorder="1" applyAlignment="1" applyProtection="1">
      <alignment vertical="center" shrinkToFit="1" readingOrder="2"/>
      <protection hidden="1"/>
    </xf>
    <xf numFmtId="0" fontId="1" fillId="2" borderId="6" xfId="0" applyFont="1" applyFill="1" applyBorder="1" applyAlignment="1" applyProtection="1">
      <alignment vertical="center" shrinkToFit="1" readingOrder="2"/>
      <protection hidden="1"/>
    </xf>
    <xf numFmtId="0" fontId="13" fillId="2" borderId="6" xfId="0" applyFont="1" applyFill="1" applyBorder="1" applyAlignment="1" applyProtection="1">
      <alignment vertical="center" shrinkToFit="1" readingOrder="2"/>
      <protection hidden="1"/>
    </xf>
    <xf numFmtId="0" fontId="11" fillId="2" borderId="6" xfId="0" applyFont="1" applyFill="1" applyBorder="1" applyAlignment="1" applyProtection="1">
      <alignment vertical="center" shrinkToFit="1" readingOrder="2"/>
      <protection hidden="1"/>
    </xf>
    <xf numFmtId="0" fontId="24" fillId="2" borderId="6" xfId="0" applyFont="1" applyFill="1" applyBorder="1" applyAlignment="1" applyProtection="1">
      <alignment vertical="center" shrinkToFit="1" readingOrder="2"/>
      <protection hidden="1"/>
    </xf>
    <xf numFmtId="0" fontId="25" fillId="2" borderId="39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0" xfId="0" applyFont="1" applyFill="1" applyBorder="1" applyAlignment="1" applyProtection="1">
      <alignment shrinkToFit="1" readingOrder="2"/>
      <protection hidden="1"/>
    </xf>
    <xf numFmtId="0" fontId="26" fillId="2" borderId="41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3" xfId="0" applyFont="1" applyFill="1" applyBorder="1" applyAlignment="1" applyProtection="1">
      <alignment shrinkToFit="1" readingOrder="2"/>
      <protection hidden="1"/>
    </xf>
    <xf numFmtId="0" fontId="26" fillId="2" borderId="44" xfId="0" applyFont="1" applyFill="1" applyBorder="1" applyAlignment="1" applyProtection="1">
      <alignment shrinkToFit="1" readingOrder="2"/>
      <protection hidden="1"/>
    </xf>
    <xf numFmtId="0" fontId="26" fillId="2" borderId="45" xfId="0" applyFont="1" applyFill="1" applyBorder="1" applyAlignment="1" applyProtection="1">
      <alignment shrinkToFit="1" readingOrder="2"/>
      <protection hidden="1"/>
    </xf>
    <xf numFmtId="0" fontId="26" fillId="2" borderId="46" xfId="0" applyFont="1" applyFill="1" applyBorder="1" applyAlignment="1" applyProtection="1">
      <alignment shrinkToFit="1" readingOrder="2"/>
      <protection hidden="1"/>
    </xf>
    <xf numFmtId="0" fontId="28" fillId="2" borderId="45" xfId="0" applyFont="1" applyFill="1" applyBorder="1" applyAlignment="1" applyProtection="1">
      <alignment shrinkToFit="1" readingOrder="2"/>
      <protection hidden="1"/>
    </xf>
    <xf numFmtId="0" fontId="28" fillId="2" borderId="47" xfId="0" applyFont="1" applyFill="1" applyBorder="1" applyAlignment="1" applyProtection="1">
      <alignment shrinkToFit="1" readingOrder="2"/>
      <protection hidden="1"/>
    </xf>
    <xf numFmtId="0" fontId="28" fillId="2" borderId="43" xfId="0" applyFont="1" applyFill="1" applyBorder="1" applyAlignment="1" applyProtection="1">
      <alignment shrinkToFit="1" readingOrder="2"/>
      <protection hidden="1"/>
    </xf>
    <xf numFmtId="0" fontId="28" fillId="2" borderId="48" xfId="0" applyFont="1" applyFill="1" applyBorder="1" applyAlignment="1" applyProtection="1">
      <alignment shrinkToFit="1" readingOrder="2"/>
      <protection hidden="1"/>
    </xf>
    <xf numFmtId="0" fontId="29" fillId="2" borderId="45" xfId="0" applyFont="1" applyFill="1" applyBorder="1" applyAlignment="1" applyProtection="1">
      <alignment shrinkToFit="1" readingOrder="2"/>
      <protection hidden="1"/>
    </xf>
    <xf numFmtId="0" fontId="29" fillId="2" borderId="47" xfId="0" applyFont="1" applyFill="1" applyBorder="1" applyAlignment="1" applyProtection="1">
      <alignment shrinkToFit="1" readingOrder="2"/>
      <protection hidden="1"/>
    </xf>
    <xf numFmtId="0" fontId="29" fillId="2" borderId="43" xfId="0" applyFont="1" applyFill="1" applyBorder="1" applyAlignment="1" applyProtection="1">
      <alignment shrinkToFit="1" readingOrder="2"/>
      <protection hidden="1"/>
    </xf>
    <xf numFmtId="0" fontId="29" fillId="2" borderId="49" xfId="0" applyFont="1" applyFill="1" applyBorder="1" applyAlignment="1" applyProtection="1">
      <alignment shrinkToFit="1" readingOrder="2"/>
      <protection hidden="1"/>
    </xf>
    <xf numFmtId="0" fontId="29" fillId="2" borderId="48" xfId="0" applyFont="1" applyFill="1" applyBorder="1" applyAlignment="1" applyProtection="1">
      <alignment shrinkToFit="1" readingOrder="2"/>
      <protection hidden="1"/>
    </xf>
    <xf numFmtId="0" fontId="27" fillId="2" borderId="45" xfId="0" applyFont="1" applyFill="1" applyBorder="1" applyAlignment="1" applyProtection="1">
      <alignment shrinkToFit="1" readingOrder="2"/>
      <protection hidden="1"/>
    </xf>
    <xf numFmtId="0" fontId="27" fillId="2" borderId="50" xfId="0" applyFont="1" applyFill="1" applyBorder="1" applyAlignment="1" applyProtection="1">
      <alignment shrinkToFit="1" readingOrder="2"/>
      <protection hidden="1"/>
    </xf>
    <xf numFmtId="0" fontId="27" fillId="2" borderId="47" xfId="0" applyFont="1" applyFill="1" applyBorder="1" applyAlignment="1" applyProtection="1">
      <alignment shrinkToFit="1" readingOrder="2"/>
      <protection hidden="1"/>
    </xf>
    <xf numFmtId="0" fontId="27" fillId="2" borderId="43" xfId="0" applyFont="1" applyFill="1" applyBorder="1" applyAlignment="1" applyProtection="1">
      <alignment shrinkToFit="1" readingOrder="2"/>
      <protection hidden="1"/>
    </xf>
    <xf numFmtId="0" fontId="27" fillId="2" borderId="48" xfId="0" applyFont="1" applyFill="1" applyBorder="1" applyAlignment="1" applyProtection="1">
      <alignment shrinkToFit="1" readingOrder="2"/>
      <protection hidden="1"/>
    </xf>
    <xf numFmtId="0" fontId="30" fillId="2" borderId="40" xfId="0" applyFont="1" applyFill="1" applyBorder="1" applyAlignment="1" applyProtection="1">
      <alignment shrinkToFit="1" readingOrder="2"/>
      <protection hidden="1"/>
    </xf>
    <xf numFmtId="0" fontId="30" fillId="2" borderId="51" xfId="0" applyFont="1" applyFill="1" applyBorder="1" applyAlignment="1" applyProtection="1">
      <alignment shrinkToFit="1" readingOrder="2"/>
      <protection hidden="1"/>
    </xf>
    <xf numFmtId="0" fontId="30" fillId="2" borderId="52" xfId="0" applyFont="1" applyFill="1" applyBorder="1" applyAlignment="1" applyProtection="1">
      <alignment shrinkToFit="1" readingOrder="2"/>
      <protection hidden="1"/>
    </xf>
    <xf numFmtId="0" fontId="30" fillId="2" borderId="53" xfId="0" applyFont="1" applyFill="1" applyBorder="1" applyAlignment="1" applyProtection="1">
      <alignment shrinkToFit="1" readingOrder="2"/>
      <protection hidden="1"/>
    </xf>
    <xf numFmtId="0" fontId="31" fillId="2" borderId="40" xfId="0" applyFont="1" applyFill="1" applyBorder="1" applyAlignment="1" applyProtection="1">
      <alignment shrinkToFit="1" readingOrder="2"/>
      <protection hidden="1"/>
    </xf>
    <xf numFmtId="0" fontId="31" fillId="2" borderId="54" xfId="0" applyFont="1" applyFill="1" applyBorder="1" applyAlignment="1" applyProtection="1">
      <alignment shrinkToFit="1" readingOrder="2"/>
      <protection hidden="1"/>
    </xf>
    <xf numFmtId="0" fontId="31" fillId="2" borderId="51" xfId="0" applyFont="1" applyFill="1" applyBorder="1" applyAlignment="1" applyProtection="1">
      <alignment shrinkToFit="1" readingOrder="2"/>
      <protection hidden="1"/>
    </xf>
    <xf numFmtId="0" fontId="31" fillId="2" borderId="52" xfId="0" applyFont="1" applyFill="1" applyBorder="1" applyAlignment="1" applyProtection="1">
      <alignment shrinkToFit="1" readingOrder="2"/>
      <protection hidden="1"/>
    </xf>
    <xf numFmtId="0" fontId="31" fillId="2" borderId="55" xfId="0" applyFont="1" applyFill="1" applyBorder="1" applyAlignment="1" applyProtection="1">
      <alignment shrinkToFit="1" readingOrder="2"/>
      <protection hidden="1"/>
    </xf>
    <xf numFmtId="0" fontId="31" fillId="2" borderId="42" xfId="0" applyFont="1" applyFill="1" applyBorder="1" applyAlignment="1" applyProtection="1">
      <alignment shrinkToFit="1" readingOrder="2"/>
      <protection hidden="1"/>
    </xf>
    <xf numFmtId="0" fontId="27" fillId="2" borderId="0" xfId="0" applyFont="1" applyFill="1" applyBorder="1" applyAlignment="1" applyProtection="1">
      <alignment horizontal="center" vertical="center" shrinkToFit="1" readingOrder="2"/>
      <protection hidden="1"/>
    </xf>
    <xf numFmtId="0" fontId="32" fillId="2" borderId="6" xfId="0" applyFont="1" applyFill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shrinkToFit="1" readingOrder="2"/>
      <protection hidden="1"/>
    </xf>
    <xf numFmtId="0" fontId="34" fillId="2" borderId="56" xfId="0" applyFont="1" applyFill="1" applyBorder="1" applyAlignment="1" applyProtection="1">
      <alignment shrinkToFit="1" readingOrder="2"/>
      <protection hidden="1"/>
    </xf>
    <xf numFmtId="0" fontId="34" fillId="2" borderId="41" xfId="0" applyFont="1" applyFill="1" applyBorder="1" applyAlignment="1" applyProtection="1">
      <alignment shrinkToFit="1" readingOrder="2"/>
      <protection hidden="1"/>
    </xf>
    <xf numFmtId="0" fontId="34" fillId="2" borderId="52" xfId="0" applyFont="1" applyFill="1" applyBorder="1" applyAlignment="1" applyProtection="1">
      <alignment shrinkToFit="1" readingOrder="2"/>
      <protection hidden="1"/>
    </xf>
    <xf numFmtId="0" fontId="34" fillId="2" borderId="53" xfId="0" applyFont="1" applyFill="1" applyBorder="1" applyAlignment="1" applyProtection="1">
      <alignment shrinkToFit="1" readingOrder="2"/>
      <protection hidden="1"/>
    </xf>
    <xf numFmtId="0" fontId="34" fillId="2" borderId="57" xfId="0" applyFont="1" applyFill="1" applyBorder="1" applyAlignment="1" applyProtection="1">
      <alignment shrinkToFit="1" readingOrder="2"/>
      <protection hidden="1"/>
    </xf>
    <xf numFmtId="0" fontId="25" fillId="2" borderId="59" xfId="0" applyFont="1" applyFill="1" applyBorder="1" applyAlignment="1" applyProtection="1">
      <alignment horizontal="center" vertical="center" shrinkToFit="1" readingOrder="2"/>
      <protection hidden="1"/>
    </xf>
    <xf numFmtId="0" fontId="33" fillId="2" borderId="60" xfId="0" applyFont="1" applyFill="1" applyBorder="1" applyAlignment="1" applyProtection="1">
      <alignment shrinkToFit="1" readingOrder="2"/>
      <protection hidden="1"/>
    </xf>
    <xf numFmtId="0" fontId="33" fillId="2" borderId="61" xfId="0" applyFont="1" applyFill="1" applyBorder="1" applyAlignment="1" applyProtection="1">
      <alignment shrinkToFit="1" readingOrder="2"/>
      <protection hidden="1"/>
    </xf>
    <xf numFmtId="0" fontId="33" fillId="2" borderId="10" xfId="0" applyFont="1" applyFill="1" applyBorder="1" applyAlignment="1" applyProtection="1">
      <alignment shrinkToFit="1" readingOrder="2"/>
      <protection hidden="1"/>
    </xf>
    <xf numFmtId="0" fontId="33" fillId="2" borderId="62" xfId="0" applyFont="1" applyFill="1" applyBorder="1" applyAlignment="1" applyProtection="1">
      <alignment shrinkToFit="1" readingOrder="2"/>
      <protection hidden="1"/>
    </xf>
    <xf numFmtId="0" fontId="33" fillId="2" borderId="16" xfId="0" applyFont="1" applyFill="1" applyBorder="1" applyAlignment="1" applyProtection="1">
      <alignment shrinkToFit="1" readingOrder="2"/>
      <protection hidden="1"/>
    </xf>
    <xf numFmtId="0" fontId="27" fillId="2" borderId="63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29" xfId="0" applyFont="1" applyFill="1" applyBorder="1" applyAlignment="1" applyProtection="1">
      <alignment shrinkToFit="1" readingOrder="2"/>
      <protection hidden="1"/>
    </xf>
    <xf numFmtId="0" fontId="26" fillId="2" borderId="30" xfId="0" applyFont="1" applyFill="1" applyBorder="1" applyAlignment="1" applyProtection="1">
      <alignment shrinkToFit="1" readingOrder="2"/>
      <protection hidden="1"/>
    </xf>
    <xf numFmtId="0" fontId="26" fillId="2" borderId="0" xfId="0" applyFont="1" applyFill="1" applyBorder="1" applyAlignment="1" applyProtection="1">
      <alignment shrinkToFit="1" readingOrder="2"/>
      <protection hidden="1"/>
    </xf>
    <xf numFmtId="0" fontId="26" fillId="2" borderId="1" xfId="0" applyFont="1" applyFill="1" applyBorder="1" applyAlignment="1" applyProtection="1">
      <alignment shrinkToFit="1" readingOrder="2"/>
      <protection hidden="1"/>
    </xf>
    <xf numFmtId="0" fontId="28" fillId="2" borderId="29" xfId="0" applyFont="1" applyFill="1" applyBorder="1" applyAlignment="1" applyProtection="1">
      <alignment shrinkToFit="1" readingOrder="2"/>
      <protection hidden="1"/>
    </xf>
    <xf numFmtId="0" fontId="28" fillId="2" borderId="30" xfId="0" applyFont="1" applyFill="1" applyBorder="1" applyAlignment="1" applyProtection="1">
      <alignment shrinkToFit="1" readingOrder="2"/>
      <protection hidden="1"/>
    </xf>
    <xf numFmtId="0" fontId="28" fillId="2" borderId="10" xfId="0" applyFont="1" applyFill="1" applyBorder="1" applyAlignment="1" applyProtection="1">
      <alignment shrinkToFit="1" readingOrder="2"/>
      <protection hidden="1"/>
    </xf>
    <xf numFmtId="0" fontId="28" fillId="2" borderId="0" xfId="0" applyFont="1" applyFill="1" applyBorder="1" applyAlignment="1" applyProtection="1">
      <alignment shrinkToFit="1" readingOrder="2"/>
      <protection hidden="1"/>
    </xf>
    <xf numFmtId="0" fontId="28" fillId="2" borderId="15" xfId="0" applyFont="1" applyFill="1" applyBorder="1" applyAlignment="1" applyProtection="1">
      <alignment shrinkToFit="1" readingOrder="2"/>
      <protection hidden="1"/>
    </xf>
    <xf numFmtId="0" fontId="29" fillId="2" borderId="29" xfId="0" applyFont="1" applyFill="1" applyBorder="1" applyAlignment="1" applyProtection="1">
      <alignment shrinkToFit="1" readingOrder="2"/>
      <protection hidden="1"/>
    </xf>
    <xf numFmtId="0" fontId="29" fillId="2" borderId="30" xfId="0" applyFont="1" applyFill="1" applyBorder="1" applyAlignment="1" applyProtection="1">
      <alignment shrinkToFit="1" readingOrder="2"/>
      <protection hidden="1"/>
    </xf>
    <xf numFmtId="0" fontId="29" fillId="2" borderId="0" xfId="0" applyFont="1" applyFill="1" applyBorder="1" applyAlignment="1" applyProtection="1">
      <alignment shrinkToFit="1" readingOrder="2"/>
      <protection hidden="1"/>
    </xf>
    <xf numFmtId="0" fontId="29" fillId="2" borderId="1" xfId="0" applyFont="1" applyFill="1" applyBorder="1" applyAlignment="1" applyProtection="1">
      <alignment shrinkToFit="1" readingOrder="2"/>
      <protection hidden="1"/>
    </xf>
    <xf numFmtId="0" fontId="27" fillId="2" borderId="10" xfId="0" applyFont="1" applyFill="1" applyBorder="1" applyAlignment="1" applyProtection="1">
      <alignment shrinkToFit="1" readingOrder="2"/>
      <protection hidden="1"/>
    </xf>
    <xf numFmtId="0" fontId="27" fillId="2" borderId="11" xfId="0" applyFont="1" applyFill="1" applyBorder="1" applyAlignment="1" applyProtection="1">
      <alignment shrinkToFit="1" readingOrder="2"/>
      <protection hidden="1"/>
    </xf>
    <xf numFmtId="0" fontId="27" fillId="2" borderId="61" xfId="0" applyFont="1" applyFill="1" applyBorder="1" applyAlignment="1" applyProtection="1">
      <alignment shrinkToFit="1" readingOrder="2"/>
      <protection hidden="1"/>
    </xf>
    <xf numFmtId="0" fontId="27" fillId="2" borderId="2" xfId="0" applyFont="1" applyFill="1" applyBorder="1" applyAlignment="1" applyProtection="1">
      <alignment shrinkToFit="1" readingOrder="2"/>
      <protection hidden="1"/>
    </xf>
    <xf numFmtId="0" fontId="27" fillId="2" borderId="64" xfId="0" applyFont="1" applyFill="1" applyBorder="1" applyAlignment="1" applyProtection="1">
      <alignment shrinkToFit="1" readingOrder="2"/>
      <protection hidden="1"/>
    </xf>
    <xf numFmtId="0" fontId="27" fillId="2" borderId="46" xfId="0" applyFont="1" applyFill="1" applyBorder="1" applyAlignment="1" applyProtection="1">
      <alignment shrinkToFit="1" readingOrder="2"/>
      <protection hidden="1"/>
    </xf>
    <xf numFmtId="0" fontId="30" fillId="2" borderId="10" xfId="0" applyFont="1" applyFill="1" applyBorder="1" applyAlignment="1" applyProtection="1">
      <alignment shrinkToFit="1" readingOrder="2"/>
      <protection hidden="1"/>
    </xf>
    <xf numFmtId="0" fontId="30" fillId="2" borderId="61" xfId="0" applyFont="1" applyFill="1" applyBorder="1" applyAlignment="1" applyProtection="1">
      <alignment shrinkToFit="1" readingOrder="2"/>
      <protection hidden="1"/>
    </xf>
    <xf numFmtId="0" fontId="30" fillId="2" borderId="2" xfId="0" applyFont="1" applyFill="1" applyBorder="1" applyAlignment="1" applyProtection="1">
      <alignment shrinkToFit="1" readingOrder="2"/>
      <protection hidden="1"/>
    </xf>
    <xf numFmtId="0" fontId="30" fillId="2" borderId="1" xfId="0" applyFont="1" applyFill="1" applyBorder="1" applyAlignment="1" applyProtection="1">
      <alignment shrinkToFit="1" readingOrder="2"/>
      <protection hidden="1"/>
    </xf>
    <xf numFmtId="0" fontId="31" fillId="2" borderId="10" xfId="0" applyFont="1" applyFill="1" applyBorder="1" applyAlignment="1" applyProtection="1">
      <alignment shrinkToFit="1" readingOrder="2"/>
      <protection hidden="1"/>
    </xf>
    <xf numFmtId="0" fontId="31" fillId="2" borderId="11" xfId="0" applyFont="1" applyFill="1" applyBorder="1" applyAlignment="1" applyProtection="1">
      <alignment shrinkToFit="1" readingOrder="2"/>
      <protection hidden="1"/>
    </xf>
    <xf numFmtId="0" fontId="31" fillId="2" borderId="61" xfId="0" applyFont="1" applyFill="1" applyBorder="1" applyAlignment="1" applyProtection="1">
      <alignment shrinkToFit="1" readingOrder="2"/>
      <protection hidden="1"/>
    </xf>
    <xf numFmtId="0" fontId="31" fillId="2" borderId="2" xfId="0" applyFont="1" applyFill="1" applyBorder="1" applyAlignment="1" applyProtection="1">
      <alignment shrinkToFit="1" readingOrder="2"/>
      <protection hidden="1"/>
    </xf>
    <xf numFmtId="0" fontId="31" fillId="2" borderId="12" xfId="0" applyFont="1" applyFill="1" applyBorder="1" applyAlignment="1" applyProtection="1">
      <alignment shrinkToFit="1" readingOrder="2"/>
      <protection hidden="1"/>
    </xf>
    <xf numFmtId="0" fontId="31" fillId="2" borderId="63" xfId="0" applyFont="1" applyFill="1" applyBorder="1" applyAlignment="1" applyProtection="1">
      <alignment shrinkToFit="1" readingOrder="2"/>
      <protection hidden="1"/>
    </xf>
    <xf numFmtId="0" fontId="31" fillId="2" borderId="6" xfId="0" applyFont="1" applyFill="1" applyBorder="1" applyAlignment="1" applyProtection="1">
      <alignment shrinkToFit="1" readingOrder="2"/>
      <protection hidden="1"/>
    </xf>
    <xf numFmtId="0" fontId="34" fillId="2" borderId="5" xfId="0" applyFont="1" applyFill="1" applyBorder="1" applyAlignment="1" applyProtection="1">
      <alignment shrinkToFit="1" readingOrder="2"/>
      <protection hidden="1"/>
    </xf>
    <xf numFmtId="0" fontId="34" fillId="2" borderId="65" xfId="0" applyFont="1" applyFill="1" applyBorder="1" applyAlignment="1" applyProtection="1">
      <alignment shrinkToFit="1" readingOrder="2"/>
      <protection hidden="1"/>
    </xf>
    <xf numFmtId="0" fontId="34" fillId="2" borderId="2" xfId="0" applyFont="1" applyFill="1" applyBorder="1" applyAlignment="1" applyProtection="1">
      <alignment shrinkToFit="1" readingOrder="2"/>
      <protection hidden="1"/>
    </xf>
    <xf numFmtId="0" fontId="34" fillId="2" borderId="1" xfId="0" applyFont="1" applyFill="1" applyBorder="1" applyAlignment="1" applyProtection="1">
      <alignment shrinkToFit="1" readingOrder="2"/>
      <protection hidden="1"/>
    </xf>
    <xf numFmtId="0" fontId="34" fillId="2" borderId="66" xfId="0" applyFont="1" applyFill="1" applyBorder="1" applyAlignment="1" applyProtection="1">
      <alignment shrinkToFit="1" readingOrder="2"/>
      <protection hidden="1"/>
    </xf>
    <xf numFmtId="0" fontId="2" fillId="0" borderId="6" xfId="0" applyFont="1" applyBorder="1" applyAlignment="1" applyProtection="1">
      <alignment shrinkToFit="1" readingOrder="2"/>
      <protection hidden="1"/>
    </xf>
    <xf numFmtId="0" fontId="36" fillId="0" borderId="6" xfId="0" applyFont="1" applyBorder="1" applyAlignment="1" applyProtection="1">
      <alignment shrinkToFit="1" readingOrder="2"/>
      <protection hidden="1"/>
    </xf>
    <xf numFmtId="0" fontId="10" fillId="0" borderId="6" xfId="0" applyFont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horizontal="center" vertical="center" shrinkToFit="1" readingOrder="2"/>
      <protection hidden="1"/>
    </xf>
    <xf numFmtId="0" fontId="36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readingOrder="2"/>
      <protection hidden="1"/>
    </xf>
    <xf numFmtId="0" fontId="33" fillId="4" borderId="0" xfId="1" applyFont="1" applyFill="1" applyAlignment="1" applyProtection="1">
      <alignment horizontal="center" vertical="center" readingOrder="2"/>
      <protection hidden="1"/>
    </xf>
    <xf numFmtId="0" fontId="33" fillId="4" borderId="0" xfId="1" applyFont="1" applyFill="1" applyAlignment="1" applyProtection="1">
      <alignment readingOrder="2"/>
      <protection hidden="1"/>
    </xf>
    <xf numFmtId="0" fontId="37" fillId="4" borderId="0" xfId="1" applyFill="1" applyBorder="1" applyAlignment="1" applyProtection="1">
      <alignment readingOrder="2"/>
      <protection hidden="1"/>
    </xf>
    <xf numFmtId="0" fontId="38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horizontal="right" readingOrder="2"/>
      <protection hidden="1"/>
    </xf>
    <xf numFmtId="0" fontId="37" fillId="0" borderId="0" xfId="1" applyAlignment="1" applyProtection="1">
      <alignment readingOrder="2"/>
      <protection hidden="1"/>
    </xf>
    <xf numFmtId="0" fontId="37" fillId="4" borderId="0" xfId="1" applyFont="1" applyFill="1" applyAlignment="1" applyProtection="1">
      <alignment readingOrder="2"/>
      <protection hidden="1"/>
    </xf>
    <xf numFmtId="0" fontId="39" fillId="4" borderId="0" xfId="1" applyFont="1" applyFill="1" applyAlignment="1" applyProtection="1">
      <alignment vertical="center" readingOrder="2"/>
      <protection hidden="1"/>
    </xf>
    <xf numFmtId="0" fontId="41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vertical="center" readingOrder="2"/>
      <protection hidden="1"/>
    </xf>
    <xf numFmtId="0" fontId="2" fillId="5" borderId="0" xfId="1" applyFont="1" applyFill="1" applyAlignment="1" applyProtection="1">
      <alignment horizontal="center" vertical="center" readingOrder="2"/>
      <protection hidden="1"/>
    </xf>
    <xf numFmtId="0" fontId="10" fillId="5" borderId="0" xfId="1" applyFont="1" applyFill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horizontal="center" vertical="center" readingOrder="2"/>
      <protection hidden="1"/>
    </xf>
    <xf numFmtId="0" fontId="33" fillId="5" borderId="68" xfId="1" applyFont="1" applyFill="1" applyBorder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readingOrder="2"/>
      <protection hidden="1"/>
    </xf>
    <xf numFmtId="0" fontId="33" fillId="5" borderId="0" xfId="1" applyFont="1" applyFill="1" applyBorder="1" applyAlignment="1" applyProtection="1">
      <alignment horizontal="center" vertical="center" readingOrder="2"/>
      <protection hidden="1"/>
    </xf>
    <xf numFmtId="0" fontId="33" fillId="5" borderId="52" xfId="1" applyFont="1" applyFill="1" applyBorder="1" applyAlignment="1" applyProtection="1">
      <alignment readingOrder="2"/>
      <protection hidden="1"/>
    </xf>
    <xf numFmtId="0" fontId="37" fillId="5" borderId="0" xfId="1" applyFill="1" applyBorder="1" applyAlignment="1" applyProtection="1">
      <alignment readingOrder="2"/>
      <protection hidden="1"/>
    </xf>
    <xf numFmtId="0" fontId="36" fillId="5" borderId="0" xfId="1" applyFont="1" applyFill="1" applyAlignment="1" applyProtection="1">
      <alignment readingOrder="2"/>
      <protection hidden="1"/>
    </xf>
    <xf numFmtId="0" fontId="38" fillId="5" borderId="0" xfId="1" applyFont="1" applyFill="1" applyAlignment="1" applyProtection="1">
      <alignment readingOrder="2"/>
      <protection hidden="1"/>
    </xf>
    <xf numFmtId="0" fontId="37" fillId="5" borderId="0" xfId="1" applyFill="1" applyAlignment="1" applyProtection="1">
      <alignment horizontal="right" readingOrder="2"/>
      <protection hidden="1"/>
    </xf>
    <xf numFmtId="0" fontId="3" fillId="2" borderId="2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37" fillId="2" borderId="0" xfId="1" applyFill="1" applyAlignment="1" applyProtection="1">
      <alignment vertical="center" readingOrder="2"/>
      <protection hidden="1"/>
    </xf>
    <xf numFmtId="0" fontId="38" fillId="2" borderId="0" xfId="1" applyFont="1" applyFill="1" applyAlignment="1" applyProtection="1">
      <alignment vertical="center" readingOrder="2"/>
      <protection hidden="1"/>
    </xf>
    <xf numFmtId="0" fontId="37" fillId="2" borderId="0" xfId="1" applyFill="1" applyAlignment="1" applyProtection="1">
      <alignment horizontal="right" vertical="center" readingOrder="2"/>
      <protection hidden="1"/>
    </xf>
    <xf numFmtId="0" fontId="37" fillId="0" borderId="0" xfId="1" applyAlignment="1" applyProtection="1">
      <alignment vertical="center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29" xfId="1" applyFont="1" applyFill="1" applyBorder="1" applyAlignment="1" applyProtection="1">
      <alignment horizontal="center" vertical="center" readingOrder="2"/>
      <protection hidden="1"/>
    </xf>
    <xf numFmtId="0" fontId="3" fillId="2" borderId="31" xfId="1" applyFont="1" applyFill="1" applyBorder="1" applyAlignment="1" applyProtection="1">
      <alignment horizontal="center" vertical="center" readingOrder="2"/>
      <protection hidden="1"/>
    </xf>
    <xf numFmtId="0" fontId="4" fillId="2" borderId="29" xfId="1" applyFont="1" applyFill="1" applyBorder="1" applyAlignment="1" applyProtection="1">
      <alignment horizontal="center" vertical="center" readingOrder="2"/>
      <protection hidden="1"/>
    </xf>
    <xf numFmtId="0" fontId="4" fillId="2" borderId="35" xfId="1" applyFont="1" applyFill="1" applyBorder="1" applyAlignment="1" applyProtection="1">
      <alignment horizontal="center" vertical="center" readingOrder="2"/>
      <protection hidden="1"/>
    </xf>
    <xf numFmtId="0" fontId="5" fillId="2" borderId="29" xfId="1" applyFont="1" applyFill="1" applyBorder="1" applyAlignment="1" applyProtection="1">
      <alignment horizontal="center" vertical="center" readingOrder="2"/>
      <protection hidden="1"/>
    </xf>
    <xf numFmtId="0" fontId="5" fillId="2" borderId="35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25" fillId="2" borderId="39" xfId="1" applyFont="1" applyFill="1" applyBorder="1" applyAlignment="1" applyProtection="1">
      <alignment horizontal="center" vertical="center" readingOrder="2"/>
      <protection hidden="1"/>
    </xf>
    <xf numFmtId="0" fontId="27" fillId="2" borderId="42" xfId="1" applyFont="1" applyFill="1" applyBorder="1" applyAlignment="1" applyProtection="1">
      <alignment horizontal="center" vertical="center" readingOrder="2"/>
      <protection hidden="1"/>
    </xf>
    <xf numFmtId="0" fontId="27" fillId="2" borderId="0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Alignment="1" applyProtection="1">
      <alignment readingOrder="2"/>
      <protection hidden="1"/>
    </xf>
    <xf numFmtId="0" fontId="25" fillId="2" borderId="59" xfId="1" applyFont="1" applyFill="1" applyBorder="1" applyAlignment="1" applyProtection="1">
      <alignment horizontal="center" vertical="center" readingOrder="2"/>
      <protection hidden="1"/>
    </xf>
    <xf numFmtId="0" fontId="27" fillId="2" borderId="63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Border="1" applyAlignment="1" applyProtection="1">
      <alignment readingOrder="2"/>
      <protection hidden="1"/>
    </xf>
    <xf numFmtId="0" fontId="38" fillId="2" borderId="0" xfId="1" applyFont="1" applyFill="1" applyBorder="1" applyAlignment="1" applyProtection="1">
      <alignment readingOrder="2"/>
      <protection hidden="1"/>
    </xf>
    <xf numFmtId="0" fontId="37" fillId="2" borderId="0" xfId="1" applyFill="1" applyBorder="1" applyAlignment="1" applyProtection="1">
      <alignment horizontal="right" readingOrder="2"/>
      <protection hidden="1"/>
    </xf>
    <xf numFmtId="0" fontId="10" fillId="2" borderId="0" xfId="1" applyFont="1" applyFill="1" applyBorder="1" applyAlignment="1" applyProtection="1">
      <alignment horizontal="right" vertical="center" readingOrder="2"/>
      <protection hidden="1"/>
    </xf>
    <xf numFmtId="0" fontId="36" fillId="0" borderId="6" xfId="1" applyFont="1" applyBorder="1" applyAlignment="1" applyProtection="1">
      <alignment readingOrder="2"/>
      <protection hidden="1"/>
    </xf>
    <xf numFmtId="0" fontId="33" fillId="0" borderId="6" xfId="1" applyFont="1" applyBorder="1" applyAlignment="1" applyProtection="1">
      <alignment horizontal="center" vertical="center" readingOrder="2"/>
      <protection hidden="1"/>
    </xf>
    <xf numFmtId="0" fontId="42" fillId="0" borderId="6" xfId="1" applyFont="1" applyBorder="1" applyAlignment="1" applyProtection="1">
      <alignment readingOrder="2"/>
      <protection hidden="1"/>
    </xf>
    <xf numFmtId="0" fontId="38" fillId="0" borderId="6" xfId="1" applyFont="1" applyBorder="1" applyAlignment="1" applyProtection="1">
      <alignment horizontal="right" readingOrder="2"/>
      <protection hidden="1"/>
    </xf>
    <xf numFmtId="0" fontId="38" fillId="0" borderId="6" xfId="1" applyFont="1" applyBorder="1" applyAlignment="1" applyProtection="1">
      <alignment readingOrder="2"/>
      <protection hidden="1"/>
    </xf>
    <xf numFmtId="0" fontId="37" fillId="0" borderId="6" xfId="1" applyBorder="1" applyAlignment="1" applyProtection="1">
      <alignment readingOrder="2"/>
      <protection hidden="1"/>
    </xf>
    <xf numFmtId="0" fontId="2" fillId="0" borderId="6" xfId="1" applyFont="1" applyBorder="1" applyAlignment="1" applyProtection="1">
      <alignment horizontal="right" readingOrder="2"/>
      <protection hidden="1"/>
    </xf>
    <xf numFmtId="0" fontId="37" fillId="0" borderId="0" xfId="1" applyFill="1" applyAlignment="1" applyProtection="1">
      <alignment readingOrder="2"/>
      <protection hidden="1"/>
    </xf>
    <xf numFmtId="0" fontId="44" fillId="0" borderId="0" xfId="2" applyFont="1" applyFill="1" applyAlignment="1" applyProtection="1">
      <alignment vertical="center" readingOrder="2"/>
      <protection hidden="1"/>
    </xf>
    <xf numFmtId="0" fontId="36" fillId="0" borderId="0" xfId="1" applyFont="1" applyAlignment="1" applyProtection="1">
      <alignment readingOrder="2"/>
      <protection hidden="1"/>
    </xf>
    <xf numFmtId="0" fontId="33" fillId="0" borderId="0" xfId="1" applyFont="1" applyAlignment="1" applyProtection="1">
      <alignment horizontal="center" vertical="center" readingOrder="2"/>
      <protection hidden="1"/>
    </xf>
    <xf numFmtId="0" fontId="33" fillId="0" borderId="0" xfId="1" applyFont="1" applyAlignment="1" applyProtection="1">
      <alignment readingOrder="2"/>
      <protection hidden="1"/>
    </xf>
    <xf numFmtId="0" fontId="37" fillId="0" borderId="0" xfId="1" applyBorder="1" applyAlignment="1" applyProtection="1">
      <alignment readingOrder="2"/>
      <protection hidden="1"/>
    </xf>
    <xf numFmtId="0" fontId="38" fillId="0" borderId="0" xfId="1" applyFont="1" applyAlignment="1" applyProtection="1">
      <alignment readingOrder="2"/>
      <protection hidden="1"/>
    </xf>
    <xf numFmtId="0" fontId="37" fillId="0" borderId="0" xfId="1" applyAlignment="1" applyProtection="1">
      <alignment horizontal="right" readingOrder="2"/>
      <protection hidden="1"/>
    </xf>
    <xf numFmtId="0" fontId="39" fillId="0" borderId="0" xfId="1" applyFont="1" applyAlignment="1" applyProtection="1">
      <alignment horizontal="center" vertical="center" readingOrder="2"/>
      <protection hidden="1"/>
    </xf>
    <xf numFmtId="0" fontId="10" fillId="0" borderId="6" xfId="1" applyFont="1" applyBorder="1" applyAlignment="1" applyProtection="1">
      <alignment horizontal="center" vertical="center" shrinkToFit="1" readingOrder="2"/>
      <protection hidden="1"/>
    </xf>
    <xf numFmtId="0" fontId="36" fillId="6" borderId="6" xfId="1" applyFont="1" applyFill="1" applyBorder="1" applyAlignment="1" applyProtection="1">
      <alignment readingOrder="2"/>
      <protection hidden="1"/>
    </xf>
    <xf numFmtId="0" fontId="33" fillId="6" borderId="6" xfId="1" applyFont="1" applyFill="1" applyBorder="1" applyAlignment="1" applyProtection="1">
      <alignment horizontal="center" vertical="center" readingOrder="2"/>
      <protection hidden="1"/>
    </xf>
    <xf numFmtId="0" fontId="38" fillId="6" borderId="6" xfId="1" applyFont="1" applyFill="1" applyBorder="1" applyAlignment="1" applyProtection="1">
      <alignment horizontal="right" readingOrder="2"/>
      <protection hidden="1"/>
    </xf>
    <xf numFmtId="0" fontId="38" fillId="6" borderId="6" xfId="1" applyFont="1" applyFill="1" applyBorder="1" applyAlignment="1" applyProtection="1">
      <alignment readingOrder="2"/>
      <protection hidden="1"/>
    </xf>
    <xf numFmtId="0" fontId="37" fillId="6" borderId="6" xfId="1" applyFill="1" applyBorder="1" applyAlignment="1" applyProtection="1">
      <alignment readingOrder="2"/>
      <protection hidden="1"/>
    </xf>
    <xf numFmtId="0" fontId="2" fillId="6" borderId="6" xfId="1" applyFont="1" applyFill="1" applyBorder="1" applyAlignment="1" applyProtection="1">
      <alignment horizontal="right" readingOrder="2"/>
      <protection hidden="1"/>
    </xf>
    <xf numFmtId="0" fontId="37" fillId="6" borderId="0" xfId="1" applyFill="1" applyAlignment="1" applyProtection="1">
      <alignment readingOrder="2"/>
      <protection hidden="1"/>
    </xf>
    <xf numFmtId="0" fontId="19" fillId="2" borderId="30" xfId="1" applyFont="1" applyFill="1" applyBorder="1" applyAlignment="1" applyProtection="1">
      <alignment horizontal="center" vertical="center" readingOrder="2"/>
      <protection hidden="1"/>
    </xf>
    <xf numFmtId="0" fontId="19" fillId="2" borderId="32" xfId="1" applyFont="1" applyFill="1" applyBorder="1" applyAlignment="1" applyProtection="1">
      <alignment horizontal="center" vertical="center" readingOrder="2"/>
      <protection hidden="1"/>
    </xf>
    <xf numFmtId="0" fontId="20" fillId="2" borderId="34" xfId="1" applyFont="1" applyFill="1" applyBorder="1" applyAlignment="1" applyProtection="1">
      <alignment horizontal="center" vertical="center" readingOrder="2"/>
      <protection hidden="1"/>
    </xf>
    <xf numFmtId="0" fontId="20" fillId="2" borderId="32" xfId="1" applyFont="1" applyFill="1" applyBorder="1" applyAlignment="1" applyProtection="1">
      <alignment horizontal="center" vertical="center" readingOrder="2"/>
      <protection hidden="1"/>
    </xf>
    <xf numFmtId="0" fontId="21" fillId="2" borderId="30" xfId="1" applyFont="1" applyFill="1" applyBorder="1" applyAlignment="1" applyProtection="1">
      <alignment horizontal="center" vertical="center" readingOrder="2"/>
      <protection hidden="1"/>
    </xf>
    <xf numFmtId="0" fontId="21" fillId="2" borderId="32" xfId="1" applyFont="1" applyFill="1" applyBorder="1" applyAlignment="1" applyProtection="1">
      <alignment horizontal="center" vertical="center" readingOrder="2"/>
      <protection hidden="1"/>
    </xf>
    <xf numFmtId="0" fontId="6" fillId="2" borderId="29" xfId="1" applyFont="1" applyFill="1" applyBorder="1" applyAlignment="1" applyProtection="1">
      <alignment horizontal="center" vertical="center" readingOrder="2"/>
      <protection hidden="1"/>
    </xf>
    <xf numFmtId="0" fontId="6" fillId="2" borderId="36" xfId="1" applyFont="1" applyFill="1" applyBorder="1" applyAlignment="1" applyProtection="1">
      <alignment horizontal="center" vertical="center" readingOrder="2"/>
      <protection hidden="1"/>
    </xf>
    <xf numFmtId="0" fontId="22" fillId="2" borderId="34" xfId="1" applyFont="1" applyFill="1" applyBorder="1" applyAlignment="1" applyProtection="1">
      <alignment horizontal="center" vertical="center" readingOrder="2"/>
      <protection hidden="1"/>
    </xf>
    <xf numFmtId="0" fontId="6" fillId="2" borderId="32" xfId="1" applyFont="1" applyFill="1" applyBorder="1" applyAlignment="1" applyProtection="1">
      <alignment horizontal="center" vertical="center" readingOrder="2"/>
      <protection hidden="1"/>
    </xf>
    <xf numFmtId="0" fontId="23" fillId="2" borderId="6" xfId="1" applyFont="1" applyFill="1" applyBorder="1" applyAlignment="1" applyProtection="1">
      <alignment horizontal="center" vertical="center" readingOrder="2"/>
      <protection hidden="1"/>
    </xf>
    <xf numFmtId="0" fontId="24" fillId="2" borderId="6" xfId="1" applyFont="1" applyFill="1" applyBorder="1" applyAlignment="1" applyProtection="1">
      <alignment horizontal="center" vertical="center" readingOrder="2"/>
      <protection hidden="1"/>
    </xf>
    <xf numFmtId="0" fontId="26" fillId="2" borderId="40" xfId="1" applyFont="1" applyFill="1" applyBorder="1" applyAlignment="1" applyProtection="1">
      <alignment horizontal="center" vertical="center" readingOrder="2"/>
      <protection hidden="1"/>
    </xf>
    <xf numFmtId="0" fontId="26" fillId="2" borderId="41" xfId="1" applyFont="1" applyFill="1" applyBorder="1" applyAlignment="1" applyProtection="1">
      <alignment horizontal="center" vertical="center" readingOrder="2"/>
      <protection hidden="1"/>
    </xf>
    <xf numFmtId="0" fontId="26" fillId="2" borderId="43" xfId="1" applyFont="1" applyFill="1" applyBorder="1" applyAlignment="1" applyProtection="1">
      <alignment horizontal="center" vertical="center" readingOrder="2"/>
      <protection hidden="1"/>
    </xf>
    <xf numFmtId="0" fontId="26" fillId="2" borderId="44" xfId="1" applyFont="1" applyFill="1" applyBorder="1" applyAlignment="1" applyProtection="1">
      <alignment horizontal="center" vertical="center" readingOrder="2"/>
      <protection hidden="1"/>
    </xf>
    <xf numFmtId="0" fontId="26" fillId="2" borderId="45" xfId="1" applyFont="1" applyFill="1" applyBorder="1" applyAlignment="1" applyProtection="1">
      <alignment horizontal="center" vertical="center" readingOrder="2"/>
      <protection hidden="1"/>
    </xf>
    <xf numFmtId="0" fontId="26" fillId="2" borderId="46" xfId="1" applyFont="1" applyFill="1" applyBorder="1" applyAlignment="1" applyProtection="1">
      <alignment horizontal="center" vertical="center" readingOrder="2"/>
      <protection hidden="1"/>
    </xf>
    <xf numFmtId="0" fontId="28" fillId="2" borderId="45" xfId="1" applyFont="1" applyFill="1" applyBorder="1" applyAlignment="1" applyProtection="1">
      <alignment horizontal="center" vertical="center" readingOrder="2"/>
      <protection hidden="1"/>
    </xf>
    <xf numFmtId="0" fontId="28" fillId="2" borderId="47" xfId="1" applyFont="1" applyFill="1" applyBorder="1" applyAlignment="1" applyProtection="1">
      <alignment horizontal="center" vertical="center" readingOrder="2"/>
      <protection hidden="1"/>
    </xf>
    <xf numFmtId="0" fontId="28" fillId="2" borderId="43" xfId="1" applyFont="1" applyFill="1" applyBorder="1" applyAlignment="1" applyProtection="1">
      <alignment horizontal="center" vertical="center" readingOrder="2"/>
      <protection hidden="1"/>
    </xf>
    <xf numFmtId="0" fontId="28" fillId="2" borderId="48" xfId="1" applyFont="1" applyFill="1" applyBorder="1" applyAlignment="1" applyProtection="1">
      <alignment horizontal="center" vertical="center" readingOrder="2"/>
      <protection hidden="1"/>
    </xf>
    <xf numFmtId="0" fontId="29" fillId="2" borderId="45" xfId="1" applyFont="1" applyFill="1" applyBorder="1" applyAlignment="1" applyProtection="1">
      <alignment horizontal="center" vertical="center" readingOrder="2"/>
      <protection hidden="1"/>
    </xf>
    <xf numFmtId="0" fontId="29" fillId="2" borderId="47" xfId="1" applyFont="1" applyFill="1" applyBorder="1" applyAlignment="1" applyProtection="1">
      <alignment horizontal="center" vertical="center" readingOrder="2"/>
      <protection hidden="1"/>
    </xf>
    <xf numFmtId="0" fontId="29" fillId="2" borderId="43" xfId="1" applyFont="1" applyFill="1" applyBorder="1" applyAlignment="1" applyProtection="1">
      <alignment horizontal="center" vertical="center" readingOrder="2"/>
      <protection hidden="1"/>
    </xf>
    <xf numFmtId="0" fontId="29" fillId="2" borderId="49" xfId="1" applyFont="1" applyFill="1" applyBorder="1" applyAlignment="1" applyProtection="1">
      <alignment horizontal="center" vertical="center" readingOrder="2"/>
      <protection hidden="1"/>
    </xf>
    <xf numFmtId="0" fontId="29" fillId="2" borderId="48" xfId="1" applyFont="1" applyFill="1" applyBorder="1" applyAlignment="1" applyProtection="1">
      <alignment horizontal="center" vertical="center" readingOrder="2"/>
      <protection hidden="1"/>
    </xf>
    <xf numFmtId="0" fontId="27" fillId="2" borderId="45" xfId="1" applyFont="1" applyFill="1" applyBorder="1" applyAlignment="1" applyProtection="1">
      <alignment horizontal="center" vertical="center" readingOrder="2"/>
      <protection hidden="1"/>
    </xf>
    <xf numFmtId="0" fontId="27" fillId="2" borderId="50" xfId="1" applyFont="1" applyFill="1" applyBorder="1" applyAlignment="1" applyProtection="1">
      <alignment horizontal="center" vertical="center" readingOrder="2"/>
      <protection hidden="1"/>
    </xf>
    <xf numFmtId="0" fontId="27" fillId="2" borderId="47" xfId="1" applyFont="1" applyFill="1" applyBorder="1" applyAlignment="1" applyProtection="1">
      <alignment horizontal="center" vertical="center" readingOrder="2"/>
      <protection hidden="1"/>
    </xf>
    <xf numFmtId="0" fontId="27" fillId="2" borderId="43" xfId="1" applyFont="1" applyFill="1" applyBorder="1" applyAlignment="1" applyProtection="1">
      <alignment horizontal="center" vertical="center" readingOrder="2"/>
      <protection hidden="1"/>
    </xf>
    <xf numFmtId="0" fontId="27" fillId="2" borderId="48" xfId="1" applyFont="1" applyFill="1" applyBorder="1" applyAlignment="1" applyProtection="1">
      <alignment horizontal="center" vertical="center" readingOrder="2"/>
      <protection hidden="1"/>
    </xf>
    <xf numFmtId="0" fontId="30" fillId="2" borderId="40" xfId="1" applyFont="1" applyFill="1" applyBorder="1" applyAlignment="1" applyProtection="1">
      <alignment horizontal="center" vertical="center" readingOrder="2"/>
      <protection hidden="1"/>
    </xf>
    <xf numFmtId="0" fontId="30" fillId="2" borderId="51" xfId="1" applyFont="1" applyFill="1" applyBorder="1" applyAlignment="1" applyProtection="1">
      <alignment horizontal="center" vertical="center" readingOrder="2"/>
      <protection hidden="1"/>
    </xf>
    <xf numFmtId="0" fontId="30" fillId="2" borderId="52" xfId="1" applyFont="1" applyFill="1" applyBorder="1" applyAlignment="1" applyProtection="1">
      <alignment horizontal="center" vertical="center" readingOrder="2"/>
      <protection hidden="1"/>
    </xf>
    <xf numFmtId="0" fontId="30" fillId="2" borderId="53" xfId="1" applyFont="1" applyFill="1" applyBorder="1" applyAlignment="1" applyProtection="1">
      <alignment horizontal="center" vertical="center" readingOrder="2"/>
      <protection hidden="1"/>
    </xf>
    <xf numFmtId="0" fontId="31" fillId="2" borderId="40" xfId="1" applyFont="1" applyFill="1" applyBorder="1" applyAlignment="1" applyProtection="1">
      <alignment horizontal="center" vertical="center" readingOrder="2"/>
      <protection hidden="1"/>
    </xf>
    <xf numFmtId="0" fontId="31" fillId="2" borderId="54" xfId="1" applyFont="1" applyFill="1" applyBorder="1" applyAlignment="1" applyProtection="1">
      <alignment horizontal="center" vertical="center" readingOrder="2"/>
      <protection hidden="1"/>
    </xf>
    <xf numFmtId="0" fontId="31" fillId="2" borderId="51" xfId="1" applyFont="1" applyFill="1" applyBorder="1" applyAlignment="1" applyProtection="1">
      <alignment horizontal="center" vertical="center" readingOrder="2"/>
      <protection hidden="1"/>
    </xf>
    <xf numFmtId="0" fontId="31" fillId="2" borderId="52" xfId="1" applyFont="1" applyFill="1" applyBorder="1" applyAlignment="1" applyProtection="1">
      <alignment horizontal="center" vertical="center" readingOrder="2"/>
      <protection hidden="1"/>
    </xf>
    <xf numFmtId="0" fontId="31" fillId="2" borderId="55" xfId="1" applyFont="1" applyFill="1" applyBorder="1" applyAlignment="1" applyProtection="1">
      <alignment horizontal="center" vertical="center" readingOrder="2"/>
      <protection hidden="1"/>
    </xf>
    <xf numFmtId="0" fontId="31" fillId="2" borderId="42" xfId="1" applyFont="1" applyFill="1" applyBorder="1" applyAlignment="1" applyProtection="1">
      <alignment horizontal="center" vertical="center" readingOrder="2"/>
      <protection hidden="1"/>
    </xf>
    <xf numFmtId="0" fontId="32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6" xfId="1" applyFont="1" applyFill="1" applyBorder="1" applyAlignment="1" applyProtection="1">
      <alignment horizontal="center" vertical="center" readingOrder="2"/>
      <protection hidden="1"/>
    </xf>
    <xf numFmtId="0" fontId="34" fillId="2" borderId="41" xfId="1" applyFont="1" applyFill="1" applyBorder="1" applyAlignment="1" applyProtection="1">
      <alignment horizontal="center" vertical="center" readingOrder="2"/>
      <protection hidden="1"/>
    </xf>
    <xf numFmtId="0" fontId="34" fillId="2" borderId="52" xfId="1" applyFont="1" applyFill="1" applyBorder="1" applyAlignment="1" applyProtection="1">
      <alignment horizontal="center" vertical="center" readingOrder="2"/>
      <protection hidden="1"/>
    </xf>
    <xf numFmtId="0" fontId="34" fillId="2" borderId="53" xfId="1" applyFont="1" applyFill="1" applyBorder="1" applyAlignment="1" applyProtection="1">
      <alignment horizontal="center" vertical="center" readingOrder="2"/>
      <protection hidden="1"/>
    </xf>
    <xf numFmtId="0" fontId="34" fillId="2" borderId="57" xfId="1" applyFont="1" applyFill="1" applyBorder="1" applyAlignment="1" applyProtection="1">
      <alignment horizontal="center" vertical="center" readingOrder="2"/>
      <protection hidden="1"/>
    </xf>
    <xf numFmtId="0" fontId="33" fillId="2" borderId="60" xfId="1" applyFont="1" applyFill="1" applyBorder="1" applyAlignment="1" applyProtection="1">
      <alignment horizontal="center" vertical="center" readingOrder="2"/>
      <protection hidden="1"/>
    </xf>
    <xf numFmtId="0" fontId="33" fillId="2" borderId="61" xfId="1" applyFont="1" applyFill="1" applyBorder="1" applyAlignment="1" applyProtection="1">
      <alignment horizontal="center" vertical="center" readingOrder="2"/>
      <protection hidden="1"/>
    </xf>
    <xf numFmtId="0" fontId="33" fillId="2" borderId="10" xfId="1" applyFont="1" applyFill="1" applyBorder="1" applyAlignment="1" applyProtection="1">
      <alignment horizontal="center" vertical="center" readingOrder="2"/>
      <protection hidden="1"/>
    </xf>
    <xf numFmtId="0" fontId="33" fillId="2" borderId="62" xfId="1" applyFont="1" applyFill="1" applyBorder="1" applyAlignment="1" applyProtection="1">
      <alignment horizontal="center" vertical="center" readingOrder="2"/>
      <protection hidden="1"/>
    </xf>
    <xf numFmtId="0" fontId="33" fillId="2" borderId="16" xfId="1" applyFont="1" applyFill="1" applyBorder="1" applyAlignment="1" applyProtection="1">
      <alignment horizontal="center" vertical="center" readingOrder="2"/>
      <protection hidden="1"/>
    </xf>
    <xf numFmtId="0" fontId="26" fillId="2" borderId="29" xfId="1" applyFont="1" applyFill="1" applyBorder="1" applyAlignment="1" applyProtection="1">
      <alignment horizontal="center" vertical="center" readingOrder="2"/>
      <protection hidden="1"/>
    </xf>
    <xf numFmtId="0" fontId="26" fillId="2" borderId="30" xfId="1" applyFont="1" applyFill="1" applyBorder="1" applyAlignment="1" applyProtection="1">
      <alignment horizontal="center" vertical="center" readingOrder="2"/>
      <protection hidden="1"/>
    </xf>
    <xf numFmtId="0" fontId="26" fillId="2" borderId="0" xfId="1" applyFont="1" applyFill="1" applyBorder="1" applyAlignment="1" applyProtection="1">
      <alignment horizontal="center" vertical="center" readingOrder="2"/>
      <protection hidden="1"/>
    </xf>
    <xf numFmtId="0" fontId="26" fillId="2" borderId="1" xfId="1" applyFont="1" applyFill="1" applyBorder="1" applyAlignment="1" applyProtection="1">
      <alignment horizontal="center" vertical="center" readingOrder="2"/>
      <protection hidden="1"/>
    </xf>
    <xf numFmtId="0" fontId="28" fillId="2" borderId="29" xfId="1" applyFont="1" applyFill="1" applyBorder="1" applyAlignment="1" applyProtection="1">
      <alignment horizontal="center" vertical="center" readingOrder="2"/>
      <protection hidden="1"/>
    </xf>
    <xf numFmtId="0" fontId="28" fillId="2" borderId="30" xfId="1" applyFont="1" applyFill="1" applyBorder="1" applyAlignment="1" applyProtection="1">
      <alignment horizontal="center" vertical="center" readingOrder="2"/>
      <protection hidden="1"/>
    </xf>
    <xf numFmtId="0" fontId="28" fillId="2" borderId="10" xfId="1" applyFont="1" applyFill="1" applyBorder="1" applyAlignment="1" applyProtection="1">
      <alignment horizontal="center" vertical="center" readingOrder="2"/>
      <protection hidden="1"/>
    </xf>
    <xf numFmtId="0" fontId="28" fillId="2" borderId="0" xfId="1" applyFont="1" applyFill="1" applyBorder="1" applyAlignment="1" applyProtection="1">
      <alignment horizontal="center" vertical="center" readingOrder="2"/>
      <protection hidden="1"/>
    </xf>
    <xf numFmtId="0" fontId="28" fillId="2" borderId="15" xfId="1" applyFont="1" applyFill="1" applyBorder="1" applyAlignment="1" applyProtection="1">
      <alignment horizontal="center" vertical="center" readingOrder="2"/>
      <protection hidden="1"/>
    </xf>
    <xf numFmtId="0" fontId="29" fillId="2" borderId="29" xfId="1" applyFont="1" applyFill="1" applyBorder="1" applyAlignment="1" applyProtection="1">
      <alignment horizontal="center" vertical="center" readingOrder="2"/>
      <protection hidden="1"/>
    </xf>
    <xf numFmtId="0" fontId="29" fillId="2" borderId="30" xfId="1" applyFont="1" applyFill="1" applyBorder="1" applyAlignment="1" applyProtection="1">
      <alignment horizontal="center" vertical="center" readingOrder="2"/>
      <protection hidden="1"/>
    </xf>
    <xf numFmtId="0" fontId="29" fillId="2" borderId="0" xfId="1" applyFont="1" applyFill="1" applyBorder="1" applyAlignment="1" applyProtection="1">
      <alignment horizontal="center" vertical="center" readingOrder="2"/>
      <protection hidden="1"/>
    </xf>
    <xf numFmtId="0" fontId="29" fillId="2" borderId="1" xfId="1" applyFont="1" applyFill="1" applyBorder="1" applyAlignment="1" applyProtection="1">
      <alignment horizontal="center" vertical="center" readingOrder="2"/>
      <protection hidden="1"/>
    </xf>
    <xf numFmtId="0" fontId="27" fillId="2" borderId="10" xfId="1" applyFont="1" applyFill="1" applyBorder="1" applyAlignment="1" applyProtection="1">
      <alignment horizontal="center" vertical="center" readingOrder="2"/>
      <protection hidden="1"/>
    </xf>
    <xf numFmtId="0" fontId="27" fillId="2" borderId="11" xfId="1" applyFont="1" applyFill="1" applyBorder="1" applyAlignment="1" applyProtection="1">
      <alignment horizontal="center" vertical="center" readingOrder="2"/>
      <protection hidden="1"/>
    </xf>
    <xf numFmtId="0" fontId="27" fillId="2" borderId="61" xfId="1" applyFont="1" applyFill="1" applyBorder="1" applyAlignment="1" applyProtection="1">
      <alignment horizontal="center" vertical="center" readingOrder="2"/>
      <protection hidden="1"/>
    </xf>
    <xf numFmtId="0" fontId="27" fillId="2" borderId="2" xfId="1" applyFont="1" applyFill="1" applyBorder="1" applyAlignment="1" applyProtection="1">
      <alignment horizontal="center" vertical="center" readingOrder="2"/>
      <protection hidden="1"/>
    </xf>
    <xf numFmtId="0" fontId="27" fillId="2" borderId="64" xfId="1" applyFont="1" applyFill="1" applyBorder="1" applyAlignment="1" applyProtection="1">
      <alignment horizontal="center" vertical="center" readingOrder="2"/>
      <protection hidden="1"/>
    </xf>
    <xf numFmtId="0" fontId="27" fillId="2" borderId="46" xfId="1" applyFont="1" applyFill="1" applyBorder="1" applyAlignment="1" applyProtection="1">
      <alignment horizontal="center" vertical="center" readingOrder="2"/>
      <protection hidden="1"/>
    </xf>
    <xf numFmtId="0" fontId="30" fillId="2" borderId="10" xfId="1" applyFont="1" applyFill="1" applyBorder="1" applyAlignment="1" applyProtection="1">
      <alignment horizontal="center" vertical="center" readingOrder="2"/>
      <protection hidden="1"/>
    </xf>
    <xf numFmtId="0" fontId="30" fillId="2" borderId="61" xfId="1" applyFont="1" applyFill="1" applyBorder="1" applyAlignment="1" applyProtection="1">
      <alignment horizontal="center" vertical="center" readingOrder="2"/>
      <protection hidden="1"/>
    </xf>
    <xf numFmtId="0" fontId="30" fillId="2" borderId="2" xfId="1" applyFont="1" applyFill="1" applyBorder="1" applyAlignment="1" applyProtection="1">
      <alignment horizontal="center" vertical="center" readingOrder="2"/>
      <protection hidden="1"/>
    </xf>
    <xf numFmtId="0" fontId="30" fillId="2" borderId="1" xfId="1" applyFont="1" applyFill="1" applyBorder="1" applyAlignment="1" applyProtection="1">
      <alignment horizontal="center" vertical="center" readingOrder="2"/>
      <protection hidden="1"/>
    </xf>
    <xf numFmtId="0" fontId="31" fillId="2" borderId="10" xfId="1" applyFont="1" applyFill="1" applyBorder="1" applyAlignment="1" applyProtection="1">
      <alignment horizontal="center" vertical="center" readingOrder="2"/>
      <protection hidden="1"/>
    </xf>
    <xf numFmtId="0" fontId="31" fillId="2" borderId="11" xfId="1" applyFont="1" applyFill="1" applyBorder="1" applyAlignment="1" applyProtection="1">
      <alignment horizontal="center" vertical="center" readingOrder="2"/>
      <protection hidden="1"/>
    </xf>
    <xf numFmtId="0" fontId="31" fillId="2" borderId="61" xfId="1" applyFont="1" applyFill="1" applyBorder="1" applyAlignment="1" applyProtection="1">
      <alignment horizontal="center" vertical="center" readingOrder="2"/>
      <protection hidden="1"/>
    </xf>
    <xf numFmtId="0" fontId="31" fillId="2" borderId="2" xfId="1" applyFont="1" applyFill="1" applyBorder="1" applyAlignment="1" applyProtection="1">
      <alignment horizontal="center" vertical="center" readingOrder="2"/>
      <protection hidden="1"/>
    </xf>
    <xf numFmtId="0" fontId="31" fillId="2" borderId="12" xfId="1" applyFont="1" applyFill="1" applyBorder="1" applyAlignment="1" applyProtection="1">
      <alignment horizontal="center" vertical="center" readingOrder="2"/>
      <protection hidden="1"/>
    </xf>
    <xf numFmtId="0" fontId="31" fillId="2" borderId="63" xfId="1" applyFont="1" applyFill="1" applyBorder="1" applyAlignment="1" applyProtection="1">
      <alignment horizontal="center" vertical="center" readingOrder="2"/>
      <protection hidden="1"/>
    </xf>
    <xf numFmtId="0" fontId="31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" xfId="1" applyFont="1" applyFill="1" applyBorder="1" applyAlignment="1" applyProtection="1">
      <alignment horizontal="center" vertical="center" readingOrder="2"/>
      <protection hidden="1"/>
    </xf>
    <xf numFmtId="0" fontId="34" fillId="2" borderId="65" xfId="1" applyFont="1" applyFill="1" applyBorder="1" applyAlignment="1" applyProtection="1">
      <alignment horizontal="center" vertical="center" readingOrder="2"/>
      <protection hidden="1"/>
    </xf>
    <xf numFmtId="0" fontId="34" fillId="2" borderId="2" xfId="1" applyFont="1" applyFill="1" applyBorder="1" applyAlignment="1" applyProtection="1">
      <alignment horizontal="center" vertical="center" readingOrder="2"/>
      <protection hidden="1"/>
    </xf>
    <xf numFmtId="0" fontId="34" fillId="2" borderId="1" xfId="1" applyFont="1" applyFill="1" applyBorder="1" applyAlignment="1" applyProtection="1">
      <alignment horizontal="center" vertical="center" readingOrder="2"/>
      <protection hidden="1"/>
    </xf>
    <xf numFmtId="0" fontId="34" fillId="2" borderId="66" xfId="1" applyFont="1" applyFill="1" applyBorder="1" applyAlignment="1" applyProtection="1">
      <alignment horizontal="center" vertical="center" readingOrder="2"/>
      <protection hidden="1"/>
    </xf>
    <xf numFmtId="0" fontId="2" fillId="0" borderId="6" xfId="1" applyFont="1" applyBorder="1" applyAlignment="1" applyProtection="1">
      <alignment horizontal="center" vertical="center" readingOrder="2"/>
      <protection hidden="1"/>
    </xf>
    <xf numFmtId="0" fontId="35" fillId="0" borderId="6" xfId="1" applyFont="1" applyFill="1" applyBorder="1" applyAlignment="1">
      <alignment horizontal="center" vertical="center" shrinkToFit="1" readingOrder="2"/>
    </xf>
    <xf numFmtId="0" fontId="36" fillId="0" borderId="6" xfId="1" applyFont="1" applyBorder="1" applyAlignment="1" applyProtection="1">
      <alignment horizontal="center" vertical="center" readingOrder="2"/>
      <protection hidden="1"/>
    </xf>
    <xf numFmtId="0" fontId="10" fillId="0" borderId="6" xfId="1" applyFont="1" applyBorder="1" applyAlignment="1" applyProtection="1">
      <alignment horizontal="center" vertical="center" readingOrder="2"/>
      <protection hidden="1"/>
    </xf>
    <xf numFmtId="0" fontId="2" fillId="6" borderId="6" xfId="1" applyFont="1" applyFill="1" applyBorder="1" applyAlignment="1" applyProtection="1">
      <alignment horizontal="center" vertical="center" readingOrder="2"/>
      <protection hidden="1"/>
    </xf>
    <xf numFmtId="0" fontId="35" fillId="6" borderId="6" xfId="1" applyFont="1" applyFill="1" applyBorder="1" applyAlignment="1">
      <alignment horizontal="center" vertical="center" shrinkToFit="1" readingOrder="2"/>
    </xf>
    <xf numFmtId="0" fontId="36" fillId="6" borderId="6" xfId="1" applyFont="1" applyFill="1" applyBorder="1" applyAlignment="1" applyProtection="1">
      <alignment horizontal="center" vertical="center" readingOrder="2"/>
      <protection hidden="1"/>
    </xf>
    <xf numFmtId="0" fontId="10" fillId="6" borderId="6" xfId="1" applyFont="1" applyFill="1" applyBorder="1" applyAlignment="1" applyProtection="1">
      <alignment horizontal="center" vertical="center" readingOrder="2"/>
      <protection hidden="1"/>
    </xf>
    <xf numFmtId="0" fontId="42" fillId="6" borderId="6" xfId="1" applyFont="1" applyFill="1" applyBorder="1" applyAlignment="1" applyProtection="1">
      <alignment vertical="center" readingOrder="2"/>
      <protection hidden="1"/>
    </xf>
    <xf numFmtId="0" fontId="1" fillId="2" borderId="4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28" xfId="0" applyFont="1" applyFill="1" applyBorder="1" applyAlignment="1" applyProtection="1">
      <alignment horizontal="center" vertical="center" textRotation="135" shrinkToFit="1" readingOrder="2"/>
      <protection hidden="1"/>
    </xf>
    <xf numFmtId="0" fontId="2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5" xfId="0" applyFont="1" applyFill="1" applyBorder="1" applyAlignment="1" applyProtection="1">
      <alignment horizontal="center" vertical="center" shrinkToFit="1" readingOrder="2"/>
      <protection hidden="1"/>
    </xf>
    <xf numFmtId="0" fontId="1" fillId="2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3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16" xfId="0" applyFont="1" applyFill="1" applyBorder="1" applyAlignment="1" applyProtection="1">
      <alignment horizontal="center" vertical="center" textRotation="135" shrinkToFit="1" readingOrder="2"/>
      <protection hidden="1"/>
    </xf>
    <xf numFmtId="0" fontId="12" fillId="2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17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58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67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6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0" fillId="3" borderId="6" xfId="0" applyFont="1" applyFill="1" applyBorder="1" applyAlignment="1" applyProtection="1">
      <alignment horizontal="center" vertical="center" textRotation="135" shrinkToFit="1" readingOrder="2"/>
      <protection hidden="1"/>
    </xf>
    <xf numFmtId="0" fontId="14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3" fillId="2" borderId="7" xfId="0" applyFont="1" applyFill="1" applyBorder="1" applyAlignment="1" applyProtection="1">
      <alignment horizontal="center" vertical="center" shrinkToFit="1" readingOrder="2"/>
      <protection hidden="1"/>
    </xf>
    <xf numFmtId="0" fontId="3" fillId="2" borderId="8" xfId="0" applyFont="1" applyFill="1" applyBorder="1" applyAlignment="1" applyProtection="1">
      <alignment horizontal="center" vertical="center" shrinkToFit="1" readingOrder="2"/>
      <protection hidden="1"/>
    </xf>
    <xf numFmtId="0" fontId="3" fillId="2" borderId="9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1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4" fillId="2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4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9" fillId="2" borderId="13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26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3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14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2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38" xfId="0" applyFont="1" applyFill="1" applyBorder="1" applyAlignment="1" applyProtection="1">
      <alignment horizontal="center" vertical="center" textRotation="135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3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2" borderId="21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2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3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4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5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9" xfId="0" applyFont="1" applyFill="1" applyBorder="1" applyAlignment="1" applyProtection="1">
      <alignment horizontal="center" vertical="center" shrinkToFit="1" readingOrder="2"/>
      <protection hidden="1"/>
    </xf>
    <xf numFmtId="0" fontId="8" fillId="2" borderId="28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0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1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2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3" xfId="0" applyFont="1" applyFill="1" applyBorder="1" applyAlignment="1" applyProtection="1">
      <alignment horizontal="center" vertical="center" shrinkToFit="1" readingOrder="2"/>
      <protection hidden="1"/>
    </xf>
    <xf numFmtId="0" fontId="1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40" fillId="4" borderId="0" xfId="1" applyFont="1" applyFill="1" applyAlignment="1" applyProtection="1">
      <alignment horizontal="center" readingOrder="2"/>
      <protection hidden="1"/>
    </xf>
    <xf numFmtId="0" fontId="2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horizontal="center" vertical="center" readingOrder="2"/>
      <protection hidden="1"/>
    </xf>
    <xf numFmtId="0" fontId="39" fillId="4" borderId="0" xfId="1" applyFont="1" applyFill="1" applyAlignment="1" applyProtection="1">
      <alignment horizontal="center" vertical="center" readingOrder="2"/>
      <protection hidden="1"/>
    </xf>
    <xf numFmtId="0" fontId="10" fillId="4" borderId="0" xfId="1" applyFont="1" applyFill="1" applyBorder="1" applyAlignment="1" applyProtection="1">
      <alignment horizontal="center" vertical="center" readingOrder="2"/>
      <protection hidden="1"/>
    </xf>
    <xf numFmtId="0" fontId="1" fillId="2" borderId="1" xfId="1" applyFont="1" applyFill="1" applyBorder="1" applyAlignment="1" applyProtection="1">
      <alignment horizontal="center" vertical="center" readingOrder="2"/>
      <protection hidden="1"/>
    </xf>
    <xf numFmtId="0" fontId="1" fillId="2" borderId="15" xfId="1" applyFont="1" applyFill="1" applyBorder="1" applyAlignment="1" applyProtection="1">
      <alignment horizontal="center" vertical="center" readingOrder="2"/>
      <protection hidden="1"/>
    </xf>
    <xf numFmtId="0" fontId="1" fillId="2" borderId="2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3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16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4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28" xfId="1" applyFont="1" applyFill="1" applyBorder="1" applyAlignment="1" applyProtection="1">
      <alignment horizontal="center" vertical="center" textRotation="135" readingOrder="2"/>
      <protection hidden="1"/>
    </xf>
    <xf numFmtId="0" fontId="2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7" xfId="1" applyFont="1" applyFill="1" applyBorder="1" applyAlignment="1" applyProtection="1">
      <alignment horizontal="center" vertical="center" readingOrder="2"/>
      <protection hidden="1"/>
    </xf>
    <xf numFmtId="0" fontId="3" fillId="2" borderId="8" xfId="1" applyFont="1" applyFill="1" applyBorder="1" applyAlignment="1" applyProtection="1">
      <alignment horizontal="center" vertical="center" readingOrder="2"/>
      <protection hidden="1"/>
    </xf>
    <xf numFmtId="0" fontId="3" fillId="2" borderId="9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4" fillId="2" borderId="11" xfId="1" applyFont="1" applyFill="1" applyBorder="1" applyAlignment="1" applyProtection="1">
      <alignment horizontal="center" vertical="center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15" fillId="2" borderId="21" xfId="1" applyFont="1" applyFill="1" applyBorder="1" applyAlignment="1" applyProtection="1">
      <alignment horizontal="center" vertical="center" readingOrder="2"/>
      <protection hidden="1"/>
    </xf>
    <xf numFmtId="0" fontId="15" fillId="2" borderId="22" xfId="1" applyFont="1" applyFill="1" applyBorder="1" applyAlignment="1" applyProtection="1">
      <alignment horizontal="center" vertical="center" readingOrder="2"/>
      <protection hidden="1"/>
    </xf>
    <xf numFmtId="0" fontId="15" fillId="2" borderId="23" xfId="1" applyFont="1" applyFill="1" applyBorder="1" applyAlignment="1" applyProtection="1">
      <alignment horizontal="center" vertical="center" readingOrder="2"/>
      <protection hidden="1"/>
    </xf>
    <xf numFmtId="0" fontId="15" fillId="2" borderId="24" xfId="1" applyFont="1" applyFill="1" applyBorder="1" applyAlignment="1" applyProtection="1">
      <alignment horizontal="center" vertical="center" readingOrder="2"/>
      <protection hidden="1"/>
    </xf>
    <xf numFmtId="0" fontId="4" fillId="2" borderId="25" xfId="1" applyFont="1" applyFill="1" applyBorder="1" applyAlignment="1" applyProtection="1">
      <alignment horizontal="center" vertical="center" textRotation="90" readingOrder="2"/>
      <protection hidden="1"/>
    </xf>
    <xf numFmtId="0" fontId="4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18" xfId="1" applyFont="1" applyFill="1" applyBorder="1" applyAlignment="1" applyProtection="1">
      <alignment horizontal="center" vertical="center" readingOrder="2"/>
      <protection hidden="1"/>
    </xf>
    <xf numFmtId="0" fontId="14" fillId="2" borderId="20" xfId="1" applyFont="1" applyFill="1" applyBorder="1" applyAlignment="1" applyProtection="1">
      <alignment horizontal="center" vertical="center" readingOrder="2"/>
      <protection hidden="1"/>
    </xf>
    <xf numFmtId="0" fontId="3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12" xfId="1" applyFont="1" applyFill="1" applyBorder="1" applyAlignment="1" applyProtection="1">
      <alignment horizontal="center" vertical="center" readingOrder="2"/>
      <protection hidden="1"/>
    </xf>
    <xf numFmtId="0" fontId="5" fillId="2" borderId="2" xfId="1" applyFont="1" applyFill="1" applyBorder="1" applyAlignment="1" applyProtection="1">
      <alignment horizontal="center" vertical="center" readingOrder="2"/>
      <protection hidden="1"/>
    </xf>
    <xf numFmtId="0" fontId="5" fillId="2" borderId="10" xfId="1" applyFont="1" applyFill="1" applyBorder="1" applyAlignment="1" applyProtection="1">
      <alignment horizontal="center" vertical="center" readingOrder="2"/>
      <protection hidden="1"/>
    </xf>
    <xf numFmtId="0" fontId="6" fillId="2" borderId="12" xfId="1" applyFont="1" applyFill="1" applyBorder="1" applyAlignment="1" applyProtection="1">
      <alignment horizontal="center" vertical="center" readingOrder="2"/>
      <protection hidden="1"/>
    </xf>
    <xf numFmtId="0" fontId="6" fillId="2" borderId="2" xfId="1" applyFont="1" applyFill="1" applyBorder="1" applyAlignment="1" applyProtection="1">
      <alignment horizontal="center" vertical="center" readingOrder="2"/>
      <protection hidden="1"/>
    </xf>
    <xf numFmtId="0" fontId="6" fillId="2" borderId="10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18" xfId="1" applyFont="1" applyFill="1" applyBorder="1" applyAlignment="1" applyProtection="1">
      <alignment horizontal="center" vertical="center" readingOrder="2"/>
      <protection hidden="1"/>
    </xf>
    <xf numFmtId="0" fontId="6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7" fillId="2" borderId="6" xfId="1" applyFont="1" applyFill="1" applyBorder="1" applyAlignment="1" applyProtection="1">
      <alignment horizontal="center" vertical="center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19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6" fillId="2" borderId="18" xfId="1" applyFont="1" applyFill="1" applyBorder="1" applyAlignment="1" applyProtection="1">
      <alignment horizontal="center" vertical="center" readingOrder="2"/>
      <protection hidden="1"/>
    </xf>
    <xf numFmtId="0" fontId="16" fillId="2" borderId="19" xfId="1" applyFont="1" applyFill="1" applyBorder="1" applyAlignment="1" applyProtection="1">
      <alignment horizontal="center" vertical="center" readingOrder="2"/>
      <protection hidden="1"/>
    </xf>
    <xf numFmtId="0" fontId="16" fillId="2" borderId="20" xfId="1" applyFont="1" applyFill="1" applyBorder="1" applyAlignment="1" applyProtection="1">
      <alignment horizontal="center" vertical="center" readingOrder="2"/>
      <protection hidden="1"/>
    </xf>
    <xf numFmtId="0" fontId="5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19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38" fillId="2" borderId="0" xfId="1" applyFont="1" applyFill="1" applyAlignment="1" applyProtection="1">
      <alignment horizontal="center" vertical="center" readingOrder="2"/>
      <protection hidden="1"/>
    </xf>
    <xf numFmtId="0" fontId="10" fillId="2" borderId="0" xfId="1" applyFont="1" applyFill="1" applyAlignment="1" applyProtection="1">
      <alignment horizontal="center" vertical="center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8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0" fillId="3" borderId="14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27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38" xfId="1" applyFont="1" applyFill="1" applyBorder="1" applyAlignment="1" applyProtection="1">
      <alignment horizontal="center" vertical="center" textRotation="135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5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17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58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67" xfId="1" applyFont="1" applyFill="1" applyBorder="1" applyAlignment="1" applyProtection="1">
      <alignment horizontal="center" vertical="center" textRotation="90" readingOrder="2"/>
      <protection hidden="1"/>
    </xf>
    <xf numFmtId="0" fontId="8" fillId="2" borderId="6" xfId="1" applyFont="1" applyFill="1" applyBorder="1" applyAlignment="1" applyProtection="1">
      <alignment horizontal="center" vertical="center" readingOrder="2"/>
      <protection hidden="1"/>
    </xf>
    <xf numFmtId="0" fontId="9" fillId="2" borderId="13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26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37" xfId="1" applyFont="1" applyFill="1" applyBorder="1" applyAlignment="1" applyProtection="1">
      <alignment horizontal="center" vertical="center" textRotation="135" readingOrder="2"/>
      <protection hidden="1"/>
    </xf>
  </cellXfs>
  <cellStyles count="3">
    <cellStyle name="Hyperlink" xfId="2" builtinId="8"/>
    <cellStyle name="Normal" xfId="0" builtinId="0"/>
    <cellStyle name="Normal 2" xfId="1"/>
  </cellStyles>
  <dxfs count="108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604;&#1601;&#1589;&#1604; &#1575;&#1604;&#1583;&#1585;&#1575;&#1587;&#1609; &#1575;&#1604;&#1579;&#1575;&#1606;&#1609; '!A1"/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520700</xdr:colOff>
      <xdr:row>25</xdr:row>
      <xdr:rowOff>25400</xdr:rowOff>
    </xdr:from>
    <xdr:to>
      <xdr:col>100</xdr:col>
      <xdr:colOff>0</xdr:colOff>
      <xdr:row>28</xdr:row>
      <xdr:rowOff>76200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0" y="7902575"/>
          <a:ext cx="0" cy="102235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95</xdr:col>
      <xdr:colOff>3175</xdr:colOff>
      <xdr:row>49</xdr:row>
      <xdr:rowOff>152400</xdr:rowOff>
    </xdr:from>
    <xdr:to>
      <xdr:col>100</xdr:col>
      <xdr:colOff>0</xdr:colOff>
      <xdr:row>53</xdr:row>
      <xdr:rowOff>165100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0" y="15801975"/>
          <a:ext cx="0" cy="130810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5</xdr:col>
      <xdr:colOff>330200</xdr:colOff>
      <xdr:row>0</xdr:row>
      <xdr:rowOff>76200</xdr:rowOff>
    </xdr:from>
    <xdr:to>
      <xdr:col>11</xdr:col>
      <xdr:colOff>195848</xdr:colOff>
      <xdr:row>4</xdr:row>
      <xdr:rowOff>25400</xdr:rowOff>
    </xdr:to>
    <xdr:sp macro="" textlink="">
      <xdr:nvSpPr>
        <xdr:cNvPr id="4" name="Right Arrow 3">
          <a:hlinkClick xmlns:r="http://schemas.openxmlformats.org/officeDocument/2006/relationships" r:id="rId2"/>
        </xdr:cNvPr>
        <xdr:cNvSpPr/>
      </xdr:nvSpPr>
      <xdr:spPr>
        <a:xfrm>
          <a:off x="63507352" y="76200"/>
          <a:ext cx="3523248" cy="1120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/>
            <a:t>السابق </a:t>
          </a:r>
        </a:p>
      </xdr:txBody>
    </xdr:sp>
    <xdr:clientData/>
  </xdr:twoCellAnchor>
  <xdr:twoCellAnchor>
    <xdr:from>
      <xdr:col>15</xdr:col>
      <xdr:colOff>241299</xdr:colOff>
      <xdr:row>0</xdr:row>
      <xdr:rowOff>152400</xdr:rowOff>
    </xdr:from>
    <xdr:to>
      <xdr:col>20</xdr:col>
      <xdr:colOff>126999</xdr:colOff>
      <xdr:row>4</xdr:row>
      <xdr:rowOff>63500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56661051" y="152400"/>
          <a:ext cx="3829050" cy="1082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32</xdr:col>
      <xdr:colOff>0</xdr:colOff>
      <xdr:row>1</xdr:row>
      <xdr:rowOff>0</xdr:rowOff>
    </xdr:from>
    <xdr:to>
      <xdr:col>37</xdr:col>
      <xdr:colOff>25400</xdr:colOff>
      <xdr:row>4</xdr:row>
      <xdr:rowOff>203200</xdr:rowOff>
    </xdr:to>
    <xdr:sp macro="" textlink="">
      <xdr:nvSpPr>
        <xdr:cNvPr id="7" name="Rounded Rectangle 6">
          <a:hlinkClick xmlns:r="http://schemas.openxmlformats.org/officeDocument/2006/relationships" r:id="rId1"/>
        </xdr:cNvPr>
        <xdr:cNvSpPr/>
      </xdr:nvSpPr>
      <xdr:spPr>
        <a:xfrm>
          <a:off x="44189650" y="295275"/>
          <a:ext cx="3987800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50</xdr:col>
      <xdr:colOff>0</xdr:colOff>
      <xdr:row>1</xdr:row>
      <xdr:rowOff>0</xdr:rowOff>
    </xdr:from>
    <xdr:to>
      <xdr:col>55</xdr:col>
      <xdr:colOff>292100</xdr:colOff>
      <xdr:row>4</xdr:row>
      <xdr:rowOff>203200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30930850" y="295275"/>
          <a:ext cx="3597275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&#1605;&#1587;&#1578;&#1606;&#1600;&#1600;&#1583;&#1575;&#1578;\a&#1588;&#1610;&#1578;%20&#1603;&#1606;&#1578;&#1585;&#1608;&#1604;%20&#1575;&#1581;&#1578;&#1610;&#1575;&#1591;&#1609;\&#1606;&#1587;&#1582;%20&#1575;&#1581;&#1578;&#1610;&#1575;&#1591;&#1609;\&#1606;&#1587;&#1582;&#1577;%20&#1575;&#1581;&#1578;&#1610;&#1575;&#1591;&#1610;&#1607;%20&#1575;&#1582;&#1585;%20&#1575;&#1604;&#1593;&#1575;&#16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net\New%20Folder\&#1588;&#1585;&#1581;%20&#1601;&#1610;&#1583;&#1610;&#1608;\&#1588;&#1610;&#1578;%20&#1575;&#1604;&#1571;&#1608;&#1604;%2020111%20&#1578;&#1580;&#1575;&#1585;&#157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معلومات عن مصمم البرنامج"/>
      <sheetName val="الشهادات"/>
      <sheetName val="التسليم للإدارة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>
        <row r="9">
          <cell r="B9">
            <v>1</v>
          </cell>
          <cell r="C9" t="str">
            <v>محمد ماهر شراره</v>
          </cell>
          <cell r="D9">
            <v>39044</v>
          </cell>
          <cell r="E9">
            <v>8</v>
          </cell>
          <cell r="F9">
            <v>10</v>
          </cell>
          <cell r="G9">
            <v>9</v>
          </cell>
          <cell r="H9" t="str">
            <v xml:space="preserve">مصرية </v>
          </cell>
          <cell r="I9" t="str">
            <v>مسلمة</v>
          </cell>
          <cell r="J9" t="str">
            <v>مستجدة</v>
          </cell>
          <cell r="K9">
            <v>200</v>
          </cell>
          <cell r="L9">
            <v>200</v>
          </cell>
          <cell r="M9">
            <v>200</v>
          </cell>
          <cell r="N9">
            <v>200</v>
          </cell>
          <cell r="O9">
            <v>200</v>
          </cell>
          <cell r="P9">
            <v>200</v>
          </cell>
          <cell r="Q9">
            <v>200</v>
          </cell>
          <cell r="R9">
            <v>1400</v>
          </cell>
          <cell r="S9">
            <v>20</v>
          </cell>
          <cell r="T9">
            <v>20</v>
          </cell>
          <cell r="U9">
            <v>200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116</v>
          </cell>
          <cell r="H10" t="str">
            <v>مصري</v>
          </cell>
          <cell r="I10" t="str">
            <v>مسلم</v>
          </cell>
          <cell r="J10" t="str">
            <v>مستجد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116</v>
          </cell>
          <cell r="H11" t="str">
            <v>مصري</v>
          </cell>
          <cell r="I11" t="str">
            <v>مسلم</v>
          </cell>
          <cell r="J11" t="str">
            <v>مستجد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116</v>
          </cell>
          <cell r="H12" t="str">
            <v>مصري</v>
          </cell>
          <cell r="I12" t="str">
            <v>مسلم</v>
          </cell>
          <cell r="J12" t="str">
            <v>مستجد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116</v>
          </cell>
          <cell r="H13" t="str">
            <v>مصري</v>
          </cell>
          <cell r="I13" t="str">
            <v>مسلم</v>
          </cell>
          <cell r="J13" t="str">
            <v>مستجد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116</v>
          </cell>
          <cell r="H14" t="str">
            <v>مصري</v>
          </cell>
          <cell r="I14" t="str">
            <v>مسلم</v>
          </cell>
          <cell r="J14" t="str">
            <v>مستجد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116</v>
          </cell>
          <cell r="H15" t="str">
            <v>مصري</v>
          </cell>
          <cell r="I15" t="str">
            <v>مسلم</v>
          </cell>
          <cell r="J15" t="str">
            <v>مستجد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116</v>
          </cell>
          <cell r="H16" t="str">
            <v>مصري</v>
          </cell>
          <cell r="I16" t="str">
            <v>مسلم</v>
          </cell>
          <cell r="J16" t="str">
            <v>مستجد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116</v>
          </cell>
          <cell r="H17" t="str">
            <v>مصري</v>
          </cell>
          <cell r="I17" t="str">
            <v>مسلم</v>
          </cell>
          <cell r="J17" t="str">
            <v>مستجد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10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116</v>
          </cell>
          <cell r="H18" t="str">
            <v>مصري</v>
          </cell>
          <cell r="I18" t="str">
            <v>مسلم</v>
          </cell>
          <cell r="J18" t="str">
            <v>مستجد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11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116</v>
          </cell>
          <cell r="H19" t="str">
            <v>مصري</v>
          </cell>
          <cell r="I19" t="str">
            <v>مسلم</v>
          </cell>
          <cell r="J19" t="str">
            <v>مستجد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12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116</v>
          </cell>
          <cell r="H20" t="str">
            <v>مصري</v>
          </cell>
          <cell r="I20" t="str">
            <v>مسلم</v>
          </cell>
          <cell r="J20" t="str">
            <v>مستجد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116</v>
          </cell>
          <cell r="H21" t="str">
            <v>مصري</v>
          </cell>
          <cell r="I21" t="str">
            <v>مسلم</v>
          </cell>
          <cell r="J21" t="str">
            <v>مستجد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116</v>
          </cell>
          <cell r="H22" t="str">
            <v>مصري</v>
          </cell>
          <cell r="I22" t="str">
            <v>مسلم</v>
          </cell>
          <cell r="J22" t="str">
            <v>مستجد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116</v>
          </cell>
          <cell r="H23" t="str">
            <v>مصري</v>
          </cell>
          <cell r="I23" t="str">
            <v>مسلم</v>
          </cell>
          <cell r="J23" t="str">
            <v>مستجد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116</v>
          </cell>
          <cell r="H24" t="str">
            <v>مصري</v>
          </cell>
          <cell r="I24" t="str">
            <v>مسلم</v>
          </cell>
          <cell r="J24" t="str">
            <v>مستجد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116</v>
          </cell>
          <cell r="H25" t="str">
            <v>مصري</v>
          </cell>
          <cell r="I25" t="str">
            <v>مسلم</v>
          </cell>
          <cell r="J25" t="str">
            <v>مستجد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116</v>
          </cell>
          <cell r="H26" t="str">
            <v>مصري</v>
          </cell>
          <cell r="I26" t="str">
            <v>مسلم</v>
          </cell>
          <cell r="J26" t="str">
            <v>مستجد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116</v>
          </cell>
          <cell r="H27" t="str">
            <v>مصري</v>
          </cell>
          <cell r="I27" t="str">
            <v>مسلم</v>
          </cell>
          <cell r="J27" t="str">
            <v>مستجد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116</v>
          </cell>
          <cell r="H28" t="str">
            <v>مصري</v>
          </cell>
          <cell r="I28" t="str">
            <v>مسلم</v>
          </cell>
          <cell r="J28" t="str">
            <v>مستجد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116</v>
          </cell>
          <cell r="H29" t="str">
            <v>مصري</v>
          </cell>
          <cell r="I29" t="str">
            <v>مسلم</v>
          </cell>
          <cell r="J29" t="str">
            <v>مستجد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116</v>
          </cell>
          <cell r="H30" t="str">
            <v>مصري</v>
          </cell>
          <cell r="I30" t="str">
            <v>مسلم</v>
          </cell>
          <cell r="J30" t="str">
            <v>مستجد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116</v>
          </cell>
          <cell r="H31" t="str">
            <v>مصري</v>
          </cell>
          <cell r="I31" t="str">
            <v>مسلم</v>
          </cell>
          <cell r="J31" t="str">
            <v>مستجد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116</v>
          </cell>
          <cell r="H32" t="str">
            <v>مصري</v>
          </cell>
          <cell r="I32" t="str">
            <v>مسلم</v>
          </cell>
          <cell r="J32" t="str">
            <v>مستجد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116</v>
          </cell>
          <cell r="H33" t="str">
            <v>مصري</v>
          </cell>
          <cell r="I33" t="str">
            <v>مسلم</v>
          </cell>
          <cell r="J33" t="str">
            <v>مستجد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116</v>
          </cell>
          <cell r="H34" t="str">
            <v>مصري</v>
          </cell>
          <cell r="I34" t="str">
            <v>مسلم</v>
          </cell>
          <cell r="J34" t="str">
            <v>مستجد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116</v>
          </cell>
          <cell r="H35" t="str">
            <v>مصري</v>
          </cell>
          <cell r="I35" t="str">
            <v>مسلم</v>
          </cell>
          <cell r="J35" t="str">
            <v>مستجد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116</v>
          </cell>
          <cell r="H36" t="str">
            <v>مصري</v>
          </cell>
          <cell r="I36" t="str">
            <v>مسلم</v>
          </cell>
          <cell r="J36" t="str">
            <v>مستجد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116</v>
          </cell>
          <cell r="H37" t="str">
            <v>مصري</v>
          </cell>
          <cell r="I37" t="str">
            <v>مسلم</v>
          </cell>
          <cell r="J37" t="str">
            <v>مستجد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116</v>
          </cell>
          <cell r="H38" t="str">
            <v>مصري</v>
          </cell>
          <cell r="I38" t="str">
            <v>مسلم</v>
          </cell>
          <cell r="J38" t="str">
            <v>مستجد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116</v>
          </cell>
          <cell r="H39" t="str">
            <v>مصري</v>
          </cell>
          <cell r="I39" t="str">
            <v>مسلم</v>
          </cell>
          <cell r="J39" t="str">
            <v>مستجد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32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116</v>
          </cell>
          <cell r="H40" t="str">
            <v>مصري</v>
          </cell>
          <cell r="I40" t="str">
            <v>مسلم</v>
          </cell>
          <cell r="J40" t="str">
            <v>مستجد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33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116</v>
          </cell>
          <cell r="H41" t="str">
            <v>مصري</v>
          </cell>
          <cell r="I41" t="str">
            <v>مسلم</v>
          </cell>
          <cell r="J41" t="str">
            <v>مستجد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34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116</v>
          </cell>
          <cell r="H42" t="str">
            <v>مصري</v>
          </cell>
          <cell r="I42" t="str">
            <v>مسلم</v>
          </cell>
          <cell r="J42" t="str">
            <v>مستجد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35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116</v>
          </cell>
          <cell r="H43" t="str">
            <v>مصري</v>
          </cell>
          <cell r="I43" t="str">
            <v>مسلم</v>
          </cell>
          <cell r="J43" t="str">
            <v>مستجد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36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116</v>
          </cell>
          <cell r="H44" t="str">
            <v>مصري</v>
          </cell>
          <cell r="I44" t="str">
            <v>مسلم</v>
          </cell>
          <cell r="J44" t="str">
            <v>مستجد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37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116</v>
          </cell>
          <cell r="H45" t="str">
            <v>مصري</v>
          </cell>
          <cell r="I45" t="str">
            <v>مسلم</v>
          </cell>
          <cell r="J45" t="str">
            <v>مستجد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38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116</v>
          </cell>
          <cell r="H46" t="str">
            <v>مصري</v>
          </cell>
          <cell r="I46" t="str">
            <v>مسلم</v>
          </cell>
          <cell r="J46" t="str">
            <v>مستجد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39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116</v>
          </cell>
          <cell r="H47" t="str">
            <v>مصري</v>
          </cell>
          <cell r="I47" t="str">
            <v>مسلم</v>
          </cell>
          <cell r="J47" t="str">
            <v>مستجد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40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116</v>
          </cell>
          <cell r="H48" t="str">
            <v>مصري</v>
          </cell>
          <cell r="I48" t="str">
            <v>مسلم</v>
          </cell>
          <cell r="J48" t="str">
            <v>مستجد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41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116</v>
          </cell>
          <cell r="H49" t="str">
            <v>مصري</v>
          </cell>
          <cell r="I49" t="str">
            <v>مسلم</v>
          </cell>
          <cell r="J49" t="str">
            <v>مستجد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42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116</v>
          </cell>
          <cell r="H50" t="str">
            <v>مصري</v>
          </cell>
          <cell r="I50" t="str">
            <v>مسلم</v>
          </cell>
          <cell r="J50" t="str">
            <v>مستجد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43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116</v>
          </cell>
          <cell r="H51" t="str">
            <v>مصري</v>
          </cell>
          <cell r="I51" t="str">
            <v>مسلم</v>
          </cell>
          <cell r="J51" t="str">
            <v>مستجد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44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116</v>
          </cell>
          <cell r="H52" t="str">
            <v>مصري</v>
          </cell>
          <cell r="I52" t="str">
            <v>مسلم</v>
          </cell>
          <cell r="J52" t="str">
            <v>مستجد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45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116</v>
          </cell>
          <cell r="H53" t="str">
            <v>مصري</v>
          </cell>
          <cell r="I53" t="str">
            <v>مسلم</v>
          </cell>
          <cell r="J53" t="str">
            <v>مستجد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46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116</v>
          </cell>
          <cell r="H54" t="str">
            <v>مصري</v>
          </cell>
          <cell r="I54" t="str">
            <v>مسلم</v>
          </cell>
          <cell r="J54" t="str">
            <v>مستجد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47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116</v>
          </cell>
          <cell r="H55" t="str">
            <v>مصري</v>
          </cell>
          <cell r="I55" t="str">
            <v>مسلم</v>
          </cell>
          <cell r="J55" t="str">
            <v>مستجد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48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116</v>
          </cell>
          <cell r="H56" t="str">
            <v>مصري</v>
          </cell>
          <cell r="I56" t="str">
            <v>مسلم</v>
          </cell>
          <cell r="J56" t="str">
            <v>مستجد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49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116</v>
          </cell>
          <cell r="H57" t="str">
            <v>مصري</v>
          </cell>
          <cell r="I57" t="str">
            <v>مسلم</v>
          </cell>
          <cell r="J57" t="str">
            <v>مستجد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50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116</v>
          </cell>
          <cell r="H58" t="str">
            <v>مصري</v>
          </cell>
          <cell r="I58" t="str">
            <v>مسلم</v>
          </cell>
          <cell r="J58" t="str">
            <v>مستجد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51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116</v>
          </cell>
          <cell r="H59" t="str">
            <v>مصري</v>
          </cell>
          <cell r="I59" t="str">
            <v>مسلم</v>
          </cell>
          <cell r="J59" t="str">
            <v>مستجد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52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116</v>
          </cell>
          <cell r="H60" t="str">
            <v>مصري</v>
          </cell>
          <cell r="I60" t="str">
            <v>مسلم</v>
          </cell>
          <cell r="J60" t="str">
            <v>مستجد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53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116</v>
          </cell>
          <cell r="H61" t="str">
            <v>مصري</v>
          </cell>
          <cell r="I61" t="str">
            <v>مسلم</v>
          </cell>
          <cell r="J61" t="str">
            <v>مستجد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54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116</v>
          </cell>
          <cell r="H62" t="str">
            <v>مصري</v>
          </cell>
          <cell r="I62" t="str">
            <v>مسلم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55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116</v>
          </cell>
          <cell r="H63" t="str">
            <v>مصري</v>
          </cell>
          <cell r="I63" t="str">
            <v>مسلم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56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116</v>
          </cell>
          <cell r="H64" t="str">
            <v>مصري</v>
          </cell>
          <cell r="I64" t="str">
            <v>مسلم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57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116</v>
          </cell>
          <cell r="H65" t="str">
            <v>مصري</v>
          </cell>
          <cell r="I65" t="str">
            <v>مسلم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58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116</v>
          </cell>
          <cell r="H66" t="str">
            <v>مصري</v>
          </cell>
          <cell r="I66" t="str">
            <v>مسلم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59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116</v>
          </cell>
          <cell r="H67" t="str">
            <v>مصري</v>
          </cell>
          <cell r="I67" t="str">
            <v>مسلم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60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116</v>
          </cell>
          <cell r="H68" t="str">
            <v>مصري</v>
          </cell>
          <cell r="I68" t="str">
            <v>مسلم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61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116</v>
          </cell>
          <cell r="H69" t="str">
            <v>مصري</v>
          </cell>
          <cell r="I69" t="str">
            <v>مسلم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62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116</v>
          </cell>
          <cell r="H70" t="str">
            <v>مصري</v>
          </cell>
          <cell r="I70" t="str">
            <v>مسلم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63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116</v>
          </cell>
          <cell r="H71" t="str">
            <v>مصري</v>
          </cell>
          <cell r="I71" t="str">
            <v>مسلم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64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116</v>
          </cell>
          <cell r="H72" t="str">
            <v>مصري</v>
          </cell>
          <cell r="I72" t="str">
            <v>مسلم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65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116</v>
          </cell>
          <cell r="H73" t="str">
            <v>مصري</v>
          </cell>
          <cell r="I73" t="str">
            <v>مسلم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66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116</v>
          </cell>
          <cell r="H74" t="str">
            <v>مصري</v>
          </cell>
          <cell r="I74" t="str">
            <v>مسلم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67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116</v>
          </cell>
          <cell r="H75" t="str">
            <v>مصري</v>
          </cell>
          <cell r="I75" t="str">
            <v>مسلم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68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116</v>
          </cell>
          <cell r="H76" t="str">
            <v>مصري</v>
          </cell>
          <cell r="I76" t="str">
            <v>مسلم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69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116</v>
          </cell>
          <cell r="H77" t="str">
            <v>مصري</v>
          </cell>
          <cell r="I77" t="str">
            <v>مسلم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70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116</v>
          </cell>
          <cell r="H78" t="str">
            <v>مصري</v>
          </cell>
          <cell r="I78" t="str">
            <v>مسلم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71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116</v>
          </cell>
          <cell r="H79" t="str">
            <v>مصري</v>
          </cell>
          <cell r="I79" t="str">
            <v>مسلم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72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116</v>
          </cell>
          <cell r="H80" t="str">
            <v>مصري</v>
          </cell>
          <cell r="I80" t="str">
            <v>مسلم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73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116</v>
          </cell>
          <cell r="H81" t="str">
            <v>مصري</v>
          </cell>
          <cell r="I81" t="str">
            <v>مسلم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74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116</v>
          </cell>
          <cell r="H82" t="str">
            <v>مصري</v>
          </cell>
          <cell r="I82" t="str">
            <v>مسلم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75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116</v>
          </cell>
          <cell r="H83" t="str">
            <v>مصري</v>
          </cell>
          <cell r="I83" t="str">
            <v>مسلم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76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116</v>
          </cell>
          <cell r="H84" t="str">
            <v>مصري</v>
          </cell>
          <cell r="I84" t="str">
            <v>مسلم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77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116</v>
          </cell>
          <cell r="H85" t="str">
            <v>مصري</v>
          </cell>
          <cell r="I85" t="str">
            <v>مسلم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78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116</v>
          </cell>
          <cell r="H86" t="str">
            <v>مصري</v>
          </cell>
          <cell r="I86" t="str">
            <v>مسلم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79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116</v>
          </cell>
          <cell r="H87" t="str">
            <v>مصري</v>
          </cell>
          <cell r="I87" t="str">
            <v>مسلم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80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116</v>
          </cell>
          <cell r="H88" t="str">
            <v>مصري</v>
          </cell>
          <cell r="I88" t="str">
            <v>مسلم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81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116</v>
          </cell>
          <cell r="H89" t="str">
            <v>مصري</v>
          </cell>
          <cell r="I89" t="str">
            <v>مسلم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82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116</v>
          </cell>
          <cell r="H90" t="str">
            <v>مصري</v>
          </cell>
          <cell r="I90" t="str">
            <v>مسلم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83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116</v>
          </cell>
          <cell r="H91" t="str">
            <v>مصري</v>
          </cell>
          <cell r="I91" t="str">
            <v>مسلم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84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116</v>
          </cell>
          <cell r="H92" t="str">
            <v>مصري</v>
          </cell>
          <cell r="I92" t="str">
            <v>مسلم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85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116</v>
          </cell>
          <cell r="H93" t="str">
            <v>مصري</v>
          </cell>
          <cell r="I93" t="str">
            <v>مسلم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86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116</v>
          </cell>
          <cell r="H94" t="str">
            <v>مصري</v>
          </cell>
          <cell r="I94" t="str">
            <v>مسلم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87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116</v>
          </cell>
          <cell r="H95" t="str">
            <v>مصري</v>
          </cell>
          <cell r="I95" t="str">
            <v>مسلم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88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116</v>
          </cell>
          <cell r="H96" t="str">
            <v>مصري</v>
          </cell>
          <cell r="I96" t="str">
            <v>مسلم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89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116</v>
          </cell>
          <cell r="H97" t="str">
            <v>مصري</v>
          </cell>
          <cell r="I97" t="str">
            <v>مسلم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90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116</v>
          </cell>
          <cell r="H98" t="str">
            <v>مصري</v>
          </cell>
          <cell r="I98" t="str">
            <v>مسلم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91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116</v>
          </cell>
          <cell r="H99" t="str">
            <v>مصري</v>
          </cell>
          <cell r="I99" t="str">
            <v>مسلم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92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116</v>
          </cell>
          <cell r="H100" t="str">
            <v>مصري</v>
          </cell>
          <cell r="I100" t="str">
            <v>مسلم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93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116</v>
          </cell>
          <cell r="H101" t="str">
            <v>مصري</v>
          </cell>
          <cell r="I101" t="str">
            <v>مسلم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94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116</v>
          </cell>
          <cell r="H102" t="str">
            <v>مصري</v>
          </cell>
          <cell r="I102" t="str">
            <v>مسلم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95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116</v>
          </cell>
          <cell r="H103" t="str">
            <v>مصري</v>
          </cell>
          <cell r="I103" t="str">
            <v>مسلم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96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116</v>
          </cell>
          <cell r="H104" t="str">
            <v>مصري</v>
          </cell>
          <cell r="I104" t="str">
            <v>مسلم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97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116</v>
          </cell>
          <cell r="H105" t="str">
            <v>مصري</v>
          </cell>
          <cell r="I105" t="str">
            <v>مسلم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98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116</v>
          </cell>
          <cell r="H106" t="str">
            <v>مصري</v>
          </cell>
          <cell r="I106" t="str">
            <v>مسلم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99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116</v>
          </cell>
          <cell r="H107" t="str">
            <v>مصري</v>
          </cell>
          <cell r="I107" t="str">
            <v>مسلم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100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116</v>
          </cell>
          <cell r="H108" t="str">
            <v>مصري</v>
          </cell>
          <cell r="I108" t="str">
            <v>مسلم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  <row r="109">
          <cell r="B109">
            <v>101</v>
          </cell>
          <cell r="C109">
            <v>0</v>
          </cell>
          <cell r="D109">
            <v>0</v>
          </cell>
          <cell r="E109">
            <v>1</v>
          </cell>
          <cell r="F109">
            <v>9</v>
          </cell>
          <cell r="G109">
            <v>116</v>
          </cell>
          <cell r="H109" t="str">
            <v>مصري</v>
          </cell>
          <cell r="I109" t="str">
            <v>مسلم</v>
          </cell>
          <cell r="J109" t="str">
            <v>مستجد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 xml:space="preserve"> له دور ثانى في</v>
          </cell>
          <cell r="W109" t="str">
            <v xml:space="preserve">  عربي  إنجليزى  دراسات  رياضيات  علوم  فنية  حاسب آلى  مجموع  دين</v>
          </cell>
        </row>
        <row r="110">
          <cell r="B110">
            <v>102</v>
          </cell>
          <cell r="C110">
            <v>0</v>
          </cell>
          <cell r="D110">
            <v>0</v>
          </cell>
          <cell r="E110">
            <v>1</v>
          </cell>
          <cell r="F110">
            <v>9</v>
          </cell>
          <cell r="G110">
            <v>116</v>
          </cell>
          <cell r="H110" t="str">
            <v>مصري</v>
          </cell>
          <cell r="I110" t="str">
            <v>مسلم</v>
          </cell>
          <cell r="J110" t="str">
            <v>مستجد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 xml:space="preserve"> له دور ثانى في</v>
          </cell>
          <cell r="W110" t="str">
            <v xml:space="preserve">  عربي  إنجليزى  دراسات  رياضيات  علوم  فنية  حاسب آلى  مجموع  دين</v>
          </cell>
        </row>
        <row r="111">
          <cell r="B111">
            <v>103</v>
          </cell>
          <cell r="C111">
            <v>0</v>
          </cell>
          <cell r="D111">
            <v>0</v>
          </cell>
          <cell r="E111">
            <v>1</v>
          </cell>
          <cell r="F111">
            <v>9</v>
          </cell>
          <cell r="G111">
            <v>116</v>
          </cell>
          <cell r="H111" t="str">
            <v>مصري</v>
          </cell>
          <cell r="I111" t="str">
            <v>مسلم</v>
          </cell>
          <cell r="J111" t="str">
            <v>مستجد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 xml:space="preserve"> له دور ثانى في</v>
          </cell>
          <cell r="W111" t="str">
            <v xml:space="preserve">  عربي  إنجليزى  دراسات  رياضيات  علوم  فنية  حاسب آلى  مجموع  دين</v>
          </cell>
        </row>
        <row r="112">
          <cell r="B112">
            <v>104</v>
          </cell>
          <cell r="C112">
            <v>0</v>
          </cell>
          <cell r="D112">
            <v>0</v>
          </cell>
          <cell r="E112">
            <v>1</v>
          </cell>
          <cell r="F112">
            <v>9</v>
          </cell>
          <cell r="G112">
            <v>116</v>
          </cell>
          <cell r="H112" t="str">
            <v>مصري</v>
          </cell>
          <cell r="I112" t="str">
            <v>مسلم</v>
          </cell>
          <cell r="J112" t="str">
            <v>مستجد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 xml:space="preserve"> له دور ثانى في</v>
          </cell>
          <cell r="W112" t="str">
            <v xml:space="preserve">  عربي  إنجليزى  دراسات  رياضيات  علوم  فنية  حاسب آلى  مجموع  دين</v>
          </cell>
        </row>
        <row r="113">
          <cell r="B113">
            <v>105</v>
          </cell>
          <cell r="C113">
            <v>0</v>
          </cell>
          <cell r="D113">
            <v>0</v>
          </cell>
          <cell r="E113">
            <v>1</v>
          </cell>
          <cell r="F113">
            <v>9</v>
          </cell>
          <cell r="G113">
            <v>116</v>
          </cell>
          <cell r="H113" t="str">
            <v>مصري</v>
          </cell>
          <cell r="I113" t="str">
            <v>مسلم</v>
          </cell>
          <cell r="J113" t="str">
            <v>مستجد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 xml:space="preserve"> له دور ثانى في</v>
          </cell>
          <cell r="W113" t="str">
            <v xml:space="preserve">  عربي  إنجليزى  دراسات  رياضيات  علوم  فنية  حاسب آلى  مجموع  دين</v>
          </cell>
        </row>
        <row r="114">
          <cell r="B114">
            <v>106</v>
          </cell>
          <cell r="C114">
            <v>0</v>
          </cell>
          <cell r="D114">
            <v>0</v>
          </cell>
          <cell r="E114">
            <v>1</v>
          </cell>
          <cell r="F114">
            <v>9</v>
          </cell>
          <cell r="G114">
            <v>116</v>
          </cell>
          <cell r="H114" t="str">
            <v>مصري</v>
          </cell>
          <cell r="I114" t="str">
            <v>مسلم</v>
          </cell>
          <cell r="J114" t="str">
            <v>مستجد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 xml:space="preserve"> له دور ثانى في</v>
          </cell>
          <cell r="W114" t="str">
            <v xml:space="preserve">  عربي  إنجليزى  دراسات  رياضيات  علوم  فنية  حاسب آلى  مجموع  دين</v>
          </cell>
        </row>
        <row r="115">
          <cell r="B115">
            <v>107</v>
          </cell>
          <cell r="C115">
            <v>0</v>
          </cell>
          <cell r="D115">
            <v>0</v>
          </cell>
          <cell r="E115">
            <v>1</v>
          </cell>
          <cell r="F115">
            <v>9</v>
          </cell>
          <cell r="G115">
            <v>116</v>
          </cell>
          <cell r="H115" t="str">
            <v>مصري</v>
          </cell>
          <cell r="I115" t="str">
            <v>مسلم</v>
          </cell>
          <cell r="J115" t="str">
            <v>مستجد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 xml:space="preserve"> له دور ثانى في</v>
          </cell>
          <cell r="W115" t="str">
            <v xml:space="preserve">  عربي  إنجليزى  دراسات  رياضيات  علوم  فنية  حاسب آلى  مجموع  دين</v>
          </cell>
        </row>
        <row r="116">
          <cell r="B116">
            <v>108</v>
          </cell>
          <cell r="C116">
            <v>0</v>
          </cell>
          <cell r="D116">
            <v>0</v>
          </cell>
          <cell r="E116">
            <v>1</v>
          </cell>
          <cell r="F116">
            <v>9</v>
          </cell>
          <cell r="G116">
            <v>116</v>
          </cell>
          <cell r="H116" t="str">
            <v>مصري</v>
          </cell>
          <cell r="I116" t="str">
            <v>مسلم</v>
          </cell>
          <cell r="J116" t="str">
            <v>مستجد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 xml:space="preserve"> له دور ثانى في</v>
          </cell>
          <cell r="W116" t="str">
            <v xml:space="preserve">  عربي  إنجليزى  دراسات  رياضيات  علوم  فنية  حاسب آلى  مجموع  دين</v>
          </cell>
        </row>
        <row r="117">
          <cell r="B117">
            <v>109</v>
          </cell>
          <cell r="C117">
            <v>0</v>
          </cell>
          <cell r="D117">
            <v>0</v>
          </cell>
          <cell r="E117">
            <v>1</v>
          </cell>
          <cell r="F117">
            <v>9</v>
          </cell>
          <cell r="G117">
            <v>116</v>
          </cell>
          <cell r="H117" t="str">
            <v>مصري</v>
          </cell>
          <cell r="I117" t="str">
            <v>مسلم</v>
          </cell>
          <cell r="J117" t="str">
            <v>مستجد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 xml:space="preserve"> له دور ثانى في</v>
          </cell>
          <cell r="W117" t="str">
            <v xml:space="preserve">  عربي  إنجليزى  دراسات  رياضيات  علوم  فنية  حاسب آلى  مجموع  دين</v>
          </cell>
        </row>
        <row r="118">
          <cell r="B118">
            <v>110</v>
          </cell>
          <cell r="C118">
            <v>0</v>
          </cell>
          <cell r="D118">
            <v>0</v>
          </cell>
          <cell r="E118">
            <v>1</v>
          </cell>
          <cell r="F118">
            <v>9</v>
          </cell>
          <cell r="G118">
            <v>116</v>
          </cell>
          <cell r="H118" t="str">
            <v>مصري</v>
          </cell>
          <cell r="I118" t="str">
            <v>مسلم</v>
          </cell>
          <cell r="J118" t="str">
            <v>مستجد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 xml:space="preserve"> له دور ثانى في</v>
          </cell>
          <cell r="W118" t="str">
            <v xml:space="preserve">  عربي  إنجليزى  دراسات  رياضيات  علوم  فنية  حاسب آلى  مجموع  دين</v>
          </cell>
        </row>
        <row r="119">
          <cell r="B119">
            <v>111</v>
          </cell>
          <cell r="C119">
            <v>0</v>
          </cell>
          <cell r="D119">
            <v>0</v>
          </cell>
          <cell r="E119">
            <v>1</v>
          </cell>
          <cell r="F119">
            <v>9</v>
          </cell>
          <cell r="G119">
            <v>116</v>
          </cell>
          <cell r="H119" t="str">
            <v>مصري</v>
          </cell>
          <cell r="I119" t="str">
            <v>مسلم</v>
          </cell>
          <cell r="J119" t="str">
            <v>مستجد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 xml:space="preserve"> له دور ثانى في</v>
          </cell>
          <cell r="W119" t="str">
            <v xml:space="preserve">  عربي  إنجليزى  دراسات  رياضيات  علوم  فنية  حاسب آلى  مجموع  دين</v>
          </cell>
        </row>
        <row r="120">
          <cell r="B120">
            <v>112</v>
          </cell>
          <cell r="C120">
            <v>0</v>
          </cell>
          <cell r="D120">
            <v>0</v>
          </cell>
          <cell r="E120">
            <v>1</v>
          </cell>
          <cell r="F120">
            <v>9</v>
          </cell>
          <cell r="G120">
            <v>116</v>
          </cell>
          <cell r="H120" t="str">
            <v>مصري</v>
          </cell>
          <cell r="I120" t="str">
            <v>مسلم</v>
          </cell>
          <cell r="J120" t="str">
            <v>مستجد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 xml:space="preserve"> له دور ثانى في</v>
          </cell>
          <cell r="W120" t="str">
            <v xml:space="preserve">  عربي  إنجليزى  دراسات  رياضيات  علوم  فنية  حاسب آلى  مجموع  دين</v>
          </cell>
        </row>
        <row r="121">
          <cell r="B121">
            <v>113</v>
          </cell>
          <cell r="C121">
            <v>0</v>
          </cell>
          <cell r="D121">
            <v>0</v>
          </cell>
          <cell r="E121">
            <v>1</v>
          </cell>
          <cell r="F121">
            <v>9</v>
          </cell>
          <cell r="G121">
            <v>116</v>
          </cell>
          <cell r="H121" t="str">
            <v>مصري</v>
          </cell>
          <cell r="I121" t="str">
            <v>مسلم</v>
          </cell>
          <cell r="J121" t="str">
            <v>مستجد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 xml:space="preserve"> له دور ثانى في</v>
          </cell>
          <cell r="W121" t="str">
            <v xml:space="preserve">  عربي  إنجليزى  دراسات  رياضيات  علوم  فنية  حاسب آلى  مجموع  دين</v>
          </cell>
        </row>
        <row r="122">
          <cell r="B122">
            <v>114</v>
          </cell>
          <cell r="C122">
            <v>0</v>
          </cell>
          <cell r="D122">
            <v>0</v>
          </cell>
          <cell r="E122">
            <v>1</v>
          </cell>
          <cell r="F122">
            <v>9</v>
          </cell>
          <cell r="G122">
            <v>116</v>
          </cell>
          <cell r="H122" t="str">
            <v>مصري</v>
          </cell>
          <cell r="I122" t="str">
            <v>مسلم</v>
          </cell>
          <cell r="J122" t="str">
            <v>مستجد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 xml:space="preserve"> له دور ثانى في</v>
          </cell>
          <cell r="W122" t="str">
            <v xml:space="preserve">  عربي  إنجليزى  دراسات  رياضيات  علوم  فنية  حاسب آلى  مجموع  دين</v>
          </cell>
        </row>
        <row r="123">
          <cell r="B123">
            <v>115</v>
          </cell>
          <cell r="C123">
            <v>0</v>
          </cell>
          <cell r="D123">
            <v>0</v>
          </cell>
          <cell r="E123">
            <v>1</v>
          </cell>
          <cell r="F123">
            <v>9</v>
          </cell>
          <cell r="G123">
            <v>116</v>
          </cell>
          <cell r="H123" t="str">
            <v>مصري</v>
          </cell>
          <cell r="I123" t="str">
            <v>مسلم</v>
          </cell>
          <cell r="J123" t="str">
            <v>مستجد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 xml:space="preserve"> له دور ثانى في</v>
          </cell>
          <cell r="W123" t="str">
            <v xml:space="preserve">  عربي  إنجليزى  دراسات  رياضيات  علوم  فنية  حاسب آلى  مجموع  دين</v>
          </cell>
        </row>
        <row r="124">
          <cell r="B124">
            <v>116</v>
          </cell>
          <cell r="C124">
            <v>0</v>
          </cell>
          <cell r="D124">
            <v>0</v>
          </cell>
          <cell r="E124">
            <v>1</v>
          </cell>
          <cell r="F124">
            <v>9</v>
          </cell>
          <cell r="G124">
            <v>116</v>
          </cell>
          <cell r="H124" t="str">
            <v>مصري</v>
          </cell>
          <cell r="I124" t="str">
            <v>مسلم</v>
          </cell>
          <cell r="J124" t="str">
            <v>مستجد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 xml:space="preserve"> له دور ثانى في</v>
          </cell>
          <cell r="W124" t="str">
            <v xml:space="preserve">  عربي  إنجليزى  دراسات  رياضيات  علوم  فنية  حاسب آلى  مجموع  دين</v>
          </cell>
        </row>
        <row r="125">
          <cell r="B125">
            <v>117</v>
          </cell>
          <cell r="C125">
            <v>0</v>
          </cell>
          <cell r="D125">
            <v>0</v>
          </cell>
          <cell r="E125">
            <v>1</v>
          </cell>
          <cell r="F125">
            <v>9</v>
          </cell>
          <cell r="G125">
            <v>116</v>
          </cell>
          <cell r="H125" t="str">
            <v>مصري</v>
          </cell>
          <cell r="I125" t="str">
            <v>مسلم</v>
          </cell>
          <cell r="J125" t="str">
            <v>مستجد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 xml:space="preserve"> له دور ثانى في</v>
          </cell>
          <cell r="W125" t="str">
            <v xml:space="preserve">  عربي  إنجليزى  دراسات  رياضيات  علوم  فنية  حاسب آلى  مجموع  دين</v>
          </cell>
        </row>
        <row r="126">
          <cell r="B126">
            <v>118</v>
          </cell>
          <cell r="C126">
            <v>0</v>
          </cell>
          <cell r="D126">
            <v>0</v>
          </cell>
          <cell r="E126">
            <v>1</v>
          </cell>
          <cell r="F126">
            <v>9</v>
          </cell>
          <cell r="G126">
            <v>116</v>
          </cell>
          <cell r="H126" t="str">
            <v>مصري</v>
          </cell>
          <cell r="I126" t="str">
            <v>مسلم</v>
          </cell>
          <cell r="J126" t="str">
            <v>مستجد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 xml:space="preserve"> له دور ثانى في</v>
          </cell>
          <cell r="W126" t="str">
            <v xml:space="preserve">  عربي  إنجليزى  دراسات  رياضيات  علوم  فنية  حاسب آلى  مجموع  دين</v>
          </cell>
        </row>
        <row r="127">
          <cell r="B127">
            <v>119</v>
          </cell>
          <cell r="C127">
            <v>0</v>
          </cell>
          <cell r="D127">
            <v>0</v>
          </cell>
          <cell r="E127">
            <v>1</v>
          </cell>
          <cell r="F127">
            <v>9</v>
          </cell>
          <cell r="G127">
            <v>116</v>
          </cell>
          <cell r="H127" t="str">
            <v>مصري</v>
          </cell>
          <cell r="I127" t="str">
            <v>مسلم</v>
          </cell>
          <cell r="J127" t="str">
            <v>مستجد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 xml:space="preserve"> له دور ثانى في</v>
          </cell>
          <cell r="W127" t="str">
            <v xml:space="preserve">  عربي  إنجليزى  دراسات  رياضيات  علوم  فنية  حاسب آلى  مجموع  دين</v>
          </cell>
        </row>
        <row r="128">
          <cell r="B128">
            <v>120</v>
          </cell>
          <cell r="C128">
            <v>0</v>
          </cell>
          <cell r="D128">
            <v>0</v>
          </cell>
          <cell r="E128">
            <v>1</v>
          </cell>
          <cell r="F128">
            <v>9</v>
          </cell>
          <cell r="G128">
            <v>116</v>
          </cell>
          <cell r="H128" t="str">
            <v>مصري</v>
          </cell>
          <cell r="I128" t="str">
            <v>مسلم</v>
          </cell>
          <cell r="J128" t="str">
            <v>مستجد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 xml:space="preserve"> له دور ثانى في</v>
          </cell>
          <cell r="W128" t="str">
            <v xml:space="preserve">  عربي  إنجليزى  دراسات  رياضيات  علوم  فنية  حاسب آلى  مجموع  دين</v>
          </cell>
        </row>
        <row r="129">
          <cell r="B129">
            <v>121</v>
          </cell>
          <cell r="C129">
            <v>0</v>
          </cell>
          <cell r="D129">
            <v>0</v>
          </cell>
          <cell r="E129">
            <v>1</v>
          </cell>
          <cell r="F129">
            <v>9</v>
          </cell>
          <cell r="G129">
            <v>116</v>
          </cell>
          <cell r="H129" t="str">
            <v>مصري</v>
          </cell>
          <cell r="I129" t="str">
            <v>مسلم</v>
          </cell>
          <cell r="J129" t="str">
            <v>مستجد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 xml:space="preserve"> له دور ثانى في</v>
          </cell>
          <cell r="W129" t="str">
            <v xml:space="preserve">  عربي  إنجليزى  دراسات  رياضيات  علوم  فنية  حاسب آلى  مجموع  دين</v>
          </cell>
        </row>
        <row r="130">
          <cell r="B130">
            <v>122</v>
          </cell>
          <cell r="C130">
            <v>0</v>
          </cell>
          <cell r="D130">
            <v>0</v>
          </cell>
          <cell r="E130">
            <v>1</v>
          </cell>
          <cell r="F130">
            <v>9</v>
          </cell>
          <cell r="G130">
            <v>116</v>
          </cell>
          <cell r="H130" t="str">
            <v>مصري</v>
          </cell>
          <cell r="I130" t="str">
            <v>مسلم</v>
          </cell>
          <cell r="J130" t="str">
            <v>مستجد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 xml:space="preserve"> له دور ثانى في</v>
          </cell>
          <cell r="W130" t="str">
            <v xml:space="preserve">  عربي  إنجليزى  دراسات  رياضيات  علوم  فنية  حاسب آلى  مجموع  دين</v>
          </cell>
        </row>
        <row r="131">
          <cell r="B131">
            <v>123</v>
          </cell>
          <cell r="C131">
            <v>0</v>
          </cell>
          <cell r="D131">
            <v>0</v>
          </cell>
          <cell r="E131">
            <v>1</v>
          </cell>
          <cell r="F131">
            <v>9</v>
          </cell>
          <cell r="G131">
            <v>116</v>
          </cell>
          <cell r="H131" t="str">
            <v>مصري</v>
          </cell>
          <cell r="I131" t="str">
            <v>مسلم</v>
          </cell>
          <cell r="J131" t="str">
            <v>مستجد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 xml:space="preserve"> له دور ثانى في</v>
          </cell>
          <cell r="W131" t="str">
            <v xml:space="preserve">  عربي  إنجليزى  دراسات  رياضيات  علوم  فنية  حاسب آلى  مجموع  دين</v>
          </cell>
        </row>
        <row r="132">
          <cell r="B132">
            <v>124</v>
          </cell>
          <cell r="C132">
            <v>0</v>
          </cell>
          <cell r="D132">
            <v>0</v>
          </cell>
          <cell r="E132">
            <v>1</v>
          </cell>
          <cell r="F132">
            <v>9</v>
          </cell>
          <cell r="G132">
            <v>116</v>
          </cell>
          <cell r="H132" t="str">
            <v>مصري</v>
          </cell>
          <cell r="I132" t="str">
            <v>مسلم</v>
          </cell>
          <cell r="J132" t="str">
            <v>مستجد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 xml:space="preserve"> له دور ثانى في</v>
          </cell>
          <cell r="W132" t="str">
            <v xml:space="preserve">  عربي  إنجليزى  دراسات  رياضيات  علوم  فنية  حاسب آلى  مجموع  دين</v>
          </cell>
        </row>
        <row r="133">
          <cell r="B133">
            <v>125</v>
          </cell>
          <cell r="C133">
            <v>0</v>
          </cell>
          <cell r="D133">
            <v>0</v>
          </cell>
          <cell r="E133">
            <v>1</v>
          </cell>
          <cell r="F133">
            <v>9</v>
          </cell>
          <cell r="G133">
            <v>116</v>
          </cell>
          <cell r="H133" t="str">
            <v>مصري</v>
          </cell>
          <cell r="I133" t="str">
            <v>مسلم</v>
          </cell>
          <cell r="J133" t="str">
            <v>مستجد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 xml:space="preserve"> له دور ثانى في</v>
          </cell>
          <cell r="W133" t="str">
            <v xml:space="preserve">  عربي  إنجليزى  دراسات  رياضيات  علوم  فنية  حاسب آلى  مجموع  دين</v>
          </cell>
        </row>
        <row r="134">
          <cell r="B134">
            <v>126</v>
          </cell>
          <cell r="C134">
            <v>0</v>
          </cell>
          <cell r="D134">
            <v>0</v>
          </cell>
          <cell r="E134">
            <v>1</v>
          </cell>
          <cell r="F134">
            <v>9</v>
          </cell>
          <cell r="G134">
            <v>116</v>
          </cell>
          <cell r="H134" t="str">
            <v>مصري</v>
          </cell>
          <cell r="I134" t="str">
            <v>مسلم</v>
          </cell>
          <cell r="J134" t="str">
            <v>مستجد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 xml:space="preserve"> له دور ثانى في</v>
          </cell>
          <cell r="W134" t="str">
            <v xml:space="preserve">  عربي  إنجليزى  دراسات  رياضيات  علوم  فنية  حاسب آلى  مجموع  دين</v>
          </cell>
        </row>
        <row r="135">
          <cell r="B135">
            <v>127</v>
          </cell>
          <cell r="C135">
            <v>0</v>
          </cell>
          <cell r="D135">
            <v>0</v>
          </cell>
          <cell r="E135">
            <v>1</v>
          </cell>
          <cell r="F135">
            <v>9</v>
          </cell>
          <cell r="G135">
            <v>116</v>
          </cell>
          <cell r="H135" t="str">
            <v>مصري</v>
          </cell>
          <cell r="I135" t="str">
            <v>مسلم</v>
          </cell>
          <cell r="J135" t="str">
            <v>مستجد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 xml:space="preserve"> له دور ثانى في</v>
          </cell>
          <cell r="W135" t="str">
            <v xml:space="preserve">  عربي  إنجليزى  دراسات  رياضيات  علوم  فنية  حاسب آلى  مجموع  دين</v>
          </cell>
        </row>
        <row r="136">
          <cell r="B136">
            <v>128</v>
          </cell>
          <cell r="C136">
            <v>0</v>
          </cell>
          <cell r="D136">
            <v>0</v>
          </cell>
          <cell r="E136">
            <v>1</v>
          </cell>
          <cell r="F136">
            <v>9</v>
          </cell>
          <cell r="G136">
            <v>116</v>
          </cell>
          <cell r="H136" t="str">
            <v>مصري</v>
          </cell>
          <cell r="I136" t="str">
            <v>مسلم</v>
          </cell>
          <cell r="J136" t="str">
            <v>مستجد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 xml:space="preserve"> له دور ثانى في</v>
          </cell>
          <cell r="W136" t="str">
            <v xml:space="preserve">  عربي  إنجليزى  دراسات  رياضيات  علوم  فنية  حاسب آلى  مجموع  دين</v>
          </cell>
        </row>
        <row r="137">
          <cell r="B137">
            <v>129</v>
          </cell>
          <cell r="C137">
            <v>0</v>
          </cell>
          <cell r="D137">
            <v>0</v>
          </cell>
          <cell r="E137">
            <v>1</v>
          </cell>
          <cell r="F137">
            <v>9</v>
          </cell>
          <cell r="G137">
            <v>116</v>
          </cell>
          <cell r="H137" t="str">
            <v>مصري</v>
          </cell>
          <cell r="I137" t="str">
            <v>مسلم</v>
          </cell>
          <cell r="J137" t="str">
            <v>مستجد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 xml:space="preserve"> له دور ثانى في</v>
          </cell>
          <cell r="W137" t="str">
            <v xml:space="preserve">  عربي  إنجليزى  دراسات  رياضيات  علوم  فنية  حاسب آلى  مجموع  دين</v>
          </cell>
        </row>
        <row r="138">
          <cell r="B138">
            <v>130</v>
          </cell>
          <cell r="C138">
            <v>0</v>
          </cell>
          <cell r="D138">
            <v>0</v>
          </cell>
          <cell r="E138">
            <v>1</v>
          </cell>
          <cell r="F138">
            <v>9</v>
          </cell>
          <cell r="G138">
            <v>116</v>
          </cell>
          <cell r="H138" t="str">
            <v>مصري</v>
          </cell>
          <cell r="I138" t="str">
            <v>مسلم</v>
          </cell>
          <cell r="J138" t="str">
            <v>مستجد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 xml:space="preserve"> له دور ثانى في</v>
          </cell>
          <cell r="W138" t="str">
            <v xml:space="preserve">  عربي  إنجليزى  دراسات  رياضيات  علوم  فنية  حاسب آلى  مجموع  دين</v>
          </cell>
        </row>
        <row r="139">
          <cell r="B139">
            <v>131</v>
          </cell>
          <cell r="C139">
            <v>0</v>
          </cell>
          <cell r="D139">
            <v>0</v>
          </cell>
          <cell r="E139">
            <v>1</v>
          </cell>
          <cell r="F139">
            <v>9</v>
          </cell>
          <cell r="G139">
            <v>116</v>
          </cell>
          <cell r="H139" t="str">
            <v>مصري</v>
          </cell>
          <cell r="I139" t="str">
            <v>مسلم</v>
          </cell>
          <cell r="J139" t="str">
            <v>مستجد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 xml:space="preserve"> له دور ثانى في</v>
          </cell>
          <cell r="W139" t="str">
            <v xml:space="preserve">  عربي  إنجليزى  دراسات  رياضيات  علوم  فنية  حاسب آلى  مجموع  دين</v>
          </cell>
        </row>
        <row r="140">
          <cell r="B140">
            <v>132</v>
          </cell>
          <cell r="C140">
            <v>0</v>
          </cell>
          <cell r="D140">
            <v>0</v>
          </cell>
          <cell r="E140">
            <v>1</v>
          </cell>
          <cell r="F140">
            <v>9</v>
          </cell>
          <cell r="G140">
            <v>116</v>
          </cell>
          <cell r="H140" t="str">
            <v>مصري</v>
          </cell>
          <cell r="I140" t="str">
            <v>مسلم</v>
          </cell>
          <cell r="J140" t="str">
            <v>مستجد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 xml:space="preserve"> له دور ثانى في</v>
          </cell>
          <cell r="W140" t="str">
            <v xml:space="preserve">  عربي  إنجليزى  دراسات  رياضيات  علوم  فنية  حاسب آلى  مجموع  دين</v>
          </cell>
        </row>
        <row r="141">
          <cell r="B141">
            <v>133</v>
          </cell>
          <cell r="C141">
            <v>0</v>
          </cell>
          <cell r="D141">
            <v>0</v>
          </cell>
          <cell r="E141">
            <v>1</v>
          </cell>
          <cell r="F141">
            <v>9</v>
          </cell>
          <cell r="G141">
            <v>116</v>
          </cell>
          <cell r="H141" t="str">
            <v>مصري</v>
          </cell>
          <cell r="I141" t="str">
            <v>مسلم</v>
          </cell>
          <cell r="J141" t="str">
            <v>مستجد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 xml:space="preserve"> له دور ثانى في</v>
          </cell>
          <cell r="W141" t="str">
            <v xml:space="preserve">  عربي  إنجليزى  دراسات  رياضيات  علوم  فنية  حاسب آلى  مجموع  دين</v>
          </cell>
        </row>
        <row r="142">
          <cell r="B142">
            <v>134</v>
          </cell>
          <cell r="C142">
            <v>0</v>
          </cell>
          <cell r="D142">
            <v>0</v>
          </cell>
          <cell r="E142">
            <v>1</v>
          </cell>
          <cell r="F142">
            <v>9</v>
          </cell>
          <cell r="G142">
            <v>116</v>
          </cell>
          <cell r="H142" t="str">
            <v>مصري</v>
          </cell>
          <cell r="I142" t="str">
            <v>مسلم</v>
          </cell>
          <cell r="J142" t="str">
            <v>مستجد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 xml:space="preserve"> له دور ثانى في</v>
          </cell>
          <cell r="W142" t="str">
            <v xml:space="preserve">  عربي  إنجليزى  دراسات  رياضيات  علوم  فنية  حاسب آلى  مجموع  دين</v>
          </cell>
        </row>
        <row r="143">
          <cell r="B143">
            <v>135</v>
          </cell>
          <cell r="C143">
            <v>0</v>
          </cell>
          <cell r="D143">
            <v>0</v>
          </cell>
          <cell r="E143">
            <v>1</v>
          </cell>
          <cell r="F143">
            <v>9</v>
          </cell>
          <cell r="G143">
            <v>116</v>
          </cell>
          <cell r="H143" t="str">
            <v>مصري</v>
          </cell>
          <cell r="I143" t="str">
            <v>مسلم</v>
          </cell>
          <cell r="J143" t="str">
            <v>مستجد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 xml:space="preserve"> له دور ثانى في</v>
          </cell>
          <cell r="W143" t="str">
            <v xml:space="preserve">  عربي  إنجليزى  دراسات  رياضيات  علوم  فنية  حاسب آلى  مجموع  دين</v>
          </cell>
        </row>
        <row r="144">
          <cell r="B144">
            <v>136</v>
          </cell>
          <cell r="C144">
            <v>0</v>
          </cell>
          <cell r="D144">
            <v>0</v>
          </cell>
          <cell r="E144">
            <v>1</v>
          </cell>
          <cell r="F144">
            <v>9</v>
          </cell>
          <cell r="G144">
            <v>116</v>
          </cell>
          <cell r="H144" t="str">
            <v>مصري</v>
          </cell>
          <cell r="I144" t="str">
            <v>مسلم</v>
          </cell>
          <cell r="J144" t="str">
            <v>مستجد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 xml:space="preserve"> له دور ثانى في</v>
          </cell>
          <cell r="W144" t="str">
            <v xml:space="preserve">  عربي  إنجليزى  دراسات  رياضيات  علوم  فنية  حاسب آلى  مجموع  دين</v>
          </cell>
        </row>
        <row r="145">
          <cell r="B145">
            <v>137</v>
          </cell>
          <cell r="C145">
            <v>0</v>
          </cell>
          <cell r="D145">
            <v>0</v>
          </cell>
          <cell r="E145">
            <v>1</v>
          </cell>
          <cell r="F145">
            <v>9</v>
          </cell>
          <cell r="G145">
            <v>116</v>
          </cell>
          <cell r="H145" t="str">
            <v>مصري</v>
          </cell>
          <cell r="I145" t="str">
            <v>مسلم</v>
          </cell>
          <cell r="J145" t="str">
            <v>مستجد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 xml:space="preserve"> له دور ثانى في</v>
          </cell>
          <cell r="W145" t="str">
            <v xml:space="preserve">  عربي  إنجليزى  دراسات  رياضيات  علوم  فنية  حاسب آلى  مجموع  دين</v>
          </cell>
        </row>
        <row r="146">
          <cell r="B146">
            <v>138</v>
          </cell>
          <cell r="C146">
            <v>0</v>
          </cell>
          <cell r="D146">
            <v>0</v>
          </cell>
          <cell r="E146">
            <v>1</v>
          </cell>
          <cell r="F146">
            <v>9</v>
          </cell>
          <cell r="G146">
            <v>116</v>
          </cell>
          <cell r="H146" t="str">
            <v>مصري</v>
          </cell>
          <cell r="I146" t="str">
            <v>مسلم</v>
          </cell>
          <cell r="J146" t="str">
            <v>مستجد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 xml:space="preserve"> له دور ثانى في</v>
          </cell>
          <cell r="W146" t="str">
            <v xml:space="preserve">  عربي  إنجليزى  دراسات  رياضيات  علوم  فنية  حاسب آلى  مجموع  دين</v>
          </cell>
        </row>
        <row r="147">
          <cell r="B147">
            <v>139</v>
          </cell>
          <cell r="C147">
            <v>0</v>
          </cell>
          <cell r="D147">
            <v>0</v>
          </cell>
          <cell r="E147">
            <v>1</v>
          </cell>
          <cell r="F147">
            <v>9</v>
          </cell>
          <cell r="G147">
            <v>116</v>
          </cell>
          <cell r="H147" t="str">
            <v>مصري</v>
          </cell>
          <cell r="I147" t="str">
            <v>مسلم</v>
          </cell>
          <cell r="J147" t="str">
            <v>مستجد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 xml:space="preserve"> له دور ثانى في</v>
          </cell>
          <cell r="W147" t="str">
            <v xml:space="preserve">  عربي  إنجليزى  دراسات  رياضيات  علوم  فنية  حاسب آلى  مجموع  دين</v>
          </cell>
        </row>
        <row r="148">
          <cell r="B148">
            <v>140</v>
          </cell>
          <cell r="C148">
            <v>0</v>
          </cell>
          <cell r="D148">
            <v>0</v>
          </cell>
          <cell r="E148">
            <v>1</v>
          </cell>
          <cell r="F148">
            <v>9</v>
          </cell>
          <cell r="G148">
            <v>116</v>
          </cell>
          <cell r="H148" t="str">
            <v>مصري</v>
          </cell>
          <cell r="I148" t="str">
            <v>مسلم</v>
          </cell>
          <cell r="J148" t="str">
            <v>مستجد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 xml:space="preserve"> له دور ثانى في</v>
          </cell>
          <cell r="W148" t="str">
            <v xml:space="preserve">  عربي  إنجليزى  دراسات  رياضيات  علوم  فنية  حاسب آلى  مجموع  دين</v>
          </cell>
        </row>
        <row r="149">
          <cell r="B149">
            <v>141</v>
          </cell>
          <cell r="C149">
            <v>0</v>
          </cell>
          <cell r="D149">
            <v>0</v>
          </cell>
          <cell r="E149">
            <v>1</v>
          </cell>
          <cell r="F149">
            <v>9</v>
          </cell>
          <cell r="G149">
            <v>116</v>
          </cell>
          <cell r="H149" t="str">
            <v>مصري</v>
          </cell>
          <cell r="I149" t="str">
            <v>مسلم</v>
          </cell>
          <cell r="J149" t="str">
            <v>مستجد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 xml:space="preserve"> له دور ثانى في</v>
          </cell>
          <cell r="W149" t="str">
            <v xml:space="preserve">  عربي  إنجليزى  دراسات  رياضيات  علوم  فنية  حاسب آلى  مجموع  دين</v>
          </cell>
        </row>
        <row r="150">
          <cell r="B150">
            <v>142</v>
          </cell>
          <cell r="C150">
            <v>0</v>
          </cell>
          <cell r="D150">
            <v>0</v>
          </cell>
          <cell r="E150">
            <v>1</v>
          </cell>
          <cell r="F150">
            <v>9</v>
          </cell>
          <cell r="G150">
            <v>116</v>
          </cell>
          <cell r="H150" t="str">
            <v>مصري</v>
          </cell>
          <cell r="I150" t="str">
            <v>مسلم</v>
          </cell>
          <cell r="J150" t="str">
            <v>مستجد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 xml:space="preserve"> له دور ثانى في</v>
          </cell>
          <cell r="W150" t="str">
            <v xml:space="preserve">  عربي  إنجليزى  دراسات  رياضيات  علوم  فنية  حاسب آلى  مجموع  دين</v>
          </cell>
        </row>
        <row r="151">
          <cell r="B151">
            <v>143</v>
          </cell>
          <cell r="C151">
            <v>0</v>
          </cell>
          <cell r="D151">
            <v>0</v>
          </cell>
          <cell r="E151">
            <v>1</v>
          </cell>
          <cell r="F151">
            <v>9</v>
          </cell>
          <cell r="G151">
            <v>116</v>
          </cell>
          <cell r="H151" t="str">
            <v>مصري</v>
          </cell>
          <cell r="I151" t="str">
            <v>مسلم</v>
          </cell>
          <cell r="J151" t="str">
            <v>مستجد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 xml:space="preserve"> له دور ثانى في</v>
          </cell>
          <cell r="W151" t="str">
            <v xml:space="preserve">  عربي  إنجليزى  دراسات  رياضيات  علوم  فنية  حاسب آلى  مجموع  دين</v>
          </cell>
        </row>
        <row r="152">
          <cell r="B152">
            <v>144</v>
          </cell>
          <cell r="C152">
            <v>0</v>
          </cell>
          <cell r="D152">
            <v>0</v>
          </cell>
          <cell r="E152">
            <v>1</v>
          </cell>
          <cell r="F152">
            <v>9</v>
          </cell>
          <cell r="G152">
            <v>116</v>
          </cell>
          <cell r="H152" t="str">
            <v>مصري</v>
          </cell>
          <cell r="I152" t="str">
            <v>مسلم</v>
          </cell>
          <cell r="J152" t="str">
            <v>مستجد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 xml:space="preserve"> له دور ثانى في</v>
          </cell>
          <cell r="W152" t="str">
            <v xml:space="preserve">  عربي  إنجليزى  دراسات  رياضيات  علوم  فنية  حاسب آلى  مجموع  دين</v>
          </cell>
        </row>
        <row r="153">
          <cell r="B153">
            <v>145</v>
          </cell>
          <cell r="C153">
            <v>0</v>
          </cell>
          <cell r="D153">
            <v>0</v>
          </cell>
          <cell r="E153">
            <v>1</v>
          </cell>
          <cell r="F153">
            <v>9</v>
          </cell>
          <cell r="G153">
            <v>116</v>
          </cell>
          <cell r="H153" t="str">
            <v>مصري</v>
          </cell>
          <cell r="I153" t="str">
            <v>مسلم</v>
          </cell>
          <cell r="J153" t="str">
            <v>مستجد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 xml:space="preserve"> له دور ثانى في</v>
          </cell>
          <cell r="W153" t="str">
            <v xml:space="preserve">  عربي  إنجليزى  دراسات  رياضيات  علوم  فنية  حاسب آلى  مجموع  دين</v>
          </cell>
        </row>
        <row r="154">
          <cell r="B154">
            <v>146</v>
          </cell>
          <cell r="C154">
            <v>0</v>
          </cell>
          <cell r="D154">
            <v>0</v>
          </cell>
          <cell r="E154">
            <v>1</v>
          </cell>
          <cell r="F154">
            <v>9</v>
          </cell>
          <cell r="G154">
            <v>116</v>
          </cell>
          <cell r="H154" t="str">
            <v>مصري</v>
          </cell>
          <cell r="I154" t="str">
            <v>مسلم</v>
          </cell>
          <cell r="J154" t="str">
            <v>مستجد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 xml:space="preserve"> له دور ثانى في</v>
          </cell>
          <cell r="W154" t="str">
            <v xml:space="preserve">  عربي  إنجليزى  دراسات  رياضيات  علوم  فنية  حاسب آلى  مجموع  دين</v>
          </cell>
        </row>
        <row r="155">
          <cell r="B155">
            <v>147</v>
          </cell>
          <cell r="C155">
            <v>0</v>
          </cell>
          <cell r="D155">
            <v>0</v>
          </cell>
          <cell r="E155">
            <v>1</v>
          </cell>
          <cell r="F155">
            <v>9</v>
          </cell>
          <cell r="G155">
            <v>116</v>
          </cell>
          <cell r="H155" t="str">
            <v>مصري</v>
          </cell>
          <cell r="I155" t="str">
            <v>مسلم</v>
          </cell>
          <cell r="J155" t="str">
            <v>مستجد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 xml:space="preserve"> له دور ثانى في</v>
          </cell>
          <cell r="W155" t="str">
            <v xml:space="preserve">  عربي  إنجليزى  دراسات  رياضيات  علوم  فنية  حاسب آلى  مجموع  دين</v>
          </cell>
        </row>
        <row r="156">
          <cell r="B156">
            <v>148</v>
          </cell>
          <cell r="C156">
            <v>0</v>
          </cell>
          <cell r="D156">
            <v>0</v>
          </cell>
          <cell r="E156">
            <v>1</v>
          </cell>
          <cell r="F156">
            <v>9</v>
          </cell>
          <cell r="G156">
            <v>116</v>
          </cell>
          <cell r="H156" t="str">
            <v>مصري</v>
          </cell>
          <cell r="I156" t="str">
            <v>مسلم</v>
          </cell>
          <cell r="J156" t="str">
            <v>مستجد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 xml:space="preserve"> له دور ثانى في</v>
          </cell>
          <cell r="W156" t="str">
            <v xml:space="preserve">  عربي  إنجليزى  دراسات  رياضيات  علوم  فنية  حاسب آلى  مجموع  دين</v>
          </cell>
        </row>
        <row r="157">
          <cell r="B157">
            <v>149</v>
          </cell>
          <cell r="C157">
            <v>0</v>
          </cell>
          <cell r="D157">
            <v>0</v>
          </cell>
          <cell r="E157">
            <v>1</v>
          </cell>
          <cell r="F157">
            <v>9</v>
          </cell>
          <cell r="G157">
            <v>116</v>
          </cell>
          <cell r="H157" t="str">
            <v>مصري</v>
          </cell>
          <cell r="I157" t="str">
            <v>مسلم</v>
          </cell>
          <cell r="J157" t="str">
            <v>مستجد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 xml:space="preserve"> له دور ثانى في</v>
          </cell>
          <cell r="W157" t="str">
            <v xml:space="preserve">  عربي  إنجليزى  دراسات  رياضيات  علوم  فنية  حاسب آلى  مجموع  دين</v>
          </cell>
        </row>
        <row r="158">
          <cell r="B158">
            <v>150</v>
          </cell>
          <cell r="C158">
            <v>0</v>
          </cell>
          <cell r="D158">
            <v>0</v>
          </cell>
          <cell r="E158">
            <v>1</v>
          </cell>
          <cell r="F158">
            <v>9</v>
          </cell>
          <cell r="G158">
            <v>116</v>
          </cell>
          <cell r="H158" t="str">
            <v>مصري</v>
          </cell>
          <cell r="I158" t="str">
            <v>مسلم</v>
          </cell>
          <cell r="J158" t="str">
            <v>مستجد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 xml:space="preserve"> له دور ثانى في</v>
          </cell>
          <cell r="W15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7الناجحين"/>
      <sheetName val="8الراسبون"/>
      <sheetName val="معلومات عن مصمم البرنامج"/>
      <sheetName val="الشهاد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B9">
            <v>51</v>
          </cell>
          <cell r="C9" t="str">
            <v>چنا ماهر فتحى شراره</v>
          </cell>
          <cell r="D9">
            <v>40252</v>
          </cell>
          <cell r="E9">
            <v>17</v>
          </cell>
          <cell r="F9">
            <v>6</v>
          </cell>
          <cell r="G9">
            <v>1</v>
          </cell>
          <cell r="H9" t="str">
            <v>مصرية</v>
          </cell>
          <cell r="I9" t="str">
            <v>مسلمة</v>
          </cell>
          <cell r="J9" t="str">
            <v>مستجدة</v>
          </cell>
          <cell r="K9">
            <v>80</v>
          </cell>
          <cell r="L9">
            <v>60</v>
          </cell>
          <cell r="M9">
            <v>60</v>
          </cell>
          <cell r="N9">
            <v>60</v>
          </cell>
          <cell r="O9">
            <v>40</v>
          </cell>
          <cell r="P9">
            <v>20</v>
          </cell>
          <cell r="Q9">
            <v>20</v>
          </cell>
          <cell r="R9">
            <v>10</v>
          </cell>
          <cell r="S9">
            <v>10</v>
          </cell>
          <cell r="T9">
            <v>360</v>
          </cell>
          <cell r="U9">
            <v>40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52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111</v>
          </cell>
          <cell r="H10" t="str">
            <v>مصرية</v>
          </cell>
          <cell r="I10" t="str">
            <v>مسلمة</v>
          </cell>
          <cell r="J10" t="str">
            <v>مستجدة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53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111</v>
          </cell>
          <cell r="H11" t="str">
            <v>مصرية</v>
          </cell>
          <cell r="I11" t="str">
            <v>مسلمة</v>
          </cell>
          <cell r="J11" t="str">
            <v>مستجدة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54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111</v>
          </cell>
          <cell r="H12" t="str">
            <v>مصرية</v>
          </cell>
          <cell r="I12" t="str">
            <v>مسلمة</v>
          </cell>
          <cell r="J12" t="str">
            <v>مستجدة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111</v>
          </cell>
          <cell r="H13" t="str">
            <v>مصرية</v>
          </cell>
          <cell r="I13" t="str">
            <v>مسلمة</v>
          </cell>
          <cell r="J13" t="str">
            <v>مستجدة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56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111</v>
          </cell>
          <cell r="H14" t="str">
            <v>مصرية</v>
          </cell>
          <cell r="I14" t="str">
            <v>مسلمة</v>
          </cell>
          <cell r="J14" t="str">
            <v>مستجدة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57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111</v>
          </cell>
          <cell r="H15" t="str">
            <v>مصرية</v>
          </cell>
          <cell r="I15" t="str">
            <v>مسلمة</v>
          </cell>
          <cell r="J15" t="str">
            <v>مستجدة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58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111</v>
          </cell>
          <cell r="H16" t="str">
            <v>مصرية</v>
          </cell>
          <cell r="I16" t="str">
            <v>مسلمة</v>
          </cell>
          <cell r="J16" t="str">
            <v>مستجدة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59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111</v>
          </cell>
          <cell r="H17" t="str">
            <v>مصرية</v>
          </cell>
          <cell r="I17" t="str">
            <v>مسلمة</v>
          </cell>
          <cell r="J17" t="str">
            <v>مستجدة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60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111</v>
          </cell>
          <cell r="H18" t="str">
            <v>مصرية</v>
          </cell>
          <cell r="I18" t="str">
            <v>مسلمة</v>
          </cell>
          <cell r="J18" t="str">
            <v>مستجدة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61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111</v>
          </cell>
          <cell r="H19" t="str">
            <v>مصرية</v>
          </cell>
          <cell r="I19" t="str">
            <v>مسلمة</v>
          </cell>
          <cell r="J19" t="str">
            <v>مستجدة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62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111</v>
          </cell>
          <cell r="H20" t="str">
            <v>مصرية</v>
          </cell>
          <cell r="I20" t="str">
            <v>مسلمة</v>
          </cell>
          <cell r="J20" t="str">
            <v>مستجدة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63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111</v>
          </cell>
          <cell r="H21" t="str">
            <v>مصرية</v>
          </cell>
          <cell r="I21" t="str">
            <v>مسلمة</v>
          </cell>
          <cell r="J21" t="str">
            <v>مستجدة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64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111</v>
          </cell>
          <cell r="H22" t="str">
            <v>مصرية</v>
          </cell>
          <cell r="I22" t="str">
            <v>مسلمة</v>
          </cell>
          <cell r="J22" t="str">
            <v>مستجدة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65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111</v>
          </cell>
          <cell r="H23" t="str">
            <v>مصرية</v>
          </cell>
          <cell r="I23" t="str">
            <v>مسلمة</v>
          </cell>
          <cell r="J23" t="str">
            <v>مستجدة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66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111</v>
          </cell>
          <cell r="H24" t="str">
            <v>مصرية</v>
          </cell>
          <cell r="I24" t="str">
            <v>مسلمة</v>
          </cell>
          <cell r="J24" t="str">
            <v>مستجدة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111</v>
          </cell>
          <cell r="H25" t="str">
            <v>مصرية</v>
          </cell>
          <cell r="I25" t="str">
            <v>مسلمة</v>
          </cell>
          <cell r="J25" t="str">
            <v>مستجدة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111</v>
          </cell>
          <cell r="H26" t="str">
            <v>مصرية</v>
          </cell>
          <cell r="I26" t="str">
            <v>مسلمة</v>
          </cell>
          <cell r="J26" t="str">
            <v>مستجدة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111</v>
          </cell>
          <cell r="H27" t="str">
            <v>مصرية</v>
          </cell>
          <cell r="I27" t="str">
            <v>مسلمة</v>
          </cell>
          <cell r="J27" t="str">
            <v>مستجدة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111</v>
          </cell>
          <cell r="H28" t="str">
            <v>مصرية</v>
          </cell>
          <cell r="I28" t="str">
            <v>مسلمة</v>
          </cell>
          <cell r="J28" t="str">
            <v>مستجدة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111</v>
          </cell>
          <cell r="H29" t="str">
            <v>مصرية</v>
          </cell>
          <cell r="I29" t="str">
            <v>مسلمة</v>
          </cell>
          <cell r="J29" t="str">
            <v>مستجدة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111</v>
          </cell>
          <cell r="H30" t="str">
            <v>مصرية</v>
          </cell>
          <cell r="I30" t="str">
            <v>مسلمة</v>
          </cell>
          <cell r="J30" t="str">
            <v>مستجدة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111</v>
          </cell>
          <cell r="H31" t="str">
            <v>مصرية</v>
          </cell>
          <cell r="I31" t="str">
            <v>مسلمة</v>
          </cell>
          <cell r="J31" t="str">
            <v>مستجدة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111</v>
          </cell>
          <cell r="H32" t="str">
            <v>مصرية</v>
          </cell>
          <cell r="I32" t="str">
            <v>مسلمة</v>
          </cell>
          <cell r="J32" t="str">
            <v>مستجدة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111</v>
          </cell>
          <cell r="H33" t="str">
            <v>مصرية</v>
          </cell>
          <cell r="I33" t="str">
            <v>مسلمة</v>
          </cell>
          <cell r="J33" t="str">
            <v>مستجدة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111</v>
          </cell>
          <cell r="H34" t="str">
            <v>مصرية</v>
          </cell>
          <cell r="I34" t="str">
            <v>مسلمة</v>
          </cell>
          <cell r="J34" t="str">
            <v>مستجدة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111</v>
          </cell>
          <cell r="H35" t="str">
            <v>مصرية</v>
          </cell>
          <cell r="I35" t="str">
            <v>مسلمة</v>
          </cell>
          <cell r="J35" t="str">
            <v>مستجدة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111</v>
          </cell>
          <cell r="H36" t="str">
            <v>مصرية</v>
          </cell>
          <cell r="I36" t="str">
            <v>مسلمة</v>
          </cell>
          <cell r="J36" t="str">
            <v>مستجدة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111</v>
          </cell>
          <cell r="H37" t="str">
            <v>مصرية</v>
          </cell>
          <cell r="I37" t="str">
            <v>مسلمة</v>
          </cell>
          <cell r="J37" t="str">
            <v>مستجدة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111</v>
          </cell>
          <cell r="H38" t="str">
            <v>مصرية</v>
          </cell>
          <cell r="I38" t="str">
            <v>مسلمة</v>
          </cell>
          <cell r="J38" t="str">
            <v>مستجدة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111</v>
          </cell>
          <cell r="H39" t="str">
            <v>مصرية</v>
          </cell>
          <cell r="I39" t="str">
            <v>مسلمة</v>
          </cell>
          <cell r="J39" t="str">
            <v>مستجدة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111</v>
          </cell>
          <cell r="H40" t="str">
            <v>مصرية</v>
          </cell>
          <cell r="I40" t="str">
            <v>مسلمة</v>
          </cell>
          <cell r="J40" t="str">
            <v>مستجدة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111</v>
          </cell>
          <cell r="H41" t="str">
            <v>مصرية</v>
          </cell>
          <cell r="I41" t="str">
            <v>مسلمة</v>
          </cell>
          <cell r="J41" t="str">
            <v>مستجدة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111</v>
          </cell>
          <cell r="H42" t="str">
            <v>مصرية</v>
          </cell>
          <cell r="I42" t="str">
            <v>مسلمة</v>
          </cell>
          <cell r="J42" t="str">
            <v>مستجدة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111</v>
          </cell>
          <cell r="H43" t="str">
            <v>مصرية</v>
          </cell>
          <cell r="I43" t="str">
            <v>مسلمة</v>
          </cell>
          <cell r="J43" t="str">
            <v>مستجدة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111</v>
          </cell>
          <cell r="H44" t="str">
            <v>مصرية</v>
          </cell>
          <cell r="I44" t="str">
            <v>مسلمة</v>
          </cell>
          <cell r="J44" t="str">
            <v>مستجدة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111</v>
          </cell>
          <cell r="H45" t="str">
            <v>مصرية</v>
          </cell>
          <cell r="I45" t="str">
            <v>مسلمة</v>
          </cell>
          <cell r="J45" t="str">
            <v>مستجدة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111</v>
          </cell>
          <cell r="H46" t="str">
            <v>مصرية</v>
          </cell>
          <cell r="I46" t="str">
            <v>مسلمة</v>
          </cell>
          <cell r="J46" t="str">
            <v>مستجدة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111</v>
          </cell>
          <cell r="H47" t="str">
            <v>مصرية</v>
          </cell>
          <cell r="I47" t="str">
            <v>مسلمة</v>
          </cell>
          <cell r="J47" t="str">
            <v>مستجدة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111</v>
          </cell>
          <cell r="H48" t="str">
            <v>مصرية</v>
          </cell>
          <cell r="I48" t="str">
            <v>مسلمة</v>
          </cell>
          <cell r="J48" t="str">
            <v>مستجدة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111</v>
          </cell>
          <cell r="H49" t="str">
            <v>مصرية</v>
          </cell>
          <cell r="I49" t="str">
            <v>مسلمة</v>
          </cell>
          <cell r="J49" t="str">
            <v>مستجدة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111</v>
          </cell>
          <cell r="H50" t="str">
            <v>مصرية</v>
          </cell>
          <cell r="I50" t="str">
            <v>مسلمة</v>
          </cell>
          <cell r="J50" t="str">
            <v>مستجدة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111</v>
          </cell>
          <cell r="H51" t="str">
            <v>مصرية</v>
          </cell>
          <cell r="I51" t="str">
            <v>مسلمة</v>
          </cell>
          <cell r="J51" t="str">
            <v>مستجدة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111</v>
          </cell>
          <cell r="H52" t="str">
            <v>مصرية</v>
          </cell>
          <cell r="I52" t="str">
            <v>مسلمة</v>
          </cell>
          <cell r="J52" t="str">
            <v>مستجدة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111</v>
          </cell>
          <cell r="H53" t="str">
            <v>مصرية</v>
          </cell>
          <cell r="I53" t="str">
            <v>مسلمة</v>
          </cell>
          <cell r="J53" t="str">
            <v>مستجدة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111</v>
          </cell>
          <cell r="H54" t="str">
            <v>مصرية</v>
          </cell>
          <cell r="I54" t="str">
            <v>مسلمة</v>
          </cell>
          <cell r="J54" t="str">
            <v>مستجدة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111</v>
          </cell>
          <cell r="H55" t="str">
            <v>مصرية</v>
          </cell>
          <cell r="I55" t="str">
            <v>مسلمة</v>
          </cell>
          <cell r="J55" t="str">
            <v>مستجدة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111</v>
          </cell>
          <cell r="H56" t="str">
            <v>مصرية</v>
          </cell>
          <cell r="I56" t="str">
            <v>مسلمة</v>
          </cell>
          <cell r="J56" t="str">
            <v>مستجدة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111</v>
          </cell>
          <cell r="H57" t="str">
            <v>مصرية</v>
          </cell>
          <cell r="I57" t="str">
            <v>مسلمة</v>
          </cell>
          <cell r="J57" t="str">
            <v>مستجدة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111</v>
          </cell>
          <cell r="H58" t="str">
            <v>مصرية</v>
          </cell>
          <cell r="I58" t="str">
            <v>مسلمة</v>
          </cell>
          <cell r="J58" t="str">
            <v>مستجدة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111</v>
          </cell>
          <cell r="H59" t="str">
            <v>مصرية</v>
          </cell>
          <cell r="I59" t="str">
            <v>مسلمة</v>
          </cell>
          <cell r="J59" t="str">
            <v>مستجدة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111</v>
          </cell>
          <cell r="H60" t="str">
            <v>مصرية</v>
          </cell>
          <cell r="I60" t="str">
            <v>مسلمة</v>
          </cell>
          <cell r="J60" t="str">
            <v>مستجدة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111</v>
          </cell>
          <cell r="H61" t="str">
            <v>مصرية</v>
          </cell>
          <cell r="I61" t="str">
            <v>مسلمة</v>
          </cell>
          <cell r="J61" t="str">
            <v>مستجدة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111</v>
          </cell>
          <cell r="H62" t="str">
            <v>مصرى</v>
          </cell>
          <cell r="I62" t="str">
            <v xml:space="preserve">مسلم 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111</v>
          </cell>
          <cell r="H63" t="str">
            <v>مصرى</v>
          </cell>
          <cell r="I63" t="str">
            <v xml:space="preserve">مسلم 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111</v>
          </cell>
          <cell r="H64" t="str">
            <v>مصرى</v>
          </cell>
          <cell r="I64" t="str">
            <v xml:space="preserve">مسلم 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111</v>
          </cell>
          <cell r="H65" t="str">
            <v>مصرى</v>
          </cell>
          <cell r="I65" t="str">
            <v xml:space="preserve">مسلم 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111</v>
          </cell>
          <cell r="H66" t="str">
            <v>مصرى</v>
          </cell>
          <cell r="I66" t="str">
            <v xml:space="preserve">مسلم 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111</v>
          </cell>
          <cell r="H67" t="str">
            <v>مصرى</v>
          </cell>
          <cell r="I67" t="str">
            <v xml:space="preserve">مسلم 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111</v>
          </cell>
          <cell r="H68" t="str">
            <v>مصرى</v>
          </cell>
          <cell r="I68" t="str">
            <v xml:space="preserve">مسلم 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111</v>
          </cell>
          <cell r="H69" t="str">
            <v>مصرى</v>
          </cell>
          <cell r="I69" t="str">
            <v xml:space="preserve">مسلم 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111</v>
          </cell>
          <cell r="H70" t="str">
            <v>مصرى</v>
          </cell>
          <cell r="I70" t="str">
            <v xml:space="preserve">مسلم 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111</v>
          </cell>
          <cell r="H71" t="str">
            <v>مصرى</v>
          </cell>
          <cell r="I71" t="str">
            <v xml:space="preserve">مسلم 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111</v>
          </cell>
          <cell r="H72" t="str">
            <v>مصرى</v>
          </cell>
          <cell r="I72" t="str">
            <v xml:space="preserve">مسلم 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111</v>
          </cell>
          <cell r="H73" t="str">
            <v>مصرى</v>
          </cell>
          <cell r="I73" t="str">
            <v xml:space="preserve">مسلم 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111</v>
          </cell>
          <cell r="H74" t="str">
            <v>مصرى</v>
          </cell>
          <cell r="I74" t="str">
            <v xml:space="preserve">مسلم 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111</v>
          </cell>
          <cell r="H75" t="str">
            <v>مصرى</v>
          </cell>
          <cell r="I75" t="str">
            <v xml:space="preserve">مسلم 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111</v>
          </cell>
          <cell r="H76" t="str">
            <v>مصرى</v>
          </cell>
          <cell r="I76" t="str">
            <v xml:space="preserve">مسلم 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111</v>
          </cell>
          <cell r="H77" t="str">
            <v>مصرى</v>
          </cell>
          <cell r="I77" t="str">
            <v xml:space="preserve">مسلم 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111</v>
          </cell>
          <cell r="H78" t="str">
            <v>مصرى</v>
          </cell>
          <cell r="I78" t="str">
            <v xml:space="preserve">مسلم 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111</v>
          </cell>
          <cell r="H79" t="str">
            <v>مصرى</v>
          </cell>
          <cell r="I79" t="str">
            <v xml:space="preserve">مسلم 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111</v>
          </cell>
          <cell r="H80" t="str">
            <v>مصرى</v>
          </cell>
          <cell r="I80" t="str">
            <v xml:space="preserve">مسلم 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111</v>
          </cell>
          <cell r="H81" t="str">
            <v>مصرى</v>
          </cell>
          <cell r="I81" t="str">
            <v xml:space="preserve">مسلم 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111</v>
          </cell>
          <cell r="H82" t="str">
            <v>مصرى</v>
          </cell>
          <cell r="I82" t="str">
            <v xml:space="preserve">مسلم 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111</v>
          </cell>
          <cell r="H83" t="str">
            <v>مصرى</v>
          </cell>
          <cell r="I83" t="str">
            <v xml:space="preserve">مسلم 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111</v>
          </cell>
          <cell r="H84" t="str">
            <v>مصرى</v>
          </cell>
          <cell r="I84" t="str">
            <v xml:space="preserve">مسلم 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111</v>
          </cell>
          <cell r="H85" t="str">
            <v>مصرى</v>
          </cell>
          <cell r="I85" t="str">
            <v xml:space="preserve">مسلم 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111</v>
          </cell>
          <cell r="H86" t="str">
            <v>مصرى</v>
          </cell>
          <cell r="I86" t="str">
            <v xml:space="preserve">مسلم 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111</v>
          </cell>
          <cell r="H87" t="str">
            <v>مصرى</v>
          </cell>
          <cell r="I87" t="str">
            <v xml:space="preserve">مسلم 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111</v>
          </cell>
          <cell r="H88" t="str">
            <v>مصرى</v>
          </cell>
          <cell r="I88" t="str">
            <v xml:space="preserve">مسلم 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111</v>
          </cell>
          <cell r="H89" t="str">
            <v>مصرى</v>
          </cell>
          <cell r="I89" t="str">
            <v xml:space="preserve">مسلم 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111</v>
          </cell>
          <cell r="H90" t="str">
            <v>مصرى</v>
          </cell>
          <cell r="I90" t="str">
            <v xml:space="preserve">مسلم 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111</v>
          </cell>
          <cell r="H91" t="str">
            <v>مصرى</v>
          </cell>
          <cell r="I91" t="str">
            <v xml:space="preserve">مسلم 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111</v>
          </cell>
          <cell r="H92" t="str">
            <v>مصرى</v>
          </cell>
          <cell r="I92" t="str">
            <v xml:space="preserve">مسلم 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111</v>
          </cell>
          <cell r="H93" t="str">
            <v>مصرى</v>
          </cell>
          <cell r="I93" t="str">
            <v xml:space="preserve">مسلم 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111</v>
          </cell>
          <cell r="H94" t="str">
            <v>مصرى</v>
          </cell>
          <cell r="I94" t="str">
            <v xml:space="preserve">مسلم 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111</v>
          </cell>
          <cell r="H95" t="str">
            <v>مصرى</v>
          </cell>
          <cell r="I95" t="str">
            <v xml:space="preserve">مسلم 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111</v>
          </cell>
          <cell r="H96" t="str">
            <v>مصرى</v>
          </cell>
          <cell r="I96" t="str">
            <v xml:space="preserve">مسلم 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111</v>
          </cell>
          <cell r="H97" t="str">
            <v>مصرى</v>
          </cell>
          <cell r="I97" t="str">
            <v xml:space="preserve">مسلم 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111</v>
          </cell>
          <cell r="H98" t="str">
            <v>مصرى</v>
          </cell>
          <cell r="I98" t="str">
            <v xml:space="preserve">مسلم 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111</v>
          </cell>
          <cell r="H99" t="str">
            <v>مصرى</v>
          </cell>
          <cell r="I99" t="str">
            <v xml:space="preserve">مسلم 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111</v>
          </cell>
          <cell r="H100" t="str">
            <v>مصرى</v>
          </cell>
          <cell r="I100" t="str">
            <v xml:space="preserve">مسلم 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111</v>
          </cell>
          <cell r="H101" t="str">
            <v>مصرى</v>
          </cell>
          <cell r="I101" t="str">
            <v xml:space="preserve">مسلم 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111</v>
          </cell>
          <cell r="H102" t="str">
            <v>مصرى</v>
          </cell>
          <cell r="I102" t="str">
            <v xml:space="preserve">مسلم 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111</v>
          </cell>
          <cell r="H103" t="str">
            <v>مصرى</v>
          </cell>
          <cell r="I103" t="str">
            <v xml:space="preserve">مسلم 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111</v>
          </cell>
          <cell r="H104" t="str">
            <v>مصرى</v>
          </cell>
          <cell r="I104" t="str">
            <v xml:space="preserve">مسلم 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111</v>
          </cell>
          <cell r="H105" t="str">
            <v>مصرى</v>
          </cell>
          <cell r="I105" t="str">
            <v xml:space="preserve">مسلم 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111</v>
          </cell>
          <cell r="H106" t="str">
            <v>مصرى</v>
          </cell>
          <cell r="I106" t="str">
            <v xml:space="preserve">مسلم 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111</v>
          </cell>
          <cell r="H107" t="str">
            <v>مصرى</v>
          </cell>
          <cell r="I107" t="str">
            <v xml:space="preserve">مسلم 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111</v>
          </cell>
          <cell r="H108" t="str">
            <v>مصرى</v>
          </cell>
          <cell r="I108" t="str">
            <v xml:space="preserve">مسلم 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M163"/>
  <sheetViews>
    <sheetView rightToLeft="1" workbookViewId="0">
      <selection activeCell="BO13" sqref="BO13"/>
    </sheetView>
  </sheetViews>
  <sheetFormatPr defaultRowHeight="14.25" x14ac:dyDescent="0.2"/>
  <cols>
    <col min="1" max="2" width="9" style="2"/>
    <col min="3" max="3" width="16.75" style="2" bestFit="1" customWidth="1"/>
    <col min="4" max="16384" width="9" style="2"/>
  </cols>
  <sheetData>
    <row r="7" spans="1:65" ht="15" thickBot="1" x14ac:dyDescent="0.25"/>
    <row r="8" spans="1:65" ht="21.75" customHeight="1" thickTop="1" thickBot="1" x14ac:dyDescent="0.25">
      <c r="A8" s="295" t="s">
        <v>0</v>
      </c>
      <c r="B8" s="297" t="s">
        <v>1</v>
      </c>
      <c r="C8" s="299" t="s">
        <v>2</v>
      </c>
      <c r="D8" s="291" t="s">
        <v>3</v>
      </c>
      <c r="E8" s="294" t="s">
        <v>4</v>
      </c>
      <c r="F8" s="294"/>
      <c r="G8" s="294"/>
      <c r="H8" s="294"/>
      <c r="I8" s="294"/>
      <c r="J8" s="294"/>
      <c r="K8" s="310" t="s">
        <v>5</v>
      </c>
      <c r="L8" s="311"/>
      <c r="M8" s="311"/>
      <c r="N8" s="311"/>
      <c r="O8" s="312"/>
      <c r="P8" s="3"/>
      <c r="Q8" s="313" t="s">
        <v>6</v>
      </c>
      <c r="R8" s="314"/>
      <c r="S8" s="314"/>
      <c r="T8" s="314"/>
      <c r="U8" s="314"/>
      <c r="V8" s="4"/>
      <c r="W8" s="315" t="s">
        <v>7</v>
      </c>
      <c r="X8" s="316"/>
      <c r="Y8" s="316"/>
      <c r="Z8" s="316"/>
      <c r="AA8" s="316"/>
      <c r="AB8" s="317"/>
      <c r="AC8" s="318" t="s">
        <v>8</v>
      </c>
      <c r="AD8" s="319"/>
      <c r="AE8" s="319"/>
      <c r="AF8" s="319"/>
      <c r="AG8" s="319"/>
      <c r="AH8" s="319"/>
      <c r="AI8" s="319"/>
      <c r="AJ8" s="320"/>
      <c r="AK8" s="321" t="s">
        <v>9</v>
      </c>
      <c r="AL8" s="321"/>
      <c r="AM8" s="321"/>
      <c r="AN8" s="321"/>
      <c r="AO8" s="321"/>
      <c r="AP8" s="321"/>
      <c r="AQ8" s="322" t="s">
        <v>10</v>
      </c>
      <c r="AR8" s="322"/>
      <c r="AS8" s="322"/>
      <c r="AT8" s="322"/>
      <c r="AU8" s="322"/>
      <c r="AV8" s="322"/>
      <c r="AW8" s="322"/>
      <c r="AX8" s="322"/>
      <c r="AY8" s="5"/>
      <c r="AZ8" s="5"/>
      <c r="BA8" s="325" t="s">
        <v>11</v>
      </c>
      <c r="BB8" s="325"/>
      <c r="BC8" s="325"/>
      <c r="BD8" s="325"/>
      <c r="BE8" s="326" t="s">
        <v>12</v>
      </c>
      <c r="BF8" s="329" t="s">
        <v>13</v>
      </c>
      <c r="BG8" s="332" t="s">
        <v>14</v>
      </c>
      <c r="BH8" s="332"/>
      <c r="BI8" s="332"/>
      <c r="BJ8" s="332"/>
      <c r="BK8" s="332"/>
      <c r="BL8" s="332"/>
      <c r="BM8" s="301" t="s">
        <v>15</v>
      </c>
    </row>
    <row r="9" spans="1:65" ht="21.75" customHeight="1" thickTop="1" thickBot="1" x14ac:dyDescent="0.25">
      <c r="A9" s="296"/>
      <c r="B9" s="298"/>
      <c r="C9" s="300"/>
      <c r="D9" s="292"/>
      <c r="E9" s="305" t="s">
        <v>16</v>
      </c>
      <c r="F9" s="305"/>
      <c r="G9" s="305" t="s">
        <v>17</v>
      </c>
      <c r="H9" s="305"/>
      <c r="I9" s="306" t="s">
        <v>18</v>
      </c>
      <c r="J9" s="307" t="s">
        <v>19</v>
      </c>
      <c r="K9" s="308" t="s">
        <v>16</v>
      </c>
      <c r="L9" s="309"/>
      <c r="M9" s="308" t="s">
        <v>17</v>
      </c>
      <c r="N9" s="333"/>
      <c r="O9" s="334" t="s">
        <v>18</v>
      </c>
      <c r="P9" s="307" t="s">
        <v>19</v>
      </c>
      <c r="Q9" s="336" t="s">
        <v>16</v>
      </c>
      <c r="R9" s="337"/>
      <c r="S9" s="338" t="s">
        <v>17</v>
      </c>
      <c r="T9" s="339"/>
      <c r="U9" s="323" t="s">
        <v>18</v>
      </c>
      <c r="V9" s="307" t="s">
        <v>19</v>
      </c>
      <c r="W9" s="341" t="s">
        <v>16</v>
      </c>
      <c r="X9" s="342"/>
      <c r="Y9" s="341" t="s">
        <v>17</v>
      </c>
      <c r="Z9" s="343"/>
      <c r="AA9" s="344" t="s">
        <v>18</v>
      </c>
      <c r="AB9" s="307" t="s">
        <v>19</v>
      </c>
      <c r="AC9" s="346" t="s">
        <v>16</v>
      </c>
      <c r="AD9" s="346"/>
      <c r="AE9" s="347"/>
      <c r="AF9" s="346" t="s">
        <v>17</v>
      </c>
      <c r="AG9" s="346"/>
      <c r="AH9" s="346"/>
      <c r="AI9" s="348" t="s">
        <v>18</v>
      </c>
      <c r="AJ9" s="307" t="s">
        <v>19</v>
      </c>
      <c r="AK9" s="350" t="s">
        <v>16</v>
      </c>
      <c r="AL9" s="350"/>
      <c r="AM9" s="350" t="s">
        <v>17</v>
      </c>
      <c r="AN9" s="350"/>
      <c r="AO9" s="340" t="s">
        <v>18</v>
      </c>
      <c r="AP9" s="307" t="s">
        <v>19</v>
      </c>
      <c r="AQ9" s="322" t="s">
        <v>16</v>
      </c>
      <c r="AR9" s="322"/>
      <c r="AS9" s="322"/>
      <c r="AT9" s="322" t="s">
        <v>17</v>
      </c>
      <c r="AU9" s="322"/>
      <c r="AV9" s="322"/>
      <c r="AW9" s="351" t="s">
        <v>18</v>
      </c>
      <c r="AX9" s="307" t="s">
        <v>19</v>
      </c>
      <c r="AY9" s="352" t="s">
        <v>20</v>
      </c>
      <c r="AZ9" s="353"/>
      <c r="BA9" s="354"/>
      <c r="BB9" s="352" t="s">
        <v>21</v>
      </c>
      <c r="BC9" s="353"/>
      <c r="BD9" s="354"/>
      <c r="BE9" s="327"/>
      <c r="BF9" s="330"/>
      <c r="BG9" s="358" t="s">
        <v>16</v>
      </c>
      <c r="BH9" s="358"/>
      <c r="BI9" s="358" t="s">
        <v>17</v>
      </c>
      <c r="BJ9" s="358"/>
      <c r="BK9" s="359" t="s">
        <v>18</v>
      </c>
      <c r="BL9" s="307" t="s">
        <v>19</v>
      </c>
      <c r="BM9" s="302"/>
    </row>
    <row r="10" spans="1:65" ht="21" thickBot="1" x14ac:dyDescent="0.25">
      <c r="A10" s="296"/>
      <c r="B10" s="298"/>
      <c r="C10" s="300"/>
      <c r="D10" s="293"/>
      <c r="E10" s="6" t="s">
        <v>22</v>
      </c>
      <c r="F10" s="7" t="s">
        <v>23</v>
      </c>
      <c r="G10" s="6" t="s">
        <v>24</v>
      </c>
      <c r="H10" s="7" t="s">
        <v>25</v>
      </c>
      <c r="I10" s="306"/>
      <c r="J10" s="307"/>
      <c r="K10" s="8" t="s">
        <v>22</v>
      </c>
      <c r="L10" s="9" t="s">
        <v>23</v>
      </c>
      <c r="M10" s="10" t="s">
        <v>24</v>
      </c>
      <c r="N10" s="11" t="s">
        <v>25</v>
      </c>
      <c r="O10" s="335"/>
      <c r="P10" s="307"/>
      <c r="Q10" s="12" t="s">
        <v>22</v>
      </c>
      <c r="R10" s="13" t="s">
        <v>23</v>
      </c>
      <c r="S10" s="14" t="s">
        <v>24</v>
      </c>
      <c r="T10" s="15" t="s">
        <v>25</v>
      </c>
      <c r="U10" s="324"/>
      <c r="V10" s="307"/>
      <c r="W10" s="16" t="s">
        <v>22</v>
      </c>
      <c r="X10" s="17" t="s">
        <v>23</v>
      </c>
      <c r="Y10" s="18" t="s">
        <v>24</v>
      </c>
      <c r="Z10" s="19" t="s">
        <v>25</v>
      </c>
      <c r="AA10" s="345"/>
      <c r="AB10" s="307"/>
      <c r="AC10" s="20" t="s">
        <v>22</v>
      </c>
      <c r="AD10" s="21" t="s">
        <v>26</v>
      </c>
      <c r="AE10" s="22" t="s">
        <v>27</v>
      </c>
      <c r="AF10" s="20" t="s">
        <v>28</v>
      </c>
      <c r="AG10" s="21" t="s">
        <v>29</v>
      </c>
      <c r="AH10" s="23" t="s">
        <v>30</v>
      </c>
      <c r="AI10" s="349"/>
      <c r="AJ10" s="307"/>
      <c r="AK10" s="24" t="s">
        <v>22</v>
      </c>
      <c r="AL10" s="25" t="s">
        <v>23</v>
      </c>
      <c r="AM10" s="24" t="s">
        <v>24</v>
      </c>
      <c r="AN10" s="25" t="s">
        <v>25</v>
      </c>
      <c r="AO10" s="340"/>
      <c r="AP10" s="307"/>
      <c r="AQ10" s="26" t="s">
        <v>22</v>
      </c>
      <c r="AR10" s="26" t="s">
        <v>26</v>
      </c>
      <c r="AS10" s="27" t="s">
        <v>27</v>
      </c>
      <c r="AT10" s="26" t="s">
        <v>28</v>
      </c>
      <c r="AU10" s="26" t="s">
        <v>29</v>
      </c>
      <c r="AV10" s="26" t="s">
        <v>31</v>
      </c>
      <c r="AW10" s="351"/>
      <c r="AX10" s="307"/>
      <c r="AY10" s="355"/>
      <c r="AZ10" s="356"/>
      <c r="BA10" s="357"/>
      <c r="BB10" s="355"/>
      <c r="BC10" s="356"/>
      <c r="BD10" s="357"/>
      <c r="BE10" s="328"/>
      <c r="BF10" s="331"/>
      <c r="BG10" s="28" t="s">
        <v>22</v>
      </c>
      <c r="BH10" s="29" t="s">
        <v>27</v>
      </c>
      <c r="BI10" s="28" t="s">
        <v>28</v>
      </c>
      <c r="BJ10" s="29" t="s">
        <v>30</v>
      </c>
      <c r="BK10" s="359"/>
      <c r="BL10" s="307"/>
      <c r="BM10" s="302"/>
    </row>
    <row r="11" spans="1:65" ht="24.75" customHeight="1" thickTop="1" thickBot="1" x14ac:dyDescent="0.4">
      <c r="A11" s="296"/>
      <c r="B11" s="298"/>
      <c r="C11" s="300"/>
      <c r="D11" s="30" t="s">
        <v>32</v>
      </c>
      <c r="E11" s="31">
        <v>50</v>
      </c>
      <c r="F11" s="32">
        <v>50</v>
      </c>
      <c r="G11" s="31">
        <v>50</v>
      </c>
      <c r="H11" s="31">
        <v>50</v>
      </c>
      <c r="I11" s="33">
        <f>SUM(E11:H11)</f>
        <v>200</v>
      </c>
      <c r="J11" s="34">
        <f>I11/2.5</f>
        <v>80</v>
      </c>
      <c r="K11" s="35">
        <v>50</v>
      </c>
      <c r="L11" s="36">
        <v>50</v>
      </c>
      <c r="M11" s="37">
        <v>50</v>
      </c>
      <c r="N11" s="35">
        <v>50</v>
      </c>
      <c r="O11" s="38">
        <f>K11+L11+M11+N11</f>
        <v>200</v>
      </c>
      <c r="P11" s="34">
        <f>O11*3/10</f>
        <v>60</v>
      </c>
      <c r="Q11" s="39">
        <v>50</v>
      </c>
      <c r="R11" s="40">
        <v>50</v>
      </c>
      <c r="S11" s="39">
        <v>50</v>
      </c>
      <c r="T11" s="41">
        <v>50</v>
      </c>
      <c r="U11" s="42">
        <f>Q11+R11+S11+T11</f>
        <v>200</v>
      </c>
      <c r="V11" s="34">
        <v>40</v>
      </c>
      <c r="W11" s="43">
        <v>50</v>
      </c>
      <c r="X11" s="44">
        <v>50</v>
      </c>
      <c r="Y11" s="45">
        <v>50</v>
      </c>
      <c r="Z11" s="46">
        <v>50</v>
      </c>
      <c r="AA11" s="47">
        <f>W11+X11+Y11+Z11</f>
        <v>200</v>
      </c>
      <c r="AB11" s="34">
        <f>AA11*3/10</f>
        <v>60</v>
      </c>
      <c r="AC11" s="48">
        <v>50</v>
      </c>
      <c r="AD11" s="49">
        <v>10</v>
      </c>
      <c r="AE11" s="50">
        <v>40</v>
      </c>
      <c r="AF11" s="48">
        <v>50</v>
      </c>
      <c r="AG11" s="51">
        <v>10</v>
      </c>
      <c r="AH11" s="51">
        <v>40</v>
      </c>
      <c r="AI11" s="52">
        <f>SUM(AC11:AH11)</f>
        <v>200</v>
      </c>
      <c r="AJ11" s="34">
        <f>AI11*2/10</f>
        <v>40</v>
      </c>
      <c r="AK11" s="53">
        <v>50</v>
      </c>
      <c r="AL11" s="54">
        <v>50</v>
      </c>
      <c r="AM11" s="53">
        <v>50</v>
      </c>
      <c r="AN11" s="55">
        <v>50</v>
      </c>
      <c r="AO11" s="56">
        <f>AK11+AL11+AM11+AN11</f>
        <v>200</v>
      </c>
      <c r="AP11" s="34">
        <f>AO11*1/10</f>
        <v>20</v>
      </c>
      <c r="AQ11" s="57">
        <v>50</v>
      </c>
      <c r="AR11" s="58">
        <v>10</v>
      </c>
      <c r="AS11" s="59">
        <v>40</v>
      </c>
      <c r="AT11" s="60">
        <v>50</v>
      </c>
      <c r="AU11" s="61">
        <v>10</v>
      </c>
      <c r="AV11" s="61">
        <v>40</v>
      </c>
      <c r="AW11" s="62">
        <f>SUM(AQ11:AV11)</f>
        <v>200</v>
      </c>
      <c r="AX11" s="34">
        <f>AW11*1/10</f>
        <v>20</v>
      </c>
      <c r="AY11" s="63"/>
      <c r="AZ11" s="63"/>
      <c r="BA11" s="64">
        <v>20</v>
      </c>
      <c r="BB11" s="64"/>
      <c r="BC11" s="64"/>
      <c r="BD11" s="64">
        <v>20</v>
      </c>
      <c r="BE11" s="65">
        <f t="shared" ref="BE11:BE74" si="0">I11+O11+U11+AA11+AI11+AO11+AW11+BA11+BD11</f>
        <v>1440</v>
      </c>
      <c r="BF11" s="34">
        <f>BE11/4</f>
        <v>360</v>
      </c>
      <c r="BG11" s="66">
        <v>50</v>
      </c>
      <c r="BH11" s="67">
        <v>50</v>
      </c>
      <c r="BI11" s="68">
        <v>50</v>
      </c>
      <c r="BJ11" s="69">
        <v>50</v>
      </c>
      <c r="BK11" s="70">
        <f>BG11+BH11+BI11+BJ11</f>
        <v>200</v>
      </c>
      <c r="BL11" s="34">
        <f>BK11*2/10</f>
        <v>40</v>
      </c>
      <c r="BM11" s="303"/>
    </row>
    <row r="12" spans="1:65" ht="24" thickTop="1" x14ac:dyDescent="0.35">
      <c r="A12" s="296"/>
      <c r="B12" s="298"/>
      <c r="C12" s="300"/>
      <c r="D12" s="71" t="s">
        <v>33</v>
      </c>
      <c r="E12" s="72"/>
      <c r="F12" s="73"/>
      <c r="G12" s="74"/>
      <c r="H12" s="75"/>
      <c r="I12" s="76"/>
      <c r="J12" s="77">
        <v>40</v>
      </c>
      <c r="K12" s="78"/>
      <c r="L12" s="79"/>
      <c r="M12" s="80"/>
      <c r="N12" s="81"/>
      <c r="O12" s="81"/>
      <c r="P12" s="77">
        <v>30</v>
      </c>
      <c r="Q12" s="82"/>
      <c r="R12" s="83"/>
      <c r="S12" s="84"/>
      <c r="T12" s="85"/>
      <c r="U12" s="86"/>
      <c r="V12" s="77">
        <v>20</v>
      </c>
      <c r="W12" s="87"/>
      <c r="X12" s="88"/>
      <c r="Y12" s="89"/>
      <c r="Z12" s="90"/>
      <c r="AA12" s="90"/>
      <c r="AB12" s="77">
        <v>30</v>
      </c>
      <c r="AC12" s="91"/>
      <c r="AD12" s="92"/>
      <c r="AE12" s="93"/>
      <c r="AF12" s="94"/>
      <c r="AG12" s="95"/>
      <c r="AH12" s="94"/>
      <c r="AI12" s="96"/>
      <c r="AJ12" s="77">
        <v>20</v>
      </c>
      <c r="AK12" s="97"/>
      <c r="AL12" s="98"/>
      <c r="AM12" s="99"/>
      <c r="AN12" s="100"/>
      <c r="AO12" s="100"/>
      <c r="AP12" s="77">
        <v>10</v>
      </c>
      <c r="AQ12" s="101"/>
      <c r="AR12" s="102"/>
      <c r="AS12" s="103"/>
      <c r="AT12" s="104"/>
      <c r="AU12" s="105"/>
      <c r="AV12" s="105"/>
      <c r="AW12" s="106"/>
      <c r="AX12" s="77">
        <v>10</v>
      </c>
      <c r="AY12" s="63"/>
      <c r="AZ12" s="63"/>
      <c r="BA12" s="107"/>
      <c r="BB12" s="107"/>
      <c r="BC12" s="107"/>
      <c r="BD12" s="107"/>
      <c r="BE12" s="65">
        <f t="shared" si="0"/>
        <v>0</v>
      </c>
      <c r="BF12" s="77"/>
      <c r="BG12" s="108"/>
      <c r="BH12" s="109"/>
      <c r="BI12" s="110"/>
      <c r="BJ12" s="111"/>
      <c r="BK12" s="112"/>
      <c r="BL12" s="77">
        <v>20</v>
      </c>
      <c r="BM12" s="304"/>
    </row>
    <row r="13" spans="1:65" ht="25.5" x14ac:dyDescent="0.35">
      <c r="A13" s="113">
        <v>1</v>
      </c>
      <c r="B13" s="113"/>
      <c r="C13" s="113" t="s">
        <v>34</v>
      </c>
      <c r="D13" s="1"/>
      <c r="E13" s="114">
        <v>50</v>
      </c>
      <c r="F13" s="114">
        <v>50</v>
      </c>
      <c r="G13" s="115">
        <v>50</v>
      </c>
      <c r="H13" s="114">
        <v>50</v>
      </c>
      <c r="I13" s="114">
        <f t="shared" ref="I13" si="1">SUM(E13:H13)</f>
        <v>200</v>
      </c>
      <c r="J13" s="116">
        <f t="shared" ref="J13:J76" si="2">I13/2.5</f>
        <v>80</v>
      </c>
      <c r="K13" s="114">
        <v>50</v>
      </c>
      <c r="L13" s="114">
        <v>50</v>
      </c>
      <c r="M13" s="115">
        <v>50</v>
      </c>
      <c r="N13" s="114">
        <v>50</v>
      </c>
      <c r="O13" s="65">
        <f t="shared" ref="O13:O76" si="3">SUM(K13:N13)</f>
        <v>200</v>
      </c>
      <c r="P13" s="116">
        <f t="shared" ref="P13:P76" si="4">O13*3/10</f>
        <v>60</v>
      </c>
      <c r="Q13" s="114">
        <v>50</v>
      </c>
      <c r="R13" s="114">
        <v>50</v>
      </c>
      <c r="S13" s="115">
        <v>50</v>
      </c>
      <c r="T13" s="114">
        <v>50</v>
      </c>
      <c r="U13" s="65">
        <f t="shared" ref="U13:U76" si="5">SUM(Q13:T13)</f>
        <v>200</v>
      </c>
      <c r="V13" s="116">
        <f t="shared" ref="V13:V76" si="6">U13*2/10</f>
        <v>40</v>
      </c>
      <c r="W13" s="114">
        <v>50</v>
      </c>
      <c r="X13" s="114">
        <v>50</v>
      </c>
      <c r="Y13" s="115">
        <v>50</v>
      </c>
      <c r="Z13" s="114">
        <v>50</v>
      </c>
      <c r="AA13" s="114">
        <f t="shared" ref="AA13:AA76" si="7">SUM(W13:Z13)</f>
        <v>200</v>
      </c>
      <c r="AB13" s="116">
        <f t="shared" ref="AB13:AB76" si="8">AA13*3/10</f>
        <v>60</v>
      </c>
      <c r="AC13" s="114">
        <v>50</v>
      </c>
      <c r="AD13" s="114">
        <v>10</v>
      </c>
      <c r="AE13" s="114">
        <v>40</v>
      </c>
      <c r="AF13" s="114">
        <v>50</v>
      </c>
      <c r="AG13" s="114">
        <v>10</v>
      </c>
      <c r="AH13" s="114">
        <v>40</v>
      </c>
      <c r="AI13" s="65">
        <f t="shared" ref="AI13:AI76" si="9">SUM(AC13:AH13)</f>
        <v>200</v>
      </c>
      <c r="AJ13" s="116">
        <f t="shared" ref="AJ13:AJ76" si="10">AI13*2/10</f>
        <v>40</v>
      </c>
      <c r="AK13" s="114">
        <v>50</v>
      </c>
      <c r="AL13" s="114">
        <v>50</v>
      </c>
      <c r="AM13" s="114">
        <v>50</v>
      </c>
      <c r="AN13" s="114">
        <v>50</v>
      </c>
      <c r="AO13" s="114">
        <f t="shared" ref="AO13:AO76" si="11">SUM(AK13:AN13)</f>
        <v>200</v>
      </c>
      <c r="AP13" s="116">
        <f t="shared" ref="AP13:AP76" si="12">AO13*1/10</f>
        <v>20</v>
      </c>
      <c r="AQ13" s="114">
        <v>50</v>
      </c>
      <c r="AR13" s="114">
        <v>10</v>
      </c>
      <c r="AS13" s="114">
        <v>40</v>
      </c>
      <c r="AT13" s="114">
        <v>50</v>
      </c>
      <c r="AU13" s="114">
        <v>10</v>
      </c>
      <c r="AV13" s="114">
        <v>40</v>
      </c>
      <c r="AW13" s="65">
        <f t="shared" ref="AW13:AW76" si="13">SUM(AQ13:AV13)</f>
        <v>200</v>
      </c>
      <c r="AX13" s="116">
        <f t="shared" ref="AX13:AX76" si="14">AW13*1/10</f>
        <v>20</v>
      </c>
      <c r="AY13" s="116">
        <v>10</v>
      </c>
      <c r="AZ13" s="116">
        <v>10</v>
      </c>
      <c r="BA13" s="65">
        <f t="shared" ref="BA13:BA76" si="15">SUM(AY13:AZ13)</f>
        <v>20</v>
      </c>
      <c r="BB13" s="65">
        <v>10</v>
      </c>
      <c r="BC13" s="65">
        <v>10</v>
      </c>
      <c r="BD13" s="65">
        <f t="shared" ref="BD13:BD76" si="16">SUM(BB13:BC13)</f>
        <v>20</v>
      </c>
      <c r="BE13" s="65">
        <f t="shared" si="0"/>
        <v>1440</v>
      </c>
      <c r="BF13" s="116">
        <f t="shared" ref="BF13:BF76" si="17">BE13/4</f>
        <v>360</v>
      </c>
      <c r="BG13" s="65">
        <v>50</v>
      </c>
      <c r="BH13" s="65">
        <v>50</v>
      </c>
      <c r="BI13" s="65">
        <v>50</v>
      </c>
      <c r="BJ13" s="65">
        <v>50</v>
      </c>
      <c r="BK13" s="65">
        <f t="shared" ref="BK13:BK76" si="18">SUM(BG13:BJ13)</f>
        <v>200</v>
      </c>
      <c r="BL13" s="116">
        <f t="shared" ref="BL13:BL76" si="19">BK13*2/10</f>
        <v>40</v>
      </c>
      <c r="BM13" s="114"/>
    </row>
    <row r="14" spans="1:65" ht="25.5" x14ac:dyDescent="0.35">
      <c r="A14" s="113">
        <v>2</v>
      </c>
      <c r="B14" s="113"/>
      <c r="C14" s="113"/>
      <c r="D14" s="1"/>
      <c r="E14" s="114"/>
      <c r="F14" s="114"/>
      <c r="G14" s="115"/>
      <c r="H14" s="114"/>
      <c r="I14" s="114">
        <f t="shared" ref="I14:I77" si="20">SUM(E14:H14)</f>
        <v>0</v>
      </c>
      <c r="J14" s="116">
        <f t="shared" si="2"/>
        <v>0</v>
      </c>
      <c r="K14" s="114">
        <f>'[1]الفصل الدراسى الاول'!H11</f>
        <v>0</v>
      </c>
      <c r="L14" s="114">
        <f>'[1]الفصل الدراسى الاول'!I11</f>
        <v>0</v>
      </c>
      <c r="M14" s="114">
        <f>'[1]الفصل الدراسى الثانى '!H11</f>
        <v>0</v>
      </c>
      <c r="N14" s="114">
        <f>'[1]الفصل الدراسى الثانى '!I11</f>
        <v>0</v>
      </c>
      <c r="O14" s="65">
        <f t="shared" si="3"/>
        <v>0</v>
      </c>
      <c r="P14" s="116">
        <f t="shared" si="4"/>
        <v>0</v>
      </c>
      <c r="Q14" s="114">
        <f>'[1]الفصل الدراسى الاول'!K11</f>
        <v>0</v>
      </c>
      <c r="R14" s="114">
        <f>'[1]الفصل الدراسى الاول'!L11</f>
        <v>0</v>
      </c>
      <c r="S14" s="114">
        <f>'[1]الفصل الدراسى الثانى '!K11</f>
        <v>0</v>
      </c>
      <c r="T14" s="114">
        <f>'[1]الفصل الدراسى الثانى '!L11</f>
        <v>0</v>
      </c>
      <c r="U14" s="65">
        <f t="shared" si="5"/>
        <v>0</v>
      </c>
      <c r="V14" s="116">
        <f t="shared" si="6"/>
        <v>0</v>
      </c>
      <c r="W14" s="114">
        <f>'[1]الفصل الدراسى الاول'!N11</f>
        <v>0</v>
      </c>
      <c r="X14" s="114">
        <f>'[1]الفصل الدراسى الاول'!O11</f>
        <v>0</v>
      </c>
      <c r="Y14" s="114">
        <f>'[1]الفصل الدراسى الثانى '!N11</f>
        <v>0</v>
      </c>
      <c r="Z14" s="114">
        <f>'[1]الفصل الدراسى الثانى '!O11</f>
        <v>0</v>
      </c>
      <c r="AA14" s="114">
        <f t="shared" si="7"/>
        <v>0</v>
      </c>
      <c r="AB14" s="116">
        <f t="shared" si="8"/>
        <v>0</v>
      </c>
      <c r="AC14" s="114">
        <f>'[1]الفصل الدراسى الاول'!Q11</f>
        <v>0</v>
      </c>
      <c r="AD14" s="114">
        <f>'[1]الفصل الدراسى الاول'!R11</f>
        <v>0</v>
      </c>
      <c r="AE14" s="114">
        <f>'[1]الفصل الدراسى الاول'!S11</f>
        <v>0</v>
      </c>
      <c r="AF14" s="114">
        <f>'[1]الفصل الدراسى الثانى '!Q11</f>
        <v>0</v>
      </c>
      <c r="AG14" s="114">
        <f>'[1]الفصل الدراسى الثانى '!R11</f>
        <v>0</v>
      </c>
      <c r="AH14" s="114">
        <f>'[1]الفصل الدراسى الثانى '!S11</f>
        <v>0</v>
      </c>
      <c r="AI14" s="65">
        <f t="shared" si="9"/>
        <v>0</v>
      </c>
      <c r="AJ14" s="116">
        <f t="shared" si="10"/>
        <v>0</v>
      </c>
      <c r="AK14" s="114">
        <f>'[1]الفصل الدراسى الاول'!U11</f>
        <v>0</v>
      </c>
      <c r="AL14" s="114">
        <f>'[1]الفصل الدراسى الاول'!V11</f>
        <v>0</v>
      </c>
      <c r="AM14" s="114">
        <f>'[1]الفصل الدراسى الثانى '!U11</f>
        <v>0</v>
      </c>
      <c r="AN14" s="114">
        <f>'[1]الفصل الدراسى الثانى '!V11</f>
        <v>0</v>
      </c>
      <c r="AO14" s="114">
        <f t="shared" si="11"/>
        <v>0</v>
      </c>
      <c r="AP14" s="116">
        <f t="shared" si="12"/>
        <v>0</v>
      </c>
      <c r="AQ14" s="114">
        <f>'[1]الفصل الدراسى الاول'!X11</f>
        <v>0</v>
      </c>
      <c r="AR14" s="114">
        <f>'[1]الفصل الدراسى الاول'!Y11</f>
        <v>0</v>
      </c>
      <c r="AS14" s="114">
        <f>'[1]الفصل الدراسى الاول'!Z11</f>
        <v>0</v>
      </c>
      <c r="AT14" s="114">
        <f>'[1]الفصل الدراسى الثانى '!X11</f>
        <v>0</v>
      </c>
      <c r="AU14" s="114">
        <f>'[1]الفصل الدراسى الثانى '!Y11</f>
        <v>0</v>
      </c>
      <c r="AV14" s="114">
        <f>'[1]الفصل الدراسى الثانى '!Z11</f>
        <v>0</v>
      </c>
      <c r="AW14" s="65">
        <f t="shared" si="13"/>
        <v>0</v>
      </c>
      <c r="AX14" s="116">
        <f t="shared" si="14"/>
        <v>0</v>
      </c>
      <c r="AY14" s="116">
        <f>'[1]الفصل الدراسى الاول'!AB11</f>
        <v>0</v>
      </c>
      <c r="AZ14" s="116">
        <f>'[1]الفصل الدراسى الثانى '!AB11</f>
        <v>0</v>
      </c>
      <c r="BA14" s="65">
        <f t="shared" si="15"/>
        <v>0</v>
      </c>
      <c r="BB14" s="65">
        <f>'[1]الفصل الدراسى الاول'!AC11</f>
        <v>0</v>
      </c>
      <c r="BC14" s="65">
        <f>'[1]الفصل الدراسى الثانى '!AC11</f>
        <v>0</v>
      </c>
      <c r="BD14" s="65">
        <f t="shared" si="16"/>
        <v>0</v>
      </c>
      <c r="BE14" s="65">
        <f t="shared" si="0"/>
        <v>0</v>
      </c>
      <c r="BF14" s="116">
        <f t="shared" si="17"/>
        <v>0</v>
      </c>
      <c r="BG14" s="65">
        <f>'[1]الفصل الدراسى الاول'!AE11</f>
        <v>0</v>
      </c>
      <c r="BH14" s="65">
        <f>'[1]الفصل الدراسى الاول'!AF11</f>
        <v>0</v>
      </c>
      <c r="BI14" s="65">
        <f>'[1]الفصل الدراسى الثانى '!AE11</f>
        <v>0</v>
      </c>
      <c r="BJ14" s="65">
        <f>'[1]الفصل الدراسى الثانى '!AF11</f>
        <v>0</v>
      </c>
      <c r="BK14" s="65">
        <f t="shared" si="18"/>
        <v>0</v>
      </c>
      <c r="BL14" s="116">
        <f t="shared" si="19"/>
        <v>0</v>
      </c>
      <c r="BM14" s="114"/>
    </row>
    <row r="15" spans="1:65" ht="25.5" x14ac:dyDescent="0.35">
      <c r="A15" s="113">
        <v>3</v>
      </c>
      <c r="B15" s="113"/>
      <c r="C15" s="113"/>
      <c r="D15" s="1"/>
      <c r="E15" s="114"/>
      <c r="F15" s="114"/>
      <c r="G15" s="115"/>
      <c r="H15" s="114"/>
      <c r="I15" s="114">
        <f t="shared" si="20"/>
        <v>0</v>
      </c>
      <c r="J15" s="116">
        <f t="shared" si="2"/>
        <v>0</v>
      </c>
      <c r="K15" s="114">
        <f>'[1]الفصل الدراسى الاول'!H12</f>
        <v>0</v>
      </c>
      <c r="L15" s="114">
        <f>'[1]الفصل الدراسى الاول'!I12</f>
        <v>0</v>
      </c>
      <c r="M15" s="114">
        <f>'[1]الفصل الدراسى الثانى '!H12</f>
        <v>0</v>
      </c>
      <c r="N15" s="114">
        <f>'[1]الفصل الدراسى الثانى '!I12</f>
        <v>0</v>
      </c>
      <c r="O15" s="65">
        <f t="shared" si="3"/>
        <v>0</v>
      </c>
      <c r="P15" s="116">
        <f t="shared" si="4"/>
        <v>0</v>
      </c>
      <c r="Q15" s="114">
        <f>'[1]الفصل الدراسى الاول'!K12</f>
        <v>0</v>
      </c>
      <c r="R15" s="114">
        <f>'[1]الفصل الدراسى الاول'!L12</f>
        <v>0</v>
      </c>
      <c r="S15" s="114">
        <f>'[1]الفصل الدراسى الثانى '!K12</f>
        <v>0</v>
      </c>
      <c r="T15" s="114">
        <f>'[1]الفصل الدراسى الثانى '!L12</f>
        <v>0</v>
      </c>
      <c r="U15" s="65">
        <f t="shared" si="5"/>
        <v>0</v>
      </c>
      <c r="V15" s="116">
        <f t="shared" si="6"/>
        <v>0</v>
      </c>
      <c r="W15" s="114">
        <f>'[1]الفصل الدراسى الاول'!N12</f>
        <v>0</v>
      </c>
      <c r="X15" s="114">
        <f>'[1]الفصل الدراسى الاول'!O12</f>
        <v>0</v>
      </c>
      <c r="Y15" s="114">
        <f>'[1]الفصل الدراسى الثانى '!N12</f>
        <v>0</v>
      </c>
      <c r="Z15" s="114">
        <f>'[1]الفصل الدراسى الثانى '!O12</f>
        <v>0</v>
      </c>
      <c r="AA15" s="114">
        <f t="shared" si="7"/>
        <v>0</v>
      </c>
      <c r="AB15" s="116">
        <f t="shared" si="8"/>
        <v>0</v>
      </c>
      <c r="AC15" s="114">
        <f>'[1]الفصل الدراسى الاول'!Q12</f>
        <v>0</v>
      </c>
      <c r="AD15" s="114">
        <f>'[1]الفصل الدراسى الاول'!R12</f>
        <v>0</v>
      </c>
      <c r="AE15" s="114">
        <f>'[1]الفصل الدراسى الاول'!S12</f>
        <v>0</v>
      </c>
      <c r="AF15" s="114">
        <f>'[1]الفصل الدراسى الثانى '!Q12</f>
        <v>0</v>
      </c>
      <c r="AG15" s="114">
        <f>'[1]الفصل الدراسى الثانى '!R12</f>
        <v>0</v>
      </c>
      <c r="AH15" s="114">
        <f>'[1]الفصل الدراسى الثانى '!S12</f>
        <v>0</v>
      </c>
      <c r="AI15" s="65">
        <f t="shared" si="9"/>
        <v>0</v>
      </c>
      <c r="AJ15" s="116">
        <f t="shared" si="10"/>
        <v>0</v>
      </c>
      <c r="AK15" s="114">
        <f>'[1]الفصل الدراسى الاول'!U12</f>
        <v>0</v>
      </c>
      <c r="AL15" s="114">
        <f>'[1]الفصل الدراسى الاول'!V12</f>
        <v>0</v>
      </c>
      <c r="AM15" s="114">
        <f>'[1]الفصل الدراسى الثانى '!U12</f>
        <v>0</v>
      </c>
      <c r="AN15" s="114">
        <f>'[1]الفصل الدراسى الثانى '!V12</f>
        <v>0</v>
      </c>
      <c r="AO15" s="114">
        <f t="shared" si="11"/>
        <v>0</v>
      </c>
      <c r="AP15" s="116">
        <f t="shared" si="12"/>
        <v>0</v>
      </c>
      <c r="AQ15" s="114">
        <f>'[1]الفصل الدراسى الاول'!X12</f>
        <v>0</v>
      </c>
      <c r="AR15" s="114">
        <f>'[1]الفصل الدراسى الاول'!Y12</f>
        <v>0</v>
      </c>
      <c r="AS15" s="114">
        <f>'[1]الفصل الدراسى الاول'!Z12</f>
        <v>0</v>
      </c>
      <c r="AT15" s="114">
        <f>'[1]الفصل الدراسى الثانى '!X12</f>
        <v>0</v>
      </c>
      <c r="AU15" s="114">
        <f>'[1]الفصل الدراسى الثانى '!Y12</f>
        <v>0</v>
      </c>
      <c r="AV15" s="114">
        <f>'[1]الفصل الدراسى الثانى '!Z12</f>
        <v>0</v>
      </c>
      <c r="AW15" s="65">
        <f t="shared" si="13"/>
        <v>0</v>
      </c>
      <c r="AX15" s="116">
        <f t="shared" si="14"/>
        <v>0</v>
      </c>
      <c r="AY15" s="116">
        <f>'[1]الفصل الدراسى الاول'!AB12</f>
        <v>0</v>
      </c>
      <c r="AZ15" s="116">
        <f>'[1]الفصل الدراسى الثانى '!AB12</f>
        <v>0</v>
      </c>
      <c r="BA15" s="65">
        <f t="shared" si="15"/>
        <v>0</v>
      </c>
      <c r="BB15" s="65">
        <f>'[1]الفصل الدراسى الاول'!AC12</f>
        <v>0</v>
      </c>
      <c r="BC15" s="65">
        <f>'[1]الفصل الدراسى الثانى '!AC12</f>
        <v>0</v>
      </c>
      <c r="BD15" s="65">
        <f t="shared" si="16"/>
        <v>0</v>
      </c>
      <c r="BE15" s="65">
        <f t="shared" si="0"/>
        <v>0</v>
      </c>
      <c r="BF15" s="116">
        <f t="shared" si="17"/>
        <v>0</v>
      </c>
      <c r="BG15" s="65">
        <f>'[1]الفصل الدراسى الاول'!AE12</f>
        <v>0</v>
      </c>
      <c r="BH15" s="65">
        <f>'[1]الفصل الدراسى الاول'!AF12</f>
        <v>0</v>
      </c>
      <c r="BI15" s="65">
        <f>'[1]الفصل الدراسى الثانى '!AE12</f>
        <v>0</v>
      </c>
      <c r="BJ15" s="65">
        <f>'[1]الفصل الدراسى الثانى '!AF12</f>
        <v>0</v>
      </c>
      <c r="BK15" s="65">
        <f t="shared" si="18"/>
        <v>0</v>
      </c>
      <c r="BL15" s="116">
        <f t="shared" si="19"/>
        <v>0</v>
      </c>
      <c r="BM15" s="114"/>
    </row>
    <row r="16" spans="1:65" ht="25.5" x14ac:dyDescent="0.35">
      <c r="A16" s="113">
        <v>4</v>
      </c>
      <c r="B16" s="113"/>
      <c r="C16" s="113"/>
      <c r="D16" s="1"/>
      <c r="E16" s="114"/>
      <c r="F16" s="114"/>
      <c r="G16" s="115"/>
      <c r="H16" s="114"/>
      <c r="I16" s="114">
        <f t="shared" si="20"/>
        <v>0</v>
      </c>
      <c r="J16" s="116">
        <f t="shared" si="2"/>
        <v>0</v>
      </c>
      <c r="K16" s="114">
        <f>'[1]الفصل الدراسى الاول'!H13</f>
        <v>0</v>
      </c>
      <c r="L16" s="114">
        <f>'[1]الفصل الدراسى الاول'!I13</f>
        <v>0</v>
      </c>
      <c r="M16" s="114">
        <f>'[1]الفصل الدراسى الثانى '!H13</f>
        <v>0</v>
      </c>
      <c r="N16" s="114">
        <f>'[1]الفصل الدراسى الثانى '!I13</f>
        <v>0</v>
      </c>
      <c r="O16" s="65">
        <f t="shared" si="3"/>
        <v>0</v>
      </c>
      <c r="P16" s="116">
        <f t="shared" si="4"/>
        <v>0</v>
      </c>
      <c r="Q16" s="114">
        <f>'[1]الفصل الدراسى الاول'!K13</f>
        <v>0</v>
      </c>
      <c r="R16" s="114">
        <f>'[1]الفصل الدراسى الاول'!L13</f>
        <v>0</v>
      </c>
      <c r="S16" s="114">
        <f>'[1]الفصل الدراسى الثانى '!K13</f>
        <v>0</v>
      </c>
      <c r="T16" s="114">
        <f>'[1]الفصل الدراسى الثانى '!L13</f>
        <v>0</v>
      </c>
      <c r="U16" s="65">
        <f t="shared" si="5"/>
        <v>0</v>
      </c>
      <c r="V16" s="116">
        <f t="shared" si="6"/>
        <v>0</v>
      </c>
      <c r="W16" s="114">
        <f>'[1]الفصل الدراسى الاول'!N13</f>
        <v>0</v>
      </c>
      <c r="X16" s="114">
        <f>'[1]الفصل الدراسى الاول'!O13</f>
        <v>0</v>
      </c>
      <c r="Y16" s="114">
        <f>'[1]الفصل الدراسى الثانى '!N13</f>
        <v>0</v>
      </c>
      <c r="Z16" s="114">
        <f>'[1]الفصل الدراسى الثانى '!O13</f>
        <v>0</v>
      </c>
      <c r="AA16" s="114">
        <f t="shared" si="7"/>
        <v>0</v>
      </c>
      <c r="AB16" s="116">
        <f t="shared" si="8"/>
        <v>0</v>
      </c>
      <c r="AC16" s="114">
        <f>'[1]الفصل الدراسى الاول'!Q13</f>
        <v>0</v>
      </c>
      <c r="AD16" s="114">
        <f>'[1]الفصل الدراسى الاول'!R13</f>
        <v>0</v>
      </c>
      <c r="AE16" s="114">
        <f>'[1]الفصل الدراسى الاول'!S13</f>
        <v>0</v>
      </c>
      <c r="AF16" s="114">
        <f>'[1]الفصل الدراسى الثانى '!Q13</f>
        <v>0</v>
      </c>
      <c r="AG16" s="114">
        <f>'[1]الفصل الدراسى الثانى '!R13</f>
        <v>0</v>
      </c>
      <c r="AH16" s="114">
        <f>'[1]الفصل الدراسى الثانى '!S13</f>
        <v>0</v>
      </c>
      <c r="AI16" s="65">
        <f t="shared" si="9"/>
        <v>0</v>
      </c>
      <c r="AJ16" s="116">
        <f t="shared" si="10"/>
        <v>0</v>
      </c>
      <c r="AK16" s="114">
        <f>'[1]الفصل الدراسى الاول'!U13</f>
        <v>0</v>
      </c>
      <c r="AL16" s="114">
        <f>'[1]الفصل الدراسى الاول'!V13</f>
        <v>0</v>
      </c>
      <c r="AM16" s="114">
        <f>'[1]الفصل الدراسى الثانى '!U13</f>
        <v>0</v>
      </c>
      <c r="AN16" s="114">
        <f>'[1]الفصل الدراسى الثانى '!V13</f>
        <v>0</v>
      </c>
      <c r="AO16" s="114">
        <f t="shared" si="11"/>
        <v>0</v>
      </c>
      <c r="AP16" s="116">
        <f t="shared" si="12"/>
        <v>0</v>
      </c>
      <c r="AQ16" s="114">
        <f>'[1]الفصل الدراسى الاول'!X13</f>
        <v>0</v>
      </c>
      <c r="AR16" s="114">
        <f>'[1]الفصل الدراسى الاول'!Y13</f>
        <v>0</v>
      </c>
      <c r="AS16" s="114">
        <f>'[1]الفصل الدراسى الاول'!Z13</f>
        <v>0</v>
      </c>
      <c r="AT16" s="114">
        <f>'[1]الفصل الدراسى الثانى '!X13</f>
        <v>0</v>
      </c>
      <c r="AU16" s="114">
        <f>'[1]الفصل الدراسى الثانى '!Y13</f>
        <v>0</v>
      </c>
      <c r="AV16" s="114">
        <f>'[1]الفصل الدراسى الثانى '!Z13</f>
        <v>0</v>
      </c>
      <c r="AW16" s="65">
        <f t="shared" si="13"/>
        <v>0</v>
      </c>
      <c r="AX16" s="116">
        <f t="shared" si="14"/>
        <v>0</v>
      </c>
      <c r="AY16" s="116">
        <f>'[1]الفصل الدراسى الاول'!AB13</f>
        <v>0</v>
      </c>
      <c r="AZ16" s="116">
        <f>'[1]الفصل الدراسى الثانى '!AB13</f>
        <v>0</v>
      </c>
      <c r="BA16" s="65">
        <f t="shared" si="15"/>
        <v>0</v>
      </c>
      <c r="BB16" s="65">
        <f>'[1]الفصل الدراسى الاول'!AC13</f>
        <v>0</v>
      </c>
      <c r="BC16" s="65">
        <f>'[1]الفصل الدراسى الثانى '!AC13</f>
        <v>0</v>
      </c>
      <c r="BD16" s="65">
        <f t="shared" si="16"/>
        <v>0</v>
      </c>
      <c r="BE16" s="65">
        <f t="shared" si="0"/>
        <v>0</v>
      </c>
      <c r="BF16" s="116">
        <f t="shared" si="17"/>
        <v>0</v>
      </c>
      <c r="BG16" s="65">
        <f>'[1]الفصل الدراسى الاول'!AE13</f>
        <v>0</v>
      </c>
      <c r="BH16" s="65">
        <f>'[1]الفصل الدراسى الاول'!AF13</f>
        <v>0</v>
      </c>
      <c r="BI16" s="65">
        <f>'[1]الفصل الدراسى الثانى '!AE13</f>
        <v>0</v>
      </c>
      <c r="BJ16" s="65">
        <f>'[1]الفصل الدراسى الثانى '!AF13</f>
        <v>0</v>
      </c>
      <c r="BK16" s="65">
        <f t="shared" si="18"/>
        <v>0</v>
      </c>
      <c r="BL16" s="116">
        <f t="shared" si="19"/>
        <v>0</v>
      </c>
      <c r="BM16" s="114"/>
    </row>
    <row r="17" spans="1:65" ht="25.5" x14ac:dyDescent="0.35">
      <c r="A17" s="113">
        <v>5</v>
      </c>
      <c r="B17" s="113"/>
      <c r="C17" s="113"/>
      <c r="D17" s="1"/>
      <c r="E17" s="114"/>
      <c r="F17" s="114"/>
      <c r="G17" s="115"/>
      <c r="H17" s="114"/>
      <c r="I17" s="114">
        <f t="shared" si="20"/>
        <v>0</v>
      </c>
      <c r="J17" s="116">
        <f t="shared" si="2"/>
        <v>0</v>
      </c>
      <c r="K17" s="114">
        <f>'[1]الفصل الدراسى الاول'!H14</f>
        <v>0</v>
      </c>
      <c r="L17" s="114">
        <f>'[1]الفصل الدراسى الاول'!I14</f>
        <v>0</v>
      </c>
      <c r="M17" s="114">
        <f>'[1]الفصل الدراسى الثانى '!H14</f>
        <v>0</v>
      </c>
      <c r="N17" s="114">
        <f>'[1]الفصل الدراسى الثانى '!I14</f>
        <v>0</v>
      </c>
      <c r="O17" s="65">
        <f t="shared" si="3"/>
        <v>0</v>
      </c>
      <c r="P17" s="116">
        <f t="shared" si="4"/>
        <v>0</v>
      </c>
      <c r="Q17" s="114">
        <f>'[1]الفصل الدراسى الاول'!K14</f>
        <v>0</v>
      </c>
      <c r="R17" s="114">
        <f>'[1]الفصل الدراسى الاول'!L14</f>
        <v>0</v>
      </c>
      <c r="S17" s="114">
        <f>'[1]الفصل الدراسى الثانى '!K14</f>
        <v>0</v>
      </c>
      <c r="T17" s="114">
        <f>'[1]الفصل الدراسى الثانى '!L14</f>
        <v>0</v>
      </c>
      <c r="U17" s="65">
        <f t="shared" si="5"/>
        <v>0</v>
      </c>
      <c r="V17" s="116">
        <f t="shared" si="6"/>
        <v>0</v>
      </c>
      <c r="W17" s="114">
        <f>'[1]الفصل الدراسى الاول'!N14</f>
        <v>0</v>
      </c>
      <c r="X17" s="114">
        <f>'[1]الفصل الدراسى الاول'!O14</f>
        <v>0</v>
      </c>
      <c r="Y17" s="114">
        <f>'[1]الفصل الدراسى الثانى '!N14</f>
        <v>0</v>
      </c>
      <c r="Z17" s="114">
        <f>'[1]الفصل الدراسى الثانى '!O14</f>
        <v>0</v>
      </c>
      <c r="AA17" s="114">
        <f t="shared" si="7"/>
        <v>0</v>
      </c>
      <c r="AB17" s="116">
        <f t="shared" si="8"/>
        <v>0</v>
      </c>
      <c r="AC17" s="114">
        <f>'[1]الفصل الدراسى الاول'!Q14</f>
        <v>0</v>
      </c>
      <c r="AD17" s="114">
        <f>'[1]الفصل الدراسى الاول'!R14</f>
        <v>0</v>
      </c>
      <c r="AE17" s="114">
        <f>'[1]الفصل الدراسى الاول'!S14</f>
        <v>0</v>
      </c>
      <c r="AF17" s="114">
        <f>'[1]الفصل الدراسى الثانى '!Q14</f>
        <v>0</v>
      </c>
      <c r="AG17" s="114">
        <f>'[1]الفصل الدراسى الثانى '!R14</f>
        <v>0</v>
      </c>
      <c r="AH17" s="114">
        <f>'[1]الفصل الدراسى الثانى '!S14</f>
        <v>0</v>
      </c>
      <c r="AI17" s="65">
        <f t="shared" si="9"/>
        <v>0</v>
      </c>
      <c r="AJ17" s="116">
        <f t="shared" si="10"/>
        <v>0</v>
      </c>
      <c r="AK17" s="114">
        <f>'[1]الفصل الدراسى الاول'!U14</f>
        <v>0</v>
      </c>
      <c r="AL17" s="114">
        <f>'[1]الفصل الدراسى الاول'!V14</f>
        <v>0</v>
      </c>
      <c r="AM17" s="114">
        <f>'[1]الفصل الدراسى الثانى '!U14</f>
        <v>0</v>
      </c>
      <c r="AN17" s="114">
        <f>'[1]الفصل الدراسى الثانى '!V14</f>
        <v>0</v>
      </c>
      <c r="AO17" s="114">
        <f t="shared" si="11"/>
        <v>0</v>
      </c>
      <c r="AP17" s="116">
        <f t="shared" si="12"/>
        <v>0</v>
      </c>
      <c r="AQ17" s="114">
        <f>'[1]الفصل الدراسى الاول'!X14</f>
        <v>0</v>
      </c>
      <c r="AR17" s="114">
        <f>'[1]الفصل الدراسى الاول'!Y14</f>
        <v>0</v>
      </c>
      <c r="AS17" s="114">
        <f>'[1]الفصل الدراسى الاول'!Z14</f>
        <v>0</v>
      </c>
      <c r="AT17" s="114">
        <f>'[1]الفصل الدراسى الثانى '!X14</f>
        <v>0</v>
      </c>
      <c r="AU17" s="114">
        <f>'[1]الفصل الدراسى الثانى '!Y14</f>
        <v>0</v>
      </c>
      <c r="AV17" s="114">
        <f>'[1]الفصل الدراسى الثانى '!Z14</f>
        <v>0</v>
      </c>
      <c r="AW17" s="65">
        <f t="shared" si="13"/>
        <v>0</v>
      </c>
      <c r="AX17" s="116">
        <f t="shared" si="14"/>
        <v>0</v>
      </c>
      <c r="AY17" s="116">
        <f>'[1]الفصل الدراسى الاول'!AB14</f>
        <v>0</v>
      </c>
      <c r="AZ17" s="116">
        <f>'[1]الفصل الدراسى الثانى '!AB14</f>
        <v>0</v>
      </c>
      <c r="BA17" s="65">
        <f t="shared" si="15"/>
        <v>0</v>
      </c>
      <c r="BB17" s="65">
        <f>'[1]الفصل الدراسى الاول'!AC14</f>
        <v>0</v>
      </c>
      <c r="BC17" s="65">
        <f>'[1]الفصل الدراسى الثانى '!AC14</f>
        <v>0</v>
      </c>
      <c r="BD17" s="65">
        <f t="shared" si="16"/>
        <v>0</v>
      </c>
      <c r="BE17" s="65">
        <f t="shared" si="0"/>
        <v>0</v>
      </c>
      <c r="BF17" s="116">
        <f t="shared" si="17"/>
        <v>0</v>
      </c>
      <c r="BG17" s="65">
        <f>'[1]الفصل الدراسى الاول'!AE14</f>
        <v>0</v>
      </c>
      <c r="BH17" s="65">
        <f>'[1]الفصل الدراسى الاول'!AF14</f>
        <v>0</v>
      </c>
      <c r="BI17" s="65">
        <f>'[1]الفصل الدراسى الثانى '!AE14</f>
        <v>0</v>
      </c>
      <c r="BJ17" s="65">
        <f>'[1]الفصل الدراسى الثانى '!AF14</f>
        <v>0</v>
      </c>
      <c r="BK17" s="65">
        <f t="shared" si="18"/>
        <v>0</v>
      </c>
      <c r="BL17" s="116">
        <f t="shared" si="19"/>
        <v>0</v>
      </c>
      <c r="BM17" s="114"/>
    </row>
    <row r="18" spans="1:65" ht="25.5" x14ac:dyDescent="0.35">
      <c r="A18" s="113">
        <v>6</v>
      </c>
      <c r="B18" s="113"/>
      <c r="C18" s="113"/>
      <c r="D18" s="1"/>
      <c r="E18" s="114"/>
      <c r="F18" s="114"/>
      <c r="G18" s="115"/>
      <c r="H18" s="114"/>
      <c r="I18" s="114">
        <f t="shared" si="20"/>
        <v>0</v>
      </c>
      <c r="J18" s="116">
        <f t="shared" si="2"/>
        <v>0</v>
      </c>
      <c r="K18" s="114">
        <f>'[1]الفصل الدراسى الاول'!H15</f>
        <v>0</v>
      </c>
      <c r="L18" s="114">
        <f>'[1]الفصل الدراسى الاول'!I15</f>
        <v>0</v>
      </c>
      <c r="M18" s="114">
        <f>'[1]الفصل الدراسى الثانى '!H15</f>
        <v>0</v>
      </c>
      <c r="N18" s="114">
        <f>'[1]الفصل الدراسى الثانى '!I15</f>
        <v>0</v>
      </c>
      <c r="O18" s="65">
        <f t="shared" si="3"/>
        <v>0</v>
      </c>
      <c r="P18" s="116">
        <f t="shared" si="4"/>
        <v>0</v>
      </c>
      <c r="Q18" s="114">
        <f>'[1]الفصل الدراسى الاول'!K15</f>
        <v>0</v>
      </c>
      <c r="R18" s="114">
        <f>'[1]الفصل الدراسى الاول'!L15</f>
        <v>0</v>
      </c>
      <c r="S18" s="114">
        <f>'[1]الفصل الدراسى الثانى '!K15</f>
        <v>0</v>
      </c>
      <c r="T18" s="114">
        <f>'[1]الفصل الدراسى الثانى '!L15</f>
        <v>0</v>
      </c>
      <c r="U18" s="65">
        <f t="shared" si="5"/>
        <v>0</v>
      </c>
      <c r="V18" s="116">
        <f t="shared" si="6"/>
        <v>0</v>
      </c>
      <c r="W18" s="114">
        <f>'[1]الفصل الدراسى الاول'!N15</f>
        <v>0</v>
      </c>
      <c r="X18" s="114">
        <f>'[1]الفصل الدراسى الاول'!O15</f>
        <v>0</v>
      </c>
      <c r="Y18" s="114">
        <f>'[1]الفصل الدراسى الثانى '!N15</f>
        <v>0</v>
      </c>
      <c r="Z18" s="114">
        <f>'[1]الفصل الدراسى الثانى '!O15</f>
        <v>0</v>
      </c>
      <c r="AA18" s="114">
        <f t="shared" si="7"/>
        <v>0</v>
      </c>
      <c r="AB18" s="116">
        <f t="shared" si="8"/>
        <v>0</v>
      </c>
      <c r="AC18" s="114">
        <f>'[1]الفصل الدراسى الاول'!Q15</f>
        <v>0</v>
      </c>
      <c r="AD18" s="114">
        <f>'[1]الفصل الدراسى الاول'!R15</f>
        <v>0</v>
      </c>
      <c r="AE18" s="114">
        <f>'[1]الفصل الدراسى الاول'!S15</f>
        <v>0</v>
      </c>
      <c r="AF18" s="114">
        <f>'[1]الفصل الدراسى الثانى '!Q15</f>
        <v>0</v>
      </c>
      <c r="AG18" s="114">
        <f>'[1]الفصل الدراسى الثانى '!R15</f>
        <v>0</v>
      </c>
      <c r="AH18" s="114">
        <f>'[1]الفصل الدراسى الثانى '!S15</f>
        <v>0</v>
      </c>
      <c r="AI18" s="65">
        <f t="shared" si="9"/>
        <v>0</v>
      </c>
      <c r="AJ18" s="116">
        <f t="shared" si="10"/>
        <v>0</v>
      </c>
      <c r="AK18" s="114">
        <f>'[1]الفصل الدراسى الاول'!U15</f>
        <v>0</v>
      </c>
      <c r="AL18" s="114">
        <f>'[1]الفصل الدراسى الاول'!V15</f>
        <v>0</v>
      </c>
      <c r="AM18" s="114">
        <f>'[1]الفصل الدراسى الثانى '!U15</f>
        <v>0</v>
      </c>
      <c r="AN18" s="114">
        <f>'[1]الفصل الدراسى الثانى '!V15</f>
        <v>0</v>
      </c>
      <c r="AO18" s="114">
        <f t="shared" si="11"/>
        <v>0</v>
      </c>
      <c r="AP18" s="116">
        <f t="shared" si="12"/>
        <v>0</v>
      </c>
      <c r="AQ18" s="114">
        <f>'[1]الفصل الدراسى الاول'!X15</f>
        <v>0</v>
      </c>
      <c r="AR18" s="114">
        <f>'[1]الفصل الدراسى الاول'!Y15</f>
        <v>0</v>
      </c>
      <c r="AS18" s="114">
        <f>'[1]الفصل الدراسى الاول'!Z15</f>
        <v>0</v>
      </c>
      <c r="AT18" s="114">
        <f>'[1]الفصل الدراسى الثانى '!X15</f>
        <v>0</v>
      </c>
      <c r="AU18" s="114">
        <f>'[1]الفصل الدراسى الثانى '!Y15</f>
        <v>0</v>
      </c>
      <c r="AV18" s="114">
        <f>'[1]الفصل الدراسى الثانى '!Z15</f>
        <v>0</v>
      </c>
      <c r="AW18" s="65">
        <f t="shared" si="13"/>
        <v>0</v>
      </c>
      <c r="AX18" s="116">
        <f t="shared" si="14"/>
        <v>0</v>
      </c>
      <c r="AY18" s="116">
        <f>'[1]الفصل الدراسى الاول'!AB15</f>
        <v>0</v>
      </c>
      <c r="AZ18" s="116">
        <f>'[1]الفصل الدراسى الثانى '!AB15</f>
        <v>0</v>
      </c>
      <c r="BA18" s="65">
        <f t="shared" si="15"/>
        <v>0</v>
      </c>
      <c r="BB18" s="65">
        <f>'[1]الفصل الدراسى الاول'!AC15</f>
        <v>0</v>
      </c>
      <c r="BC18" s="65">
        <f>'[1]الفصل الدراسى الثانى '!AC15</f>
        <v>0</v>
      </c>
      <c r="BD18" s="65">
        <f t="shared" si="16"/>
        <v>0</v>
      </c>
      <c r="BE18" s="65">
        <f t="shared" si="0"/>
        <v>0</v>
      </c>
      <c r="BF18" s="116">
        <f t="shared" si="17"/>
        <v>0</v>
      </c>
      <c r="BG18" s="65">
        <f>'[1]الفصل الدراسى الاول'!AE15</f>
        <v>0</v>
      </c>
      <c r="BH18" s="65">
        <f>'[1]الفصل الدراسى الاول'!AF15</f>
        <v>0</v>
      </c>
      <c r="BI18" s="65">
        <f>'[1]الفصل الدراسى الثانى '!AE15</f>
        <v>0</v>
      </c>
      <c r="BJ18" s="65">
        <f>'[1]الفصل الدراسى الثانى '!AF15</f>
        <v>0</v>
      </c>
      <c r="BK18" s="65">
        <f t="shared" si="18"/>
        <v>0</v>
      </c>
      <c r="BL18" s="116">
        <f t="shared" si="19"/>
        <v>0</v>
      </c>
      <c r="BM18" s="114"/>
    </row>
    <row r="19" spans="1:65" ht="25.5" x14ac:dyDescent="0.35">
      <c r="A19" s="113">
        <v>7</v>
      </c>
      <c r="B19" s="113"/>
      <c r="C19" s="113"/>
      <c r="D19" s="1"/>
      <c r="E19" s="114"/>
      <c r="F19" s="114"/>
      <c r="G19" s="115"/>
      <c r="H19" s="114"/>
      <c r="I19" s="114">
        <f t="shared" si="20"/>
        <v>0</v>
      </c>
      <c r="J19" s="116">
        <f t="shared" si="2"/>
        <v>0</v>
      </c>
      <c r="K19" s="114">
        <f>'[1]الفصل الدراسى الاول'!H16</f>
        <v>0</v>
      </c>
      <c r="L19" s="114">
        <f>'[1]الفصل الدراسى الاول'!I16</f>
        <v>0</v>
      </c>
      <c r="M19" s="114">
        <f>'[1]الفصل الدراسى الثانى '!H16</f>
        <v>0</v>
      </c>
      <c r="N19" s="114">
        <f>'[1]الفصل الدراسى الثانى '!I16</f>
        <v>0</v>
      </c>
      <c r="O19" s="65">
        <f t="shared" si="3"/>
        <v>0</v>
      </c>
      <c r="P19" s="116">
        <f t="shared" si="4"/>
        <v>0</v>
      </c>
      <c r="Q19" s="114">
        <f>'[1]الفصل الدراسى الاول'!K16</f>
        <v>0</v>
      </c>
      <c r="R19" s="114">
        <f>'[1]الفصل الدراسى الاول'!L16</f>
        <v>0</v>
      </c>
      <c r="S19" s="114">
        <f>'[1]الفصل الدراسى الثانى '!K16</f>
        <v>0</v>
      </c>
      <c r="T19" s="114">
        <f>'[1]الفصل الدراسى الثانى '!L16</f>
        <v>0</v>
      </c>
      <c r="U19" s="65">
        <f t="shared" si="5"/>
        <v>0</v>
      </c>
      <c r="V19" s="116">
        <f t="shared" si="6"/>
        <v>0</v>
      </c>
      <c r="W19" s="114">
        <f>'[1]الفصل الدراسى الاول'!N16</f>
        <v>0</v>
      </c>
      <c r="X19" s="114">
        <f>'[1]الفصل الدراسى الاول'!O16</f>
        <v>0</v>
      </c>
      <c r="Y19" s="114">
        <f>'[1]الفصل الدراسى الثانى '!N16</f>
        <v>0</v>
      </c>
      <c r="Z19" s="114">
        <f>'[1]الفصل الدراسى الثانى '!O16</f>
        <v>0</v>
      </c>
      <c r="AA19" s="114">
        <f t="shared" si="7"/>
        <v>0</v>
      </c>
      <c r="AB19" s="116">
        <f t="shared" si="8"/>
        <v>0</v>
      </c>
      <c r="AC19" s="114">
        <f>'[1]الفصل الدراسى الاول'!Q16</f>
        <v>0</v>
      </c>
      <c r="AD19" s="114">
        <f>'[1]الفصل الدراسى الاول'!R16</f>
        <v>0</v>
      </c>
      <c r="AE19" s="114">
        <f>'[1]الفصل الدراسى الاول'!S16</f>
        <v>0</v>
      </c>
      <c r="AF19" s="114">
        <f>'[1]الفصل الدراسى الثانى '!Q16</f>
        <v>0</v>
      </c>
      <c r="AG19" s="114">
        <f>'[1]الفصل الدراسى الثانى '!R16</f>
        <v>0</v>
      </c>
      <c r="AH19" s="114">
        <f>'[1]الفصل الدراسى الثانى '!S16</f>
        <v>0</v>
      </c>
      <c r="AI19" s="65">
        <f t="shared" si="9"/>
        <v>0</v>
      </c>
      <c r="AJ19" s="116">
        <f t="shared" si="10"/>
        <v>0</v>
      </c>
      <c r="AK19" s="114">
        <f>'[1]الفصل الدراسى الاول'!U16</f>
        <v>0</v>
      </c>
      <c r="AL19" s="114">
        <f>'[1]الفصل الدراسى الاول'!V16</f>
        <v>0</v>
      </c>
      <c r="AM19" s="114">
        <f>'[1]الفصل الدراسى الثانى '!U16</f>
        <v>0</v>
      </c>
      <c r="AN19" s="114">
        <f>'[1]الفصل الدراسى الثانى '!V16</f>
        <v>0</v>
      </c>
      <c r="AO19" s="114">
        <f t="shared" si="11"/>
        <v>0</v>
      </c>
      <c r="AP19" s="116">
        <f t="shared" si="12"/>
        <v>0</v>
      </c>
      <c r="AQ19" s="114">
        <f>'[1]الفصل الدراسى الاول'!X16</f>
        <v>0</v>
      </c>
      <c r="AR19" s="114">
        <f>'[1]الفصل الدراسى الاول'!Y16</f>
        <v>0</v>
      </c>
      <c r="AS19" s="114">
        <f>'[1]الفصل الدراسى الاول'!Z16</f>
        <v>0</v>
      </c>
      <c r="AT19" s="114">
        <f>'[1]الفصل الدراسى الثانى '!X16</f>
        <v>0</v>
      </c>
      <c r="AU19" s="114">
        <f>'[1]الفصل الدراسى الثانى '!Y16</f>
        <v>0</v>
      </c>
      <c r="AV19" s="114">
        <f>'[1]الفصل الدراسى الثانى '!Z16</f>
        <v>0</v>
      </c>
      <c r="AW19" s="65">
        <f t="shared" si="13"/>
        <v>0</v>
      </c>
      <c r="AX19" s="116">
        <f t="shared" si="14"/>
        <v>0</v>
      </c>
      <c r="AY19" s="116">
        <f>'[1]الفصل الدراسى الاول'!AB16</f>
        <v>0</v>
      </c>
      <c r="AZ19" s="116">
        <f>'[1]الفصل الدراسى الثانى '!AB16</f>
        <v>0</v>
      </c>
      <c r="BA19" s="65">
        <f t="shared" si="15"/>
        <v>0</v>
      </c>
      <c r="BB19" s="65">
        <f>'[1]الفصل الدراسى الاول'!AC16</f>
        <v>0</v>
      </c>
      <c r="BC19" s="65">
        <f>'[1]الفصل الدراسى الثانى '!AC16</f>
        <v>0</v>
      </c>
      <c r="BD19" s="65">
        <f t="shared" si="16"/>
        <v>0</v>
      </c>
      <c r="BE19" s="65">
        <f t="shared" si="0"/>
        <v>0</v>
      </c>
      <c r="BF19" s="116">
        <f t="shared" si="17"/>
        <v>0</v>
      </c>
      <c r="BG19" s="65">
        <f>'[1]الفصل الدراسى الاول'!AE16</f>
        <v>0</v>
      </c>
      <c r="BH19" s="65">
        <f>'[1]الفصل الدراسى الاول'!AF16</f>
        <v>0</v>
      </c>
      <c r="BI19" s="65">
        <f>'[1]الفصل الدراسى الثانى '!AE16</f>
        <v>0</v>
      </c>
      <c r="BJ19" s="65">
        <f>'[1]الفصل الدراسى الثانى '!AF16</f>
        <v>0</v>
      </c>
      <c r="BK19" s="65">
        <f t="shared" si="18"/>
        <v>0</v>
      </c>
      <c r="BL19" s="116">
        <f t="shared" si="19"/>
        <v>0</v>
      </c>
      <c r="BM19" s="114"/>
    </row>
    <row r="20" spans="1:65" ht="25.5" x14ac:dyDescent="0.35">
      <c r="A20" s="113">
        <v>8</v>
      </c>
      <c r="B20" s="113"/>
      <c r="C20" s="113"/>
      <c r="D20" s="1"/>
      <c r="E20" s="114"/>
      <c r="F20" s="114"/>
      <c r="G20" s="115"/>
      <c r="H20" s="114"/>
      <c r="I20" s="114">
        <f t="shared" si="20"/>
        <v>0</v>
      </c>
      <c r="J20" s="116">
        <f t="shared" si="2"/>
        <v>0</v>
      </c>
      <c r="K20" s="114">
        <f>'[1]الفصل الدراسى الاول'!H17</f>
        <v>0</v>
      </c>
      <c r="L20" s="114">
        <f>'[1]الفصل الدراسى الاول'!I17</f>
        <v>0</v>
      </c>
      <c r="M20" s="114">
        <f>'[1]الفصل الدراسى الثانى '!H17</f>
        <v>0</v>
      </c>
      <c r="N20" s="114">
        <f>'[1]الفصل الدراسى الثانى '!I17</f>
        <v>0</v>
      </c>
      <c r="O20" s="65">
        <f t="shared" si="3"/>
        <v>0</v>
      </c>
      <c r="P20" s="116">
        <f t="shared" si="4"/>
        <v>0</v>
      </c>
      <c r="Q20" s="114">
        <f>'[1]الفصل الدراسى الاول'!K17</f>
        <v>0</v>
      </c>
      <c r="R20" s="114">
        <f>'[1]الفصل الدراسى الاول'!L17</f>
        <v>0</v>
      </c>
      <c r="S20" s="114">
        <f>'[1]الفصل الدراسى الثانى '!K17</f>
        <v>0</v>
      </c>
      <c r="T20" s="114">
        <f>'[1]الفصل الدراسى الثانى '!L17</f>
        <v>0</v>
      </c>
      <c r="U20" s="65">
        <f t="shared" si="5"/>
        <v>0</v>
      </c>
      <c r="V20" s="116">
        <f t="shared" si="6"/>
        <v>0</v>
      </c>
      <c r="W20" s="114">
        <f>'[1]الفصل الدراسى الاول'!N17</f>
        <v>0</v>
      </c>
      <c r="X20" s="114">
        <f>'[1]الفصل الدراسى الاول'!O17</f>
        <v>0</v>
      </c>
      <c r="Y20" s="114">
        <f>'[1]الفصل الدراسى الثانى '!N17</f>
        <v>0</v>
      </c>
      <c r="Z20" s="114">
        <f>'[1]الفصل الدراسى الثانى '!O17</f>
        <v>0</v>
      </c>
      <c r="AA20" s="114">
        <f t="shared" si="7"/>
        <v>0</v>
      </c>
      <c r="AB20" s="116">
        <f t="shared" si="8"/>
        <v>0</v>
      </c>
      <c r="AC20" s="114">
        <f>'[1]الفصل الدراسى الاول'!Q17</f>
        <v>0</v>
      </c>
      <c r="AD20" s="114">
        <f>'[1]الفصل الدراسى الاول'!R17</f>
        <v>0</v>
      </c>
      <c r="AE20" s="114">
        <f>'[1]الفصل الدراسى الاول'!S17</f>
        <v>0</v>
      </c>
      <c r="AF20" s="114">
        <f>'[1]الفصل الدراسى الثانى '!Q17</f>
        <v>0</v>
      </c>
      <c r="AG20" s="114">
        <f>'[1]الفصل الدراسى الثانى '!R17</f>
        <v>0</v>
      </c>
      <c r="AH20" s="114">
        <f>'[1]الفصل الدراسى الثانى '!S17</f>
        <v>0</v>
      </c>
      <c r="AI20" s="65">
        <f t="shared" si="9"/>
        <v>0</v>
      </c>
      <c r="AJ20" s="116">
        <f t="shared" si="10"/>
        <v>0</v>
      </c>
      <c r="AK20" s="114">
        <f>'[1]الفصل الدراسى الاول'!U17</f>
        <v>0</v>
      </c>
      <c r="AL20" s="114">
        <f>'[1]الفصل الدراسى الاول'!V17</f>
        <v>0</v>
      </c>
      <c r="AM20" s="114">
        <f>'[1]الفصل الدراسى الثانى '!U17</f>
        <v>0</v>
      </c>
      <c r="AN20" s="114">
        <f>'[1]الفصل الدراسى الثانى '!V17</f>
        <v>0</v>
      </c>
      <c r="AO20" s="114">
        <f t="shared" si="11"/>
        <v>0</v>
      </c>
      <c r="AP20" s="116">
        <f t="shared" si="12"/>
        <v>0</v>
      </c>
      <c r="AQ20" s="114">
        <f>'[1]الفصل الدراسى الاول'!X17</f>
        <v>0</v>
      </c>
      <c r="AR20" s="114">
        <f>'[1]الفصل الدراسى الاول'!Y17</f>
        <v>0</v>
      </c>
      <c r="AS20" s="114">
        <f>'[1]الفصل الدراسى الاول'!Z17</f>
        <v>0</v>
      </c>
      <c r="AT20" s="114">
        <f>'[1]الفصل الدراسى الثانى '!X17</f>
        <v>0</v>
      </c>
      <c r="AU20" s="114">
        <f>'[1]الفصل الدراسى الثانى '!Y17</f>
        <v>0</v>
      </c>
      <c r="AV20" s="114">
        <f>'[1]الفصل الدراسى الثانى '!Z17</f>
        <v>0</v>
      </c>
      <c r="AW20" s="65">
        <f t="shared" si="13"/>
        <v>0</v>
      </c>
      <c r="AX20" s="116">
        <f t="shared" si="14"/>
        <v>0</v>
      </c>
      <c r="AY20" s="116">
        <f>'[1]الفصل الدراسى الاول'!AB17</f>
        <v>0</v>
      </c>
      <c r="AZ20" s="116">
        <f>'[1]الفصل الدراسى الثانى '!AB17</f>
        <v>0</v>
      </c>
      <c r="BA20" s="65">
        <f t="shared" si="15"/>
        <v>0</v>
      </c>
      <c r="BB20" s="65">
        <f>'[1]الفصل الدراسى الاول'!AC17</f>
        <v>0</v>
      </c>
      <c r="BC20" s="65">
        <f>'[1]الفصل الدراسى الثانى '!AC17</f>
        <v>0</v>
      </c>
      <c r="BD20" s="65">
        <f t="shared" si="16"/>
        <v>0</v>
      </c>
      <c r="BE20" s="65">
        <f t="shared" si="0"/>
        <v>0</v>
      </c>
      <c r="BF20" s="116">
        <f t="shared" si="17"/>
        <v>0</v>
      </c>
      <c r="BG20" s="65">
        <f>'[1]الفصل الدراسى الاول'!AE17</f>
        <v>0</v>
      </c>
      <c r="BH20" s="65">
        <f>'[1]الفصل الدراسى الاول'!AF17</f>
        <v>0</v>
      </c>
      <c r="BI20" s="65">
        <f>'[1]الفصل الدراسى الثانى '!AE17</f>
        <v>0</v>
      </c>
      <c r="BJ20" s="65">
        <f>'[1]الفصل الدراسى الثانى '!AF17</f>
        <v>0</v>
      </c>
      <c r="BK20" s="65">
        <f t="shared" si="18"/>
        <v>0</v>
      </c>
      <c r="BL20" s="116">
        <f t="shared" si="19"/>
        <v>0</v>
      </c>
      <c r="BM20" s="114"/>
    </row>
    <row r="21" spans="1:65" ht="25.5" x14ac:dyDescent="0.35">
      <c r="A21" s="113">
        <v>9</v>
      </c>
      <c r="B21" s="113"/>
      <c r="C21" s="113"/>
      <c r="D21" s="1"/>
      <c r="E21" s="114"/>
      <c r="F21" s="114"/>
      <c r="G21" s="115"/>
      <c r="H21" s="114"/>
      <c r="I21" s="114">
        <f t="shared" si="20"/>
        <v>0</v>
      </c>
      <c r="J21" s="116">
        <f t="shared" si="2"/>
        <v>0</v>
      </c>
      <c r="K21" s="114">
        <f>'[1]الفصل الدراسى الاول'!H18</f>
        <v>0</v>
      </c>
      <c r="L21" s="114">
        <f>'[1]الفصل الدراسى الاول'!I18</f>
        <v>0</v>
      </c>
      <c r="M21" s="114">
        <f>'[1]الفصل الدراسى الثانى '!H18</f>
        <v>0</v>
      </c>
      <c r="N21" s="114">
        <f>'[1]الفصل الدراسى الثانى '!I18</f>
        <v>0</v>
      </c>
      <c r="O21" s="65">
        <f t="shared" si="3"/>
        <v>0</v>
      </c>
      <c r="P21" s="116">
        <f t="shared" si="4"/>
        <v>0</v>
      </c>
      <c r="Q21" s="114">
        <f>'[1]الفصل الدراسى الاول'!K18</f>
        <v>0</v>
      </c>
      <c r="R21" s="114">
        <f>'[1]الفصل الدراسى الاول'!L18</f>
        <v>0</v>
      </c>
      <c r="S21" s="114">
        <f>'[1]الفصل الدراسى الثانى '!K18</f>
        <v>0</v>
      </c>
      <c r="T21" s="114">
        <f>'[1]الفصل الدراسى الثانى '!L18</f>
        <v>0</v>
      </c>
      <c r="U21" s="65">
        <f t="shared" si="5"/>
        <v>0</v>
      </c>
      <c r="V21" s="116">
        <f t="shared" si="6"/>
        <v>0</v>
      </c>
      <c r="W21" s="114">
        <f>'[1]الفصل الدراسى الاول'!N18</f>
        <v>0</v>
      </c>
      <c r="X21" s="114">
        <f>'[1]الفصل الدراسى الاول'!O18</f>
        <v>0</v>
      </c>
      <c r="Y21" s="114">
        <f>'[1]الفصل الدراسى الثانى '!N18</f>
        <v>0</v>
      </c>
      <c r="Z21" s="114">
        <f>'[1]الفصل الدراسى الثانى '!O18</f>
        <v>0</v>
      </c>
      <c r="AA21" s="114">
        <f t="shared" si="7"/>
        <v>0</v>
      </c>
      <c r="AB21" s="116">
        <f t="shared" si="8"/>
        <v>0</v>
      </c>
      <c r="AC21" s="114">
        <f>'[1]الفصل الدراسى الاول'!Q18</f>
        <v>0</v>
      </c>
      <c r="AD21" s="114">
        <f>'[1]الفصل الدراسى الاول'!R18</f>
        <v>0</v>
      </c>
      <c r="AE21" s="114">
        <f>'[1]الفصل الدراسى الاول'!S18</f>
        <v>0</v>
      </c>
      <c r="AF21" s="114">
        <f>'[1]الفصل الدراسى الثانى '!Q18</f>
        <v>0</v>
      </c>
      <c r="AG21" s="114">
        <f>'[1]الفصل الدراسى الثانى '!R18</f>
        <v>0</v>
      </c>
      <c r="AH21" s="114">
        <f>'[1]الفصل الدراسى الثانى '!S18</f>
        <v>0</v>
      </c>
      <c r="AI21" s="65">
        <f t="shared" si="9"/>
        <v>0</v>
      </c>
      <c r="AJ21" s="116">
        <f t="shared" si="10"/>
        <v>0</v>
      </c>
      <c r="AK21" s="114">
        <f>'[1]الفصل الدراسى الاول'!U18</f>
        <v>0</v>
      </c>
      <c r="AL21" s="114">
        <f>'[1]الفصل الدراسى الاول'!V18</f>
        <v>0</v>
      </c>
      <c r="AM21" s="114">
        <f>'[1]الفصل الدراسى الثانى '!U18</f>
        <v>0</v>
      </c>
      <c r="AN21" s="114">
        <f>'[1]الفصل الدراسى الثانى '!V18</f>
        <v>0</v>
      </c>
      <c r="AO21" s="114">
        <f t="shared" si="11"/>
        <v>0</v>
      </c>
      <c r="AP21" s="116">
        <f t="shared" si="12"/>
        <v>0</v>
      </c>
      <c r="AQ21" s="114">
        <f>'[1]الفصل الدراسى الاول'!X18</f>
        <v>0</v>
      </c>
      <c r="AR21" s="114">
        <f>'[1]الفصل الدراسى الاول'!Y18</f>
        <v>0</v>
      </c>
      <c r="AS21" s="114">
        <f>'[1]الفصل الدراسى الاول'!Z18</f>
        <v>0</v>
      </c>
      <c r="AT21" s="114">
        <f>'[1]الفصل الدراسى الثانى '!X18</f>
        <v>0</v>
      </c>
      <c r="AU21" s="114">
        <f>'[1]الفصل الدراسى الثانى '!Y18</f>
        <v>0</v>
      </c>
      <c r="AV21" s="114">
        <f>'[1]الفصل الدراسى الثانى '!Z18</f>
        <v>0</v>
      </c>
      <c r="AW21" s="65">
        <f t="shared" si="13"/>
        <v>0</v>
      </c>
      <c r="AX21" s="116">
        <f t="shared" si="14"/>
        <v>0</v>
      </c>
      <c r="AY21" s="116">
        <f>'[1]الفصل الدراسى الاول'!AB18</f>
        <v>0</v>
      </c>
      <c r="AZ21" s="116">
        <f>'[1]الفصل الدراسى الثانى '!AB18</f>
        <v>0</v>
      </c>
      <c r="BA21" s="65">
        <f t="shared" si="15"/>
        <v>0</v>
      </c>
      <c r="BB21" s="65">
        <f>'[1]الفصل الدراسى الاول'!AC18</f>
        <v>0</v>
      </c>
      <c r="BC21" s="65">
        <f>'[1]الفصل الدراسى الثانى '!AC18</f>
        <v>0</v>
      </c>
      <c r="BD21" s="65">
        <f t="shared" si="16"/>
        <v>0</v>
      </c>
      <c r="BE21" s="65">
        <f t="shared" si="0"/>
        <v>0</v>
      </c>
      <c r="BF21" s="116">
        <f t="shared" si="17"/>
        <v>0</v>
      </c>
      <c r="BG21" s="65">
        <f>'[1]الفصل الدراسى الاول'!AE18</f>
        <v>0</v>
      </c>
      <c r="BH21" s="65">
        <f>'[1]الفصل الدراسى الاول'!AF18</f>
        <v>0</v>
      </c>
      <c r="BI21" s="65">
        <f>'[1]الفصل الدراسى الثانى '!AE18</f>
        <v>0</v>
      </c>
      <c r="BJ21" s="65">
        <f>'[1]الفصل الدراسى الثانى '!AF18</f>
        <v>0</v>
      </c>
      <c r="BK21" s="65">
        <f t="shared" si="18"/>
        <v>0</v>
      </c>
      <c r="BL21" s="116">
        <f t="shared" si="19"/>
        <v>0</v>
      </c>
      <c r="BM21" s="114"/>
    </row>
    <row r="22" spans="1:65" ht="25.5" x14ac:dyDescent="0.35">
      <c r="A22" s="113">
        <v>10</v>
      </c>
      <c r="B22" s="113"/>
      <c r="C22" s="113"/>
      <c r="D22" s="1"/>
      <c r="E22" s="114"/>
      <c r="F22" s="114"/>
      <c r="G22" s="115"/>
      <c r="H22" s="114"/>
      <c r="I22" s="114">
        <f t="shared" si="20"/>
        <v>0</v>
      </c>
      <c r="J22" s="116">
        <f t="shared" si="2"/>
        <v>0</v>
      </c>
      <c r="K22" s="114">
        <f>'[1]الفصل الدراسى الاول'!H19</f>
        <v>0</v>
      </c>
      <c r="L22" s="114">
        <f>'[1]الفصل الدراسى الاول'!I19</f>
        <v>0</v>
      </c>
      <c r="M22" s="114">
        <f>'[1]الفصل الدراسى الثانى '!H19</f>
        <v>0</v>
      </c>
      <c r="N22" s="114">
        <f>'[1]الفصل الدراسى الثانى '!I19</f>
        <v>0</v>
      </c>
      <c r="O22" s="65">
        <f t="shared" si="3"/>
        <v>0</v>
      </c>
      <c r="P22" s="116">
        <f t="shared" si="4"/>
        <v>0</v>
      </c>
      <c r="Q22" s="114">
        <f>'[1]الفصل الدراسى الاول'!K19</f>
        <v>0</v>
      </c>
      <c r="R22" s="114">
        <f>'[1]الفصل الدراسى الاول'!L19</f>
        <v>0</v>
      </c>
      <c r="S22" s="114">
        <f>'[1]الفصل الدراسى الثانى '!K19</f>
        <v>0</v>
      </c>
      <c r="T22" s="114">
        <f>'[1]الفصل الدراسى الثانى '!L19</f>
        <v>0</v>
      </c>
      <c r="U22" s="65">
        <f t="shared" si="5"/>
        <v>0</v>
      </c>
      <c r="V22" s="116">
        <f t="shared" si="6"/>
        <v>0</v>
      </c>
      <c r="W22" s="114">
        <f>'[1]الفصل الدراسى الاول'!N19</f>
        <v>0</v>
      </c>
      <c r="X22" s="114">
        <f>'[1]الفصل الدراسى الاول'!O19</f>
        <v>0</v>
      </c>
      <c r="Y22" s="114">
        <f>'[1]الفصل الدراسى الثانى '!N19</f>
        <v>0</v>
      </c>
      <c r="Z22" s="114">
        <f>'[1]الفصل الدراسى الثانى '!O19</f>
        <v>0</v>
      </c>
      <c r="AA22" s="114">
        <f t="shared" si="7"/>
        <v>0</v>
      </c>
      <c r="AB22" s="116">
        <f t="shared" si="8"/>
        <v>0</v>
      </c>
      <c r="AC22" s="114">
        <f>'[1]الفصل الدراسى الاول'!Q19</f>
        <v>0</v>
      </c>
      <c r="AD22" s="114">
        <f>'[1]الفصل الدراسى الاول'!R19</f>
        <v>0</v>
      </c>
      <c r="AE22" s="114">
        <f>'[1]الفصل الدراسى الاول'!S19</f>
        <v>0</v>
      </c>
      <c r="AF22" s="114">
        <f>'[1]الفصل الدراسى الثانى '!Q19</f>
        <v>0</v>
      </c>
      <c r="AG22" s="114">
        <f>'[1]الفصل الدراسى الثانى '!R19</f>
        <v>0</v>
      </c>
      <c r="AH22" s="114">
        <f>'[1]الفصل الدراسى الثانى '!S19</f>
        <v>0</v>
      </c>
      <c r="AI22" s="65">
        <f t="shared" si="9"/>
        <v>0</v>
      </c>
      <c r="AJ22" s="116">
        <f t="shared" si="10"/>
        <v>0</v>
      </c>
      <c r="AK22" s="114">
        <f>'[1]الفصل الدراسى الاول'!U19</f>
        <v>0</v>
      </c>
      <c r="AL22" s="114">
        <f>'[1]الفصل الدراسى الاول'!V19</f>
        <v>0</v>
      </c>
      <c r="AM22" s="114">
        <f>'[1]الفصل الدراسى الثانى '!U19</f>
        <v>0</v>
      </c>
      <c r="AN22" s="114">
        <f>'[1]الفصل الدراسى الثانى '!V19</f>
        <v>0</v>
      </c>
      <c r="AO22" s="114">
        <f t="shared" si="11"/>
        <v>0</v>
      </c>
      <c r="AP22" s="116">
        <f t="shared" si="12"/>
        <v>0</v>
      </c>
      <c r="AQ22" s="114">
        <f>'[1]الفصل الدراسى الاول'!X19</f>
        <v>0</v>
      </c>
      <c r="AR22" s="114">
        <f>'[1]الفصل الدراسى الاول'!Y19</f>
        <v>0</v>
      </c>
      <c r="AS22" s="114">
        <f>'[1]الفصل الدراسى الاول'!Z19</f>
        <v>0</v>
      </c>
      <c r="AT22" s="114">
        <f>'[1]الفصل الدراسى الثانى '!X19</f>
        <v>0</v>
      </c>
      <c r="AU22" s="114">
        <f>'[1]الفصل الدراسى الثانى '!Y19</f>
        <v>0</v>
      </c>
      <c r="AV22" s="114">
        <f>'[1]الفصل الدراسى الثانى '!Z19</f>
        <v>0</v>
      </c>
      <c r="AW22" s="65">
        <f t="shared" si="13"/>
        <v>0</v>
      </c>
      <c r="AX22" s="116">
        <f t="shared" si="14"/>
        <v>0</v>
      </c>
      <c r="AY22" s="116">
        <f>'[1]الفصل الدراسى الاول'!AB19</f>
        <v>0</v>
      </c>
      <c r="AZ22" s="116">
        <f>'[1]الفصل الدراسى الثانى '!AB19</f>
        <v>0</v>
      </c>
      <c r="BA22" s="65">
        <f t="shared" si="15"/>
        <v>0</v>
      </c>
      <c r="BB22" s="65">
        <f>'[1]الفصل الدراسى الاول'!AC19</f>
        <v>0</v>
      </c>
      <c r="BC22" s="65">
        <f>'[1]الفصل الدراسى الثانى '!AC19</f>
        <v>0</v>
      </c>
      <c r="BD22" s="65">
        <f t="shared" si="16"/>
        <v>0</v>
      </c>
      <c r="BE22" s="65">
        <f t="shared" si="0"/>
        <v>0</v>
      </c>
      <c r="BF22" s="116">
        <f t="shared" si="17"/>
        <v>0</v>
      </c>
      <c r="BG22" s="65">
        <f>'[1]الفصل الدراسى الاول'!AE19</f>
        <v>0</v>
      </c>
      <c r="BH22" s="65">
        <f>'[1]الفصل الدراسى الاول'!AF19</f>
        <v>0</v>
      </c>
      <c r="BI22" s="65">
        <f>'[1]الفصل الدراسى الثانى '!AE19</f>
        <v>0</v>
      </c>
      <c r="BJ22" s="65">
        <f>'[1]الفصل الدراسى الثانى '!AF19</f>
        <v>0</v>
      </c>
      <c r="BK22" s="65">
        <f t="shared" si="18"/>
        <v>0</v>
      </c>
      <c r="BL22" s="116">
        <f t="shared" si="19"/>
        <v>0</v>
      </c>
      <c r="BM22" s="114"/>
    </row>
    <row r="23" spans="1:65" ht="25.5" x14ac:dyDescent="0.35">
      <c r="A23" s="113">
        <v>11</v>
      </c>
      <c r="B23" s="113"/>
      <c r="C23" s="113"/>
      <c r="D23" s="1"/>
      <c r="E23" s="114"/>
      <c r="F23" s="114"/>
      <c r="G23" s="115"/>
      <c r="H23" s="114"/>
      <c r="I23" s="114">
        <f t="shared" si="20"/>
        <v>0</v>
      </c>
      <c r="J23" s="116">
        <f t="shared" si="2"/>
        <v>0</v>
      </c>
      <c r="K23" s="114">
        <f>'[1]الفصل الدراسى الاول'!H20</f>
        <v>0</v>
      </c>
      <c r="L23" s="114">
        <f>'[1]الفصل الدراسى الاول'!I20</f>
        <v>0</v>
      </c>
      <c r="M23" s="114">
        <f>'[1]الفصل الدراسى الثانى '!H20</f>
        <v>0</v>
      </c>
      <c r="N23" s="114">
        <f>'[1]الفصل الدراسى الثانى '!I20</f>
        <v>0</v>
      </c>
      <c r="O23" s="65">
        <f t="shared" si="3"/>
        <v>0</v>
      </c>
      <c r="P23" s="116">
        <f t="shared" si="4"/>
        <v>0</v>
      </c>
      <c r="Q23" s="114">
        <f>'[1]الفصل الدراسى الاول'!K20</f>
        <v>0</v>
      </c>
      <c r="R23" s="114">
        <f>'[1]الفصل الدراسى الاول'!L20</f>
        <v>0</v>
      </c>
      <c r="S23" s="114">
        <f>'[1]الفصل الدراسى الثانى '!K20</f>
        <v>0</v>
      </c>
      <c r="T23" s="114">
        <f>'[1]الفصل الدراسى الثانى '!L20</f>
        <v>0</v>
      </c>
      <c r="U23" s="65">
        <f t="shared" si="5"/>
        <v>0</v>
      </c>
      <c r="V23" s="116">
        <f t="shared" si="6"/>
        <v>0</v>
      </c>
      <c r="W23" s="114">
        <f>'[1]الفصل الدراسى الاول'!N20</f>
        <v>0</v>
      </c>
      <c r="X23" s="114">
        <f>'[1]الفصل الدراسى الاول'!O20</f>
        <v>0</v>
      </c>
      <c r="Y23" s="114">
        <f>'[1]الفصل الدراسى الثانى '!N20</f>
        <v>0</v>
      </c>
      <c r="Z23" s="114">
        <f>'[1]الفصل الدراسى الثانى '!O20</f>
        <v>0</v>
      </c>
      <c r="AA23" s="114">
        <f t="shared" si="7"/>
        <v>0</v>
      </c>
      <c r="AB23" s="116">
        <f t="shared" si="8"/>
        <v>0</v>
      </c>
      <c r="AC23" s="114">
        <f>'[1]الفصل الدراسى الاول'!Q20</f>
        <v>0</v>
      </c>
      <c r="AD23" s="114">
        <f>'[1]الفصل الدراسى الاول'!R20</f>
        <v>0</v>
      </c>
      <c r="AE23" s="114">
        <f>'[1]الفصل الدراسى الاول'!S20</f>
        <v>0</v>
      </c>
      <c r="AF23" s="114">
        <f>'[1]الفصل الدراسى الثانى '!Q20</f>
        <v>0</v>
      </c>
      <c r="AG23" s="114">
        <f>'[1]الفصل الدراسى الثانى '!R20</f>
        <v>0</v>
      </c>
      <c r="AH23" s="114">
        <f>'[1]الفصل الدراسى الثانى '!S20</f>
        <v>0</v>
      </c>
      <c r="AI23" s="65">
        <f t="shared" si="9"/>
        <v>0</v>
      </c>
      <c r="AJ23" s="116">
        <f t="shared" si="10"/>
        <v>0</v>
      </c>
      <c r="AK23" s="114">
        <f>'[1]الفصل الدراسى الاول'!U20</f>
        <v>0</v>
      </c>
      <c r="AL23" s="114">
        <f>'[1]الفصل الدراسى الاول'!V20</f>
        <v>0</v>
      </c>
      <c r="AM23" s="114">
        <f>'[1]الفصل الدراسى الثانى '!U20</f>
        <v>0</v>
      </c>
      <c r="AN23" s="114">
        <f>'[1]الفصل الدراسى الثانى '!V20</f>
        <v>0</v>
      </c>
      <c r="AO23" s="114">
        <f t="shared" si="11"/>
        <v>0</v>
      </c>
      <c r="AP23" s="116">
        <f t="shared" si="12"/>
        <v>0</v>
      </c>
      <c r="AQ23" s="114">
        <f>'[1]الفصل الدراسى الاول'!X20</f>
        <v>0</v>
      </c>
      <c r="AR23" s="114">
        <f>'[1]الفصل الدراسى الاول'!Y20</f>
        <v>0</v>
      </c>
      <c r="AS23" s="114">
        <f>'[1]الفصل الدراسى الاول'!Z20</f>
        <v>0</v>
      </c>
      <c r="AT23" s="114">
        <f>'[1]الفصل الدراسى الثانى '!X20</f>
        <v>0</v>
      </c>
      <c r="AU23" s="114">
        <f>'[1]الفصل الدراسى الثانى '!Y20</f>
        <v>0</v>
      </c>
      <c r="AV23" s="114">
        <f>'[1]الفصل الدراسى الثانى '!Z20</f>
        <v>0</v>
      </c>
      <c r="AW23" s="65">
        <f t="shared" si="13"/>
        <v>0</v>
      </c>
      <c r="AX23" s="116">
        <f t="shared" si="14"/>
        <v>0</v>
      </c>
      <c r="AY23" s="116">
        <f>'[1]الفصل الدراسى الاول'!AB20</f>
        <v>0</v>
      </c>
      <c r="AZ23" s="116">
        <f>'[1]الفصل الدراسى الثانى '!AB20</f>
        <v>0</v>
      </c>
      <c r="BA23" s="65">
        <f t="shared" si="15"/>
        <v>0</v>
      </c>
      <c r="BB23" s="65">
        <f>'[1]الفصل الدراسى الاول'!AC20</f>
        <v>0</v>
      </c>
      <c r="BC23" s="65">
        <f>'[1]الفصل الدراسى الثانى '!AC20</f>
        <v>0</v>
      </c>
      <c r="BD23" s="65">
        <f t="shared" si="16"/>
        <v>0</v>
      </c>
      <c r="BE23" s="65">
        <f t="shared" si="0"/>
        <v>0</v>
      </c>
      <c r="BF23" s="116">
        <f t="shared" si="17"/>
        <v>0</v>
      </c>
      <c r="BG23" s="65">
        <f>'[1]الفصل الدراسى الاول'!AE20</f>
        <v>0</v>
      </c>
      <c r="BH23" s="65">
        <f>'[1]الفصل الدراسى الاول'!AF20</f>
        <v>0</v>
      </c>
      <c r="BI23" s="65">
        <f>'[1]الفصل الدراسى الثانى '!AE20</f>
        <v>0</v>
      </c>
      <c r="BJ23" s="65">
        <f>'[1]الفصل الدراسى الثانى '!AF20</f>
        <v>0</v>
      </c>
      <c r="BK23" s="65">
        <f t="shared" si="18"/>
        <v>0</v>
      </c>
      <c r="BL23" s="116">
        <f t="shared" si="19"/>
        <v>0</v>
      </c>
      <c r="BM23" s="114"/>
    </row>
    <row r="24" spans="1:65" ht="25.5" x14ac:dyDescent="0.35">
      <c r="A24" s="113">
        <v>12</v>
      </c>
      <c r="B24" s="113"/>
      <c r="C24" s="113"/>
      <c r="D24" s="1"/>
      <c r="E24" s="114"/>
      <c r="F24" s="114"/>
      <c r="G24" s="115"/>
      <c r="H24" s="114"/>
      <c r="I24" s="114">
        <f t="shared" si="20"/>
        <v>0</v>
      </c>
      <c r="J24" s="116">
        <f t="shared" si="2"/>
        <v>0</v>
      </c>
      <c r="K24" s="114">
        <f>'[1]الفصل الدراسى الاول'!H21</f>
        <v>0</v>
      </c>
      <c r="L24" s="114">
        <f>'[1]الفصل الدراسى الاول'!I21</f>
        <v>0</v>
      </c>
      <c r="M24" s="114">
        <f>'[1]الفصل الدراسى الثانى '!H21</f>
        <v>0</v>
      </c>
      <c r="N24" s="114">
        <f>'[1]الفصل الدراسى الثانى '!I21</f>
        <v>0</v>
      </c>
      <c r="O24" s="65">
        <f t="shared" si="3"/>
        <v>0</v>
      </c>
      <c r="P24" s="116">
        <f t="shared" si="4"/>
        <v>0</v>
      </c>
      <c r="Q24" s="114">
        <f>'[1]الفصل الدراسى الاول'!K21</f>
        <v>0</v>
      </c>
      <c r="R24" s="114">
        <f>'[1]الفصل الدراسى الاول'!L21</f>
        <v>0</v>
      </c>
      <c r="S24" s="114">
        <f>'[1]الفصل الدراسى الثانى '!K21</f>
        <v>0</v>
      </c>
      <c r="T24" s="114">
        <f>'[1]الفصل الدراسى الثانى '!L21</f>
        <v>0</v>
      </c>
      <c r="U24" s="65">
        <f t="shared" si="5"/>
        <v>0</v>
      </c>
      <c r="V24" s="116">
        <f t="shared" si="6"/>
        <v>0</v>
      </c>
      <c r="W24" s="114">
        <f>'[1]الفصل الدراسى الاول'!N21</f>
        <v>0</v>
      </c>
      <c r="X24" s="114">
        <f>'[1]الفصل الدراسى الاول'!O21</f>
        <v>0</v>
      </c>
      <c r="Y24" s="114">
        <f>'[1]الفصل الدراسى الثانى '!N21</f>
        <v>0</v>
      </c>
      <c r="Z24" s="114">
        <f>'[1]الفصل الدراسى الثانى '!O21</f>
        <v>0</v>
      </c>
      <c r="AA24" s="114">
        <f t="shared" si="7"/>
        <v>0</v>
      </c>
      <c r="AB24" s="116">
        <f t="shared" si="8"/>
        <v>0</v>
      </c>
      <c r="AC24" s="114">
        <f>'[1]الفصل الدراسى الاول'!Q21</f>
        <v>0</v>
      </c>
      <c r="AD24" s="114">
        <f>'[1]الفصل الدراسى الاول'!R21</f>
        <v>0</v>
      </c>
      <c r="AE24" s="114">
        <f>'[1]الفصل الدراسى الاول'!S21</f>
        <v>0</v>
      </c>
      <c r="AF24" s="114">
        <f>'[1]الفصل الدراسى الثانى '!Q21</f>
        <v>0</v>
      </c>
      <c r="AG24" s="114">
        <f>'[1]الفصل الدراسى الثانى '!R21</f>
        <v>0</v>
      </c>
      <c r="AH24" s="114">
        <f>'[1]الفصل الدراسى الثانى '!S21</f>
        <v>0</v>
      </c>
      <c r="AI24" s="65">
        <f t="shared" si="9"/>
        <v>0</v>
      </c>
      <c r="AJ24" s="116">
        <f t="shared" si="10"/>
        <v>0</v>
      </c>
      <c r="AK24" s="114">
        <f>'[1]الفصل الدراسى الاول'!U21</f>
        <v>0</v>
      </c>
      <c r="AL24" s="114">
        <f>'[1]الفصل الدراسى الاول'!V21</f>
        <v>0</v>
      </c>
      <c r="AM24" s="114">
        <f>'[1]الفصل الدراسى الثانى '!U21</f>
        <v>0</v>
      </c>
      <c r="AN24" s="114">
        <f>'[1]الفصل الدراسى الثانى '!V21</f>
        <v>0</v>
      </c>
      <c r="AO24" s="114">
        <f t="shared" si="11"/>
        <v>0</v>
      </c>
      <c r="AP24" s="116">
        <f t="shared" si="12"/>
        <v>0</v>
      </c>
      <c r="AQ24" s="114">
        <f>'[1]الفصل الدراسى الاول'!X21</f>
        <v>0</v>
      </c>
      <c r="AR24" s="114">
        <f>'[1]الفصل الدراسى الاول'!Y21</f>
        <v>0</v>
      </c>
      <c r="AS24" s="114">
        <f>'[1]الفصل الدراسى الاول'!Z21</f>
        <v>0</v>
      </c>
      <c r="AT24" s="114">
        <f>'[1]الفصل الدراسى الثانى '!X21</f>
        <v>0</v>
      </c>
      <c r="AU24" s="114">
        <f>'[1]الفصل الدراسى الثانى '!Y21</f>
        <v>0</v>
      </c>
      <c r="AV24" s="114">
        <f>'[1]الفصل الدراسى الثانى '!Z21</f>
        <v>0</v>
      </c>
      <c r="AW24" s="65">
        <f t="shared" si="13"/>
        <v>0</v>
      </c>
      <c r="AX24" s="116">
        <f t="shared" si="14"/>
        <v>0</v>
      </c>
      <c r="AY24" s="116">
        <f>'[1]الفصل الدراسى الاول'!AB21</f>
        <v>0</v>
      </c>
      <c r="AZ24" s="116">
        <f>'[1]الفصل الدراسى الثانى '!AB21</f>
        <v>0</v>
      </c>
      <c r="BA24" s="65">
        <f t="shared" si="15"/>
        <v>0</v>
      </c>
      <c r="BB24" s="65">
        <f>'[1]الفصل الدراسى الاول'!AC21</f>
        <v>0</v>
      </c>
      <c r="BC24" s="65">
        <f>'[1]الفصل الدراسى الثانى '!AC21</f>
        <v>0</v>
      </c>
      <c r="BD24" s="65">
        <f t="shared" si="16"/>
        <v>0</v>
      </c>
      <c r="BE24" s="65">
        <f t="shared" si="0"/>
        <v>0</v>
      </c>
      <c r="BF24" s="116">
        <f t="shared" si="17"/>
        <v>0</v>
      </c>
      <c r="BG24" s="65">
        <f>'[1]الفصل الدراسى الاول'!AE21</f>
        <v>0</v>
      </c>
      <c r="BH24" s="65">
        <f>'[1]الفصل الدراسى الاول'!AF21</f>
        <v>0</v>
      </c>
      <c r="BI24" s="65">
        <f>'[1]الفصل الدراسى الثانى '!AE21</f>
        <v>0</v>
      </c>
      <c r="BJ24" s="65">
        <f>'[1]الفصل الدراسى الثانى '!AF21</f>
        <v>0</v>
      </c>
      <c r="BK24" s="65">
        <f t="shared" si="18"/>
        <v>0</v>
      </c>
      <c r="BL24" s="116">
        <f t="shared" si="19"/>
        <v>0</v>
      </c>
      <c r="BM24" s="114"/>
    </row>
    <row r="25" spans="1:65" ht="25.5" x14ac:dyDescent="0.35">
      <c r="A25" s="113">
        <v>13</v>
      </c>
      <c r="B25" s="113"/>
      <c r="C25" s="113"/>
      <c r="D25" s="1"/>
      <c r="E25" s="114"/>
      <c r="F25" s="114"/>
      <c r="G25" s="115"/>
      <c r="H25" s="114"/>
      <c r="I25" s="114">
        <f t="shared" si="20"/>
        <v>0</v>
      </c>
      <c r="J25" s="116">
        <f t="shared" si="2"/>
        <v>0</v>
      </c>
      <c r="K25" s="114">
        <f>'[1]الفصل الدراسى الاول'!H22</f>
        <v>0</v>
      </c>
      <c r="L25" s="114">
        <f>'[1]الفصل الدراسى الاول'!I22</f>
        <v>0</v>
      </c>
      <c r="M25" s="114">
        <f>'[1]الفصل الدراسى الثانى '!H22</f>
        <v>0</v>
      </c>
      <c r="N25" s="114">
        <f>'[1]الفصل الدراسى الثانى '!I22</f>
        <v>0</v>
      </c>
      <c r="O25" s="65">
        <f t="shared" si="3"/>
        <v>0</v>
      </c>
      <c r="P25" s="116">
        <f t="shared" si="4"/>
        <v>0</v>
      </c>
      <c r="Q25" s="114">
        <f>'[1]الفصل الدراسى الاول'!K22</f>
        <v>0</v>
      </c>
      <c r="R25" s="114">
        <f>'[1]الفصل الدراسى الاول'!L22</f>
        <v>0</v>
      </c>
      <c r="S25" s="114">
        <f>'[1]الفصل الدراسى الثانى '!K22</f>
        <v>0</v>
      </c>
      <c r="T25" s="114">
        <f>'[1]الفصل الدراسى الثانى '!L22</f>
        <v>0</v>
      </c>
      <c r="U25" s="65">
        <f t="shared" si="5"/>
        <v>0</v>
      </c>
      <c r="V25" s="116">
        <f t="shared" si="6"/>
        <v>0</v>
      </c>
      <c r="W25" s="114">
        <f>'[1]الفصل الدراسى الاول'!N22</f>
        <v>0</v>
      </c>
      <c r="X25" s="114">
        <f>'[1]الفصل الدراسى الاول'!O22</f>
        <v>0</v>
      </c>
      <c r="Y25" s="114">
        <f>'[1]الفصل الدراسى الثانى '!N22</f>
        <v>0</v>
      </c>
      <c r="Z25" s="114">
        <f>'[1]الفصل الدراسى الثانى '!O22</f>
        <v>0</v>
      </c>
      <c r="AA25" s="114">
        <f t="shared" si="7"/>
        <v>0</v>
      </c>
      <c r="AB25" s="116">
        <f t="shared" si="8"/>
        <v>0</v>
      </c>
      <c r="AC25" s="114">
        <f>'[1]الفصل الدراسى الاول'!Q22</f>
        <v>0</v>
      </c>
      <c r="AD25" s="114">
        <f>'[1]الفصل الدراسى الاول'!R22</f>
        <v>0</v>
      </c>
      <c r="AE25" s="114">
        <f>'[1]الفصل الدراسى الاول'!S22</f>
        <v>0</v>
      </c>
      <c r="AF25" s="114">
        <f>'[1]الفصل الدراسى الثانى '!Q22</f>
        <v>0</v>
      </c>
      <c r="AG25" s="114">
        <f>'[1]الفصل الدراسى الثانى '!R22</f>
        <v>0</v>
      </c>
      <c r="AH25" s="114">
        <f>'[1]الفصل الدراسى الثانى '!S22</f>
        <v>0</v>
      </c>
      <c r="AI25" s="65">
        <f t="shared" si="9"/>
        <v>0</v>
      </c>
      <c r="AJ25" s="116">
        <f t="shared" si="10"/>
        <v>0</v>
      </c>
      <c r="AK25" s="114">
        <f>'[1]الفصل الدراسى الاول'!U22</f>
        <v>0</v>
      </c>
      <c r="AL25" s="114">
        <f>'[1]الفصل الدراسى الاول'!V22</f>
        <v>0</v>
      </c>
      <c r="AM25" s="114">
        <f>'[1]الفصل الدراسى الثانى '!U22</f>
        <v>0</v>
      </c>
      <c r="AN25" s="114">
        <f>'[1]الفصل الدراسى الثانى '!V22</f>
        <v>0</v>
      </c>
      <c r="AO25" s="114">
        <f t="shared" si="11"/>
        <v>0</v>
      </c>
      <c r="AP25" s="116">
        <f t="shared" si="12"/>
        <v>0</v>
      </c>
      <c r="AQ25" s="114">
        <f>'[1]الفصل الدراسى الاول'!X22</f>
        <v>0</v>
      </c>
      <c r="AR25" s="114">
        <f>'[1]الفصل الدراسى الاول'!Y22</f>
        <v>0</v>
      </c>
      <c r="AS25" s="114">
        <f>'[1]الفصل الدراسى الاول'!Z22</f>
        <v>0</v>
      </c>
      <c r="AT25" s="114">
        <f>'[1]الفصل الدراسى الثانى '!X22</f>
        <v>0</v>
      </c>
      <c r="AU25" s="114">
        <f>'[1]الفصل الدراسى الثانى '!Y22</f>
        <v>0</v>
      </c>
      <c r="AV25" s="114">
        <f>'[1]الفصل الدراسى الثانى '!Z22</f>
        <v>0</v>
      </c>
      <c r="AW25" s="65">
        <f t="shared" si="13"/>
        <v>0</v>
      </c>
      <c r="AX25" s="116">
        <f t="shared" si="14"/>
        <v>0</v>
      </c>
      <c r="AY25" s="116">
        <f>'[1]الفصل الدراسى الاول'!AB22</f>
        <v>0</v>
      </c>
      <c r="AZ25" s="116">
        <f>'[1]الفصل الدراسى الثانى '!AB22</f>
        <v>0</v>
      </c>
      <c r="BA25" s="65">
        <f t="shared" si="15"/>
        <v>0</v>
      </c>
      <c r="BB25" s="65">
        <f>'[1]الفصل الدراسى الاول'!AC22</f>
        <v>0</v>
      </c>
      <c r="BC25" s="65">
        <f>'[1]الفصل الدراسى الثانى '!AC22</f>
        <v>0</v>
      </c>
      <c r="BD25" s="65">
        <f t="shared" si="16"/>
        <v>0</v>
      </c>
      <c r="BE25" s="65">
        <f t="shared" si="0"/>
        <v>0</v>
      </c>
      <c r="BF25" s="116">
        <f t="shared" si="17"/>
        <v>0</v>
      </c>
      <c r="BG25" s="65">
        <f>'[1]الفصل الدراسى الاول'!AE22</f>
        <v>0</v>
      </c>
      <c r="BH25" s="65">
        <f>'[1]الفصل الدراسى الاول'!AF22</f>
        <v>0</v>
      </c>
      <c r="BI25" s="65">
        <f>'[1]الفصل الدراسى الثانى '!AE22</f>
        <v>0</v>
      </c>
      <c r="BJ25" s="65">
        <f>'[1]الفصل الدراسى الثانى '!AF22</f>
        <v>0</v>
      </c>
      <c r="BK25" s="65">
        <f t="shared" si="18"/>
        <v>0</v>
      </c>
      <c r="BL25" s="116">
        <f t="shared" si="19"/>
        <v>0</v>
      </c>
      <c r="BM25" s="114"/>
    </row>
    <row r="26" spans="1:65" ht="25.5" x14ac:dyDescent="0.35">
      <c r="A26" s="113">
        <v>14</v>
      </c>
      <c r="B26" s="113"/>
      <c r="C26" s="113"/>
      <c r="D26" s="1"/>
      <c r="E26" s="114"/>
      <c r="F26" s="114"/>
      <c r="G26" s="115"/>
      <c r="H26" s="114"/>
      <c r="I26" s="114">
        <f t="shared" si="20"/>
        <v>0</v>
      </c>
      <c r="J26" s="116">
        <f t="shared" si="2"/>
        <v>0</v>
      </c>
      <c r="K26" s="114">
        <f>'[1]الفصل الدراسى الاول'!H23</f>
        <v>0</v>
      </c>
      <c r="L26" s="114">
        <f>'[1]الفصل الدراسى الاول'!I23</f>
        <v>0</v>
      </c>
      <c r="M26" s="114">
        <f>'[1]الفصل الدراسى الثانى '!H23</f>
        <v>0</v>
      </c>
      <c r="N26" s="114">
        <f>'[1]الفصل الدراسى الثانى '!I23</f>
        <v>0</v>
      </c>
      <c r="O26" s="65">
        <f t="shared" si="3"/>
        <v>0</v>
      </c>
      <c r="P26" s="116">
        <f t="shared" si="4"/>
        <v>0</v>
      </c>
      <c r="Q26" s="114">
        <f>'[1]الفصل الدراسى الاول'!K23</f>
        <v>0</v>
      </c>
      <c r="R26" s="114">
        <f>'[1]الفصل الدراسى الاول'!L23</f>
        <v>0</v>
      </c>
      <c r="S26" s="114">
        <f>'[1]الفصل الدراسى الثانى '!K23</f>
        <v>0</v>
      </c>
      <c r="T26" s="114">
        <f>'[1]الفصل الدراسى الثانى '!L23</f>
        <v>0</v>
      </c>
      <c r="U26" s="65">
        <f t="shared" si="5"/>
        <v>0</v>
      </c>
      <c r="V26" s="116">
        <f t="shared" si="6"/>
        <v>0</v>
      </c>
      <c r="W26" s="114">
        <f>'[1]الفصل الدراسى الاول'!N23</f>
        <v>0</v>
      </c>
      <c r="X26" s="114">
        <f>'[1]الفصل الدراسى الاول'!O23</f>
        <v>0</v>
      </c>
      <c r="Y26" s="114">
        <f>'[1]الفصل الدراسى الثانى '!N23</f>
        <v>0</v>
      </c>
      <c r="Z26" s="114">
        <f>'[1]الفصل الدراسى الثانى '!O23</f>
        <v>0</v>
      </c>
      <c r="AA26" s="114">
        <f t="shared" si="7"/>
        <v>0</v>
      </c>
      <c r="AB26" s="116">
        <f t="shared" si="8"/>
        <v>0</v>
      </c>
      <c r="AC26" s="114">
        <f>'[1]الفصل الدراسى الاول'!Q23</f>
        <v>0</v>
      </c>
      <c r="AD26" s="114">
        <f>'[1]الفصل الدراسى الاول'!R23</f>
        <v>0</v>
      </c>
      <c r="AE26" s="114">
        <f>'[1]الفصل الدراسى الاول'!S23</f>
        <v>0</v>
      </c>
      <c r="AF26" s="114">
        <f>'[1]الفصل الدراسى الثانى '!Q23</f>
        <v>0</v>
      </c>
      <c r="AG26" s="114">
        <f>'[1]الفصل الدراسى الثانى '!R23</f>
        <v>0</v>
      </c>
      <c r="AH26" s="114">
        <f>'[1]الفصل الدراسى الثانى '!S23</f>
        <v>0</v>
      </c>
      <c r="AI26" s="65">
        <f t="shared" si="9"/>
        <v>0</v>
      </c>
      <c r="AJ26" s="116">
        <f t="shared" si="10"/>
        <v>0</v>
      </c>
      <c r="AK26" s="114">
        <f>'[1]الفصل الدراسى الاول'!U23</f>
        <v>0</v>
      </c>
      <c r="AL26" s="114">
        <f>'[1]الفصل الدراسى الاول'!V23</f>
        <v>0</v>
      </c>
      <c r="AM26" s="114">
        <f>'[1]الفصل الدراسى الثانى '!U23</f>
        <v>0</v>
      </c>
      <c r="AN26" s="114">
        <f>'[1]الفصل الدراسى الثانى '!V23</f>
        <v>0</v>
      </c>
      <c r="AO26" s="114">
        <f t="shared" si="11"/>
        <v>0</v>
      </c>
      <c r="AP26" s="116">
        <f t="shared" si="12"/>
        <v>0</v>
      </c>
      <c r="AQ26" s="114">
        <f>'[1]الفصل الدراسى الاول'!X23</f>
        <v>0</v>
      </c>
      <c r="AR26" s="114">
        <f>'[1]الفصل الدراسى الاول'!Y23</f>
        <v>0</v>
      </c>
      <c r="AS26" s="114">
        <f>'[1]الفصل الدراسى الاول'!Z23</f>
        <v>0</v>
      </c>
      <c r="AT26" s="114">
        <f>'[1]الفصل الدراسى الثانى '!X23</f>
        <v>0</v>
      </c>
      <c r="AU26" s="114">
        <f>'[1]الفصل الدراسى الثانى '!Y23</f>
        <v>0</v>
      </c>
      <c r="AV26" s="114">
        <f>'[1]الفصل الدراسى الثانى '!Z23</f>
        <v>0</v>
      </c>
      <c r="AW26" s="65">
        <f t="shared" si="13"/>
        <v>0</v>
      </c>
      <c r="AX26" s="116">
        <f t="shared" si="14"/>
        <v>0</v>
      </c>
      <c r="AY26" s="116">
        <f>'[1]الفصل الدراسى الاول'!AB23</f>
        <v>0</v>
      </c>
      <c r="AZ26" s="116">
        <f>'[1]الفصل الدراسى الثانى '!AB23</f>
        <v>0</v>
      </c>
      <c r="BA26" s="65">
        <f t="shared" si="15"/>
        <v>0</v>
      </c>
      <c r="BB26" s="65">
        <f>'[1]الفصل الدراسى الاول'!AC23</f>
        <v>0</v>
      </c>
      <c r="BC26" s="65">
        <f>'[1]الفصل الدراسى الثانى '!AC23</f>
        <v>0</v>
      </c>
      <c r="BD26" s="65">
        <f t="shared" si="16"/>
        <v>0</v>
      </c>
      <c r="BE26" s="65">
        <f t="shared" si="0"/>
        <v>0</v>
      </c>
      <c r="BF26" s="116">
        <f t="shared" si="17"/>
        <v>0</v>
      </c>
      <c r="BG26" s="65">
        <f>'[1]الفصل الدراسى الاول'!AE23</f>
        <v>0</v>
      </c>
      <c r="BH26" s="65">
        <f>'[1]الفصل الدراسى الاول'!AF23</f>
        <v>0</v>
      </c>
      <c r="BI26" s="65">
        <f>'[1]الفصل الدراسى الثانى '!AE23</f>
        <v>0</v>
      </c>
      <c r="BJ26" s="65">
        <f>'[1]الفصل الدراسى الثانى '!AF23</f>
        <v>0</v>
      </c>
      <c r="BK26" s="65">
        <f t="shared" si="18"/>
        <v>0</v>
      </c>
      <c r="BL26" s="116">
        <f t="shared" si="19"/>
        <v>0</v>
      </c>
      <c r="BM26" s="114"/>
    </row>
    <row r="27" spans="1:65" ht="25.5" x14ac:dyDescent="0.35">
      <c r="A27" s="113">
        <v>15</v>
      </c>
      <c r="B27" s="113"/>
      <c r="C27" s="113"/>
      <c r="D27" s="1"/>
      <c r="E27" s="114"/>
      <c r="F27" s="114"/>
      <c r="G27" s="115"/>
      <c r="H27" s="114"/>
      <c r="I27" s="114">
        <f t="shared" si="20"/>
        <v>0</v>
      </c>
      <c r="J27" s="116">
        <f t="shared" si="2"/>
        <v>0</v>
      </c>
      <c r="K27" s="114">
        <f>'[1]الفصل الدراسى الاول'!H24</f>
        <v>0</v>
      </c>
      <c r="L27" s="114">
        <f>'[1]الفصل الدراسى الاول'!I24</f>
        <v>0</v>
      </c>
      <c r="M27" s="114">
        <f>'[1]الفصل الدراسى الثانى '!H24</f>
        <v>0</v>
      </c>
      <c r="N27" s="114">
        <f>'[1]الفصل الدراسى الثانى '!I24</f>
        <v>0</v>
      </c>
      <c r="O27" s="65">
        <f t="shared" si="3"/>
        <v>0</v>
      </c>
      <c r="P27" s="116">
        <f t="shared" si="4"/>
        <v>0</v>
      </c>
      <c r="Q27" s="114">
        <f>'[1]الفصل الدراسى الاول'!K24</f>
        <v>0</v>
      </c>
      <c r="R27" s="114">
        <f>'[1]الفصل الدراسى الاول'!L24</f>
        <v>0</v>
      </c>
      <c r="S27" s="114">
        <f>'[1]الفصل الدراسى الثانى '!K24</f>
        <v>0</v>
      </c>
      <c r="T27" s="114">
        <f>'[1]الفصل الدراسى الثانى '!L24</f>
        <v>0</v>
      </c>
      <c r="U27" s="65">
        <f t="shared" si="5"/>
        <v>0</v>
      </c>
      <c r="V27" s="116">
        <f t="shared" si="6"/>
        <v>0</v>
      </c>
      <c r="W27" s="114">
        <f>'[1]الفصل الدراسى الاول'!N24</f>
        <v>0</v>
      </c>
      <c r="X27" s="114">
        <f>'[1]الفصل الدراسى الاول'!O24</f>
        <v>0</v>
      </c>
      <c r="Y27" s="114">
        <f>'[1]الفصل الدراسى الثانى '!N24</f>
        <v>0</v>
      </c>
      <c r="Z27" s="114">
        <f>'[1]الفصل الدراسى الثانى '!O24</f>
        <v>0</v>
      </c>
      <c r="AA27" s="114">
        <f t="shared" si="7"/>
        <v>0</v>
      </c>
      <c r="AB27" s="116">
        <f t="shared" si="8"/>
        <v>0</v>
      </c>
      <c r="AC27" s="114">
        <f>'[1]الفصل الدراسى الاول'!Q24</f>
        <v>0</v>
      </c>
      <c r="AD27" s="114">
        <f>'[1]الفصل الدراسى الاول'!R24</f>
        <v>0</v>
      </c>
      <c r="AE27" s="114">
        <f>'[1]الفصل الدراسى الاول'!S24</f>
        <v>0</v>
      </c>
      <c r="AF27" s="114">
        <f>'[1]الفصل الدراسى الثانى '!Q24</f>
        <v>0</v>
      </c>
      <c r="AG27" s="114">
        <f>'[1]الفصل الدراسى الثانى '!R24</f>
        <v>0</v>
      </c>
      <c r="AH27" s="114">
        <f>'[1]الفصل الدراسى الثانى '!S24</f>
        <v>0</v>
      </c>
      <c r="AI27" s="65">
        <f t="shared" si="9"/>
        <v>0</v>
      </c>
      <c r="AJ27" s="116">
        <f t="shared" si="10"/>
        <v>0</v>
      </c>
      <c r="AK27" s="114">
        <f>'[1]الفصل الدراسى الاول'!U24</f>
        <v>0</v>
      </c>
      <c r="AL27" s="114">
        <f>'[1]الفصل الدراسى الاول'!V24</f>
        <v>0</v>
      </c>
      <c r="AM27" s="114">
        <f>'[1]الفصل الدراسى الثانى '!U24</f>
        <v>0</v>
      </c>
      <c r="AN27" s="114">
        <f>'[1]الفصل الدراسى الثانى '!V24</f>
        <v>0</v>
      </c>
      <c r="AO27" s="114">
        <f t="shared" si="11"/>
        <v>0</v>
      </c>
      <c r="AP27" s="116">
        <f t="shared" si="12"/>
        <v>0</v>
      </c>
      <c r="AQ27" s="114">
        <f>'[1]الفصل الدراسى الاول'!X24</f>
        <v>0</v>
      </c>
      <c r="AR27" s="114">
        <f>'[1]الفصل الدراسى الاول'!Y24</f>
        <v>0</v>
      </c>
      <c r="AS27" s="114">
        <f>'[1]الفصل الدراسى الاول'!Z24</f>
        <v>0</v>
      </c>
      <c r="AT27" s="114">
        <f>'[1]الفصل الدراسى الثانى '!X24</f>
        <v>0</v>
      </c>
      <c r="AU27" s="114">
        <f>'[1]الفصل الدراسى الثانى '!Y24</f>
        <v>0</v>
      </c>
      <c r="AV27" s="114">
        <f>'[1]الفصل الدراسى الثانى '!Z24</f>
        <v>0</v>
      </c>
      <c r="AW27" s="65">
        <f t="shared" si="13"/>
        <v>0</v>
      </c>
      <c r="AX27" s="116">
        <f t="shared" si="14"/>
        <v>0</v>
      </c>
      <c r="AY27" s="116">
        <f>'[1]الفصل الدراسى الاول'!AB24</f>
        <v>0</v>
      </c>
      <c r="AZ27" s="116">
        <f>'[1]الفصل الدراسى الثانى '!AB24</f>
        <v>0</v>
      </c>
      <c r="BA27" s="65">
        <f t="shared" si="15"/>
        <v>0</v>
      </c>
      <c r="BB27" s="65">
        <f>'[1]الفصل الدراسى الاول'!AC24</f>
        <v>0</v>
      </c>
      <c r="BC27" s="65">
        <f>'[1]الفصل الدراسى الثانى '!AC24</f>
        <v>0</v>
      </c>
      <c r="BD27" s="65">
        <f t="shared" si="16"/>
        <v>0</v>
      </c>
      <c r="BE27" s="65">
        <f t="shared" si="0"/>
        <v>0</v>
      </c>
      <c r="BF27" s="116">
        <f t="shared" si="17"/>
        <v>0</v>
      </c>
      <c r="BG27" s="65">
        <f>'[1]الفصل الدراسى الاول'!AE24</f>
        <v>0</v>
      </c>
      <c r="BH27" s="65">
        <f>'[1]الفصل الدراسى الاول'!AF24</f>
        <v>0</v>
      </c>
      <c r="BI27" s="65">
        <f>'[1]الفصل الدراسى الثانى '!AE24</f>
        <v>0</v>
      </c>
      <c r="BJ27" s="65">
        <f>'[1]الفصل الدراسى الثانى '!AF24</f>
        <v>0</v>
      </c>
      <c r="BK27" s="65">
        <f t="shared" si="18"/>
        <v>0</v>
      </c>
      <c r="BL27" s="116">
        <f t="shared" si="19"/>
        <v>0</v>
      </c>
      <c r="BM27" s="114"/>
    </row>
    <row r="28" spans="1:65" ht="25.5" x14ac:dyDescent="0.35">
      <c r="A28" s="113">
        <v>16</v>
      </c>
      <c r="B28" s="113"/>
      <c r="C28" s="113"/>
      <c r="D28" s="1"/>
      <c r="E28" s="114"/>
      <c r="F28" s="114"/>
      <c r="G28" s="115"/>
      <c r="H28" s="114"/>
      <c r="I28" s="114">
        <f t="shared" si="20"/>
        <v>0</v>
      </c>
      <c r="J28" s="116">
        <f t="shared" si="2"/>
        <v>0</v>
      </c>
      <c r="K28" s="114">
        <f>'[1]الفصل الدراسى الاول'!H25</f>
        <v>0</v>
      </c>
      <c r="L28" s="114">
        <f>'[1]الفصل الدراسى الاول'!I25</f>
        <v>0</v>
      </c>
      <c r="M28" s="114">
        <f>'[1]الفصل الدراسى الثانى '!H25</f>
        <v>0</v>
      </c>
      <c r="N28" s="114">
        <f>'[1]الفصل الدراسى الثانى '!I25</f>
        <v>0</v>
      </c>
      <c r="O28" s="65">
        <f t="shared" si="3"/>
        <v>0</v>
      </c>
      <c r="P28" s="116">
        <f t="shared" si="4"/>
        <v>0</v>
      </c>
      <c r="Q28" s="114">
        <f>'[1]الفصل الدراسى الاول'!K25</f>
        <v>0</v>
      </c>
      <c r="R28" s="114">
        <f>'[1]الفصل الدراسى الاول'!L25</f>
        <v>0</v>
      </c>
      <c r="S28" s="114">
        <f>'[1]الفصل الدراسى الثانى '!K25</f>
        <v>0</v>
      </c>
      <c r="T28" s="114">
        <f>'[1]الفصل الدراسى الثانى '!L25</f>
        <v>0</v>
      </c>
      <c r="U28" s="65">
        <f t="shared" si="5"/>
        <v>0</v>
      </c>
      <c r="V28" s="116">
        <f t="shared" si="6"/>
        <v>0</v>
      </c>
      <c r="W28" s="114">
        <f>'[1]الفصل الدراسى الاول'!N25</f>
        <v>0</v>
      </c>
      <c r="X28" s="114">
        <f>'[1]الفصل الدراسى الاول'!O25</f>
        <v>0</v>
      </c>
      <c r="Y28" s="114">
        <f>'[1]الفصل الدراسى الثانى '!N25</f>
        <v>0</v>
      </c>
      <c r="Z28" s="114">
        <f>'[1]الفصل الدراسى الثانى '!O25</f>
        <v>0</v>
      </c>
      <c r="AA28" s="114">
        <f t="shared" si="7"/>
        <v>0</v>
      </c>
      <c r="AB28" s="116">
        <f t="shared" si="8"/>
        <v>0</v>
      </c>
      <c r="AC28" s="114">
        <f>'[1]الفصل الدراسى الاول'!Q25</f>
        <v>0</v>
      </c>
      <c r="AD28" s="114">
        <f>'[1]الفصل الدراسى الاول'!R25</f>
        <v>0</v>
      </c>
      <c r="AE28" s="114">
        <f>'[1]الفصل الدراسى الاول'!S25</f>
        <v>0</v>
      </c>
      <c r="AF28" s="114">
        <f>'[1]الفصل الدراسى الثانى '!Q25</f>
        <v>0</v>
      </c>
      <c r="AG28" s="114">
        <f>'[1]الفصل الدراسى الثانى '!R25</f>
        <v>0</v>
      </c>
      <c r="AH28" s="114">
        <f>'[1]الفصل الدراسى الثانى '!S25</f>
        <v>0</v>
      </c>
      <c r="AI28" s="65">
        <f t="shared" si="9"/>
        <v>0</v>
      </c>
      <c r="AJ28" s="116">
        <f t="shared" si="10"/>
        <v>0</v>
      </c>
      <c r="AK28" s="114">
        <f>'[1]الفصل الدراسى الاول'!U25</f>
        <v>0</v>
      </c>
      <c r="AL28" s="114">
        <f>'[1]الفصل الدراسى الاول'!V25</f>
        <v>0</v>
      </c>
      <c r="AM28" s="114">
        <f>'[1]الفصل الدراسى الثانى '!U25</f>
        <v>0</v>
      </c>
      <c r="AN28" s="114">
        <f>'[1]الفصل الدراسى الثانى '!V25</f>
        <v>0</v>
      </c>
      <c r="AO28" s="114">
        <f t="shared" si="11"/>
        <v>0</v>
      </c>
      <c r="AP28" s="116">
        <f t="shared" si="12"/>
        <v>0</v>
      </c>
      <c r="AQ28" s="114">
        <f>'[1]الفصل الدراسى الاول'!X25</f>
        <v>0</v>
      </c>
      <c r="AR28" s="114">
        <f>'[1]الفصل الدراسى الاول'!Y25</f>
        <v>0</v>
      </c>
      <c r="AS28" s="114">
        <f>'[1]الفصل الدراسى الاول'!Z25</f>
        <v>0</v>
      </c>
      <c r="AT28" s="114">
        <f>'[1]الفصل الدراسى الثانى '!X25</f>
        <v>0</v>
      </c>
      <c r="AU28" s="114">
        <f>'[1]الفصل الدراسى الثانى '!Y25</f>
        <v>0</v>
      </c>
      <c r="AV28" s="114">
        <f>'[1]الفصل الدراسى الثانى '!Z25</f>
        <v>0</v>
      </c>
      <c r="AW28" s="65">
        <f t="shared" si="13"/>
        <v>0</v>
      </c>
      <c r="AX28" s="116">
        <f t="shared" si="14"/>
        <v>0</v>
      </c>
      <c r="AY28" s="116">
        <f>'[1]الفصل الدراسى الاول'!AB25</f>
        <v>0</v>
      </c>
      <c r="AZ28" s="116">
        <f>'[1]الفصل الدراسى الثانى '!AB25</f>
        <v>0</v>
      </c>
      <c r="BA28" s="65">
        <f t="shared" si="15"/>
        <v>0</v>
      </c>
      <c r="BB28" s="65">
        <f>'[1]الفصل الدراسى الاول'!AC25</f>
        <v>0</v>
      </c>
      <c r="BC28" s="65">
        <f>'[1]الفصل الدراسى الثانى '!AC25</f>
        <v>0</v>
      </c>
      <c r="BD28" s="65">
        <f t="shared" si="16"/>
        <v>0</v>
      </c>
      <c r="BE28" s="65">
        <f t="shared" si="0"/>
        <v>0</v>
      </c>
      <c r="BF28" s="116">
        <f t="shared" si="17"/>
        <v>0</v>
      </c>
      <c r="BG28" s="65">
        <f>'[1]الفصل الدراسى الاول'!AE25</f>
        <v>0</v>
      </c>
      <c r="BH28" s="65">
        <f>'[1]الفصل الدراسى الاول'!AF25</f>
        <v>0</v>
      </c>
      <c r="BI28" s="65">
        <f>'[1]الفصل الدراسى الثانى '!AE25</f>
        <v>0</v>
      </c>
      <c r="BJ28" s="65">
        <f>'[1]الفصل الدراسى الثانى '!AF25</f>
        <v>0</v>
      </c>
      <c r="BK28" s="65">
        <f t="shared" si="18"/>
        <v>0</v>
      </c>
      <c r="BL28" s="116">
        <f t="shared" si="19"/>
        <v>0</v>
      </c>
      <c r="BM28" s="114"/>
    </row>
    <row r="29" spans="1:65" ht="25.5" x14ac:dyDescent="0.35">
      <c r="A29" s="113">
        <v>17</v>
      </c>
      <c r="B29" s="113"/>
      <c r="C29" s="113"/>
      <c r="D29" s="1"/>
      <c r="E29" s="114"/>
      <c r="F29" s="114"/>
      <c r="G29" s="115"/>
      <c r="H29" s="114"/>
      <c r="I29" s="114">
        <f t="shared" si="20"/>
        <v>0</v>
      </c>
      <c r="J29" s="116">
        <f t="shared" si="2"/>
        <v>0</v>
      </c>
      <c r="K29" s="114">
        <f>'[1]الفصل الدراسى الاول'!H26</f>
        <v>0</v>
      </c>
      <c r="L29" s="114">
        <f>'[1]الفصل الدراسى الاول'!I26</f>
        <v>0</v>
      </c>
      <c r="M29" s="114">
        <f>'[1]الفصل الدراسى الثانى '!H26</f>
        <v>0</v>
      </c>
      <c r="N29" s="114">
        <f>'[1]الفصل الدراسى الثانى '!I26</f>
        <v>0</v>
      </c>
      <c r="O29" s="65">
        <f t="shared" si="3"/>
        <v>0</v>
      </c>
      <c r="P29" s="116">
        <f t="shared" si="4"/>
        <v>0</v>
      </c>
      <c r="Q29" s="114">
        <f>'[1]الفصل الدراسى الاول'!K26</f>
        <v>0</v>
      </c>
      <c r="R29" s="114">
        <f>'[1]الفصل الدراسى الاول'!L26</f>
        <v>0</v>
      </c>
      <c r="S29" s="114">
        <f>'[1]الفصل الدراسى الثانى '!K26</f>
        <v>0</v>
      </c>
      <c r="T29" s="114">
        <f>'[1]الفصل الدراسى الثانى '!L26</f>
        <v>0</v>
      </c>
      <c r="U29" s="65">
        <f t="shared" si="5"/>
        <v>0</v>
      </c>
      <c r="V29" s="116">
        <f t="shared" si="6"/>
        <v>0</v>
      </c>
      <c r="W29" s="114">
        <f>'[1]الفصل الدراسى الاول'!N26</f>
        <v>0</v>
      </c>
      <c r="X29" s="114">
        <f>'[1]الفصل الدراسى الاول'!O26</f>
        <v>0</v>
      </c>
      <c r="Y29" s="114">
        <f>'[1]الفصل الدراسى الثانى '!N26</f>
        <v>0</v>
      </c>
      <c r="Z29" s="114">
        <f>'[1]الفصل الدراسى الثانى '!O26</f>
        <v>0</v>
      </c>
      <c r="AA29" s="114">
        <f t="shared" si="7"/>
        <v>0</v>
      </c>
      <c r="AB29" s="116">
        <f t="shared" si="8"/>
        <v>0</v>
      </c>
      <c r="AC29" s="114">
        <f>'[1]الفصل الدراسى الاول'!Q26</f>
        <v>0</v>
      </c>
      <c r="AD29" s="114">
        <f>'[1]الفصل الدراسى الاول'!R26</f>
        <v>0</v>
      </c>
      <c r="AE29" s="114">
        <f>'[1]الفصل الدراسى الاول'!S26</f>
        <v>0</v>
      </c>
      <c r="AF29" s="114">
        <f>'[1]الفصل الدراسى الثانى '!Q26</f>
        <v>0</v>
      </c>
      <c r="AG29" s="114">
        <f>'[1]الفصل الدراسى الثانى '!R26</f>
        <v>0</v>
      </c>
      <c r="AH29" s="114">
        <f>'[1]الفصل الدراسى الثانى '!S26</f>
        <v>0</v>
      </c>
      <c r="AI29" s="65">
        <f t="shared" si="9"/>
        <v>0</v>
      </c>
      <c r="AJ29" s="116">
        <f t="shared" si="10"/>
        <v>0</v>
      </c>
      <c r="AK29" s="114">
        <f>'[1]الفصل الدراسى الاول'!U26</f>
        <v>0</v>
      </c>
      <c r="AL29" s="114">
        <f>'[1]الفصل الدراسى الاول'!V26</f>
        <v>0</v>
      </c>
      <c r="AM29" s="114">
        <f>'[1]الفصل الدراسى الثانى '!U26</f>
        <v>0</v>
      </c>
      <c r="AN29" s="114">
        <f>'[1]الفصل الدراسى الثانى '!V26</f>
        <v>0</v>
      </c>
      <c r="AO29" s="114">
        <f t="shared" si="11"/>
        <v>0</v>
      </c>
      <c r="AP29" s="116">
        <f t="shared" si="12"/>
        <v>0</v>
      </c>
      <c r="AQ29" s="114">
        <f>'[1]الفصل الدراسى الاول'!X26</f>
        <v>0</v>
      </c>
      <c r="AR29" s="114">
        <f>'[1]الفصل الدراسى الاول'!Y26</f>
        <v>0</v>
      </c>
      <c r="AS29" s="114">
        <f>'[1]الفصل الدراسى الاول'!Z26</f>
        <v>0</v>
      </c>
      <c r="AT29" s="114">
        <f>'[1]الفصل الدراسى الثانى '!X26</f>
        <v>0</v>
      </c>
      <c r="AU29" s="114">
        <f>'[1]الفصل الدراسى الثانى '!Y26</f>
        <v>0</v>
      </c>
      <c r="AV29" s="114">
        <f>'[1]الفصل الدراسى الثانى '!Z26</f>
        <v>0</v>
      </c>
      <c r="AW29" s="65">
        <f t="shared" si="13"/>
        <v>0</v>
      </c>
      <c r="AX29" s="116">
        <f t="shared" si="14"/>
        <v>0</v>
      </c>
      <c r="AY29" s="116">
        <f>'[1]الفصل الدراسى الاول'!AB26</f>
        <v>0</v>
      </c>
      <c r="AZ29" s="116">
        <f>'[1]الفصل الدراسى الثانى '!AB26</f>
        <v>0</v>
      </c>
      <c r="BA29" s="65">
        <f t="shared" si="15"/>
        <v>0</v>
      </c>
      <c r="BB29" s="65">
        <f>'[1]الفصل الدراسى الاول'!AC26</f>
        <v>0</v>
      </c>
      <c r="BC29" s="65">
        <f>'[1]الفصل الدراسى الثانى '!AC26</f>
        <v>0</v>
      </c>
      <c r="BD29" s="65">
        <f t="shared" si="16"/>
        <v>0</v>
      </c>
      <c r="BE29" s="65">
        <f t="shared" si="0"/>
        <v>0</v>
      </c>
      <c r="BF29" s="116">
        <f t="shared" si="17"/>
        <v>0</v>
      </c>
      <c r="BG29" s="65">
        <f>'[1]الفصل الدراسى الاول'!AE26</f>
        <v>0</v>
      </c>
      <c r="BH29" s="65">
        <f>'[1]الفصل الدراسى الاول'!AF26</f>
        <v>0</v>
      </c>
      <c r="BI29" s="65">
        <f>'[1]الفصل الدراسى الثانى '!AE26</f>
        <v>0</v>
      </c>
      <c r="BJ29" s="65">
        <f>'[1]الفصل الدراسى الثانى '!AF26</f>
        <v>0</v>
      </c>
      <c r="BK29" s="65">
        <f t="shared" si="18"/>
        <v>0</v>
      </c>
      <c r="BL29" s="116">
        <f t="shared" si="19"/>
        <v>0</v>
      </c>
      <c r="BM29" s="114"/>
    </row>
    <row r="30" spans="1:65" ht="25.5" x14ac:dyDescent="0.35">
      <c r="A30" s="113">
        <v>18</v>
      </c>
      <c r="B30" s="113"/>
      <c r="C30" s="113"/>
      <c r="D30" s="1"/>
      <c r="E30" s="114"/>
      <c r="F30" s="114"/>
      <c r="G30" s="115"/>
      <c r="H30" s="114"/>
      <c r="I30" s="114">
        <f t="shared" si="20"/>
        <v>0</v>
      </c>
      <c r="J30" s="116">
        <f t="shared" si="2"/>
        <v>0</v>
      </c>
      <c r="K30" s="114">
        <f>'[1]الفصل الدراسى الاول'!H27</f>
        <v>0</v>
      </c>
      <c r="L30" s="114">
        <f>'[1]الفصل الدراسى الاول'!I27</f>
        <v>0</v>
      </c>
      <c r="M30" s="114">
        <f>'[1]الفصل الدراسى الثانى '!H27</f>
        <v>0</v>
      </c>
      <c r="N30" s="114">
        <f>'[1]الفصل الدراسى الثانى '!I27</f>
        <v>0</v>
      </c>
      <c r="O30" s="65">
        <f t="shared" si="3"/>
        <v>0</v>
      </c>
      <c r="P30" s="116">
        <f t="shared" si="4"/>
        <v>0</v>
      </c>
      <c r="Q30" s="114">
        <f>'[1]الفصل الدراسى الاول'!K27</f>
        <v>0</v>
      </c>
      <c r="R30" s="114">
        <f>'[1]الفصل الدراسى الاول'!L27</f>
        <v>0</v>
      </c>
      <c r="S30" s="114">
        <f>'[1]الفصل الدراسى الثانى '!K27</f>
        <v>0</v>
      </c>
      <c r="T30" s="114">
        <f>'[1]الفصل الدراسى الثانى '!L27</f>
        <v>0</v>
      </c>
      <c r="U30" s="65">
        <f t="shared" si="5"/>
        <v>0</v>
      </c>
      <c r="V30" s="116">
        <f t="shared" si="6"/>
        <v>0</v>
      </c>
      <c r="W30" s="114">
        <f>'[1]الفصل الدراسى الاول'!N27</f>
        <v>0</v>
      </c>
      <c r="X30" s="114">
        <f>'[1]الفصل الدراسى الاول'!O27</f>
        <v>0</v>
      </c>
      <c r="Y30" s="114">
        <f>'[1]الفصل الدراسى الثانى '!N27</f>
        <v>0</v>
      </c>
      <c r="Z30" s="114">
        <f>'[1]الفصل الدراسى الثانى '!O27</f>
        <v>0</v>
      </c>
      <c r="AA30" s="114">
        <f t="shared" si="7"/>
        <v>0</v>
      </c>
      <c r="AB30" s="116">
        <f t="shared" si="8"/>
        <v>0</v>
      </c>
      <c r="AC30" s="114">
        <f>'[1]الفصل الدراسى الاول'!Q27</f>
        <v>0</v>
      </c>
      <c r="AD30" s="114">
        <f>'[1]الفصل الدراسى الاول'!R27</f>
        <v>0</v>
      </c>
      <c r="AE30" s="114">
        <f>'[1]الفصل الدراسى الاول'!S27</f>
        <v>0</v>
      </c>
      <c r="AF30" s="114">
        <f>'[1]الفصل الدراسى الثانى '!Q27</f>
        <v>0</v>
      </c>
      <c r="AG30" s="114">
        <f>'[1]الفصل الدراسى الثانى '!R27</f>
        <v>0</v>
      </c>
      <c r="AH30" s="114">
        <f>'[1]الفصل الدراسى الثانى '!S27</f>
        <v>0</v>
      </c>
      <c r="AI30" s="65">
        <f t="shared" si="9"/>
        <v>0</v>
      </c>
      <c r="AJ30" s="116">
        <f t="shared" si="10"/>
        <v>0</v>
      </c>
      <c r="AK30" s="114">
        <f>'[1]الفصل الدراسى الاول'!U27</f>
        <v>0</v>
      </c>
      <c r="AL30" s="114">
        <f>'[1]الفصل الدراسى الاول'!V27</f>
        <v>0</v>
      </c>
      <c r="AM30" s="114">
        <f>'[1]الفصل الدراسى الثانى '!U27</f>
        <v>0</v>
      </c>
      <c r="AN30" s="114">
        <f>'[1]الفصل الدراسى الثانى '!V27</f>
        <v>0</v>
      </c>
      <c r="AO30" s="114">
        <f t="shared" si="11"/>
        <v>0</v>
      </c>
      <c r="AP30" s="116">
        <f t="shared" si="12"/>
        <v>0</v>
      </c>
      <c r="AQ30" s="114">
        <f>'[1]الفصل الدراسى الاول'!X27</f>
        <v>0</v>
      </c>
      <c r="AR30" s="114">
        <f>'[1]الفصل الدراسى الاول'!Y27</f>
        <v>0</v>
      </c>
      <c r="AS30" s="114">
        <f>'[1]الفصل الدراسى الاول'!Z27</f>
        <v>0</v>
      </c>
      <c r="AT30" s="114">
        <f>'[1]الفصل الدراسى الثانى '!X27</f>
        <v>0</v>
      </c>
      <c r="AU30" s="114">
        <f>'[1]الفصل الدراسى الثانى '!Y27</f>
        <v>0</v>
      </c>
      <c r="AV30" s="114">
        <f>'[1]الفصل الدراسى الثانى '!Z27</f>
        <v>0</v>
      </c>
      <c r="AW30" s="65">
        <f t="shared" si="13"/>
        <v>0</v>
      </c>
      <c r="AX30" s="116">
        <f t="shared" si="14"/>
        <v>0</v>
      </c>
      <c r="AY30" s="116">
        <f>'[1]الفصل الدراسى الاول'!AB27</f>
        <v>0</v>
      </c>
      <c r="AZ30" s="116">
        <f>'[1]الفصل الدراسى الثانى '!AB27</f>
        <v>0</v>
      </c>
      <c r="BA30" s="65">
        <f t="shared" si="15"/>
        <v>0</v>
      </c>
      <c r="BB30" s="65">
        <f>'[1]الفصل الدراسى الاول'!AC27</f>
        <v>0</v>
      </c>
      <c r="BC30" s="65">
        <f>'[1]الفصل الدراسى الثانى '!AC27</f>
        <v>0</v>
      </c>
      <c r="BD30" s="65">
        <f t="shared" si="16"/>
        <v>0</v>
      </c>
      <c r="BE30" s="65">
        <f t="shared" si="0"/>
        <v>0</v>
      </c>
      <c r="BF30" s="116">
        <f t="shared" si="17"/>
        <v>0</v>
      </c>
      <c r="BG30" s="65">
        <f>'[1]الفصل الدراسى الاول'!AE27</f>
        <v>0</v>
      </c>
      <c r="BH30" s="65">
        <f>'[1]الفصل الدراسى الاول'!AF27</f>
        <v>0</v>
      </c>
      <c r="BI30" s="65">
        <f>'[1]الفصل الدراسى الثانى '!AE27</f>
        <v>0</v>
      </c>
      <c r="BJ30" s="65">
        <f>'[1]الفصل الدراسى الثانى '!AF27</f>
        <v>0</v>
      </c>
      <c r="BK30" s="65">
        <f t="shared" si="18"/>
        <v>0</v>
      </c>
      <c r="BL30" s="116">
        <f t="shared" si="19"/>
        <v>0</v>
      </c>
      <c r="BM30" s="114"/>
    </row>
    <row r="31" spans="1:65" ht="25.5" x14ac:dyDescent="0.35">
      <c r="A31" s="113">
        <v>19</v>
      </c>
      <c r="B31" s="113"/>
      <c r="C31" s="113"/>
      <c r="D31" s="1"/>
      <c r="E31" s="114"/>
      <c r="F31" s="114"/>
      <c r="G31" s="115"/>
      <c r="H31" s="114"/>
      <c r="I31" s="114">
        <f t="shared" si="20"/>
        <v>0</v>
      </c>
      <c r="J31" s="116">
        <f t="shared" si="2"/>
        <v>0</v>
      </c>
      <c r="K31" s="114">
        <f>'[1]الفصل الدراسى الاول'!H28</f>
        <v>0</v>
      </c>
      <c r="L31" s="114">
        <f>'[1]الفصل الدراسى الاول'!I28</f>
        <v>0</v>
      </c>
      <c r="M31" s="114">
        <f>'[1]الفصل الدراسى الثانى '!H28</f>
        <v>0</v>
      </c>
      <c r="N31" s="114">
        <f>'[1]الفصل الدراسى الثانى '!I28</f>
        <v>0</v>
      </c>
      <c r="O31" s="65">
        <f t="shared" si="3"/>
        <v>0</v>
      </c>
      <c r="P31" s="116">
        <f t="shared" si="4"/>
        <v>0</v>
      </c>
      <c r="Q31" s="114">
        <f>'[1]الفصل الدراسى الاول'!K28</f>
        <v>0</v>
      </c>
      <c r="R31" s="114">
        <f>'[1]الفصل الدراسى الاول'!L28</f>
        <v>0</v>
      </c>
      <c r="S31" s="114">
        <f>'[1]الفصل الدراسى الثانى '!K28</f>
        <v>0</v>
      </c>
      <c r="T31" s="114">
        <f>'[1]الفصل الدراسى الثانى '!L28</f>
        <v>0</v>
      </c>
      <c r="U31" s="65">
        <f t="shared" si="5"/>
        <v>0</v>
      </c>
      <c r="V31" s="116">
        <f t="shared" si="6"/>
        <v>0</v>
      </c>
      <c r="W31" s="114">
        <f>'[1]الفصل الدراسى الاول'!N28</f>
        <v>0</v>
      </c>
      <c r="X31" s="114">
        <f>'[1]الفصل الدراسى الاول'!O28</f>
        <v>0</v>
      </c>
      <c r="Y31" s="114">
        <f>'[1]الفصل الدراسى الثانى '!N28</f>
        <v>0</v>
      </c>
      <c r="Z31" s="114">
        <f>'[1]الفصل الدراسى الثانى '!O28</f>
        <v>0</v>
      </c>
      <c r="AA31" s="114">
        <f t="shared" si="7"/>
        <v>0</v>
      </c>
      <c r="AB31" s="116">
        <f t="shared" si="8"/>
        <v>0</v>
      </c>
      <c r="AC31" s="114">
        <f>'[1]الفصل الدراسى الاول'!Q28</f>
        <v>0</v>
      </c>
      <c r="AD31" s="114">
        <f>'[1]الفصل الدراسى الاول'!R28</f>
        <v>0</v>
      </c>
      <c r="AE31" s="114">
        <f>'[1]الفصل الدراسى الاول'!S28</f>
        <v>0</v>
      </c>
      <c r="AF31" s="114">
        <f>'[1]الفصل الدراسى الثانى '!Q28</f>
        <v>0</v>
      </c>
      <c r="AG31" s="114">
        <f>'[1]الفصل الدراسى الثانى '!R28</f>
        <v>0</v>
      </c>
      <c r="AH31" s="114">
        <f>'[1]الفصل الدراسى الثانى '!S28</f>
        <v>0</v>
      </c>
      <c r="AI31" s="65">
        <f t="shared" si="9"/>
        <v>0</v>
      </c>
      <c r="AJ31" s="116">
        <f t="shared" si="10"/>
        <v>0</v>
      </c>
      <c r="AK31" s="114">
        <f>'[1]الفصل الدراسى الاول'!U28</f>
        <v>0</v>
      </c>
      <c r="AL31" s="114">
        <f>'[1]الفصل الدراسى الاول'!V28</f>
        <v>0</v>
      </c>
      <c r="AM31" s="114">
        <f>'[1]الفصل الدراسى الثانى '!U28</f>
        <v>0</v>
      </c>
      <c r="AN31" s="114">
        <f>'[1]الفصل الدراسى الثانى '!V28</f>
        <v>0</v>
      </c>
      <c r="AO31" s="114">
        <f t="shared" si="11"/>
        <v>0</v>
      </c>
      <c r="AP31" s="116">
        <f t="shared" si="12"/>
        <v>0</v>
      </c>
      <c r="AQ31" s="114">
        <f>'[1]الفصل الدراسى الاول'!X28</f>
        <v>0</v>
      </c>
      <c r="AR31" s="114">
        <f>'[1]الفصل الدراسى الاول'!Y28</f>
        <v>0</v>
      </c>
      <c r="AS31" s="114">
        <f>'[1]الفصل الدراسى الاول'!Z28</f>
        <v>0</v>
      </c>
      <c r="AT31" s="114">
        <f>'[1]الفصل الدراسى الثانى '!X28</f>
        <v>0</v>
      </c>
      <c r="AU31" s="114">
        <f>'[1]الفصل الدراسى الثانى '!Y28</f>
        <v>0</v>
      </c>
      <c r="AV31" s="114">
        <f>'[1]الفصل الدراسى الثانى '!Z28</f>
        <v>0</v>
      </c>
      <c r="AW31" s="65">
        <f t="shared" si="13"/>
        <v>0</v>
      </c>
      <c r="AX31" s="116">
        <f t="shared" si="14"/>
        <v>0</v>
      </c>
      <c r="AY31" s="116">
        <f>'[1]الفصل الدراسى الاول'!AB28</f>
        <v>0</v>
      </c>
      <c r="AZ31" s="116">
        <f>'[1]الفصل الدراسى الثانى '!AB28</f>
        <v>0</v>
      </c>
      <c r="BA31" s="65">
        <f t="shared" si="15"/>
        <v>0</v>
      </c>
      <c r="BB31" s="65">
        <f>'[1]الفصل الدراسى الاول'!AC28</f>
        <v>0</v>
      </c>
      <c r="BC31" s="65">
        <f>'[1]الفصل الدراسى الثانى '!AC28</f>
        <v>0</v>
      </c>
      <c r="BD31" s="65">
        <f t="shared" si="16"/>
        <v>0</v>
      </c>
      <c r="BE31" s="65">
        <f t="shared" si="0"/>
        <v>0</v>
      </c>
      <c r="BF31" s="116">
        <f t="shared" si="17"/>
        <v>0</v>
      </c>
      <c r="BG31" s="65">
        <f>'[1]الفصل الدراسى الاول'!AE28</f>
        <v>0</v>
      </c>
      <c r="BH31" s="65">
        <f>'[1]الفصل الدراسى الاول'!AF28</f>
        <v>0</v>
      </c>
      <c r="BI31" s="65">
        <f>'[1]الفصل الدراسى الثانى '!AE28</f>
        <v>0</v>
      </c>
      <c r="BJ31" s="65">
        <f>'[1]الفصل الدراسى الثانى '!AF28</f>
        <v>0</v>
      </c>
      <c r="BK31" s="65">
        <f t="shared" si="18"/>
        <v>0</v>
      </c>
      <c r="BL31" s="116">
        <f t="shared" si="19"/>
        <v>0</v>
      </c>
      <c r="BM31" s="114"/>
    </row>
    <row r="32" spans="1:65" ht="25.5" x14ac:dyDescent="0.35">
      <c r="A32" s="113">
        <v>20</v>
      </c>
      <c r="B32" s="113"/>
      <c r="C32" s="113"/>
      <c r="D32" s="1"/>
      <c r="E32" s="114"/>
      <c r="F32" s="114"/>
      <c r="G32" s="115"/>
      <c r="H32" s="114"/>
      <c r="I32" s="114">
        <f t="shared" si="20"/>
        <v>0</v>
      </c>
      <c r="J32" s="116">
        <f t="shared" si="2"/>
        <v>0</v>
      </c>
      <c r="K32" s="114">
        <f>'[1]الفصل الدراسى الاول'!H29</f>
        <v>0</v>
      </c>
      <c r="L32" s="114">
        <f>'[1]الفصل الدراسى الاول'!I29</f>
        <v>0</v>
      </c>
      <c r="M32" s="114">
        <f>'[1]الفصل الدراسى الثانى '!H29</f>
        <v>0</v>
      </c>
      <c r="N32" s="114">
        <f>'[1]الفصل الدراسى الثانى '!I29</f>
        <v>0</v>
      </c>
      <c r="O32" s="65">
        <f t="shared" si="3"/>
        <v>0</v>
      </c>
      <c r="P32" s="116">
        <f t="shared" si="4"/>
        <v>0</v>
      </c>
      <c r="Q32" s="114">
        <f>'[1]الفصل الدراسى الاول'!K29</f>
        <v>0</v>
      </c>
      <c r="R32" s="114">
        <f>'[1]الفصل الدراسى الاول'!L29</f>
        <v>0</v>
      </c>
      <c r="S32" s="114">
        <f>'[1]الفصل الدراسى الثانى '!K29</f>
        <v>0</v>
      </c>
      <c r="T32" s="114">
        <f>'[1]الفصل الدراسى الثانى '!L29</f>
        <v>0</v>
      </c>
      <c r="U32" s="65">
        <f t="shared" si="5"/>
        <v>0</v>
      </c>
      <c r="V32" s="116">
        <f t="shared" si="6"/>
        <v>0</v>
      </c>
      <c r="W32" s="114">
        <f>'[1]الفصل الدراسى الاول'!N29</f>
        <v>0</v>
      </c>
      <c r="X32" s="114">
        <f>'[1]الفصل الدراسى الاول'!O29</f>
        <v>0</v>
      </c>
      <c r="Y32" s="114">
        <f>'[1]الفصل الدراسى الثانى '!N29</f>
        <v>0</v>
      </c>
      <c r="Z32" s="114">
        <f>'[1]الفصل الدراسى الثانى '!O29</f>
        <v>0</v>
      </c>
      <c r="AA32" s="114">
        <f t="shared" si="7"/>
        <v>0</v>
      </c>
      <c r="AB32" s="116">
        <f t="shared" si="8"/>
        <v>0</v>
      </c>
      <c r="AC32" s="114">
        <f>'[1]الفصل الدراسى الاول'!Q29</f>
        <v>0</v>
      </c>
      <c r="AD32" s="114">
        <f>'[1]الفصل الدراسى الاول'!R29</f>
        <v>0</v>
      </c>
      <c r="AE32" s="114">
        <f>'[1]الفصل الدراسى الاول'!S29</f>
        <v>0</v>
      </c>
      <c r="AF32" s="114">
        <f>'[1]الفصل الدراسى الثانى '!Q29</f>
        <v>0</v>
      </c>
      <c r="AG32" s="114">
        <f>'[1]الفصل الدراسى الثانى '!R29</f>
        <v>0</v>
      </c>
      <c r="AH32" s="114">
        <f>'[1]الفصل الدراسى الثانى '!S29</f>
        <v>0</v>
      </c>
      <c r="AI32" s="65">
        <f t="shared" si="9"/>
        <v>0</v>
      </c>
      <c r="AJ32" s="116">
        <f t="shared" si="10"/>
        <v>0</v>
      </c>
      <c r="AK32" s="114">
        <f>'[1]الفصل الدراسى الاول'!U29</f>
        <v>0</v>
      </c>
      <c r="AL32" s="114">
        <f>'[1]الفصل الدراسى الاول'!V29</f>
        <v>0</v>
      </c>
      <c r="AM32" s="114">
        <f>'[1]الفصل الدراسى الثانى '!U29</f>
        <v>0</v>
      </c>
      <c r="AN32" s="114">
        <f>'[1]الفصل الدراسى الثانى '!V29</f>
        <v>0</v>
      </c>
      <c r="AO32" s="114">
        <f t="shared" si="11"/>
        <v>0</v>
      </c>
      <c r="AP32" s="116">
        <f t="shared" si="12"/>
        <v>0</v>
      </c>
      <c r="AQ32" s="114">
        <f>'[1]الفصل الدراسى الاول'!X29</f>
        <v>0</v>
      </c>
      <c r="AR32" s="114">
        <f>'[1]الفصل الدراسى الاول'!Y29</f>
        <v>0</v>
      </c>
      <c r="AS32" s="114">
        <f>'[1]الفصل الدراسى الاول'!Z29</f>
        <v>0</v>
      </c>
      <c r="AT32" s="114">
        <f>'[1]الفصل الدراسى الثانى '!X29</f>
        <v>0</v>
      </c>
      <c r="AU32" s="114">
        <f>'[1]الفصل الدراسى الثانى '!Y29</f>
        <v>0</v>
      </c>
      <c r="AV32" s="114">
        <f>'[1]الفصل الدراسى الثانى '!Z29</f>
        <v>0</v>
      </c>
      <c r="AW32" s="65">
        <f t="shared" si="13"/>
        <v>0</v>
      </c>
      <c r="AX32" s="116">
        <f t="shared" si="14"/>
        <v>0</v>
      </c>
      <c r="AY32" s="116">
        <f>'[1]الفصل الدراسى الاول'!AB29</f>
        <v>0</v>
      </c>
      <c r="AZ32" s="116">
        <f>'[1]الفصل الدراسى الثانى '!AB29</f>
        <v>0</v>
      </c>
      <c r="BA32" s="65">
        <f t="shared" si="15"/>
        <v>0</v>
      </c>
      <c r="BB32" s="65">
        <f>'[1]الفصل الدراسى الاول'!AC29</f>
        <v>0</v>
      </c>
      <c r="BC32" s="65">
        <f>'[1]الفصل الدراسى الثانى '!AC29</f>
        <v>0</v>
      </c>
      <c r="BD32" s="65">
        <f t="shared" si="16"/>
        <v>0</v>
      </c>
      <c r="BE32" s="65">
        <f t="shared" si="0"/>
        <v>0</v>
      </c>
      <c r="BF32" s="116">
        <f t="shared" si="17"/>
        <v>0</v>
      </c>
      <c r="BG32" s="65">
        <f>'[1]الفصل الدراسى الاول'!AE29</f>
        <v>0</v>
      </c>
      <c r="BH32" s="65">
        <f>'[1]الفصل الدراسى الاول'!AF29</f>
        <v>0</v>
      </c>
      <c r="BI32" s="65">
        <f>'[1]الفصل الدراسى الثانى '!AE29</f>
        <v>0</v>
      </c>
      <c r="BJ32" s="65">
        <f>'[1]الفصل الدراسى الثانى '!AF29</f>
        <v>0</v>
      </c>
      <c r="BK32" s="65">
        <f t="shared" si="18"/>
        <v>0</v>
      </c>
      <c r="BL32" s="116">
        <f t="shared" si="19"/>
        <v>0</v>
      </c>
      <c r="BM32" s="114"/>
    </row>
    <row r="33" spans="1:65" ht="25.5" x14ac:dyDescent="0.35">
      <c r="A33" s="113">
        <v>21</v>
      </c>
      <c r="B33" s="113"/>
      <c r="C33" s="113"/>
      <c r="D33" s="1"/>
      <c r="E33" s="114"/>
      <c r="F33" s="114"/>
      <c r="G33" s="115"/>
      <c r="H33" s="114"/>
      <c r="I33" s="114">
        <f t="shared" si="20"/>
        <v>0</v>
      </c>
      <c r="J33" s="116">
        <f t="shared" si="2"/>
        <v>0</v>
      </c>
      <c r="K33" s="114">
        <f>'[1]الفصل الدراسى الاول'!H30</f>
        <v>0</v>
      </c>
      <c r="L33" s="114">
        <f>'[1]الفصل الدراسى الاول'!I30</f>
        <v>0</v>
      </c>
      <c r="M33" s="114">
        <f>'[1]الفصل الدراسى الثانى '!H30</f>
        <v>0</v>
      </c>
      <c r="N33" s="114">
        <f>'[1]الفصل الدراسى الثانى '!I30</f>
        <v>0</v>
      </c>
      <c r="O33" s="65">
        <f t="shared" si="3"/>
        <v>0</v>
      </c>
      <c r="P33" s="116">
        <f t="shared" si="4"/>
        <v>0</v>
      </c>
      <c r="Q33" s="114">
        <f>'[1]الفصل الدراسى الاول'!K30</f>
        <v>0</v>
      </c>
      <c r="R33" s="114">
        <f>'[1]الفصل الدراسى الاول'!L30</f>
        <v>0</v>
      </c>
      <c r="S33" s="114">
        <f>'[1]الفصل الدراسى الثانى '!K30</f>
        <v>0</v>
      </c>
      <c r="T33" s="114">
        <f>'[1]الفصل الدراسى الثانى '!L30</f>
        <v>0</v>
      </c>
      <c r="U33" s="65">
        <f t="shared" si="5"/>
        <v>0</v>
      </c>
      <c r="V33" s="116">
        <f t="shared" si="6"/>
        <v>0</v>
      </c>
      <c r="W33" s="114">
        <f>'[1]الفصل الدراسى الاول'!N30</f>
        <v>0</v>
      </c>
      <c r="X33" s="114">
        <f>'[1]الفصل الدراسى الاول'!O30</f>
        <v>0</v>
      </c>
      <c r="Y33" s="114">
        <f>'[1]الفصل الدراسى الثانى '!N30</f>
        <v>0</v>
      </c>
      <c r="Z33" s="114">
        <f>'[1]الفصل الدراسى الثانى '!O30</f>
        <v>0</v>
      </c>
      <c r="AA33" s="114">
        <f t="shared" si="7"/>
        <v>0</v>
      </c>
      <c r="AB33" s="116">
        <f t="shared" si="8"/>
        <v>0</v>
      </c>
      <c r="AC33" s="114">
        <f>'[1]الفصل الدراسى الاول'!Q30</f>
        <v>0</v>
      </c>
      <c r="AD33" s="114">
        <f>'[1]الفصل الدراسى الاول'!R30</f>
        <v>0</v>
      </c>
      <c r="AE33" s="114">
        <f>'[1]الفصل الدراسى الاول'!S30</f>
        <v>0</v>
      </c>
      <c r="AF33" s="114">
        <f>'[1]الفصل الدراسى الثانى '!Q30</f>
        <v>0</v>
      </c>
      <c r="AG33" s="114">
        <f>'[1]الفصل الدراسى الثانى '!R30</f>
        <v>0</v>
      </c>
      <c r="AH33" s="114">
        <f>'[1]الفصل الدراسى الثانى '!S30</f>
        <v>0</v>
      </c>
      <c r="AI33" s="65">
        <f t="shared" si="9"/>
        <v>0</v>
      </c>
      <c r="AJ33" s="116">
        <f t="shared" si="10"/>
        <v>0</v>
      </c>
      <c r="AK33" s="114">
        <f>'[1]الفصل الدراسى الاول'!U30</f>
        <v>0</v>
      </c>
      <c r="AL33" s="114">
        <f>'[1]الفصل الدراسى الاول'!V30</f>
        <v>0</v>
      </c>
      <c r="AM33" s="114">
        <f>'[1]الفصل الدراسى الثانى '!U30</f>
        <v>0</v>
      </c>
      <c r="AN33" s="114">
        <f>'[1]الفصل الدراسى الثانى '!V30</f>
        <v>0</v>
      </c>
      <c r="AO33" s="114">
        <f t="shared" si="11"/>
        <v>0</v>
      </c>
      <c r="AP33" s="116">
        <f t="shared" si="12"/>
        <v>0</v>
      </c>
      <c r="AQ33" s="114">
        <f>'[1]الفصل الدراسى الاول'!X30</f>
        <v>0</v>
      </c>
      <c r="AR33" s="114">
        <f>'[1]الفصل الدراسى الاول'!Y30</f>
        <v>0</v>
      </c>
      <c r="AS33" s="114">
        <f>'[1]الفصل الدراسى الاول'!Z30</f>
        <v>0</v>
      </c>
      <c r="AT33" s="114">
        <f>'[1]الفصل الدراسى الثانى '!X30</f>
        <v>0</v>
      </c>
      <c r="AU33" s="114">
        <f>'[1]الفصل الدراسى الثانى '!Y30</f>
        <v>0</v>
      </c>
      <c r="AV33" s="114">
        <f>'[1]الفصل الدراسى الثانى '!Z30</f>
        <v>0</v>
      </c>
      <c r="AW33" s="65">
        <f t="shared" si="13"/>
        <v>0</v>
      </c>
      <c r="AX33" s="116">
        <f t="shared" si="14"/>
        <v>0</v>
      </c>
      <c r="AY33" s="116">
        <f>'[1]الفصل الدراسى الاول'!AB30</f>
        <v>0</v>
      </c>
      <c r="AZ33" s="116">
        <f>'[1]الفصل الدراسى الثانى '!AB30</f>
        <v>0</v>
      </c>
      <c r="BA33" s="65">
        <f t="shared" si="15"/>
        <v>0</v>
      </c>
      <c r="BB33" s="65">
        <f>'[1]الفصل الدراسى الاول'!AC30</f>
        <v>0</v>
      </c>
      <c r="BC33" s="65">
        <f>'[1]الفصل الدراسى الثانى '!AC30</f>
        <v>0</v>
      </c>
      <c r="BD33" s="65">
        <f t="shared" si="16"/>
        <v>0</v>
      </c>
      <c r="BE33" s="65">
        <f t="shared" si="0"/>
        <v>0</v>
      </c>
      <c r="BF33" s="116">
        <f t="shared" si="17"/>
        <v>0</v>
      </c>
      <c r="BG33" s="65">
        <f>'[1]الفصل الدراسى الاول'!AE30</f>
        <v>0</v>
      </c>
      <c r="BH33" s="65">
        <f>'[1]الفصل الدراسى الاول'!AF30</f>
        <v>0</v>
      </c>
      <c r="BI33" s="65">
        <f>'[1]الفصل الدراسى الثانى '!AE30</f>
        <v>0</v>
      </c>
      <c r="BJ33" s="65">
        <f>'[1]الفصل الدراسى الثانى '!AF30</f>
        <v>0</v>
      </c>
      <c r="BK33" s="65">
        <f t="shared" si="18"/>
        <v>0</v>
      </c>
      <c r="BL33" s="116">
        <f t="shared" si="19"/>
        <v>0</v>
      </c>
      <c r="BM33" s="114"/>
    </row>
    <row r="34" spans="1:65" ht="25.5" x14ac:dyDescent="0.35">
      <c r="A34" s="113">
        <v>22</v>
      </c>
      <c r="B34" s="113"/>
      <c r="C34" s="113"/>
      <c r="D34" s="1"/>
      <c r="E34" s="114"/>
      <c r="F34" s="114"/>
      <c r="G34" s="115"/>
      <c r="H34" s="114"/>
      <c r="I34" s="114">
        <f t="shared" si="20"/>
        <v>0</v>
      </c>
      <c r="J34" s="116">
        <f t="shared" si="2"/>
        <v>0</v>
      </c>
      <c r="K34" s="114">
        <f>'[1]الفصل الدراسى الاول'!H31</f>
        <v>0</v>
      </c>
      <c r="L34" s="114">
        <f>'[1]الفصل الدراسى الاول'!I31</f>
        <v>0</v>
      </c>
      <c r="M34" s="114">
        <f>'[1]الفصل الدراسى الثانى '!H31</f>
        <v>0</v>
      </c>
      <c r="N34" s="114">
        <f>'[1]الفصل الدراسى الثانى '!I31</f>
        <v>0</v>
      </c>
      <c r="O34" s="65">
        <f t="shared" si="3"/>
        <v>0</v>
      </c>
      <c r="P34" s="116">
        <f t="shared" si="4"/>
        <v>0</v>
      </c>
      <c r="Q34" s="114">
        <f>'[1]الفصل الدراسى الاول'!K31</f>
        <v>0</v>
      </c>
      <c r="R34" s="114">
        <f>'[1]الفصل الدراسى الاول'!L31</f>
        <v>0</v>
      </c>
      <c r="S34" s="114">
        <f>'[1]الفصل الدراسى الثانى '!K31</f>
        <v>0</v>
      </c>
      <c r="T34" s="114">
        <f>'[1]الفصل الدراسى الثانى '!L31</f>
        <v>0</v>
      </c>
      <c r="U34" s="65">
        <f t="shared" si="5"/>
        <v>0</v>
      </c>
      <c r="V34" s="116">
        <f t="shared" si="6"/>
        <v>0</v>
      </c>
      <c r="W34" s="114">
        <f>'[1]الفصل الدراسى الاول'!N31</f>
        <v>0</v>
      </c>
      <c r="X34" s="114">
        <f>'[1]الفصل الدراسى الاول'!O31</f>
        <v>0</v>
      </c>
      <c r="Y34" s="114">
        <f>'[1]الفصل الدراسى الثانى '!N31</f>
        <v>0</v>
      </c>
      <c r="Z34" s="114">
        <f>'[1]الفصل الدراسى الثانى '!O31</f>
        <v>0</v>
      </c>
      <c r="AA34" s="114">
        <f t="shared" si="7"/>
        <v>0</v>
      </c>
      <c r="AB34" s="116">
        <f t="shared" si="8"/>
        <v>0</v>
      </c>
      <c r="AC34" s="114">
        <f>'[1]الفصل الدراسى الاول'!Q31</f>
        <v>0</v>
      </c>
      <c r="AD34" s="114">
        <f>'[1]الفصل الدراسى الاول'!R31</f>
        <v>0</v>
      </c>
      <c r="AE34" s="114">
        <f>'[1]الفصل الدراسى الاول'!S31</f>
        <v>0</v>
      </c>
      <c r="AF34" s="114">
        <f>'[1]الفصل الدراسى الثانى '!Q31</f>
        <v>0</v>
      </c>
      <c r="AG34" s="114">
        <f>'[1]الفصل الدراسى الثانى '!R31</f>
        <v>0</v>
      </c>
      <c r="AH34" s="114">
        <f>'[1]الفصل الدراسى الثانى '!S31</f>
        <v>0</v>
      </c>
      <c r="AI34" s="65">
        <f t="shared" si="9"/>
        <v>0</v>
      </c>
      <c r="AJ34" s="116">
        <f t="shared" si="10"/>
        <v>0</v>
      </c>
      <c r="AK34" s="114">
        <f>'[1]الفصل الدراسى الاول'!U31</f>
        <v>0</v>
      </c>
      <c r="AL34" s="114">
        <f>'[1]الفصل الدراسى الاول'!V31</f>
        <v>0</v>
      </c>
      <c r="AM34" s="114">
        <f>'[1]الفصل الدراسى الثانى '!U31</f>
        <v>0</v>
      </c>
      <c r="AN34" s="114">
        <f>'[1]الفصل الدراسى الثانى '!V31</f>
        <v>0</v>
      </c>
      <c r="AO34" s="114">
        <f t="shared" si="11"/>
        <v>0</v>
      </c>
      <c r="AP34" s="116">
        <f t="shared" si="12"/>
        <v>0</v>
      </c>
      <c r="AQ34" s="114">
        <f>'[1]الفصل الدراسى الاول'!X31</f>
        <v>0</v>
      </c>
      <c r="AR34" s="114">
        <f>'[1]الفصل الدراسى الاول'!Y31</f>
        <v>0</v>
      </c>
      <c r="AS34" s="114">
        <f>'[1]الفصل الدراسى الاول'!Z31</f>
        <v>0</v>
      </c>
      <c r="AT34" s="114">
        <f>'[1]الفصل الدراسى الثانى '!X31</f>
        <v>0</v>
      </c>
      <c r="AU34" s="114">
        <f>'[1]الفصل الدراسى الثانى '!Y31</f>
        <v>0</v>
      </c>
      <c r="AV34" s="114">
        <f>'[1]الفصل الدراسى الثانى '!Z31</f>
        <v>0</v>
      </c>
      <c r="AW34" s="65">
        <f t="shared" si="13"/>
        <v>0</v>
      </c>
      <c r="AX34" s="116">
        <f t="shared" si="14"/>
        <v>0</v>
      </c>
      <c r="AY34" s="116">
        <f>'[1]الفصل الدراسى الاول'!AB31</f>
        <v>0</v>
      </c>
      <c r="AZ34" s="116">
        <f>'[1]الفصل الدراسى الثانى '!AB31</f>
        <v>0</v>
      </c>
      <c r="BA34" s="65">
        <f t="shared" si="15"/>
        <v>0</v>
      </c>
      <c r="BB34" s="65">
        <f>'[1]الفصل الدراسى الاول'!AC31</f>
        <v>0</v>
      </c>
      <c r="BC34" s="65">
        <f>'[1]الفصل الدراسى الثانى '!AC31</f>
        <v>0</v>
      </c>
      <c r="BD34" s="65">
        <f t="shared" si="16"/>
        <v>0</v>
      </c>
      <c r="BE34" s="65">
        <f t="shared" si="0"/>
        <v>0</v>
      </c>
      <c r="BF34" s="116">
        <f t="shared" si="17"/>
        <v>0</v>
      </c>
      <c r="BG34" s="65">
        <f>'[1]الفصل الدراسى الاول'!AE31</f>
        <v>0</v>
      </c>
      <c r="BH34" s="65">
        <f>'[1]الفصل الدراسى الاول'!AF31</f>
        <v>0</v>
      </c>
      <c r="BI34" s="65">
        <f>'[1]الفصل الدراسى الثانى '!AE31</f>
        <v>0</v>
      </c>
      <c r="BJ34" s="65">
        <f>'[1]الفصل الدراسى الثانى '!AF31</f>
        <v>0</v>
      </c>
      <c r="BK34" s="65">
        <f t="shared" si="18"/>
        <v>0</v>
      </c>
      <c r="BL34" s="116">
        <f t="shared" si="19"/>
        <v>0</v>
      </c>
      <c r="BM34" s="114"/>
    </row>
    <row r="35" spans="1:65" ht="25.5" x14ac:dyDescent="0.35">
      <c r="A35" s="113">
        <v>23</v>
      </c>
      <c r="B35" s="113"/>
      <c r="C35" s="113"/>
      <c r="D35" s="1"/>
      <c r="E35" s="114"/>
      <c r="F35" s="114"/>
      <c r="G35" s="115"/>
      <c r="H35" s="114"/>
      <c r="I35" s="114">
        <f t="shared" si="20"/>
        <v>0</v>
      </c>
      <c r="J35" s="116">
        <f t="shared" si="2"/>
        <v>0</v>
      </c>
      <c r="K35" s="114">
        <f>'[1]الفصل الدراسى الاول'!H32</f>
        <v>0</v>
      </c>
      <c r="L35" s="114">
        <f>'[1]الفصل الدراسى الاول'!I32</f>
        <v>0</v>
      </c>
      <c r="M35" s="114">
        <f>'[1]الفصل الدراسى الثانى '!H32</f>
        <v>0</v>
      </c>
      <c r="N35" s="114">
        <f>'[1]الفصل الدراسى الثانى '!I32</f>
        <v>0</v>
      </c>
      <c r="O35" s="65">
        <f t="shared" si="3"/>
        <v>0</v>
      </c>
      <c r="P35" s="116">
        <f t="shared" si="4"/>
        <v>0</v>
      </c>
      <c r="Q35" s="114">
        <f>'[1]الفصل الدراسى الاول'!K32</f>
        <v>0</v>
      </c>
      <c r="R35" s="114">
        <f>'[1]الفصل الدراسى الاول'!L32</f>
        <v>0</v>
      </c>
      <c r="S35" s="114">
        <f>'[1]الفصل الدراسى الثانى '!K32</f>
        <v>0</v>
      </c>
      <c r="T35" s="114">
        <f>'[1]الفصل الدراسى الثانى '!L32</f>
        <v>0</v>
      </c>
      <c r="U35" s="65">
        <f t="shared" si="5"/>
        <v>0</v>
      </c>
      <c r="V35" s="116">
        <f t="shared" si="6"/>
        <v>0</v>
      </c>
      <c r="W35" s="114">
        <f>'[1]الفصل الدراسى الاول'!N32</f>
        <v>0</v>
      </c>
      <c r="X35" s="114">
        <f>'[1]الفصل الدراسى الاول'!O32</f>
        <v>0</v>
      </c>
      <c r="Y35" s="114">
        <f>'[1]الفصل الدراسى الثانى '!N32</f>
        <v>0</v>
      </c>
      <c r="Z35" s="114">
        <f>'[1]الفصل الدراسى الثانى '!O32</f>
        <v>0</v>
      </c>
      <c r="AA35" s="114">
        <f t="shared" si="7"/>
        <v>0</v>
      </c>
      <c r="AB35" s="116">
        <f t="shared" si="8"/>
        <v>0</v>
      </c>
      <c r="AC35" s="114">
        <f>'[1]الفصل الدراسى الاول'!Q32</f>
        <v>0</v>
      </c>
      <c r="AD35" s="114">
        <f>'[1]الفصل الدراسى الاول'!R32</f>
        <v>0</v>
      </c>
      <c r="AE35" s="114">
        <f>'[1]الفصل الدراسى الاول'!S32</f>
        <v>0</v>
      </c>
      <c r="AF35" s="114">
        <f>'[1]الفصل الدراسى الثانى '!Q32</f>
        <v>0</v>
      </c>
      <c r="AG35" s="114">
        <f>'[1]الفصل الدراسى الثانى '!R32</f>
        <v>0</v>
      </c>
      <c r="AH35" s="114">
        <f>'[1]الفصل الدراسى الثانى '!S32</f>
        <v>0</v>
      </c>
      <c r="AI35" s="65">
        <f t="shared" si="9"/>
        <v>0</v>
      </c>
      <c r="AJ35" s="116">
        <f t="shared" si="10"/>
        <v>0</v>
      </c>
      <c r="AK35" s="114">
        <f>'[1]الفصل الدراسى الاول'!U32</f>
        <v>0</v>
      </c>
      <c r="AL35" s="114">
        <f>'[1]الفصل الدراسى الاول'!V32</f>
        <v>0</v>
      </c>
      <c r="AM35" s="114">
        <f>'[1]الفصل الدراسى الثانى '!U32</f>
        <v>0</v>
      </c>
      <c r="AN35" s="114">
        <f>'[1]الفصل الدراسى الثانى '!V32</f>
        <v>0</v>
      </c>
      <c r="AO35" s="114">
        <f t="shared" si="11"/>
        <v>0</v>
      </c>
      <c r="AP35" s="116">
        <f t="shared" si="12"/>
        <v>0</v>
      </c>
      <c r="AQ35" s="114">
        <f>'[1]الفصل الدراسى الاول'!X32</f>
        <v>0</v>
      </c>
      <c r="AR35" s="114">
        <f>'[1]الفصل الدراسى الاول'!Y32</f>
        <v>0</v>
      </c>
      <c r="AS35" s="114">
        <f>'[1]الفصل الدراسى الاول'!Z32</f>
        <v>0</v>
      </c>
      <c r="AT35" s="114">
        <f>'[1]الفصل الدراسى الثانى '!X32</f>
        <v>0</v>
      </c>
      <c r="AU35" s="114">
        <f>'[1]الفصل الدراسى الثانى '!Y32</f>
        <v>0</v>
      </c>
      <c r="AV35" s="114">
        <f>'[1]الفصل الدراسى الثانى '!Z32</f>
        <v>0</v>
      </c>
      <c r="AW35" s="65">
        <f t="shared" si="13"/>
        <v>0</v>
      </c>
      <c r="AX35" s="116">
        <f t="shared" si="14"/>
        <v>0</v>
      </c>
      <c r="AY35" s="116">
        <f>'[1]الفصل الدراسى الاول'!AB32</f>
        <v>0</v>
      </c>
      <c r="AZ35" s="116">
        <f>'[1]الفصل الدراسى الثانى '!AB32</f>
        <v>0</v>
      </c>
      <c r="BA35" s="65">
        <f t="shared" si="15"/>
        <v>0</v>
      </c>
      <c r="BB35" s="65">
        <f>'[1]الفصل الدراسى الاول'!AC32</f>
        <v>0</v>
      </c>
      <c r="BC35" s="65">
        <f>'[1]الفصل الدراسى الثانى '!AC32</f>
        <v>0</v>
      </c>
      <c r="BD35" s="65">
        <f t="shared" si="16"/>
        <v>0</v>
      </c>
      <c r="BE35" s="65">
        <f t="shared" si="0"/>
        <v>0</v>
      </c>
      <c r="BF35" s="116">
        <f t="shared" si="17"/>
        <v>0</v>
      </c>
      <c r="BG35" s="65">
        <f>'[1]الفصل الدراسى الاول'!AE32</f>
        <v>0</v>
      </c>
      <c r="BH35" s="65">
        <f>'[1]الفصل الدراسى الاول'!AF32</f>
        <v>0</v>
      </c>
      <c r="BI35" s="65">
        <f>'[1]الفصل الدراسى الثانى '!AE32</f>
        <v>0</v>
      </c>
      <c r="BJ35" s="65">
        <f>'[1]الفصل الدراسى الثانى '!AF32</f>
        <v>0</v>
      </c>
      <c r="BK35" s="65">
        <f t="shared" si="18"/>
        <v>0</v>
      </c>
      <c r="BL35" s="116">
        <f t="shared" si="19"/>
        <v>0</v>
      </c>
      <c r="BM35" s="114"/>
    </row>
    <row r="36" spans="1:65" ht="25.5" x14ac:dyDescent="0.35">
      <c r="A36" s="113">
        <v>24</v>
      </c>
      <c r="B36" s="113"/>
      <c r="C36" s="113"/>
      <c r="D36" s="1"/>
      <c r="E36" s="114"/>
      <c r="F36" s="114"/>
      <c r="G36" s="115"/>
      <c r="H36" s="114"/>
      <c r="I36" s="114">
        <f t="shared" si="20"/>
        <v>0</v>
      </c>
      <c r="J36" s="116">
        <f t="shared" si="2"/>
        <v>0</v>
      </c>
      <c r="K36" s="114">
        <f>'[1]الفصل الدراسى الاول'!H33</f>
        <v>0</v>
      </c>
      <c r="L36" s="114">
        <f>'[1]الفصل الدراسى الاول'!I33</f>
        <v>0</v>
      </c>
      <c r="M36" s="114">
        <f>'[1]الفصل الدراسى الثانى '!H33</f>
        <v>0</v>
      </c>
      <c r="N36" s="114">
        <f>'[1]الفصل الدراسى الثانى '!I33</f>
        <v>0</v>
      </c>
      <c r="O36" s="65">
        <f t="shared" si="3"/>
        <v>0</v>
      </c>
      <c r="P36" s="116">
        <f t="shared" si="4"/>
        <v>0</v>
      </c>
      <c r="Q36" s="114">
        <f>'[1]الفصل الدراسى الاول'!K33</f>
        <v>0</v>
      </c>
      <c r="R36" s="114">
        <f>'[1]الفصل الدراسى الاول'!L33</f>
        <v>0</v>
      </c>
      <c r="S36" s="114">
        <f>'[1]الفصل الدراسى الثانى '!K33</f>
        <v>0</v>
      </c>
      <c r="T36" s="114">
        <f>'[1]الفصل الدراسى الثانى '!L33</f>
        <v>0</v>
      </c>
      <c r="U36" s="65">
        <f t="shared" si="5"/>
        <v>0</v>
      </c>
      <c r="V36" s="116">
        <f t="shared" si="6"/>
        <v>0</v>
      </c>
      <c r="W36" s="114">
        <f>'[1]الفصل الدراسى الاول'!N33</f>
        <v>0</v>
      </c>
      <c r="X36" s="114">
        <f>'[1]الفصل الدراسى الاول'!O33</f>
        <v>0</v>
      </c>
      <c r="Y36" s="114">
        <f>'[1]الفصل الدراسى الثانى '!N33</f>
        <v>0</v>
      </c>
      <c r="Z36" s="114">
        <f>'[1]الفصل الدراسى الثانى '!O33</f>
        <v>0</v>
      </c>
      <c r="AA36" s="114">
        <f t="shared" si="7"/>
        <v>0</v>
      </c>
      <c r="AB36" s="116">
        <f t="shared" si="8"/>
        <v>0</v>
      </c>
      <c r="AC36" s="114">
        <f>'[1]الفصل الدراسى الاول'!Q33</f>
        <v>0</v>
      </c>
      <c r="AD36" s="114">
        <f>'[1]الفصل الدراسى الاول'!R33</f>
        <v>0</v>
      </c>
      <c r="AE36" s="114">
        <f>'[1]الفصل الدراسى الاول'!S33</f>
        <v>0</v>
      </c>
      <c r="AF36" s="114">
        <f>'[1]الفصل الدراسى الثانى '!Q33</f>
        <v>0</v>
      </c>
      <c r="AG36" s="114">
        <f>'[1]الفصل الدراسى الثانى '!R33</f>
        <v>0</v>
      </c>
      <c r="AH36" s="114">
        <f>'[1]الفصل الدراسى الثانى '!S33</f>
        <v>0</v>
      </c>
      <c r="AI36" s="65">
        <f t="shared" si="9"/>
        <v>0</v>
      </c>
      <c r="AJ36" s="116">
        <f t="shared" si="10"/>
        <v>0</v>
      </c>
      <c r="AK36" s="114">
        <f>'[1]الفصل الدراسى الاول'!U33</f>
        <v>0</v>
      </c>
      <c r="AL36" s="114">
        <f>'[1]الفصل الدراسى الاول'!V33</f>
        <v>0</v>
      </c>
      <c r="AM36" s="114">
        <f>'[1]الفصل الدراسى الثانى '!U33</f>
        <v>0</v>
      </c>
      <c r="AN36" s="114">
        <f>'[1]الفصل الدراسى الثانى '!V33</f>
        <v>0</v>
      </c>
      <c r="AO36" s="114">
        <f t="shared" si="11"/>
        <v>0</v>
      </c>
      <c r="AP36" s="116">
        <f t="shared" si="12"/>
        <v>0</v>
      </c>
      <c r="AQ36" s="114">
        <f>'[1]الفصل الدراسى الاول'!X33</f>
        <v>0</v>
      </c>
      <c r="AR36" s="114">
        <f>'[1]الفصل الدراسى الاول'!Y33</f>
        <v>0</v>
      </c>
      <c r="AS36" s="114">
        <f>'[1]الفصل الدراسى الاول'!Z33</f>
        <v>0</v>
      </c>
      <c r="AT36" s="114">
        <f>'[1]الفصل الدراسى الثانى '!X33</f>
        <v>0</v>
      </c>
      <c r="AU36" s="114">
        <f>'[1]الفصل الدراسى الثانى '!Y33</f>
        <v>0</v>
      </c>
      <c r="AV36" s="114">
        <f>'[1]الفصل الدراسى الثانى '!Z33</f>
        <v>0</v>
      </c>
      <c r="AW36" s="65">
        <f t="shared" si="13"/>
        <v>0</v>
      </c>
      <c r="AX36" s="116">
        <f t="shared" si="14"/>
        <v>0</v>
      </c>
      <c r="AY36" s="116">
        <f>'[1]الفصل الدراسى الاول'!AB33</f>
        <v>0</v>
      </c>
      <c r="AZ36" s="116">
        <f>'[1]الفصل الدراسى الثانى '!AB33</f>
        <v>0</v>
      </c>
      <c r="BA36" s="65">
        <f t="shared" si="15"/>
        <v>0</v>
      </c>
      <c r="BB36" s="65">
        <f>'[1]الفصل الدراسى الاول'!AC33</f>
        <v>0</v>
      </c>
      <c r="BC36" s="65">
        <f>'[1]الفصل الدراسى الثانى '!AC33</f>
        <v>0</v>
      </c>
      <c r="BD36" s="65">
        <f t="shared" si="16"/>
        <v>0</v>
      </c>
      <c r="BE36" s="65">
        <f t="shared" si="0"/>
        <v>0</v>
      </c>
      <c r="BF36" s="116">
        <f t="shared" si="17"/>
        <v>0</v>
      </c>
      <c r="BG36" s="65">
        <f>'[1]الفصل الدراسى الاول'!AE33</f>
        <v>0</v>
      </c>
      <c r="BH36" s="65">
        <f>'[1]الفصل الدراسى الاول'!AF33</f>
        <v>0</v>
      </c>
      <c r="BI36" s="65">
        <f>'[1]الفصل الدراسى الثانى '!AE33</f>
        <v>0</v>
      </c>
      <c r="BJ36" s="65">
        <f>'[1]الفصل الدراسى الثانى '!AF33</f>
        <v>0</v>
      </c>
      <c r="BK36" s="65">
        <f t="shared" si="18"/>
        <v>0</v>
      </c>
      <c r="BL36" s="116">
        <f t="shared" si="19"/>
        <v>0</v>
      </c>
      <c r="BM36" s="114"/>
    </row>
    <row r="37" spans="1:65" ht="25.5" x14ac:dyDescent="0.35">
      <c r="A37" s="113">
        <v>25</v>
      </c>
      <c r="B37" s="113"/>
      <c r="C37" s="113"/>
      <c r="D37" s="1"/>
      <c r="E37" s="114"/>
      <c r="F37" s="114"/>
      <c r="G37" s="115"/>
      <c r="H37" s="114"/>
      <c r="I37" s="114">
        <f t="shared" si="20"/>
        <v>0</v>
      </c>
      <c r="J37" s="116">
        <f t="shared" si="2"/>
        <v>0</v>
      </c>
      <c r="K37" s="114">
        <f>'[1]الفصل الدراسى الاول'!H34</f>
        <v>0</v>
      </c>
      <c r="L37" s="114">
        <f>'[1]الفصل الدراسى الاول'!I34</f>
        <v>0</v>
      </c>
      <c r="M37" s="114">
        <f>'[1]الفصل الدراسى الثانى '!H34</f>
        <v>0</v>
      </c>
      <c r="N37" s="114">
        <f>'[1]الفصل الدراسى الثانى '!I34</f>
        <v>0</v>
      </c>
      <c r="O37" s="65">
        <f t="shared" si="3"/>
        <v>0</v>
      </c>
      <c r="P37" s="116">
        <f t="shared" si="4"/>
        <v>0</v>
      </c>
      <c r="Q37" s="114">
        <f>'[1]الفصل الدراسى الاول'!K34</f>
        <v>0</v>
      </c>
      <c r="R37" s="114">
        <f>'[1]الفصل الدراسى الاول'!L34</f>
        <v>0</v>
      </c>
      <c r="S37" s="114">
        <f>'[1]الفصل الدراسى الثانى '!K34</f>
        <v>0</v>
      </c>
      <c r="T37" s="114">
        <f>'[1]الفصل الدراسى الثانى '!L34</f>
        <v>0</v>
      </c>
      <c r="U37" s="65">
        <f t="shared" si="5"/>
        <v>0</v>
      </c>
      <c r="V37" s="116">
        <f t="shared" si="6"/>
        <v>0</v>
      </c>
      <c r="W37" s="114">
        <f>'[1]الفصل الدراسى الاول'!N34</f>
        <v>0</v>
      </c>
      <c r="X37" s="114">
        <f>'[1]الفصل الدراسى الاول'!O34</f>
        <v>0</v>
      </c>
      <c r="Y37" s="114">
        <f>'[1]الفصل الدراسى الثانى '!N34</f>
        <v>0</v>
      </c>
      <c r="Z37" s="114">
        <f>'[1]الفصل الدراسى الثانى '!O34</f>
        <v>0</v>
      </c>
      <c r="AA37" s="114">
        <f t="shared" si="7"/>
        <v>0</v>
      </c>
      <c r="AB37" s="116">
        <f t="shared" si="8"/>
        <v>0</v>
      </c>
      <c r="AC37" s="114">
        <f>'[1]الفصل الدراسى الاول'!Q34</f>
        <v>0</v>
      </c>
      <c r="AD37" s="114">
        <f>'[1]الفصل الدراسى الاول'!R34</f>
        <v>0</v>
      </c>
      <c r="AE37" s="114">
        <f>'[1]الفصل الدراسى الاول'!S34</f>
        <v>0</v>
      </c>
      <c r="AF37" s="114">
        <f>'[1]الفصل الدراسى الثانى '!Q34</f>
        <v>0</v>
      </c>
      <c r="AG37" s="114">
        <f>'[1]الفصل الدراسى الثانى '!R34</f>
        <v>0</v>
      </c>
      <c r="AH37" s="114">
        <f>'[1]الفصل الدراسى الثانى '!S34</f>
        <v>0</v>
      </c>
      <c r="AI37" s="65">
        <f t="shared" si="9"/>
        <v>0</v>
      </c>
      <c r="AJ37" s="116">
        <f t="shared" si="10"/>
        <v>0</v>
      </c>
      <c r="AK37" s="114">
        <f>'[1]الفصل الدراسى الاول'!U34</f>
        <v>0</v>
      </c>
      <c r="AL37" s="114">
        <f>'[1]الفصل الدراسى الاول'!V34</f>
        <v>0</v>
      </c>
      <c r="AM37" s="114">
        <f>'[1]الفصل الدراسى الثانى '!U34</f>
        <v>0</v>
      </c>
      <c r="AN37" s="114">
        <f>'[1]الفصل الدراسى الثانى '!V34</f>
        <v>0</v>
      </c>
      <c r="AO37" s="114">
        <f t="shared" si="11"/>
        <v>0</v>
      </c>
      <c r="AP37" s="116">
        <f t="shared" si="12"/>
        <v>0</v>
      </c>
      <c r="AQ37" s="114">
        <f>'[1]الفصل الدراسى الاول'!X34</f>
        <v>0</v>
      </c>
      <c r="AR37" s="114">
        <f>'[1]الفصل الدراسى الاول'!Y34</f>
        <v>0</v>
      </c>
      <c r="AS37" s="114">
        <f>'[1]الفصل الدراسى الاول'!Z34</f>
        <v>0</v>
      </c>
      <c r="AT37" s="114">
        <f>'[1]الفصل الدراسى الثانى '!X34</f>
        <v>0</v>
      </c>
      <c r="AU37" s="114">
        <f>'[1]الفصل الدراسى الثانى '!Y34</f>
        <v>0</v>
      </c>
      <c r="AV37" s="114">
        <f>'[1]الفصل الدراسى الثانى '!Z34</f>
        <v>0</v>
      </c>
      <c r="AW37" s="65">
        <f t="shared" si="13"/>
        <v>0</v>
      </c>
      <c r="AX37" s="116">
        <f t="shared" si="14"/>
        <v>0</v>
      </c>
      <c r="AY37" s="116">
        <f>'[1]الفصل الدراسى الاول'!AB34</f>
        <v>0</v>
      </c>
      <c r="AZ37" s="116">
        <f>'[1]الفصل الدراسى الثانى '!AB34</f>
        <v>0</v>
      </c>
      <c r="BA37" s="65">
        <f t="shared" si="15"/>
        <v>0</v>
      </c>
      <c r="BB37" s="65">
        <f>'[1]الفصل الدراسى الاول'!AC34</f>
        <v>0</v>
      </c>
      <c r="BC37" s="65">
        <f>'[1]الفصل الدراسى الثانى '!AC34</f>
        <v>0</v>
      </c>
      <c r="BD37" s="65">
        <f t="shared" si="16"/>
        <v>0</v>
      </c>
      <c r="BE37" s="65">
        <f t="shared" si="0"/>
        <v>0</v>
      </c>
      <c r="BF37" s="116">
        <f t="shared" si="17"/>
        <v>0</v>
      </c>
      <c r="BG37" s="65">
        <f>'[1]الفصل الدراسى الاول'!AE34</f>
        <v>0</v>
      </c>
      <c r="BH37" s="65">
        <f>'[1]الفصل الدراسى الاول'!AF34</f>
        <v>0</v>
      </c>
      <c r="BI37" s="65">
        <f>'[1]الفصل الدراسى الثانى '!AE34</f>
        <v>0</v>
      </c>
      <c r="BJ37" s="65">
        <f>'[1]الفصل الدراسى الثانى '!AF34</f>
        <v>0</v>
      </c>
      <c r="BK37" s="65">
        <f t="shared" si="18"/>
        <v>0</v>
      </c>
      <c r="BL37" s="116">
        <f t="shared" si="19"/>
        <v>0</v>
      </c>
      <c r="BM37" s="114"/>
    </row>
    <row r="38" spans="1:65" ht="25.5" x14ac:dyDescent="0.35">
      <c r="A38" s="113">
        <v>26</v>
      </c>
      <c r="B38" s="113"/>
      <c r="C38" s="113"/>
      <c r="D38" s="1"/>
      <c r="E38" s="114"/>
      <c r="F38" s="114"/>
      <c r="G38" s="115"/>
      <c r="H38" s="114"/>
      <c r="I38" s="114">
        <f t="shared" si="20"/>
        <v>0</v>
      </c>
      <c r="J38" s="116">
        <f t="shared" si="2"/>
        <v>0</v>
      </c>
      <c r="K38" s="114">
        <f>'[1]الفصل الدراسى الاول'!H35</f>
        <v>0</v>
      </c>
      <c r="L38" s="114">
        <f>'[1]الفصل الدراسى الاول'!I35</f>
        <v>0</v>
      </c>
      <c r="M38" s="114">
        <f>'[1]الفصل الدراسى الثانى '!H35</f>
        <v>0</v>
      </c>
      <c r="N38" s="114">
        <f>'[1]الفصل الدراسى الثانى '!I35</f>
        <v>0</v>
      </c>
      <c r="O38" s="65">
        <f t="shared" si="3"/>
        <v>0</v>
      </c>
      <c r="P38" s="116">
        <f t="shared" si="4"/>
        <v>0</v>
      </c>
      <c r="Q38" s="114">
        <f>'[1]الفصل الدراسى الاول'!K35</f>
        <v>0</v>
      </c>
      <c r="R38" s="114">
        <f>'[1]الفصل الدراسى الاول'!L35</f>
        <v>0</v>
      </c>
      <c r="S38" s="114">
        <f>'[1]الفصل الدراسى الثانى '!K35</f>
        <v>0</v>
      </c>
      <c r="T38" s="114">
        <f>'[1]الفصل الدراسى الثانى '!L35</f>
        <v>0</v>
      </c>
      <c r="U38" s="65">
        <f t="shared" si="5"/>
        <v>0</v>
      </c>
      <c r="V38" s="116">
        <f t="shared" si="6"/>
        <v>0</v>
      </c>
      <c r="W38" s="114">
        <f>'[1]الفصل الدراسى الاول'!N35</f>
        <v>0</v>
      </c>
      <c r="X38" s="114">
        <f>'[1]الفصل الدراسى الاول'!O35</f>
        <v>0</v>
      </c>
      <c r="Y38" s="114">
        <f>'[1]الفصل الدراسى الثانى '!N35</f>
        <v>0</v>
      </c>
      <c r="Z38" s="114">
        <f>'[1]الفصل الدراسى الثانى '!O35</f>
        <v>0</v>
      </c>
      <c r="AA38" s="114">
        <f t="shared" si="7"/>
        <v>0</v>
      </c>
      <c r="AB38" s="116">
        <f t="shared" si="8"/>
        <v>0</v>
      </c>
      <c r="AC38" s="114">
        <f>'[1]الفصل الدراسى الاول'!Q35</f>
        <v>0</v>
      </c>
      <c r="AD38" s="114">
        <f>'[1]الفصل الدراسى الاول'!R35</f>
        <v>0</v>
      </c>
      <c r="AE38" s="114">
        <f>'[1]الفصل الدراسى الاول'!S35</f>
        <v>0</v>
      </c>
      <c r="AF38" s="114">
        <f>'[1]الفصل الدراسى الثانى '!Q35</f>
        <v>0</v>
      </c>
      <c r="AG38" s="114">
        <f>'[1]الفصل الدراسى الثانى '!R35</f>
        <v>0</v>
      </c>
      <c r="AH38" s="114">
        <f>'[1]الفصل الدراسى الثانى '!S35</f>
        <v>0</v>
      </c>
      <c r="AI38" s="65">
        <f t="shared" si="9"/>
        <v>0</v>
      </c>
      <c r="AJ38" s="116">
        <f t="shared" si="10"/>
        <v>0</v>
      </c>
      <c r="AK38" s="114">
        <f>'[1]الفصل الدراسى الاول'!U35</f>
        <v>0</v>
      </c>
      <c r="AL38" s="114">
        <f>'[1]الفصل الدراسى الاول'!V35</f>
        <v>0</v>
      </c>
      <c r="AM38" s="114">
        <f>'[1]الفصل الدراسى الثانى '!U35</f>
        <v>0</v>
      </c>
      <c r="AN38" s="114">
        <f>'[1]الفصل الدراسى الثانى '!V35</f>
        <v>0</v>
      </c>
      <c r="AO38" s="114">
        <f t="shared" si="11"/>
        <v>0</v>
      </c>
      <c r="AP38" s="116">
        <f t="shared" si="12"/>
        <v>0</v>
      </c>
      <c r="AQ38" s="114">
        <f>'[1]الفصل الدراسى الاول'!X35</f>
        <v>0</v>
      </c>
      <c r="AR38" s="114">
        <f>'[1]الفصل الدراسى الاول'!Y35</f>
        <v>0</v>
      </c>
      <c r="AS38" s="114">
        <f>'[1]الفصل الدراسى الاول'!Z35</f>
        <v>0</v>
      </c>
      <c r="AT38" s="114">
        <f>'[1]الفصل الدراسى الثانى '!X35</f>
        <v>0</v>
      </c>
      <c r="AU38" s="114">
        <f>'[1]الفصل الدراسى الثانى '!Y35</f>
        <v>0</v>
      </c>
      <c r="AV38" s="114">
        <f>'[1]الفصل الدراسى الثانى '!Z35</f>
        <v>0</v>
      </c>
      <c r="AW38" s="65">
        <f t="shared" si="13"/>
        <v>0</v>
      </c>
      <c r="AX38" s="116">
        <f t="shared" si="14"/>
        <v>0</v>
      </c>
      <c r="AY38" s="116">
        <f>'[1]الفصل الدراسى الاول'!AB35</f>
        <v>0</v>
      </c>
      <c r="AZ38" s="116">
        <f>'[1]الفصل الدراسى الثانى '!AB35</f>
        <v>0</v>
      </c>
      <c r="BA38" s="65">
        <f t="shared" si="15"/>
        <v>0</v>
      </c>
      <c r="BB38" s="65">
        <f>'[1]الفصل الدراسى الاول'!AC35</f>
        <v>0</v>
      </c>
      <c r="BC38" s="65">
        <f>'[1]الفصل الدراسى الثانى '!AC35</f>
        <v>0</v>
      </c>
      <c r="BD38" s="65">
        <f t="shared" si="16"/>
        <v>0</v>
      </c>
      <c r="BE38" s="65">
        <f t="shared" si="0"/>
        <v>0</v>
      </c>
      <c r="BF38" s="116">
        <f t="shared" si="17"/>
        <v>0</v>
      </c>
      <c r="BG38" s="65">
        <f>'[1]الفصل الدراسى الاول'!AE35</f>
        <v>0</v>
      </c>
      <c r="BH38" s="65">
        <f>'[1]الفصل الدراسى الاول'!AF35</f>
        <v>0</v>
      </c>
      <c r="BI38" s="65">
        <f>'[1]الفصل الدراسى الثانى '!AE35</f>
        <v>0</v>
      </c>
      <c r="BJ38" s="65">
        <f>'[1]الفصل الدراسى الثانى '!AF35</f>
        <v>0</v>
      </c>
      <c r="BK38" s="65">
        <f t="shared" si="18"/>
        <v>0</v>
      </c>
      <c r="BL38" s="116">
        <f t="shared" si="19"/>
        <v>0</v>
      </c>
      <c r="BM38" s="114"/>
    </row>
    <row r="39" spans="1:65" ht="25.5" x14ac:dyDescent="0.35">
      <c r="A39" s="113">
        <v>27</v>
      </c>
      <c r="B39" s="113"/>
      <c r="C39" s="113"/>
      <c r="D39" s="1"/>
      <c r="E39" s="114"/>
      <c r="F39" s="114"/>
      <c r="G39" s="115"/>
      <c r="H39" s="114"/>
      <c r="I39" s="114">
        <f t="shared" si="20"/>
        <v>0</v>
      </c>
      <c r="J39" s="116">
        <f t="shared" si="2"/>
        <v>0</v>
      </c>
      <c r="K39" s="114">
        <f>'[1]الفصل الدراسى الاول'!H36</f>
        <v>0</v>
      </c>
      <c r="L39" s="114">
        <f>'[1]الفصل الدراسى الاول'!I36</f>
        <v>0</v>
      </c>
      <c r="M39" s="114">
        <f>'[1]الفصل الدراسى الثانى '!H36</f>
        <v>0</v>
      </c>
      <c r="N39" s="114">
        <f>'[1]الفصل الدراسى الثانى '!I36</f>
        <v>0</v>
      </c>
      <c r="O39" s="65">
        <f t="shared" si="3"/>
        <v>0</v>
      </c>
      <c r="P39" s="116">
        <f t="shared" si="4"/>
        <v>0</v>
      </c>
      <c r="Q39" s="114">
        <f>'[1]الفصل الدراسى الاول'!K36</f>
        <v>0</v>
      </c>
      <c r="R39" s="114">
        <f>'[1]الفصل الدراسى الاول'!L36</f>
        <v>0</v>
      </c>
      <c r="S39" s="114">
        <f>'[1]الفصل الدراسى الثانى '!K36</f>
        <v>0</v>
      </c>
      <c r="T39" s="114">
        <f>'[1]الفصل الدراسى الثانى '!L36</f>
        <v>0</v>
      </c>
      <c r="U39" s="65">
        <f t="shared" si="5"/>
        <v>0</v>
      </c>
      <c r="V39" s="116">
        <f t="shared" si="6"/>
        <v>0</v>
      </c>
      <c r="W39" s="114">
        <f>'[1]الفصل الدراسى الاول'!N36</f>
        <v>0</v>
      </c>
      <c r="X39" s="114">
        <f>'[1]الفصل الدراسى الاول'!O36</f>
        <v>0</v>
      </c>
      <c r="Y39" s="114">
        <f>'[1]الفصل الدراسى الثانى '!N36</f>
        <v>0</v>
      </c>
      <c r="Z39" s="114">
        <f>'[1]الفصل الدراسى الثانى '!O36</f>
        <v>0</v>
      </c>
      <c r="AA39" s="114">
        <f t="shared" si="7"/>
        <v>0</v>
      </c>
      <c r="AB39" s="116">
        <f t="shared" si="8"/>
        <v>0</v>
      </c>
      <c r="AC39" s="114">
        <f>'[1]الفصل الدراسى الاول'!Q36</f>
        <v>0</v>
      </c>
      <c r="AD39" s="114">
        <f>'[1]الفصل الدراسى الاول'!R36</f>
        <v>0</v>
      </c>
      <c r="AE39" s="114">
        <f>'[1]الفصل الدراسى الاول'!S36</f>
        <v>0</v>
      </c>
      <c r="AF39" s="114">
        <f>'[1]الفصل الدراسى الثانى '!Q36</f>
        <v>0</v>
      </c>
      <c r="AG39" s="114">
        <f>'[1]الفصل الدراسى الثانى '!R36</f>
        <v>0</v>
      </c>
      <c r="AH39" s="114">
        <f>'[1]الفصل الدراسى الثانى '!S36</f>
        <v>0</v>
      </c>
      <c r="AI39" s="65">
        <f t="shared" si="9"/>
        <v>0</v>
      </c>
      <c r="AJ39" s="116">
        <f t="shared" si="10"/>
        <v>0</v>
      </c>
      <c r="AK39" s="114">
        <f>'[1]الفصل الدراسى الاول'!U36</f>
        <v>0</v>
      </c>
      <c r="AL39" s="114">
        <f>'[1]الفصل الدراسى الاول'!V36</f>
        <v>0</v>
      </c>
      <c r="AM39" s="114">
        <f>'[1]الفصل الدراسى الثانى '!U36</f>
        <v>0</v>
      </c>
      <c r="AN39" s="114">
        <f>'[1]الفصل الدراسى الثانى '!V36</f>
        <v>0</v>
      </c>
      <c r="AO39" s="114">
        <f t="shared" si="11"/>
        <v>0</v>
      </c>
      <c r="AP39" s="116">
        <f t="shared" si="12"/>
        <v>0</v>
      </c>
      <c r="AQ39" s="114">
        <f>'[1]الفصل الدراسى الاول'!X36</f>
        <v>0</v>
      </c>
      <c r="AR39" s="114">
        <f>'[1]الفصل الدراسى الاول'!Y36</f>
        <v>0</v>
      </c>
      <c r="AS39" s="114">
        <f>'[1]الفصل الدراسى الاول'!Z36</f>
        <v>0</v>
      </c>
      <c r="AT39" s="114">
        <f>'[1]الفصل الدراسى الثانى '!X36</f>
        <v>0</v>
      </c>
      <c r="AU39" s="114">
        <f>'[1]الفصل الدراسى الثانى '!Y36</f>
        <v>0</v>
      </c>
      <c r="AV39" s="114">
        <f>'[1]الفصل الدراسى الثانى '!Z36</f>
        <v>0</v>
      </c>
      <c r="AW39" s="65">
        <f t="shared" si="13"/>
        <v>0</v>
      </c>
      <c r="AX39" s="116">
        <f t="shared" si="14"/>
        <v>0</v>
      </c>
      <c r="AY39" s="116">
        <f>'[1]الفصل الدراسى الاول'!AB36</f>
        <v>0</v>
      </c>
      <c r="AZ39" s="116">
        <f>'[1]الفصل الدراسى الثانى '!AB36</f>
        <v>0</v>
      </c>
      <c r="BA39" s="65">
        <f t="shared" si="15"/>
        <v>0</v>
      </c>
      <c r="BB39" s="65">
        <f>'[1]الفصل الدراسى الاول'!AC36</f>
        <v>0</v>
      </c>
      <c r="BC39" s="65">
        <f>'[1]الفصل الدراسى الثانى '!AC36</f>
        <v>0</v>
      </c>
      <c r="BD39" s="65">
        <f t="shared" si="16"/>
        <v>0</v>
      </c>
      <c r="BE39" s="65">
        <f t="shared" si="0"/>
        <v>0</v>
      </c>
      <c r="BF39" s="116">
        <f t="shared" si="17"/>
        <v>0</v>
      </c>
      <c r="BG39" s="65">
        <f>'[1]الفصل الدراسى الاول'!AE36</f>
        <v>0</v>
      </c>
      <c r="BH39" s="65">
        <f>'[1]الفصل الدراسى الاول'!AF36</f>
        <v>0</v>
      </c>
      <c r="BI39" s="65">
        <f>'[1]الفصل الدراسى الثانى '!AE36</f>
        <v>0</v>
      </c>
      <c r="BJ39" s="65">
        <f>'[1]الفصل الدراسى الثانى '!AF36</f>
        <v>0</v>
      </c>
      <c r="BK39" s="65">
        <f t="shared" si="18"/>
        <v>0</v>
      </c>
      <c r="BL39" s="116">
        <f t="shared" si="19"/>
        <v>0</v>
      </c>
      <c r="BM39" s="114"/>
    </row>
    <row r="40" spans="1:65" ht="25.5" x14ac:dyDescent="0.35">
      <c r="A40" s="113">
        <v>28</v>
      </c>
      <c r="B40" s="113"/>
      <c r="C40" s="113"/>
      <c r="D40" s="1"/>
      <c r="E40" s="114"/>
      <c r="F40" s="114"/>
      <c r="G40" s="115"/>
      <c r="H40" s="114"/>
      <c r="I40" s="114">
        <f t="shared" si="20"/>
        <v>0</v>
      </c>
      <c r="J40" s="116">
        <f t="shared" si="2"/>
        <v>0</v>
      </c>
      <c r="K40" s="114">
        <f>'[1]الفصل الدراسى الاول'!H37</f>
        <v>0</v>
      </c>
      <c r="L40" s="114">
        <f>'[1]الفصل الدراسى الاول'!I37</f>
        <v>0</v>
      </c>
      <c r="M40" s="114">
        <f>'[1]الفصل الدراسى الثانى '!H37</f>
        <v>0</v>
      </c>
      <c r="N40" s="114">
        <f>'[1]الفصل الدراسى الثانى '!I37</f>
        <v>0</v>
      </c>
      <c r="O40" s="65">
        <f t="shared" si="3"/>
        <v>0</v>
      </c>
      <c r="P40" s="116">
        <f t="shared" si="4"/>
        <v>0</v>
      </c>
      <c r="Q40" s="114">
        <f>'[1]الفصل الدراسى الاول'!K37</f>
        <v>0</v>
      </c>
      <c r="R40" s="114">
        <f>'[1]الفصل الدراسى الاول'!L37</f>
        <v>0</v>
      </c>
      <c r="S40" s="114">
        <f>'[1]الفصل الدراسى الثانى '!K37</f>
        <v>0</v>
      </c>
      <c r="T40" s="114">
        <f>'[1]الفصل الدراسى الثانى '!L37</f>
        <v>0</v>
      </c>
      <c r="U40" s="65">
        <f t="shared" si="5"/>
        <v>0</v>
      </c>
      <c r="V40" s="116">
        <f t="shared" si="6"/>
        <v>0</v>
      </c>
      <c r="W40" s="114">
        <f>'[1]الفصل الدراسى الاول'!N37</f>
        <v>0</v>
      </c>
      <c r="X40" s="114">
        <f>'[1]الفصل الدراسى الاول'!O37</f>
        <v>0</v>
      </c>
      <c r="Y40" s="114">
        <f>'[1]الفصل الدراسى الثانى '!N37</f>
        <v>0</v>
      </c>
      <c r="Z40" s="114">
        <f>'[1]الفصل الدراسى الثانى '!O37</f>
        <v>0</v>
      </c>
      <c r="AA40" s="114">
        <f t="shared" si="7"/>
        <v>0</v>
      </c>
      <c r="AB40" s="116">
        <f t="shared" si="8"/>
        <v>0</v>
      </c>
      <c r="AC40" s="114">
        <f>'[1]الفصل الدراسى الاول'!Q37</f>
        <v>0</v>
      </c>
      <c r="AD40" s="114">
        <f>'[1]الفصل الدراسى الاول'!R37</f>
        <v>0</v>
      </c>
      <c r="AE40" s="114">
        <f>'[1]الفصل الدراسى الاول'!S37</f>
        <v>0</v>
      </c>
      <c r="AF40" s="114">
        <f>'[1]الفصل الدراسى الثانى '!Q37</f>
        <v>0</v>
      </c>
      <c r="AG40" s="114">
        <f>'[1]الفصل الدراسى الثانى '!R37</f>
        <v>0</v>
      </c>
      <c r="AH40" s="114">
        <f>'[1]الفصل الدراسى الثانى '!S37</f>
        <v>0</v>
      </c>
      <c r="AI40" s="65">
        <f t="shared" si="9"/>
        <v>0</v>
      </c>
      <c r="AJ40" s="116">
        <f t="shared" si="10"/>
        <v>0</v>
      </c>
      <c r="AK40" s="114">
        <f>'[1]الفصل الدراسى الاول'!U37</f>
        <v>0</v>
      </c>
      <c r="AL40" s="114">
        <f>'[1]الفصل الدراسى الاول'!V37</f>
        <v>0</v>
      </c>
      <c r="AM40" s="114">
        <f>'[1]الفصل الدراسى الثانى '!U37</f>
        <v>0</v>
      </c>
      <c r="AN40" s="114">
        <f>'[1]الفصل الدراسى الثانى '!V37</f>
        <v>0</v>
      </c>
      <c r="AO40" s="114">
        <f t="shared" si="11"/>
        <v>0</v>
      </c>
      <c r="AP40" s="116">
        <f t="shared" si="12"/>
        <v>0</v>
      </c>
      <c r="AQ40" s="114">
        <f>'[1]الفصل الدراسى الاول'!X37</f>
        <v>0</v>
      </c>
      <c r="AR40" s="114">
        <f>'[1]الفصل الدراسى الاول'!Y37</f>
        <v>0</v>
      </c>
      <c r="AS40" s="114">
        <f>'[1]الفصل الدراسى الاول'!Z37</f>
        <v>0</v>
      </c>
      <c r="AT40" s="114">
        <f>'[1]الفصل الدراسى الثانى '!X37</f>
        <v>0</v>
      </c>
      <c r="AU40" s="114">
        <f>'[1]الفصل الدراسى الثانى '!Y37</f>
        <v>0</v>
      </c>
      <c r="AV40" s="114">
        <f>'[1]الفصل الدراسى الثانى '!Z37</f>
        <v>0</v>
      </c>
      <c r="AW40" s="65">
        <f t="shared" si="13"/>
        <v>0</v>
      </c>
      <c r="AX40" s="116">
        <f t="shared" si="14"/>
        <v>0</v>
      </c>
      <c r="AY40" s="116">
        <f>'[1]الفصل الدراسى الاول'!AB37</f>
        <v>0</v>
      </c>
      <c r="AZ40" s="116">
        <f>'[1]الفصل الدراسى الثانى '!AB37</f>
        <v>0</v>
      </c>
      <c r="BA40" s="65">
        <f t="shared" si="15"/>
        <v>0</v>
      </c>
      <c r="BB40" s="65">
        <f>'[1]الفصل الدراسى الاول'!AC37</f>
        <v>0</v>
      </c>
      <c r="BC40" s="65">
        <f>'[1]الفصل الدراسى الثانى '!AC37</f>
        <v>0</v>
      </c>
      <c r="BD40" s="65">
        <f t="shared" si="16"/>
        <v>0</v>
      </c>
      <c r="BE40" s="65">
        <f t="shared" si="0"/>
        <v>0</v>
      </c>
      <c r="BF40" s="116">
        <f t="shared" si="17"/>
        <v>0</v>
      </c>
      <c r="BG40" s="65">
        <f>'[1]الفصل الدراسى الاول'!AE37</f>
        <v>0</v>
      </c>
      <c r="BH40" s="65">
        <f>'[1]الفصل الدراسى الاول'!AF37</f>
        <v>0</v>
      </c>
      <c r="BI40" s="65">
        <f>'[1]الفصل الدراسى الثانى '!AE37</f>
        <v>0</v>
      </c>
      <c r="BJ40" s="65">
        <f>'[1]الفصل الدراسى الثانى '!AF37</f>
        <v>0</v>
      </c>
      <c r="BK40" s="65">
        <f t="shared" si="18"/>
        <v>0</v>
      </c>
      <c r="BL40" s="116">
        <f t="shared" si="19"/>
        <v>0</v>
      </c>
      <c r="BM40" s="114"/>
    </row>
    <row r="41" spans="1:65" ht="25.5" x14ac:dyDescent="0.35">
      <c r="A41" s="113">
        <v>29</v>
      </c>
      <c r="B41" s="113"/>
      <c r="C41" s="113"/>
      <c r="D41" s="1"/>
      <c r="E41" s="114"/>
      <c r="F41" s="114"/>
      <c r="G41" s="115"/>
      <c r="H41" s="114"/>
      <c r="I41" s="114">
        <f t="shared" si="20"/>
        <v>0</v>
      </c>
      <c r="J41" s="116">
        <f t="shared" si="2"/>
        <v>0</v>
      </c>
      <c r="K41" s="114">
        <f>'[1]الفصل الدراسى الاول'!H38</f>
        <v>0</v>
      </c>
      <c r="L41" s="114">
        <f>'[1]الفصل الدراسى الاول'!I38</f>
        <v>0</v>
      </c>
      <c r="M41" s="114">
        <f>'[1]الفصل الدراسى الثانى '!H38</f>
        <v>0</v>
      </c>
      <c r="N41" s="114">
        <f>'[1]الفصل الدراسى الثانى '!I38</f>
        <v>0</v>
      </c>
      <c r="O41" s="65">
        <f t="shared" si="3"/>
        <v>0</v>
      </c>
      <c r="P41" s="116">
        <f t="shared" si="4"/>
        <v>0</v>
      </c>
      <c r="Q41" s="114">
        <f>'[1]الفصل الدراسى الاول'!K38</f>
        <v>0</v>
      </c>
      <c r="R41" s="114">
        <f>'[1]الفصل الدراسى الاول'!L38</f>
        <v>0</v>
      </c>
      <c r="S41" s="114">
        <f>'[1]الفصل الدراسى الثانى '!K38</f>
        <v>0</v>
      </c>
      <c r="T41" s="114">
        <f>'[1]الفصل الدراسى الثانى '!L38</f>
        <v>0</v>
      </c>
      <c r="U41" s="65">
        <f t="shared" si="5"/>
        <v>0</v>
      </c>
      <c r="V41" s="116">
        <f t="shared" si="6"/>
        <v>0</v>
      </c>
      <c r="W41" s="114">
        <f>'[1]الفصل الدراسى الاول'!N38</f>
        <v>0</v>
      </c>
      <c r="X41" s="114">
        <f>'[1]الفصل الدراسى الاول'!O38</f>
        <v>0</v>
      </c>
      <c r="Y41" s="114">
        <f>'[1]الفصل الدراسى الثانى '!N38</f>
        <v>0</v>
      </c>
      <c r="Z41" s="114">
        <f>'[1]الفصل الدراسى الثانى '!O38</f>
        <v>0</v>
      </c>
      <c r="AA41" s="114">
        <f t="shared" si="7"/>
        <v>0</v>
      </c>
      <c r="AB41" s="116">
        <f t="shared" si="8"/>
        <v>0</v>
      </c>
      <c r="AC41" s="114">
        <f>'[1]الفصل الدراسى الاول'!Q38</f>
        <v>0</v>
      </c>
      <c r="AD41" s="114">
        <f>'[1]الفصل الدراسى الاول'!R38</f>
        <v>0</v>
      </c>
      <c r="AE41" s="114">
        <f>'[1]الفصل الدراسى الاول'!S38</f>
        <v>0</v>
      </c>
      <c r="AF41" s="114">
        <f>'[1]الفصل الدراسى الثانى '!Q38</f>
        <v>0</v>
      </c>
      <c r="AG41" s="114">
        <f>'[1]الفصل الدراسى الثانى '!R38</f>
        <v>0</v>
      </c>
      <c r="AH41" s="114">
        <f>'[1]الفصل الدراسى الثانى '!S38</f>
        <v>0</v>
      </c>
      <c r="AI41" s="65">
        <f t="shared" si="9"/>
        <v>0</v>
      </c>
      <c r="AJ41" s="116">
        <f t="shared" si="10"/>
        <v>0</v>
      </c>
      <c r="AK41" s="114">
        <f>'[1]الفصل الدراسى الاول'!U38</f>
        <v>0</v>
      </c>
      <c r="AL41" s="114">
        <f>'[1]الفصل الدراسى الاول'!V38</f>
        <v>0</v>
      </c>
      <c r="AM41" s="114">
        <f>'[1]الفصل الدراسى الثانى '!U38</f>
        <v>0</v>
      </c>
      <c r="AN41" s="114">
        <f>'[1]الفصل الدراسى الثانى '!V38</f>
        <v>0</v>
      </c>
      <c r="AO41" s="114">
        <f t="shared" si="11"/>
        <v>0</v>
      </c>
      <c r="AP41" s="116">
        <f t="shared" si="12"/>
        <v>0</v>
      </c>
      <c r="AQ41" s="114">
        <f>'[1]الفصل الدراسى الاول'!X38</f>
        <v>0</v>
      </c>
      <c r="AR41" s="114">
        <f>'[1]الفصل الدراسى الاول'!Y38</f>
        <v>0</v>
      </c>
      <c r="AS41" s="114">
        <f>'[1]الفصل الدراسى الاول'!Z38</f>
        <v>0</v>
      </c>
      <c r="AT41" s="114">
        <f>'[1]الفصل الدراسى الثانى '!X38</f>
        <v>0</v>
      </c>
      <c r="AU41" s="114">
        <f>'[1]الفصل الدراسى الثانى '!Y38</f>
        <v>0</v>
      </c>
      <c r="AV41" s="114">
        <f>'[1]الفصل الدراسى الثانى '!Z38</f>
        <v>0</v>
      </c>
      <c r="AW41" s="65">
        <f t="shared" si="13"/>
        <v>0</v>
      </c>
      <c r="AX41" s="116">
        <f t="shared" si="14"/>
        <v>0</v>
      </c>
      <c r="AY41" s="116">
        <f>'[1]الفصل الدراسى الاول'!AB38</f>
        <v>0</v>
      </c>
      <c r="AZ41" s="116">
        <f>'[1]الفصل الدراسى الثانى '!AB38</f>
        <v>0</v>
      </c>
      <c r="BA41" s="65">
        <f t="shared" si="15"/>
        <v>0</v>
      </c>
      <c r="BB41" s="65">
        <f>'[1]الفصل الدراسى الاول'!AC38</f>
        <v>0</v>
      </c>
      <c r="BC41" s="65">
        <f>'[1]الفصل الدراسى الثانى '!AC38</f>
        <v>0</v>
      </c>
      <c r="BD41" s="65">
        <f t="shared" si="16"/>
        <v>0</v>
      </c>
      <c r="BE41" s="65">
        <f t="shared" si="0"/>
        <v>0</v>
      </c>
      <c r="BF41" s="116">
        <f t="shared" si="17"/>
        <v>0</v>
      </c>
      <c r="BG41" s="65">
        <f>'[1]الفصل الدراسى الاول'!AE38</f>
        <v>0</v>
      </c>
      <c r="BH41" s="65">
        <f>'[1]الفصل الدراسى الاول'!AF38</f>
        <v>0</v>
      </c>
      <c r="BI41" s="65">
        <f>'[1]الفصل الدراسى الثانى '!AE38</f>
        <v>0</v>
      </c>
      <c r="BJ41" s="65">
        <f>'[1]الفصل الدراسى الثانى '!AF38</f>
        <v>0</v>
      </c>
      <c r="BK41" s="65">
        <f t="shared" si="18"/>
        <v>0</v>
      </c>
      <c r="BL41" s="116">
        <f t="shared" si="19"/>
        <v>0</v>
      </c>
      <c r="BM41" s="114"/>
    </row>
    <row r="42" spans="1:65" ht="25.5" x14ac:dyDescent="0.35">
      <c r="A42" s="113">
        <v>30</v>
      </c>
      <c r="B42" s="113"/>
      <c r="C42" s="113"/>
      <c r="D42" s="1"/>
      <c r="E42" s="114"/>
      <c r="F42" s="114"/>
      <c r="G42" s="115"/>
      <c r="H42" s="114"/>
      <c r="I42" s="114">
        <f t="shared" si="20"/>
        <v>0</v>
      </c>
      <c r="J42" s="116">
        <f t="shared" si="2"/>
        <v>0</v>
      </c>
      <c r="K42" s="114">
        <f>'[1]الفصل الدراسى الاول'!H39</f>
        <v>0</v>
      </c>
      <c r="L42" s="114">
        <f>'[1]الفصل الدراسى الاول'!I39</f>
        <v>0</v>
      </c>
      <c r="M42" s="114">
        <f>'[1]الفصل الدراسى الثانى '!H39</f>
        <v>0</v>
      </c>
      <c r="N42" s="114">
        <f>'[1]الفصل الدراسى الثانى '!I39</f>
        <v>0</v>
      </c>
      <c r="O42" s="65">
        <f t="shared" si="3"/>
        <v>0</v>
      </c>
      <c r="P42" s="116">
        <f t="shared" si="4"/>
        <v>0</v>
      </c>
      <c r="Q42" s="114">
        <f>'[1]الفصل الدراسى الاول'!K39</f>
        <v>0</v>
      </c>
      <c r="R42" s="114">
        <f>'[1]الفصل الدراسى الاول'!L39</f>
        <v>0</v>
      </c>
      <c r="S42" s="114">
        <f>'[1]الفصل الدراسى الثانى '!K39</f>
        <v>0</v>
      </c>
      <c r="T42" s="114">
        <f>'[1]الفصل الدراسى الثانى '!L39</f>
        <v>0</v>
      </c>
      <c r="U42" s="65">
        <f t="shared" si="5"/>
        <v>0</v>
      </c>
      <c r="V42" s="116">
        <f t="shared" si="6"/>
        <v>0</v>
      </c>
      <c r="W42" s="114">
        <f>'[1]الفصل الدراسى الاول'!N39</f>
        <v>0</v>
      </c>
      <c r="X42" s="114">
        <f>'[1]الفصل الدراسى الاول'!O39</f>
        <v>0</v>
      </c>
      <c r="Y42" s="114">
        <f>'[1]الفصل الدراسى الثانى '!N39</f>
        <v>0</v>
      </c>
      <c r="Z42" s="114">
        <f>'[1]الفصل الدراسى الثانى '!O39</f>
        <v>0</v>
      </c>
      <c r="AA42" s="114">
        <f t="shared" si="7"/>
        <v>0</v>
      </c>
      <c r="AB42" s="116">
        <f t="shared" si="8"/>
        <v>0</v>
      </c>
      <c r="AC42" s="114">
        <f>'[1]الفصل الدراسى الاول'!Q39</f>
        <v>0</v>
      </c>
      <c r="AD42" s="114">
        <f>'[1]الفصل الدراسى الاول'!R39</f>
        <v>0</v>
      </c>
      <c r="AE42" s="114">
        <f>'[1]الفصل الدراسى الاول'!S39</f>
        <v>0</v>
      </c>
      <c r="AF42" s="114">
        <f>'[1]الفصل الدراسى الثانى '!Q39</f>
        <v>0</v>
      </c>
      <c r="AG42" s="114">
        <f>'[1]الفصل الدراسى الثانى '!R39</f>
        <v>0</v>
      </c>
      <c r="AH42" s="114">
        <f>'[1]الفصل الدراسى الثانى '!S39</f>
        <v>0</v>
      </c>
      <c r="AI42" s="65">
        <f t="shared" si="9"/>
        <v>0</v>
      </c>
      <c r="AJ42" s="116">
        <f t="shared" si="10"/>
        <v>0</v>
      </c>
      <c r="AK42" s="114">
        <f>'[1]الفصل الدراسى الاول'!U39</f>
        <v>0</v>
      </c>
      <c r="AL42" s="114">
        <f>'[1]الفصل الدراسى الاول'!V39</f>
        <v>0</v>
      </c>
      <c r="AM42" s="114">
        <f>'[1]الفصل الدراسى الثانى '!U39</f>
        <v>0</v>
      </c>
      <c r="AN42" s="114">
        <f>'[1]الفصل الدراسى الثانى '!V39</f>
        <v>0</v>
      </c>
      <c r="AO42" s="114">
        <f t="shared" si="11"/>
        <v>0</v>
      </c>
      <c r="AP42" s="116">
        <f t="shared" si="12"/>
        <v>0</v>
      </c>
      <c r="AQ42" s="114">
        <f>'[1]الفصل الدراسى الاول'!X39</f>
        <v>0</v>
      </c>
      <c r="AR42" s="114">
        <f>'[1]الفصل الدراسى الاول'!Y39</f>
        <v>0</v>
      </c>
      <c r="AS42" s="114">
        <f>'[1]الفصل الدراسى الاول'!Z39</f>
        <v>0</v>
      </c>
      <c r="AT42" s="114">
        <f>'[1]الفصل الدراسى الثانى '!X39</f>
        <v>0</v>
      </c>
      <c r="AU42" s="114">
        <f>'[1]الفصل الدراسى الثانى '!Y39</f>
        <v>0</v>
      </c>
      <c r="AV42" s="114">
        <f>'[1]الفصل الدراسى الثانى '!Z39</f>
        <v>0</v>
      </c>
      <c r="AW42" s="65">
        <f t="shared" si="13"/>
        <v>0</v>
      </c>
      <c r="AX42" s="116">
        <f t="shared" si="14"/>
        <v>0</v>
      </c>
      <c r="AY42" s="116">
        <f>'[1]الفصل الدراسى الاول'!AB39</f>
        <v>0</v>
      </c>
      <c r="AZ42" s="116">
        <f>'[1]الفصل الدراسى الثانى '!AB39</f>
        <v>0</v>
      </c>
      <c r="BA42" s="65">
        <f t="shared" si="15"/>
        <v>0</v>
      </c>
      <c r="BB42" s="65">
        <f>'[1]الفصل الدراسى الاول'!AC39</f>
        <v>0</v>
      </c>
      <c r="BC42" s="65">
        <f>'[1]الفصل الدراسى الثانى '!AC39</f>
        <v>0</v>
      </c>
      <c r="BD42" s="65">
        <f t="shared" si="16"/>
        <v>0</v>
      </c>
      <c r="BE42" s="65">
        <f t="shared" si="0"/>
        <v>0</v>
      </c>
      <c r="BF42" s="116">
        <f t="shared" si="17"/>
        <v>0</v>
      </c>
      <c r="BG42" s="65">
        <f>'[1]الفصل الدراسى الاول'!AE39</f>
        <v>0</v>
      </c>
      <c r="BH42" s="65">
        <f>'[1]الفصل الدراسى الاول'!AF39</f>
        <v>0</v>
      </c>
      <c r="BI42" s="65">
        <f>'[1]الفصل الدراسى الثانى '!AE39</f>
        <v>0</v>
      </c>
      <c r="BJ42" s="65">
        <f>'[1]الفصل الدراسى الثانى '!AF39</f>
        <v>0</v>
      </c>
      <c r="BK42" s="65">
        <f t="shared" si="18"/>
        <v>0</v>
      </c>
      <c r="BL42" s="116">
        <f t="shared" si="19"/>
        <v>0</v>
      </c>
      <c r="BM42" s="114"/>
    </row>
    <row r="43" spans="1:65" ht="25.5" x14ac:dyDescent="0.35">
      <c r="A43" s="113">
        <v>31</v>
      </c>
      <c r="B43" s="113"/>
      <c r="C43" s="113"/>
      <c r="D43" s="1"/>
      <c r="E43" s="114"/>
      <c r="F43" s="114"/>
      <c r="G43" s="115"/>
      <c r="H43" s="114"/>
      <c r="I43" s="114">
        <f t="shared" si="20"/>
        <v>0</v>
      </c>
      <c r="J43" s="116">
        <f t="shared" si="2"/>
        <v>0</v>
      </c>
      <c r="K43" s="114">
        <f>'[1]الفصل الدراسى الاول'!H40</f>
        <v>0</v>
      </c>
      <c r="L43" s="114">
        <f>'[1]الفصل الدراسى الاول'!I40</f>
        <v>0</v>
      </c>
      <c r="M43" s="114">
        <f>'[1]الفصل الدراسى الثانى '!H40</f>
        <v>0</v>
      </c>
      <c r="N43" s="114">
        <f>'[1]الفصل الدراسى الثانى '!I40</f>
        <v>0</v>
      </c>
      <c r="O43" s="65">
        <f t="shared" si="3"/>
        <v>0</v>
      </c>
      <c r="P43" s="116">
        <f t="shared" si="4"/>
        <v>0</v>
      </c>
      <c r="Q43" s="114">
        <f>'[1]الفصل الدراسى الاول'!K40</f>
        <v>0</v>
      </c>
      <c r="R43" s="114">
        <f>'[1]الفصل الدراسى الاول'!L40</f>
        <v>0</v>
      </c>
      <c r="S43" s="114">
        <f>'[1]الفصل الدراسى الثانى '!K40</f>
        <v>0</v>
      </c>
      <c r="T43" s="114">
        <f>'[1]الفصل الدراسى الثانى '!L40</f>
        <v>0</v>
      </c>
      <c r="U43" s="65">
        <f t="shared" si="5"/>
        <v>0</v>
      </c>
      <c r="V43" s="116">
        <f t="shared" si="6"/>
        <v>0</v>
      </c>
      <c r="W43" s="114">
        <f>'[1]الفصل الدراسى الاول'!N40</f>
        <v>0</v>
      </c>
      <c r="X43" s="114">
        <f>'[1]الفصل الدراسى الاول'!O40</f>
        <v>0</v>
      </c>
      <c r="Y43" s="114">
        <f>'[1]الفصل الدراسى الثانى '!N40</f>
        <v>0</v>
      </c>
      <c r="Z43" s="114">
        <f>'[1]الفصل الدراسى الثانى '!O40</f>
        <v>0</v>
      </c>
      <c r="AA43" s="114">
        <f t="shared" si="7"/>
        <v>0</v>
      </c>
      <c r="AB43" s="116">
        <f t="shared" si="8"/>
        <v>0</v>
      </c>
      <c r="AC43" s="114">
        <f>'[1]الفصل الدراسى الاول'!Q40</f>
        <v>0</v>
      </c>
      <c r="AD43" s="114">
        <f>'[1]الفصل الدراسى الاول'!R40</f>
        <v>0</v>
      </c>
      <c r="AE43" s="114">
        <f>'[1]الفصل الدراسى الاول'!S40</f>
        <v>0</v>
      </c>
      <c r="AF43" s="114">
        <f>'[1]الفصل الدراسى الثانى '!Q40</f>
        <v>0</v>
      </c>
      <c r="AG43" s="114">
        <f>'[1]الفصل الدراسى الثانى '!R40</f>
        <v>0</v>
      </c>
      <c r="AH43" s="114">
        <f>'[1]الفصل الدراسى الثانى '!S40</f>
        <v>0</v>
      </c>
      <c r="AI43" s="65">
        <f t="shared" si="9"/>
        <v>0</v>
      </c>
      <c r="AJ43" s="116">
        <f t="shared" si="10"/>
        <v>0</v>
      </c>
      <c r="AK43" s="114">
        <f>'[1]الفصل الدراسى الاول'!U40</f>
        <v>0</v>
      </c>
      <c r="AL43" s="114">
        <f>'[1]الفصل الدراسى الاول'!V40</f>
        <v>0</v>
      </c>
      <c r="AM43" s="114">
        <f>'[1]الفصل الدراسى الثانى '!U40</f>
        <v>0</v>
      </c>
      <c r="AN43" s="114">
        <f>'[1]الفصل الدراسى الثانى '!V40</f>
        <v>0</v>
      </c>
      <c r="AO43" s="114">
        <f t="shared" si="11"/>
        <v>0</v>
      </c>
      <c r="AP43" s="116">
        <f t="shared" si="12"/>
        <v>0</v>
      </c>
      <c r="AQ43" s="114">
        <f>'[1]الفصل الدراسى الاول'!X40</f>
        <v>0</v>
      </c>
      <c r="AR43" s="114">
        <f>'[1]الفصل الدراسى الاول'!Y40</f>
        <v>0</v>
      </c>
      <c r="AS43" s="114">
        <f>'[1]الفصل الدراسى الاول'!Z40</f>
        <v>0</v>
      </c>
      <c r="AT43" s="114">
        <f>'[1]الفصل الدراسى الثانى '!X40</f>
        <v>0</v>
      </c>
      <c r="AU43" s="114">
        <f>'[1]الفصل الدراسى الثانى '!Y40</f>
        <v>0</v>
      </c>
      <c r="AV43" s="114">
        <f>'[1]الفصل الدراسى الثانى '!Z40</f>
        <v>0</v>
      </c>
      <c r="AW43" s="65">
        <f t="shared" si="13"/>
        <v>0</v>
      </c>
      <c r="AX43" s="116">
        <f t="shared" si="14"/>
        <v>0</v>
      </c>
      <c r="AY43" s="116">
        <f>'[1]الفصل الدراسى الاول'!AB40</f>
        <v>0</v>
      </c>
      <c r="AZ43" s="116">
        <f>'[1]الفصل الدراسى الثانى '!AB40</f>
        <v>0</v>
      </c>
      <c r="BA43" s="65">
        <f t="shared" si="15"/>
        <v>0</v>
      </c>
      <c r="BB43" s="65">
        <f>'[1]الفصل الدراسى الاول'!AC40</f>
        <v>0</v>
      </c>
      <c r="BC43" s="65">
        <f>'[1]الفصل الدراسى الثانى '!AC40</f>
        <v>0</v>
      </c>
      <c r="BD43" s="65">
        <f t="shared" si="16"/>
        <v>0</v>
      </c>
      <c r="BE43" s="65">
        <f t="shared" si="0"/>
        <v>0</v>
      </c>
      <c r="BF43" s="116">
        <f t="shared" si="17"/>
        <v>0</v>
      </c>
      <c r="BG43" s="65">
        <f>'[1]الفصل الدراسى الاول'!AE40</f>
        <v>0</v>
      </c>
      <c r="BH43" s="65">
        <f>'[1]الفصل الدراسى الاول'!AF40</f>
        <v>0</v>
      </c>
      <c r="BI43" s="65">
        <f>'[1]الفصل الدراسى الثانى '!AE40</f>
        <v>0</v>
      </c>
      <c r="BJ43" s="65">
        <f>'[1]الفصل الدراسى الثانى '!AF40</f>
        <v>0</v>
      </c>
      <c r="BK43" s="65">
        <f t="shared" si="18"/>
        <v>0</v>
      </c>
      <c r="BL43" s="116">
        <f t="shared" si="19"/>
        <v>0</v>
      </c>
      <c r="BM43" s="114"/>
    </row>
    <row r="44" spans="1:65" ht="25.5" x14ac:dyDescent="0.35">
      <c r="A44" s="113">
        <v>32</v>
      </c>
      <c r="B44" s="113"/>
      <c r="C44" s="113"/>
      <c r="D44" s="1"/>
      <c r="E44" s="114"/>
      <c r="F44" s="114"/>
      <c r="G44" s="115"/>
      <c r="H44" s="114"/>
      <c r="I44" s="114">
        <f t="shared" si="20"/>
        <v>0</v>
      </c>
      <c r="J44" s="116">
        <f t="shared" si="2"/>
        <v>0</v>
      </c>
      <c r="K44" s="114">
        <f>'[1]الفصل الدراسى الاول'!H41</f>
        <v>0</v>
      </c>
      <c r="L44" s="114">
        <f>'[1]الفصل الدراسى الاول'!I41</f>
        <v>0</v>
      </c>
      <c r="M44" s="114">
        <f>'[1]الفصل الدراسى الثانى '!H41</f>
        <v>0</v>
      </c>
      <c r="N44" s="114">
        <f>'[1]الفصل الدراسى الثانى '!I41</f>
        <v>0</v>
      </c>
      <c r="O44" s="65">
        <f t="shared" si="3"/>
        <v>0</v>
      </c>
      <c r="P44" s="116">
        <f t="shared" si="4"/>
        <v>0</v>
      </c>
      <c r="Q44" s="114">
        <f>'[1]الفصل الدراسى الاول'!K41</f>
        <v>0</v>
      </c>
      <c r="R44" s="114">
        <f>'[1]الفصل الدراسى الاول'!L41</f>
        <v>0</v>
      </c>
      <c r="S44" s="114">
        <f>'[1]الفصل الدراسى الثانى '!K41</f>
        <v>0</v>
      </c>
      <c r="T44" s="114">
        <f>'[1]الفصل الدراسى الثانى '!L41</f>
        <v>0</v>
      </c>
      <c r="U44" s="65">
        <f t="shared" si="5"/>
        <v>0</v>
      </c>
      <c r="V44" s="116">
        <f t="shared" si="6"/>
        <v>0</v>
      </c>
      <c r="W44" s="114">
        <f>'[1]الفصل الدراسى الاول'!N41</f>
        <v>0</v>
      </c>
      <c r="X44" s="114">
        <f>'[1]الفصل الدراسى الاول'!O41</f>
        <v>0</v>
      </c>
      <c r="Y44" s="114">
        <f>'[1]الفصل الدراسى الثانى '!N41</f>
        <v>0</v>
      </c>
      <c r="Z44" s="114">
        <f>'[1]الفصل الدراسى الثانى '!O41</f>
        <v>0</v>
      </c>
      <c r="AA44" s="114">
        <f t="shared" si="7"/>
        <v>0</v>
      </c>
      <c r="AB44" s="116">
        <f t="shared" si="8"/>
        <v>0</v>
      </c>
      <c r="AC44" s="114">
        <f>'[1]الفصل الدراسى الاول'!Q41</f>
        <v>0</v>
      </c>
      <c r="AD44" s="114">
        <f>'[1]الفصل الدراسى الاول'!R41</f>
        <v>0</v>
      </c>
      <c r="AE44" s="114">
        <f>'[1]الفصل الدراسى الاول'!S41</f>
        <v>0</v>
      </c>
      <c r="AF44" s="114">
        <f>'[1]الفصل الدراسى الثانى '!Q41</f>
        <v>0</v>
      </c>
      <c r="AG44" s="114">
        <f>'[1]الفصل الدراسى الثانى '!R41</f>
        <v>0</v>
      </c>
      <c r="AH44" s="114">
        <f>'[1]الفصل الدراسى الثانى '!S41</f>
        <v>0</v>
      </c>
      <c r="AI44" s="65">
        <f t="shared" si="9"/>
        <v>0</v>
      </c>
      <c r="AJ44" s="116">
        <f t="shared" si="10"/>
        <v>0</v>
      </c>
      <c r="AK44" s="114">
        <f>'[1]الفصل الدراسى الاول'!U41</f>
        <v>0</v>
      </c>
      <c r="AL44" s="114">
        <f>'[1]الفصل الدراسى الاول'!V41</f>
        <v>0</v>
      </c>
      <c r="AM44" s="114">
        <f>'[1]الفصل الدراسى الثانى '!U41</f>
        <v>0</v>
      </c>
      <c r="AN44" s="114">
        <f>'[1]الفصل الدراسى الثانى '!V41</f>
        <v>0</v>
      </c>
      <c r="AO44" s="114">
        <f t="shared" si="11"/>
        <v>0</v>
      </c>
      <c r="AP44" s="116">
        <f t="shared" si="12"/>
        <v>0</v>
      </c>
      <c r="AQ44" s="114">
        <f>'[1]الفصل الدراسى الاول'!X41</f>
        <v>0</v>
      </c>
      <c r="AR44" s="114">
        <f>'[1]الفصل الدراسى الاول'!Y41</f>
        <v>0</v>
      </c>
      <c r="AS44" s="114">
        <f>'[1]الفصل الدراسى الاول'!Z41</f>
        <v>0</v>
      </c>
      <c r="AT44" s="114">
        <f>'[1]الفصل الدراسى الثانى '!X41</f>
        <v>0</v>
      </c>
      <c r="AU44" s="114">
        <f>'[1]الفصل الدراسى الثانى '!Y41</f>
        <v>0</v>
      </c>
      <c r="AV44" s="114">
        <f>'[1]الفصل الدراسى الثانى '!Z41</f>
        <v>0</v>
      </c>
      <c r="AW44" s="65">
        <f t="shared" si="13"/>
        <v>0</v>
      </c>
      <c r="AX44" s="116">
        <f t="shared" si="14"/>
        <v>0</v>
      </c>
      <c r="AY44" s="116">
        <f>'[1]الفصل الدراسى الاول'!AB41</f>
        <v>0</v>
      </c>
      <c r="AZ44" s="116">
        <f>'[1]الفصل الدراسى الثانى '!AB41</f>
        <v>0</v>
      </c>
      <c r="BA44" s="65">
        <f t="shared" si="15"/>
        <v>0</v>
      </c>
      <c r="BB44" s="65">
        <f>'[1]الفصل الدراسى الاول'!AC41</f>
        <v>0</v>
      </c>
      <c r="BC44" s="65">
        <f>'[1]الفصل الدراسى الثانى '!AC41</f>
        <v>0</v>
      </c>
      <c r="BD44" s="65">
        <f t="shared" si="16"/>
        <v>0</v>
      </c>
      <c r="BE44" s="65">
        <f t="shared" si="0"/>
        <v>0</v>
      </c>
      <c r="BF44" s="116">
        <f t="shared" si="17"/>
        <v>0</v>
      </c>
      <c r="BG44" s="65">
        <f>'[1]الفصل الدراسى الاول'!AE41</f>
        <v>0</v>
      </c>
      <c r="BH44" s="65">
        <f>'[1]الفصل الدراسى الاول'!AF41</f>
        <v>0</v>
      </c>
      <c r="BI44" s="65">
        <f>'[1]الفصل الدراسى الثانى '!AE41</f>
        <v>0</v>
      </c>
      <c r="BJ44" s="65">
        <f>'[1]الفصل الدراسى الثانى '!AF41</f>
        <v>0</v>
      </c>
      <c r="BK44" s="65">
        <f t="shared" si="18"/>
        <v>0</v>
      </c>
      <c r="BL44" s="116">
        <f t="shared" si="19"/>
        <v>0</v>
      </c>
      <c r="BM44" s="114"/>
    </row>
    <row r="45" spans="1:65" ht="25.5" x14ac:dyDescent="0.35">
      <c r="A45" s="113">
        <v>33</v>
      </c>
      <c r="B45" s="113"/>
      <c r="C45" s="113"/>
      <c r="D45" s="1"/>
      <c r="E45" s="114"/>
      <c r="F45" s="114"/>
      <c r="G45" s="115"/>
      <c r="H45" s="114"/>
      <c r="I45" s="114">
        <f t="shared" si="20"/>
        <v>0</v>
      </c>
      <c r="J45" s="116">
        <f t="shared" si="2"/>
        <v>0</v>
      </c>
      <c r="K45" s="114">
        <f>'[1]الفصل الدراسى الاول'!H42</f>
        <v>0</v>
      </c>
      <c r="L45" s="114">
        <f>'[1]الفصل الدراسى الاول'!I42</f>
        <v>0</v>
      </c>
      <c r="M45" s="114">
        <f>'[1]الفصل الدراسى الثانى '!H42</f>
        <v>0</v>
      </c>
      <c r="N45" s="114">
        <f>'[1]الفصل الدراسى الثانى '!I42</f>
        <v>0</v>
      </c>
      <c r="O45" s="65">
        <f t="shared" si="3"/>
        <v>0</v>
      </c>
      <c r="P45" s="116">
        <f t="shared" si="4"/>
        <v>0</v>
      </c>
      <c r="Q45" s="114">
        <f>'[1]الفصل الدراسى الاول'!K42</f>
        <v>0</v>
      </c>
      <c r="R45" s="114">
        <f>'[1]الفصل الدراسى الاول'!L42</f>
        <v>0</v>
      </c>
      <c r="S45" s="114">
        <f>'[1]الفصل الدراسى الثانى '!K42</f>
        <v>0</v>
      </c>
      <c r="T45" s="114">
        <f>'[1]الفصل الدراسى الثانى '!L42</f>
        <v>0</v>
      </c>
      <c r="U45" s="65">
        <f t="shared" si="5"/>
        <v>0</v>
      </c>
      <c r="V45" s="116">
        <f t="shared" si="6"/>
        <v>0</v>
      </c>
      <c r="W45" s="114">
        <f>'[1]الفصل الدراسى الاول'!N42</f>
        <v>0</v>
      </c>
      <c r="X45" s="114">
        <f>'[1]الفصل الدراسى الاول'!O42</f>
        <v>0</v>
      </c>
      <c r="Y45" s="114">
        <f>'[1]الفصل الدراسى الثانى '!N42</f>
        <v>0</v>
      </c>
      <c r="Z45" s="114">
        <f>'[1]الفصل الدراسى الثانى '!O42</f>
        <v>0</v>
      </c>
      <c r="AA45" s="114">
        <f t="shared" si="7"/>
        <v>0</v>
      </c>
      <c r="AB45" s="116">
        <f t="shared" si="8"/>
        <v>0</v>
      </c>
      <c r="AC45" s="114">
        <f>'[1]الفصل الدراسى الاول'!Q42</f>
        <v>0</v>
      </c>
      <c r="AD45" s="114">
        <f>'[1]الفصل الدراسى الاول'!R42</f>
        <v>0</v>
      </c>
      <c r="AE45" s="114">
        <f>'[1]الفصل الدراسى الاول'!S42</f>
        <v>0</v>
      </c>
      <c r="AF45" s="114">
        <f>'[1]الفصل الدراسى الثانى '!Q42</f>
        <v>0</v>
      </c>
      <c r="AG45" s="114">
        <f>'[1]الفصل الدراسى الثانى '!R42</f>
        <v>0</v>
      </c>
      <c r="AH45" s="114">
        <f>'[1]الفصل الدراسى الثانى '!S42</f>
        <v>0</v>
      </c>
      <c r="AI45" s="65">
        <f t="shared" si="9"/>
        <v>0</v>
      </c>
      <c r="AJ45" s="116">
        <f t="shared" si="10"/>
        <v>0</v>
      </c>
      <c r="AK45" s="114">
        <f>'[1]الفصل الدراسى الاول'!U42</f>
        <v>0</v>
      </c>
      <c r="AL45" s="114">
        <f>'[1]الفصل الدراسى الاول'!V42</f>
        <v>0</v>
      </c>
      <c r="AM45" s="114">
        <f>'[1]الفصل الدراسى الثانى '!U42</f>
        <v>0</v>
      </c>
      <c r="AN45" s="114">
        <f>'[1]الفصل الدراسى الثانى '!V42</f>
        <v>0</v>
      </c>
      <c r="AO45" s="114">
        <f t="shared" si="11"/>
        <v>0</v>
      </c>
      <c r="AP45" s="116">
        <f t="shared" si="12"/>
        <v>0</v>
      </c>
      <c r="AQ45" s="114">
        <f>'[1]الفصل الدراسى الاول'!X42</f>
        <v>0</v>
      </c>
      <c r="AR45" s="114">
        <f>'[1]الفصل الدراسى الاول'!Y42</f>
        <v>0</v>
      </c>
      <c r="AS45" s="114">
        <f>'[1]الفصل الدراسى الاول'!Z42</f>
        <v>0</v>
      </c>
      <c r="AT45" s="114">
        <f>'[1]الفصل الدراسى الثانى '!X42</f>
        <v>0</v>
      </c>
      <c r="AU45" s="114">
        <f>'[1]الفصل الدراسى الثانى '!Y42</f>
        <v>0</v>
      </c>
      <c r="AV45" s="114">
        <f>'[1]الفصل الدراسى الثانى '!Z42</f>
        <v>0</v>
      </c>
      <c r="AW45" s="65">
        <f t="shared" si="13"/>
        <v>0</v>
      </c>
      <c r="AX45" s="116">
        <f t="shared" si="14"/>
        <v>0</v>
      </c>
      <c r="AY45" s="116">
        <f>'[1]الفصل الدراسى الاول'!AB42</f>
        <v>0</v>
      </c>
      <c r="AZ45" s="116">
        <f>'[1]الفصل الدراسى الثانى '!AB42</f>
        <v>0</v>
      </c>
      <c r="BA45" s="65">
        <f t="shared" si="15"/>
        <v>0</v>
      </c>
      <c r="BB45" s="65">
        <f>'[1]الفصل الدراسى الاول'!AC42</f>
        <v>0</v>
      </c>
      <c r="BC45" s="65">
        <f>'[1]الفصل الدراسى الثانى '!AC42</f>
        <v>0</v>
      </c>
      <c r="BD45" s="65">
        <f t="shared" si="16"/>
        <v>0</v>
      </c>
      <c r="BE45" s="65">
        <f t="shared" si="0"/>
        <v>0</v>
      </c>
      <c r="BF45" s="116">
        <f t="shared" si="17"/>
        <v>0</v>
      </c>
      <c r="BG45" s="65">
        <f>'[1]الفصل الدراسى الاول'!AE42</f>
        <v>0</v>
      </c>
      <c r="BH45" s="65">
        <f>'[1]الفصل الدراسى الاول'!AF42</f>
        <v>0</v>
      </c>
      <c r="BI45" s="65">
        <f>'[1]الفصل الدراسى الثانى '!AE42</f>
        <v>0</v>
      </c>
      <c r="BJ45" s="65">
        <f>'[1]الفصل الدراسى الثانى '!AF42</f>
        <v>0</v>
      </c>
      <c r="BK45" s="65">
        <f t="shared" si="18"/>
        <v>0</v>
      </c>
      <c r="BL45" s="116">
        <f t="shared" si="19"/>
        <v>0</v>
      </c>
      <c r="BM45" s="114"/>
    </row>
    <row r="46" spans="1:65" ht="25.5" x14ac:dyDescent="0.35">
      <c r="A46" s="113">
        <v>34</v>
      </c>
      <c r="B46" s="113"/>
      <c r="C46" s="113"/>
      <c r="D46" s="1"/>
      <c r="E46" s="114"/>
      <c r="F46" s="114"/>
      <c r="G46" s="115"/>
      <c r="H46" s="114"/>
      <c r="I46" s="114">
        <f t="shared" si="20"/>
        <v>0</v>
      </c>
      <c r="J46" s="116">
        <f t="shared" si="2"/>
        <v>0</v>
      </c>
      <c r="K46" s="114">
        <f>'[1]الفصل الدراسى الاول'!H43</f>
        <v>0</v>
      </c>
      <c r="L46" s="114">
        <f>'[1]الفصل الدراسى الاول'!I43</f>
        <v>0</v>
      </c>
      <c r="M46" s="114">
        <f>'[1]الفصل الدراسى الثانى '!H43</f>
        <v>0</v>
      </c>
      <c r="N46" s="114">
        <f>'[1]الفصل الدراسى الثانى '!I43</f>
        <v>0</v>
      </c>
      <c r="O46" s="65">
        <f t="shared" si="3"/>
        <v>0</v>
      </c>
      <c r="P46" s="116">
        <f t="shared" si="4"/>
        <v>0</v>
      </c>
      <c r="Q46" s="114">
        <f>'[1]الفصل الدراسى الاول'!K43</f>
        <v>0</v>
      </c>
      <c r="R46" s="114">
        <f>'[1]الفصل الدراسى الاول'!L43</f>
        <v>0</v>
      </c>
      <c r="S46" s="114">
        <f>'[1]الفصل الدراسى الثانى '!K43</f>
        <v>0</v>
      </c>
      <c r="T46" s="114">
        <f>'[1]الفصل الدراسى الثانى '!L43</f>
        <v>0</v>
      </c>
      <c r="U46" s="65">
        <f t="shared" si="5"/>
        <v>0</v>
      </c>
      <c r="V46" s="116">
        <f t="shared" si="6"/>
        <v>0</v>
      </c>
      <c r="W46" s="114">
        <f>'[1]الفصل الدراسى الاول'!N43</f>
        <v>0</v>
      </c>
      <c r="X46" s="114">
        <f>'[1]الفصل الدراسى الاول'!O43</f>
        <v>0</v>
      </c>
      <c r="Y46" s="114">
        <f>'[1]الفصل الدراسى الثانى '!N43</f>
        <v>0</v>
      </c>
      <c r="Z46" s="114">
        <f>'[1]الفصل الدراسى الثانى '!O43</f>
        <v>0</v>
      </c>
      <c r="AA46" s="114">
        <f t="shared" si="7"/>
        <v>0</v>
      </c>
      <c r="AB46" s="116">
        <f t="shared" si="8"/>
        <v>0</v>
      </c>
      <c r="AC46" s="114">
        <f>'[1]الفصل الدراسى الاول'!Q43</f>
        <v>0</v>
      </c>
      <c r="AD46" s="114">
        <f>'[1]الفصل الدراسى الاول'!R43</f>
        <v>0</v>
      </c>
      <c r="AE46" s="114">
        <f>'[1]الفصل الدراسى الاول'!S43</f>
        <v>0</v>
      </c>
      <c r="AF46" s="114">
        <f>'[1]الفصل الدراسى الثانى '!Q43</f>
        <v>0</v>
      </c>
      <c r="AG46" s="114">
        <f>'[1]الفصل الدراسى الثانى '!R43</f>
        <v>0</v>
      </c>
      <c r="AH46" s="114">
        <f>'[1]الفصل الدراسى الثانى '!S43</f>
        <v>0</v>
      </c>
      <c r="AI46" s="65">
        <f t="shared" si="9"/>
        <v>0</v>
      </c>
      <c r="AJ46" s="116">
        <f t="shared" si="10"/>
        <v>0</v>
      </c>
      <c r="AK46" s="114">
        <f>'[1]الفصل الدراسى الاول'!U43</f>
        <v>0</v>
      </c>
      <c r="AL46" s="114">
        <f>'[1]الفصل الدراسى الاول'!V43</f>
        <v>0</v>
      </c>
      <c r="AM46" s="114">
        <f>'[1]الفصل الدراسى الثانى '!U43</f>
        <v>0</v>
      </c>
      <c r="AN46" s="114">
        <f>'[1]الفصل الدراسى الثانى '!V43</f>
        <v>0</v>
      </c>
      <c r="AO46" s="114">
        <f t="shared" si="11"/>
        <v>0</v>
      </c>
      <c r="AP46" s="116">
        <f t="shared" si="12"/>
        <v>0</v>
      </c>
      <c r="AQ46" s="114">
        <f>'[1]الفصل الدراسى الاول'!X43</f>
        <v>0</v>
      </c>
      <c r="AR46" s="114">
        <f>'[1]الفصل الدراسى الاول'!Y43</f>
        <v>0</v>
      </c>
      <c r="AS46" s="114">
        <f>'[1]الفصل الدراسى الاول'!Z43</f>
        <v>0</v>
      </c>
      <c r="AT46" s="114">
        <f>'[1]الفصل الدراسى الثانى '!X43</f>
        <v>0</v>
      </c>
      <c r="AU46" s="114">
        <f>'[1]الفصل الدراسى الثانى '!Y43</f>
        <v>0</v>
      </c>
      <c r="AV46" s="114">
        <f>'[1]الفصل الدراسى الثانى '!Z43</f>
        <v>0</v>
      </c>
      <c r="AW46" s="65">
        <f t="shared" si="13"/>
        <v>0</v>
      </c>
      <c r="AX46" s="116">
        <f t="shared" si="14"/>
        <v>0</v>
      </c>
      <c r="AY46" s="116">
        <f>'[1]الفصل الدراسى الاول'!AB43</f>
        <v>0</v>
      </c>
      <c r="AZ46" s="116">
        <f>'[1]الفصل الدراسى الثانى '!AB43</f>
        <v>0</v>
      </c>
      <c r="BA46" s="65">
        <f t="shared" si="15"/>
        <v>0</v>
      </c>
      <c r="BB46" s="65">
        <f>'[1]الفصل الدراسى الاول'!AC43</f>
        <v>0</v>
      </c>
      <c r="BC46" s="65">
        <f>'[1]الفصل الدراسى الثانى '!AC43</f>
        <v>0</v>
      </c>
      <c r="BD46" s="65">
        <f t="shared" si="16"/>
        <v>0</v>
      </c>
      <c r="BE46" s="65">
        <f t="shared" si="0"/>
        <v>0</v>
      </c>
      <c r="BF46" s="116">
        <f t="shared" si="17"/>
        <v>0</v>
      </c>
      <c r="BG46" s="65">
        <f>'[1]الفصل الدراسى الاول'!AE43</f>
        <v>0</v>
      </c>
      <c r="BH46" s="65">
        <f>'[1]الفصل الدراسى الاول'!AF43</f>
        <v>0</v>
      </c>
      <c r="BI46" s="65">
        <f>'[1]الفصل الدراسى الثانى '!AE43</f>
        <v>0</v>
      </c>
      <c r="BJ46" s="65">
        <f>'[1]الفصل الدراسى الثانى '!AF43</f>
        <v>0</v>
      </c>
      <c r="BK46" s="65">
        <f t="shared" si="18"/>
        <v>0</v>
      </c>
      <c r="BL46" s="116">
        <f t="shared" si="19"/>
        <v>0</v>
      </c>
      <c r="BM46" s="114"/>
    </row>
    <row r="47" spans="1:65" ht="25.5" x14ac:dyDescent="0.35">
      <c r="A47" s="113">
        <v>35</v>
      </c>
      <c r="B47" s="113"/>
      <c r="C47" s="113"/>
      <c r="D47" s="1"/>
      <c r="E47" s="114"/>
      <c r="F47" s="114"/>
      <c r="G47" s="115"/>
      <c r="H47" s="114"/>
      <c r="I47" s="114">
        <f t="shared" si="20"/>
        <v>0</v>
      </c>
      <c r="J47" s="116">
        <f t="shared" si="2"/>
        <v>0</v>
      </c>
      <c r="K47" s="114">
        <f>'[1]الفصل الدراسى الاول'!H44</f>
        <v>0</v>
      </c>
      <c r="L47" s="114">
        <f>'[1]الفصل الدراسى الاول'!I44</f>
        <v>0</v>
      </c>
      <c r="M47" s="114">
        <f>'[1]الفصل الدراسى الثانى '!H44</f>
        <v>0</v>
      </c>
      <c r="N47" s="114">
        <f>'[1]الفصل الدراسى الثانى '!I44</f>
        <v>0</v>
      </c>
      <c r="O47" s="65">
        <f t="shared" si="3"/>
        <v>0</v>
      </c>
      <c r="P47" s="116">
        <f t="shared" si="4"/>
        <v>0</v>
      </c>
      <c r="Q47" s="114">
        <f>'[1]الفصل الدراسى الاول'!K44</f>
        <v>0</v>
      </c>
      <c r="R47" s="114">
        <f>'[1]الفصل الدراسى الاول'!L44</f>
        <v>0</v>
      </c>
      <c r="S47" s="114">
        <f>'[1]الفصل الدراسى الثانى '!K44</f>
        <v>0</v>
      </c>
      <c r="T47" s="114">
        <f>'[1]الفصل الدراسى الثانى '!L44</f>
        <v>0</v>
      </c>
      <c r="U47" s="65">
        <f t="shared" si="5"/>
        <v>0</v>
      </c>
      <c r="V47" s="116">
        <f t="shared" si="6"/>
        <v>0</v>
      </c>
      <c r="W47" s="114">
        <f>'[1]الفصل الدراسى الاول'!N44</f>
        <v>0</v>
      </c>
      <c r="X47" s="114">
        <f>'[1]الفصل الدراسى الاول'!O44</f>
        <v>0</v>
      </c>
      <c r="Y47" s="114">
        <f>'[1]الفصل الدراسى الثانى '!N44</f>
        <v>0</v>
      </c>
      <c r="Z47" s="114">
        <f>'[1]الفصل الدراسى الثانى '!O44</f>
        <v>0</v>
      </c>
      <c r="AA47" s="114">
        <f t="shared" si="7"/>
        <v>0</v>
      </c>
      <c r="AB47" s="116">
        <f t="shared" si="8"/>
        <v>0</v>
      </c>
      <c r="AC47" s="114">
        <f>'[1]الفصل الدراسى الاول'!Q44</f>
        <v>0</v>
      </c>
      <c r="AD47" s="114">
        <f>'[1]الفصل الدراسى الاول'!R44</f>
        <v>0</v>
      </c>
      <c r="AE47" s="114">
        <f>'[1]الفصل الدراسى الاول'!S44</f>
        <v>0</v>
      </c>
      <c r="AF47" s="114">
        <f>'[1]الفصل الدراسى الثانى '!Q44</f>
        <v>0</v>
      </c>
      <c r="AG47" s="114">
        <f>'[1]الفصل الدراسى الثانى '!R44</f>
        <v>0</v>
      </c>
      <c r="AH47" s="114">
        <f>'[1]الفصل الدراسى الثانى '!S44</f>
        <v>0</v>
      </c>
      <c r="AI47" s="65">
        <f t="shared" si="9"/>
        <v>0</v>
      </c>
      <c r="AJ47" s="116">
        <f t="shared" si="10"/>
        <v>0</v>
      </c>
      <c r="AK47" s="114">
        <f>'[1]الفصل الدراسى الاول'!U44</f>
        <v>0</v>
      </c>
      <c r="AL47" s="114">
        <f>'[1]الفصل الدراسى الاول'!V44</f>
        <v>0</v>
      </c>
      <c r="AM47" s="114">
        <f>'[1]الفصل الدراسى الثانى '!U44</f>
        <v>0</v>
      </c>
      <c r="AN47" s="114">
        <f>'[1]الفصل الدراسى الثانى '!V44</f>
        <v>0</v>
      </c>
      <c r="AO47" s="114">
        <f t="shared" si="11"/>
        <v>0</v>
      </c>
      <c r="AP47" s="116">
        <f t="shared" si="12"/>
        <v>0</v>
      </c>
      <c r="AQ47" s="114">
        <f>'[1]الفصل الدراسى الاول'!X44</f>
        <v>0</v>
      </c>
      <c r="AR47" s="114">
        <f>'[1]الفصل الدراسى الاول'!Y44</f>
        <v>0</v>
      </c>
      <c r="AS47" s="114">
        <f>'[1]الفصل الدراسى الاول'!Z44</f>
        <v>0</v>
      </c>
      <c r="AT47" s="114">
        <f>'[1]الفصل الدراسى الثانى '!X44</f>
        <v>0</v>
      </c>
      <c r="AU47" s="114">
        <f>'[1]الفصل الدراسى الثانى '!Y44</f>
        <v>0</v>
      </c>
      <c r="AV47" s="114">
        <f>'[1]الفصل الدراسى الثانى '!Z44</f>
        <v>0</v>
      </c>
      <c r="AW47" s="65">
        <f t="shared" si="13"/>
        <v>0</v>
      </c>
      <c r="AX47" s="116">
        <f t="shared" si="14"/>
        <v>0</v>
      </c>
      <c r="AY47" s="116">
        <f>'[1]الفصل الدراسى الاول'!AB44</f>
        <v>0</v>
      </c>
      <c r="AZ47" s="116">
        <f>'[1]الفصل الدراسى الثانى '!AB44</f>
        <v>0</v>
      </c>
      <c r="BA47" s="65">
        <f t="shared" si="15"/>
        <v>0</v>
      </c>
      <c r="BB47" s="65">
        <f>'[1]الفصل الدراسى الاول'!AC44</f>
        <v>0</v>
      </c>
      <c r="BC47" s="65">
        <f>'[1]الفصل الدراسى الثانى '!AC44</f>
        <v>0</v>
      </c>
      <c r="BD47" s="65">
        <f t="shared" si="16"/>
        <v>0</v>
      </c>
      <c r="BE47" s="65">
        <f t="shared" si="0"/>
        <v>0</v>
      </c>
      <c r="BF47" s="116">
        <f t="shared" si="17"/>
        <v>0</v>
      </c>
      <c r="BG47" s="65">
        <f>'[1]الفصل الدراسى الاول'!AE44</f>
        <v>0</v>
      </c>
      <c r="BH47" s="65">
        <f>'[1]الفصل الدراسى الاول'!AF44</f>
        <v>0</v>
      </c>
      <c r="BI47" s="65">
        <f>'[1]الفصل الدراسى الثانى '!AE44</f>
        <v>0</v>
      </c>
      <c r="BJ47" s="65">
        <f>'[1]الفصل الدراسى الثانى '!AF44</f>
        <v>0</v>
      </c>
      <c r="BK47" s="65">
        <f t="shared" si="18"/>
        <v>0</v>
      </c>
      <c r="BL47" s="116">
        <f t="shared" si="19"/>
        <v>0</v>
      </c>
      <c r="BM47" s="114"/>
    </row>
    <row r="48" spans="1:65" ht="25.5" x14ac:dyDescent="0.35">
      <c r="A48" s="113">
        <v>36</v>
      </c>
      <c r="B48" s="113"/>
      <c r="C48" s="113"/>
      <c r="D48" s="1"/>
      <c r="E48" s="114"/>
      <c r="F48" s="114"/>
      <c r="G48" s="115"/>
      <c r="H48" s="114"/>
      <c r="I48" s="114">
        <f t="shared" si="20"/>
        <v>0</v>
      </c>
      <c r="J48" s="116">
        <f t="shared" si="2"/>
        <v>0</v>
      </c>
      <c r="K48" s="114">
        <f>'[1]الفصل الدراسى الاول'!H45</f>
        <v>0</v>
      </c>
      <c r="L48" s="114">
        <f>'[1]الفصل الدراسى الاول'!I45</f>
        <v>0</v>
      </c>
      <c r="M48" s="114">
        <f>'[1]الفصل الدراسى الثانى '!H45</f>
        <v>0</v>
      </c>
      <c r="N48" s="114">
        <f>'[1]الفصل الدراسى الثانى '!I45</f>
        <v>0</v>
      </c>
      <c r="O48" s="65">
        <f t="shared" si="3"/>
        <v>0</v>
      </c>
      <c r="P48" s="116">
        <f t="shared" si="4"/>
        <v>0</v>
      </c>
      <c r="Q48" s="114">
        <f>'[1]الفصل الدراسى الاول'!K45</f>
        <v>0</v>
      </c>
      <c r="R48" s="114">
        <f>'[1]الفصل الدراسى الاول'!L45</f>
        <v>0</v>
      </c>
      <c r="S48" s="114">
        <f>'[1]الفصل الدراسى الثانى '!K45</f>
        <v>0</v>
      </c>
      <c r="T48" s="114">
        <f>'[1]الفصل الدراسى الثانى '!L45</f>
        <v>0</v>
      </c>
      <c r="U48" s="65">
        <f t="shared" si="5"/>
        <v>0</v>
      </c>
      <c r="V48" s="116">
        <f t="shared" si="6"/>
        <v>0</v>
      </c>
      <c r="W48" s="114">
        <f>'[1]الفصل الدراسى الاول'!N45</f>
        <v>0</v>
      </c>
      <c r="X48" s="114">
        <f>'[1]الفصل الدراسى الاول'!O45</f>
        <v>0</v>
      </c>
      <c r="Y48" s="114">
        <f>'[1]الفصل الدراسى الثانى '!N45</f>
        <v>0</v>
      </c>
      <c r="Z48" s="114">
        <f>'[1]الفصل الدراسى الثانى '!O45</f>
        <v>0</v>
      </c>
      <c r="AA48" s="114">
        <f t="shared" si="7"/>
        <v>0</v>
      </c>
      <c r="AB48" s="116">
        <f t="shared" si="8"/>
        <v>0</v>
      </c>
      <c r="AC48" s="114">
        <f>'[1]الفصل الدراسى الاول'!Q45</f>
        <v>0</v>
      </c>
      <c r="AD48" s="114">
        <f>'[1]الفصل الدراسى الاول'!R45</f>
        <v>0</v>
      </c>
      <c r="AE48" s="114">
        <f>'[1]الفصل الدراسى الاول'!S45</f>
        <v>0</v>
      </c>
      <c r="AF48" s="114">
        <f>'[1]الفصل الدراسى الثانى '!Q45</f>
        <v>0</v>
      </c>
      <c r="AG48" s="114">
        <f>'[1]الفصل الدراسى الثانى '!R45</f>
        <v>0</v>
      </c>
      <c r="AH48" s="114">
        <f>'[1]الفصل الدراسى الثانى '!S45</f>
        <v>0</v>
      </c>
      <c r="AI48" s="65">
        <f t="shared" si="9"/>
        <v>0</v>
      </c>
      <c r="AJ48" s="116">
        <f t="shared" si="10"/>
        <v>0</v>
      </c>
      <c r="AK48" s="114">
        <f>'[1]الفصل الدراسى الاول'!U45</f>
        <v>0</v>
      </c>
      <c r="AL48" s="114">
        <f>'[1]الفصل الدراسى الاول'!V45</f>
        <v>0</v>
      </c>
      <c r="AM48" s="114">
        <f>'[1]الفصل الدراسى الثانى '!U45</f>
        <v>0</v>
      </c>
      <c r="AN48" s="114">
        <f>'[1]الفصل الدراسى الثانى '!V45</f>
        <v>0</v>
      </c>
      <c r="AO48" s="114">
        <f t="shared" si="11"/>
        <v>0</v>
      </c>
      <c r="AP48" s="116">
        <f t="shared" si="12"/>
        <v>0</v>
      </c>
      <c r="AQ48" s="114">
        <f>'[1]الفصل الدراسى الاول'!X45</f>
        <v>0</v>
      </c>
      <c r="AR48" s="114">
        <f>'[1]الفصل الدراسى الاول'!Y45</f>
        <v>0</v>
      </c>
      <c r="AS48" s="114">
        <f>'[1]الفصل الدراسى الاول'!Z45</f>
        <v>0</v>
      </c>
      <c r="AT48" s="114">
        <f>'[1]الفصل الدراسى الثانى '!X45</f>
        <v>0</v>
      </c>
      <c r="AU48" s="114">
        <f>'[1]الفصل الدراسى الثانى '!Y45</f>
        <v>0</v>
      </c>
      <c r="AV48" s="114">
        <f>'[1]الفصل الدراسى الثانى '!Z45</f>
        <v>0</v>
      </c>
      <c r="AW48" s="65">
        <f t="shared" si="13"/>
        <v>0</v>
      </c>
      <c r="AX48" s="116">
        <f t="shared" si="14"/>
        <v>0</v>
      </c>
      <c r="AY48" s="116">
        <f>'[1]الفصل الدراسى الاول'!AB45</f>
        <v>0</v>
      </c>
      <c r="AZ48" s="116">
        <f>'[1]الفصل الدراسى الثانى '!AB45</f>
        <v>0</v>
      </c>
      <c r="BA48" s="65">
        <f t="shared" si="15"/>
        <v>0</v>
      </c>
      <c r="BB48" s="65">
        <f>'[1]الفصل الدراسى الاول'!AC45</f>
        <v>0</v>
      </c>
      <c r="BC48" s="65">
        <f>'[1]الفصل الدراسى الثانى '!AC45</f>
        <v>0</v>
      </c>
      <c r="BD48" s="65">
        <f t="shared" si="16"/>
        <v>0</v>
      </c>
      <c r="BE48" s="65">
        <f t="shared" si="0"/>
        <v>0</v>
      </c>
      <c r="BF48" s="116">
        <f t="shared" si="17"/>
        <v>0</v>
      </c>
      <c r="BG48" s="65">
        <f>'[1]الفصل الدراسى الاول'!AE45</f>
        <v>0</v>
      </c>
      <c r="BH48" s="65">
        <f>'[1]الفصل الدراسى الاول'!AF45</f>
        <v>0</v>
      </c>
      <c r="BI48" s="65">
        <f>'[1]الفصل الدراسى الثانى '!AE45</f>
        <v>0</v>
      </c>
      <c r="BJ48" s="65">
        <f>'[1]الفصل الدراسى الثانى '!AF45</f>
        <v>0</v>
      </c>
      <c r="BK48" s="65">
        <f t="shared" si="18"/>
        <v>0</v>
      </c>
      <c r="BL48" s="116">
        <f t="shared" si="19"/>
        <v>0</v>
      </c>
      <c r="BM48" s="114"/>
    </row>
    <row r="49" spans="1:65" ht="25.5" x14ac:dyDescent="0.35">
      <c r="A49" s="113">
        <v>37</v>
      </c>
      <c r="B49" s="113"/>
      <c r="C49" s="113"/>
      <c r="D49" s="1"/>
      <c r="E49" s="114"/>
      <c r="F49" s="114"/>
      <c r="G49" s="115"/>
      <c r="H49" s="114"/>
      <c r="I49" s="114">
        <f t="shared" si="20"/>
        <v>0</v>
      </c>
      <c r="J49" s="116">
        <f t="shared" si="2"/>
        <v>0</v>
      </c>
      <c r="K49" s="114">
        <f>'[1]الفصل الدراسى الاول'!H46</f>
        <v>0</v>
      </c>
      <c r="L49" s="114">
        <f>'[1]الفصل الدراسى الاول'!I46</f>
        <v>0</v>
      </c>
      <c r="M49" s="114">
        <f>'[1]الفصل الدراسى الثانى '!H46</f>
        <v>0</v>
      </c>
      <c r="N49" s="114">
        <f>'[1]الفصل الدراسى الثانى '!I46</f>
        <v>0</v>
      </c>
      <c r="O49" s="65">
        <f t="shared" si="3"/>
        <v>0</v>
      </c>
      <c r="P49" s="116">
        <f t="shared" si="4"/>
        <v>0</v>
      </c>
      <c r="Q49" s="114">
        <f>'[1]الفصل الدراسى الاول'!K46</f>
        <v>0</v>
      </c>
      <c r="R49" s="114">
        <f>'[1]الفصل الدراسى الاول'!L46</f>
        <v>0</v>
      </c>
      <c r="S49" s="114">
        <f>'[1]الفصل الدراسى الثانى '!K46</f>
        <v>0</v>
      </c>
      <c r="T49" s="114">
        <f>'[1]الفصل الدراسى الثانى '!L46</f>
        <v>0</v>
      </c>
      <c r="U49" s="65">
        <f t="shared" si="5"/>
        <v>0</v>
      </c>
      <c r="V49" s="116">
        <f t="shared" si="6"/>
        <v>0</v>
      </c>
      <c r="W49" s="114">
        <f>'[1]الفصل الدراسى الاول'!N46</f>
        <v>0</v>
      </c>
      <c r="X49" s="114">
        <f>'[1]الفصل الدراسى الاول'!O46</f>
        <v>0</v>
      </c>
      <c r="Y49" s="114">
        <f>'[1]الفصل الدراسى الثانى '!N46</f>
        <v>0</v>
      </c>
      <c r="Z49" s="114">
        <f>'[1]الفصل الدراسى الثانى '!O46</f>
        <v>0</v>
      </c>
      <c r="AA49" s="114">
        <f t="shared" si="7"/>
        <v>0</v>
      </c>
      <c r="AB49" s="116">
        <f t="shared" si="8"/>
        <v>0</v>
      </c>
      <c r="AC49" s="114">
        <f>'[1]الفصل الدراسى الاول'!Q46</f>
        <v>0</v>
      </c>
      <c r="AD49" s="114">
        <f>'[1]الفصل الدراسى الاول'!R46</f>
        <v>0</v>
      </c>
      <c r="AE49" s="114">
        <f>'[1]الفصل الدراسى الاول'!S46</f>
        <v>0</v>
      </c>
      <c r="AF49" s="114">
        <f>'[1]الفصل الدراسى الثانى '!Q46</f>
        <v>0</v>
      </c>
      <c r="AG49" s="114">
        <f>'[1]الفصل الدراسى الثانى '!R46</f>
        <v>0</v>
      </c>
      <c r="AH49" s="114">
        <f>'[1]الفصل الدراسى الثانى '!S46</f>
        <v>0</v>
      </c>
      <c r="AI49" s="65">
        <f t="shared" si="9"/>
        <v>0</v>
      </c>
      <c r="AJ49" s="116">
        <f t="shared" si="10"/>
        <v>0</v>
      </c>
      <c r="AK49" s="114">
        <f>'[1]الفصل الدراسى الاول'!U46</f>
        <v>0</v>
      </c>
      <c r="AL49" s="114">
        <f>'[1]الفصل الدراسى الاول'!V46</f>
        <v>0</v>
      </c>
      <c r="AM49" s="114">
        <f>'[1]الفصل الدراسى الثانى '!U46</f>
        <v>0</v>
      </c>
      <c r="AN49" s="114">
        <f>'[1]الفصل الدراسى الثانى '!V46</f>
        <v>0</v>
      </c>
      <c r="AO49" s="114">
        <f t="shared" si="11"/>
        <v>0</v>
      </c>
      <c r="AP49" s="116">
        <f t="shared" si="12"/>
        <v>0</v>
      </c>
      <c r="AQ49" s="114">
        <f>'[1]الفصل الدراسى الاول'!X46</f>
        <v>0</v>
      </c>
      <c r="AR49" s="114">
        <f>'[1]الفصل الدراسى الاول'!Y46</f>
        <v>0</v>
      </c>
      <c r="AS49" s="114">
        <f>'[1]الفصل الدراسى الاول'!Z46</f>
        <v>0</v>
      </c>
      <c r="AT49" s="114">
        <f>'[1]الفصل الدراسى الثانى '!X46</f>
        <v>0</v>
      </c>
      <c r="AU49" s="114">
        <f>'[1]الفصل الدراسى الثانى '!Y46</f>
        <v>0</v>
      </c>
      <c r="AV49" s="114">
        <f>'[1]الفصل الدراسى الثانى '!Z46</f>
        <v>0</v>
      </c>
      <c r="AW49" s="65">
        <f t="shared" si="13"/>
        <v>0</v>
      </c>
      <c r="AX49" s="116">
        <f t="shared" si="14"/>
        <v>0</v>
      </c>
      <c r="AY49" s="116">
        <f>'[1]الفصل الدراسى الاول'!AB46</f>
        <v>0</v>
      </c>
      <c r="AZ49" s="116">
        <f>'[1]الفصل الدراسى الثانى '!AB46</f>
        <v>0</v>
      </c>
      <c r="BA49" s="65">
        <f t="shared" si="15"/>
        <v>0</v>
      </c>
      <c r="BB49" s="65">
        <f>'[1]الفصل الدراسى الاول'!AC46</f>
        <v>0</v>
      </c>
      <c r="BC49" s="65">
        <f>'[1]الفصل الدراسى الثانى '!AC46</f>
        <v>0</v>
      </c>
      <c r="BD49" s="65">
        <f t="shared" si="16"/>
        <v>0</v>
      </c>
      <c r="BE49" s="65">
        <f t="shared" si="0"/>
        <v>0</v>
      </c>
      <c r="BF49" s="116">
        <f t="shared" si="17"/>
        <v>0</v>
      </c>
      <c r="BG49" s="65">
        <f>'[1]الفصل الدراسى الاول'!AE46</f>
        <v>0</v>
      </c>
      <c r="BH49" s="65">
        <f>'[1]الفصل الدراسى الاول'!AF46</f>
        <v>0</v>
      </c>
      <c r="BI49" s="65">
        <f>'[1]الفصل الدراسى الثانى '!AE46</f>
        <v>0</v>
      </c>
      <c r="BJ49" s="65">
        <f>'[1]الفصل الدراسى الثانى '!AF46</f>
        <v>0</v>
      </c>
      <c r="BK49" s="65">
        <f t="shared" si="18"/>
        <v>0</v>
      </c>
      <c r="BL49" s="116">
        <f t="shared" si="19"/>
        <v>0</v>
      </c>
      <c r="BM49" s="114"/>
    </row>
    <row r="50" spans="1:65" ht="25.5" x14ac:dyDescent="0.35">
      <c r="A50" s="113">
        <v>38</v>
      </c>
      <c r="B50" s="113"/>
      <c r="C50" s="113"/>
      <c r="D50" s="1"/>
      <c r="E50" s="114"/>
      <c r="F50" s="114"/>
      <c r="G50" s="115"/>
      <c r="H50" s="114"/>
      <c r="I50" s="114">
        <f t="shared" si="20"/>
        <v>0</v>
      </c>
      <c r="J50" s="116">
        <f t="shared" si="2"/>
        <v>0</v>
      </c>
      <c r="K50" s="114">
        <f>'[1]الفصل الدراسى الاول'!H47</f>
        <v>0</v>
      </c>
      <c r="L50" s="114">
        <f>'[1]الفصل الدراسى الاول'!I47</f>
        <v>0</v>
      </c>
      <c r="M50" s="114">
        <f>'[1]الفصل الدراسى الثانى '!H47</f>
        <v>0</v>
      </c>
      <c r="N50" s="114">
        <f>'[1]الفصل الدراسى الثانى '!I47</f>
        <v>0</v>
      </c>
      <c r="O50" s="65">
        <f t="shared" si="3"/>
        <v>0</v>
      </c>
      <c r="P50" s="116">
        <f t="shared" si="4"/>
        <v>0</v>
      </c>
      <c r="Q50" s="114">
        <f>'[1]الفصل الدراسى الاول'!K47</f>
        <v>0</v>
      </c>
      <c r="R50" s="114">
        <f>'[1]الفصل الدراسى الاول'!L47</f>
        <v>0</v>
      </c>
      <c r="S50" s="114">
        <f>'[1]الفصل الدراسى الثانى '!K47</f>
        <v>0</v>
      </c>
      <c r="T50" s="114">
        <f>'[1]الفصل الدراسى الثانى '!L47</f>
        <v>0</v>
      </c>
      <c r="U50" s="65">
        <f t="shared" si="5"/>
        <v>0</v>
      </c>
      <c r="V50" s="116">
        <f t="shared" si="6"/>
        <v>0</v>
      </c>
      <c r="W50" s="114">
        <f>'[1]الفصل الدراسى الاول'!N47</f>
        <v>0</v>
      </c>
      <c r="X50" s="114">
        <f>'[1]الفصل الدراسى الاول'!O47</f>
        <v>0</v>
      </c>
      <c r="Y50" s="114">
        <f>'[1]الفصل الدراسى الثانى '!N47</f>
        <v>0</v>
      </c>
      <c r="Z50" s="114">
        <f>'[1]الفصل الدراسى الثانى '!O47</f>
        <v>0</v>
      </c>
      <c r="AA50" s="114">
        <f t="shared" si="7"/>
        <v>0</v>
      </c>
      <c r="AB50" s="116">
        <f t="shared" si="8"/>
        <v>0</v>
      </c>
      <c r="AC50" s="114">
        <f>'[1]الفصل الدراسى الاول'!Q47</f>
        <v>0</v>
      </c>
      <c r="AD50" s="114">
        <f>'[1]الفصل الدراسى الاول'!R47</f>
        <v>0</v>
      </c>
      <c r="AE50" s="114">
        <f>'[1]الفصل الدراسى الاول'!S47</f>
        <v>0</v>
      </c>
      <c r="AF50" s="114">
        <f>'[1]الفصل الدراسى الثانى '!Q47</f>
        <v>0</v>
      </c>
      <c r="AG50" s="114">
        <f>'[1]الفصل الدراسى الثانى '!R47</f>
        <v>0</v>
      </c>
      <c r="AH50" s="114">
        <f>'[1]الفصل الدراسى الثانى '!S47</f>
        <v>0</v>
      </c>
      <c r="AI50" s="65">
        <f t="shared" si="9"/>
        <v>0</v>
      </c>
      <c r="AJ50" s="116">
        <f t="shared" si="10"/>
        <v>0</v>
      </c>
      <c r="AK50" s="114">
        <f>'[1]الفصل الدراسى الاول'!U47</f>
        <v>0</v>
      </c>
      <c r="AL50" s="114">
        <f>'[1]الفصل الدراسى الاول'!V47</f>
        <v>0</v>
      </c>
      <c r="AM50" s="114">
        <f>'[1]الفصل الدراسى الثانى '!U47</f>
        <v>0</v>
      </c>
      <c r="AN50" s="114">
        <f>'[1]الفصل الدراسى الثانى '!V47</f>
        <v>0</v>
      </c>
      <c r="AO50" s="114">
        <f t="shared" si="11"/>
        <v>0</v>
      </c>
      <c r="AP50" s="116">
        <f t="shared" si="12"/>
        <v>0</v>
      </c>
      <c r="AQ50" s="114">
        <f>'[1]الفصل الدراسى الاول'!X47</f>
        <v>0</v>
      </c>
      <c r="AR50" s="114">
        <f>'[1]الفصل الدراسى الاول'!Y47</f>
        <v>0</v>
      </c>
      <c r="AS50" s="114">
        <f>'[1]الفصل الدراسى الاول'!Z47</f>
        <v>0</v>
      </c>
      <c r="AT50" s="114">
        <f>'[1]الفصل الدراسى الثانى '!X47</f>
        <v>0</v>
      </c>
      <c r="AU50" s="114">
        <f>'[1]الفصل الدراسى الثانى '!Y47</f>
        <v>0</v>
      </c>
      <c r="AV50" s="114">
        <f>'[1]الفصل الدراسى الثانى '!Z47</f>
        <v>0</v>
      </c>
      <c r="AW50" s="65">
        <f t="shared" si="13"/>
        <v>0</v>
      </c>
      <c r="AX50" s="116">
        <f t="shared" si="14"/>
        <v>0</v>
      </c>
      <c r="AY50" s="116">
        <f>'[1]الفصل الدراسى الاول'!AB47</f>
        <v>0</v>
      </c>
      <c r="AZ50" s="116">
        <f>'[1]الفصل الدراسى الثانى '!AB47</f>
        <v>0</v>
      </c>
      <c r="BA50" s="65">
        <f t="shared" si="15"/>
        <v>0</v>
      </c>
      <c r="BB50" s="65">
        <f>'[1]الفصل الدراسى الاول'!AC47</f>
        <v>0</v>
      </c>
      <c r="BC50" s="65">
        <f>'[1]الفصل الدراسى الثانى '!AC47</f>
        <v>0</v>
      </c>
      <c r="BD50" s="65">
        <f t="shared" si="16"/>
        <v>0</v>
      </c>
      <c r="BE50" s="65">
        <f t="shared" si="0"/>
        <v>0</v>
      </c>
      <c r="BF50" s="116">
        <f t="shared" si="17"/>
        <v>0</v>
      </c>
      <c r="BG50" s="65">
        <f>'[1]الفصل الدراسى الاول'!AE47</f>
        <v>0</v>
      </c>
      <c r="BH50" s="65">
        <f>'[1]الفصل الدراسى الاول'!AF47</f>
        <v>0</v>
      </c>
      <c r="BI50" s="65">
        <f>'[1]الفصل الدراسى الثانى '!AE47</f>
        <v>0</v>
      </c>
      <c r="BJ50" s="65">
        <f>'[1]الفصل الدراسى الثانى '!AF47</f>
        <v>0</v>
      </c>
      <c r="BK50" s="65">
        <f t="shared" si="18"/>
        <v>0</v>
      </c>
      <c r="BL50" s="116">
        <f t="shared" si="19"/>
        <v>0</v>
      </c>
      <c r="BM50" s="114"/>
    </row>
    <row r="51" spans="1:65" ht="25.5" x14ac:dyDescent="0.35">
      <c r="A51" s="113">
        <v>39</v>
      </c>
      <c r="B51" s="113"/>
      <c r="C51" s="113"/>
      <c r="D51" s="1"/>
      <c r="E51" s="114"/>
      <c r="F51" s="114"/>
      <c r="G51" s="115"/>
      <c r="H51" s="114"/>
      <c r="I51" s="114">
        <f t="shared" si="20"/>
        <v>0</v>
      </c>
      <c r="J51" s="116">
        <f t="shared" si="2"/>
        <v>0</v>
      </c>
      <c r="K51" s="114">
        <f>'[1]الفصل الدراسى الاول'!H48</f>
        <v>0</v>
      </c>
      <c r="L51" s="114">
        <f>'[1]الفصل الدراسى الاول'!I48</f>
        <v>0</v>
      </c>
      <c r="M51" s="114">
        <f>'[1]الفصل الدراسى الثانى '!H48</f>
        <v>0</v>
      </c>
      <c r="N51" s="114">
        <f>'[1]الفصل الدراسى الثانى '!I48</f>
        <v>0</v>
      </c>
      <c r="O51" s="65">
        <f t="shared" si="3"/>
        <v>0</v>
      </c>
      <c r="P51" s="116">
        <f t="shared" si="4"/>
        <v>0</v>
      </c>
      <c r="Q51" s="114">
        <f>'[1]الفصل الدراسى الاول'!K48</f>
        <v>0</v>
      </c>
      <c r="R51" s="114">
        <f>'[1]الفصل الدراسى الاول'!L48</f>
        <v>0</v>
      </c>
      <c r="S51" s="114">
        <f>'[1]الفصل الدراسى الثانى '!K48</f>
        <v>0</v>
      </c>
      <c r="T51" s="114">
        <f>'[1]الفصل الدراسى الثانى '!L48</f>
        <v>0</v>
      </c>
      <c r="U51" s="65">
        <f t="shared" si="5"/>
        <v>0</v>
      </c>
      <c r="V51" s="116">
        <f t="shared" si="6"/>
        <v>0</v>
      </c>
      <c r="W51" s="114">
        <f>'[1]الفصل الدراسى الاول'!N48</f>
        <v>0</v>
      </c>
      <c r="X51" s="114">
        <f>'[1]الفصل الدراسى الاول'!O48</f>
        <v>0</v>
      </c>
      <c r="Y51" s="114">
        <f>'[1]الفصل الدراسى الثانى '!N48</f>
        <v>0</v>
      </c>
      <c r="Z51" s="114">
        <f>'[1]الفصل الدراسى الثانى '!O48</f>
        <v>0</v>
      </c>
      <c r="AA51" s="114">
        <f t="shared" si="7"/>
        <v>0</v>
      </c>
      <c r="AB51" s="116">
        <f t="shared" si="8"/>
        <v>0</v>
      </c>
      <c r="AC51" s="114">
        <f>'[1]الفصل الدراسى الاول'!Q48</f>
        <v>0</v>
      </c>
      <c r="AD51" s="114">
        <f>'[1]الفصل الدراسى الاول'!R48</f>
        <v>0</v>
      </c>
      <c r="AE51" s="114">
        <f>'[1]الفصل الدراسى الاول'!S48</f>
        <v>0</v>
      </c>
      <c r="AF51" s="114">
        <f>'[1]الفصل الدراسى الثانى '!Q48</f>
        <v>0</v>
      </c>
      <c r="AG51" s="114">
        <f>'[1]الفصل الدراسى الثانى '!R48</f>
        <v>0</v>
      </c>
      <c r="AH51" s="114">
        <f>'[1]الفصل الدراسى الثانى '!S48</f>
        <v>0</v>
      </c>
      <c r="AI51" s="65">
        <f t="shared" si="9"/>
        <v>0</v>
      </c>
      <c r="AJ51" s="116">
        <f t="shared" si="10"/>
        <v>0</v>
      </c>
      <c r="AK51" s="114">
        <f>'[1]الفصل الدراسى الاول'!U48</f>
        <v>0</v>
      </c>
      <c r="AL51" s="114">
        <f>'[1]الفصل الدراسى الاول'!V48</f>
        <v>0</v>
      </c>
      <c r="AM51" s="114">
        <f>'[1]الفصل الدراسى الثانى '!U48</f>
        <v>0</v>
      </c>
      <c r="AN51" s="114">
        <f>'[1]الفصل الدراسى الثانى '!V48</f>
        <v>0</v>
      </c>
      <c r="AO51" s="114">
        <f t="shared" si="11"/>
        <v>0</v>
      </c>
      <c r="AP51" s="116">
        <f t="shared" si="12"/>
        <v>0</v>
      </c>
      <c r="AQ51" s="114">
        <f>'[1]الفصل الدراسى الاول'!X48</f>
        <v>0</v>
      </c>
      <c r="AR51" s="114">
        <f>'[1]الفصل الدراسى الاول'!Y48</f>
        <v>0</v>
      </c>
      <c r="AS51" s="114">
        <f>'[1]الفصل الدراسى الاول'!Z48</f>
        <v>0</v>
      </c>
      <c r="AT51" s="114">
        <f>'[1]الفصل الدراسى الثانى '!X48</f>
        <v>0</v>
      </c>
      <c r="AU51" s="114">
        <f>'[1]الفصل الدراسى الثانى '!Y48</f>
        <v>0</v>
      </c>
      <c r="AV51" s="114">
        <f>'[1]الفصل الدراسى الثانى '!Z48</f>
        <v>0</v>
      </c>
      <c r="AW51" s="65">
        <f t="shared" si="13"/>
        <v>0</v>
      </c>
      <c r="AX51" s="116">
        <f t="shared" si="14"/>
        <v>0</v>
      </c>
      <c r="AY51" s="116">
        <f>'[1]الفصل الدراسى الاول'!AB48</f>
        <v>0</v>
      </c>
      <c r="AZ51" s="116">
        <f>'[1]الفصل الدراسى الثانى '!AB48</f>
        <v>0</v>
      </c>
      <c r="BA51" s="65">
        <f t="shared" si="15"/>
        <v>0</v>
      </c>
      <c r="BB51" s="65">
        <f>'[1]الفصل الدراسى الاول'!AC48</f>
        <v>0</v>
      </c>
      <c r="BC51" s="65">
        <f>'[1]الفصل الدراسى الثانى '!AC48</f>
        <v>0</v>
      </c>
      <c r="BD51" s="65">
        <f t="shared" si="16"/>
        <v>0</v>
      </c>
      <c r="BE51" s="65">
        <f t="shared" si="0"/>
        <v>0</v>
      </c>
      <c r="BF51" s="116">
        <f t="shared" si="17"/>
        <v>0</v>
      </c>
      <c r="BG51" s="65">
        <f>'[1]الفصل الدراسى الاول'!AE48</f>
        <v>0</v>
      </c>
      <c r="BH51" s="65">
        <f>'[1]الفصل الدراسى الاول'!AF48</f>
        <v>0</v>
      </c>
      <c r="BI51" s="65">
        <f>'[1]الفصل الدراسى الثانى '!AE48</f>
        <v>0</v>
      </c>
      <c r="BJ51" s="65">
        <f>'[1]الفصل الدراسى الثانى '!AF48</f>
        <v>0</v>
      </c>
      <c r="BK51" s="65">
        <f t="shared" si="18"/>
        <v>0</v>
      </c>
      <c r="BL51" s="116">
        <f t="shared" si="19"/>
        <v>0</v>
      </c>
      <c r="BM51" s="114"/>
    </row>
    <row r="52" spans="1:65" ht="25.5" x14ac:dyDescent="0.35">
      <c r="A52" s="113">
        <v>40</v>
      </c>
      <c r="B52" s="113"/>
      <c r="C52" s="113"/>
      <c r="D52" s="1"/>
      <c r="E52" s="114"/>
      <c r="F52" s="114"/>
      <c r="G52" s="115"/>
      <c r="H52" s="114"/>
      <c r="I52" s="114">
        <f t="shared" si="20"/>
        <v>0</v>
      </c>
      <c r="J52" s="116">
        <f t="shared" si="2"/>
        <v>0</v>
      </c>
      <c r="K52" s="114">
        <f>'[1]الفصل الدراسى الاول'!H49</f>
        <v>0</v>
      </c>
      <c r="L52" s="114">
        <f>'[1]الفصل الدراسى الاول'!I49</f>
        <v>0</v>
      </c>
      <c r="M52" s="114">
        <f>'[1]الفصل الدراسى الثانى '!H49</f>
        <v>0</v>
      </c>
      <c r="N52" s="114">
        <f>'[1]الفصل الدراسى الثانى '!I49</f>
        <v>0</v>
      </c>
      <c r="O52" s="65">
        <f t="shared" si="3"/>
        <v>0</v>
      </c>
      <c r="P52" s="116">
        <f t="shared" si="4"/>
        <v>0</v>
      </c>
      <c r="Q52" s="114">
        <f>'[1]الفصل الدراسى الاول'!K49</f>
        <v>0</v>
      </c>
      <c r="R52" s="114">
        <f>'[1]الفصل الدراسى الاول'!L49</f>
        <v>0</v>
      </c>
      <c r="S52" s="114">
        <f>'[1]الفصل الدراسى الثانى '!K49</f>
        <v>0</v>
      </c>
      <c r="T52" s="114">
        <f>'[1]الفصل الدراسى الثانى '!L49</f>
        <v>0</v>
      </c>
      <c r="U52" s="65">
        <f t="shared" si="5"/>
        <v>0</v>
      </c>
      <c r="V52" s="116">
        <f t="shared" si="6"/>
        <v>0</v>
      </c>
      <c r="W52" s="114">
        <f>'[1]الفصل الدراسى الاول'!N49</f>
        <v>0</v>
      </c>
      <c r="X52" s="114">
        <f>'[1]الفصل الدراسى الاول'!O49</f>
        <v>0</v>
      </c>
      <c r="Y52" s="114">
        <f>'[1]الفصل الدراسى الثانى '!N49</f>
        <v>0</v>
      </c>
      <c r="Z52" s="114">
        <f>'[1]الفصل الدراسى الثانى '!O49</f>
        <v>0</v>
      </c>
      <c r="AA52" s="114">
        <f t="shared" si="7"/>
        <v>0</v>
      </c>
      <c r="AB52" s="116">
        <f t="shared" si="8"/>
        <v>0</v>
      </c>
      <c r="AC52" s="114">
        <f>'[1]الفصل الدراسى الاول'!Q49</f>
        <v>0</v>
      </c>
      <c r="AD52" s="114">
        <f>'[1]الفصل الدراسى الاول'!R49</f>
        <v>0</v>
      </c>
      <c r="AE52" s="114">
        <f>'[1]الفصل الدراسى الاول'!S49</f>
        <v>0</v>
      </c>
      <c r="AF52" s="114">
        <f>'[1]الفصل الدراسى الثانى '!Q49</f>
        <v>0</v>
      </c>
      <c r="AG52" s="114">
        <f>'[1]الفصل الدراسى الثانى '!R49</f>
        <v>0</v>
      </c>
      <c r="AH52" s="114">
        <f>'[1]الفصل الدراسى الثانى '!S49</f>
        <v>0</v>
      </c>
      <c r="AI52" s="65">
        <f t="shared" si="9"/>
        <v>0</v>
      </c>
      <c r="AJ52" s="116">
        <f t="shared" si="10"/>
        <v>0</v>
      </c>
      <c r="AK52" s="114">
        <f>'[1]الفصل الدراسى الاول'!U49</f>
        <v>0</v>
      </c>
      <c r="AL52" s="114">
        <f>'[1]الفصل الدراسى الاول'!V49</f>
        <v>0</v>
      </c>
      <c r="AM52" s="114">
        <f>'[1]الفصل الدراسى الثانى '!U49</f>
        <v>0</v>
      </c>
      <c r="AN52" s="114">
        <f>'[1]الفصل الدراسى الثانى '!V49</f>
        <v>0</v>
      </c>
      <c r="AO52" s="114">
        <f t="shared" si="11"/>
        <v>0</v>
      </c>
      <c r="AP52" s="116">
        <f t="shared" si="12"/>
        <v>0</v>
      </c>
      <c r="AQ52" s="114">
        <f>'[1]الفصل الدراسى الاول'!X49</f>
        <v>0</v>
      </c>
      <c r="AR52" s="114">
        <f>'[1]الفصل الدراسى الاول'!Y49</f>
        <v>0</v>
      </c>
      <c r="AS52" s="114">
        <f>'[1]الفصل الدراسى الاول'!Z49</f>
        <v>0</v>
      </c>
      <c r="AT52" s="114">
        <f>'[1]الفصل الدراسى الثانى '!X49</f>
        <v>0</v>
      </c>
      <c r="AU52" s="114">
        <f>'[1]الفصل الدراسى الثانى '!Y49</f>
        <v>0</v>
      </c>
      <c r="AV52" s="114">
        <f>'[1]الفصل الدراسى الثانى '!Z49</f>
        <v>0</v>
      </c>
      <c r="AW52" s="65">
        <f t="shared" si="13"/>
        <v>0</v>
      </c>
      <c r="AX52" s="116">
        <f t="shared" si="14"/>
        <v>0</v>
      </c>
      <c r="AY52" s="116">
        <f>'[1]الفصل الدراسى الاول'!AB49</f>
        <v>0</v>
      </c>
      <c r="AZ52" s="116">
        <f>'[1]الفصل الدراسى الثانى '!AB49</f>
        <v>0</v>
      </c>
      <c r="BA52" s="65">
        <f t="shared" si="15"/>
        <v>0</v>
      </c>
      <c r="BB52" s="65">
        <f>'[1]الفصل الدراسى الاول'!AC49</f>
        <v>0</v>
      </c>
      <c r="BC52" s="65">
        <f>'[1]الفصل الدراسى الثانى '!AC49</f>
        <v>0</v>
      </c>
      <c r="BD52" s="65">
        <f t="shared" si="16"/>
        <v>0</v>
      </c>
      <c r="BE52" s="65">
        <f t="shared" si="0"/>
        <v>0</v>
      </c>
      <c r="BF52" s="116">
        <f t="shared" si="17"/>
        <v>0</v>
      </c>
      <c r="BG52" s="65">
        <f>'[1]الفصل الدراسى الاول'!AE49</f>
        <v>0</v>
      </c>
      <c r="BH52" s="65">
        <f>'[1]الفصل الدراسى الاول'!AF49</f>
        <v>0</v>
      </c>
      <c r="BI52" s="65">
        <f>'[1]الفصل الدراسى الثانى '!AE49</f>
        <v>0</v>
      </c>
      <c r="BJ52" s="65">
        <f>'[1]الفصل الدراسى الثانى '!AF49</f>
        <v>0</v>
      </c>
      <c r="BK52" s="65">
        <f t="shared" si="18"/>
        <v>0</v>
      </c>
      <c r="BL52" s="116">
        <f t="shared" si="19"/>
        <v>0</v>
      </c>
      <c r="BM52" s="114"/>
    </row>
    <row r="53" spans="1:65" ht="25.5" x14ac:dyDescent="0.35">
      <c r="A53" s="113">
        <v>41</v>
      </c>
      <c r="B53" s="113"/>
      <c r="C53" s="113"/>
      <c r="D53" s="1"/>
      <c r="E53" s="114"/>
      <c r="F53" s="114"/>
      <c r="G53" s="115"/>
      <c r="H53" s="114"/>
      <c r="I53" s="114">
        <f t="shared" si="20"/>
        <v>0</v>
      </c>
      <c r="J53" s="116">
        <f t="shared" si="2"/>
        <v>0</v>
      </c>
      <c r="K53" s="114">
        <f>'[1]الفصل الدراسى الاول'!H50</f>
        <v>0</v>
      </c>
      <c r="L53" s="114">
        <f>'[1]الفصل الدراسى الاول'!I50</f>
        <v>0</v>
      </c>
      <c r="M53" s="114">
        <f>'[1]الفصل الدراسى الثانى '!H50</f>
        <v>0</v>
      </c>
      <c r="N53" s="114">
        <f>'[1]الفصل الدراسى الثانى '!I50</f>
        <v>0</v>
      </c>
      <c r="O53" s="65">
        <f t="shared" si="3"/>
        <v>0</v>
      </c>
      <c r="P53" s="116">
        <f t="shared" si="4"/>
        <v>0</v>
      </c>
      <c r="Q53" s="114">
        <f>'[1]الفصل الدراسى الاول'!K50</f>
        <v>0</v>
      </c>
      <c r="R53" s="114">
        <f>'[1]الفصل الدراسى الاول'!L50</f>
        <v>0</v>
      </c>
      <c r="S53" s="114">
        <f>'[1]الفصل الدراسى الثانى '!K50</f>
        <v>0</v>
      </c>
      <c r="T53" s="114">
        <f>'[1]الفصل الدراسى الثانى '!L50</f>
        <v>0</v>
      </c>
      <c r="U53" s="65">
        <f t="shared" si="5"/>
        <v>0</v>
      </c>
      <c r="V53" s="116">
        <f t="shared" si="6"/>
        <v>0</v>
      </c>
      <c r="W53" s="114">
        <f>'[1]الفصل الدراسى الاول'!N50</f>
        <v>0</v>
      </c>
      <c r="X53" s="114">
        <f>'[1]الفصل الدراسى الاول'!O50</f>
        <v>0</v>
      </c>
      <c r="Y53" s="114">
        <f>'[1]الفصل الدراسى الثانى '!N50</f>
        <v>0</v>
      </c>
      <c r="Z53" s="114">
        <f>'[1]الفصل الدراسى الثانى '!O50</f>
        <v>0</v>
      </c>
      <c r="AA53" s="114">
        <f t="shared" si="7"/>
        <v>0</v>
      </c>
      <c r="AB53" s="116">
        <f t="shared" si="8"/>
        <v>0</v>
      </c>
      <c r="AC53" s="114">
        <f>'[1]الفصل الدراسى الاول'!Q50</f>
        <v>0</v>
      </c>
      <c r="AD53" s="114">
        <f>'[1]الفصل الدراسى الاول'!R50</f>
        <v>0</v>
      </c>
      <c r="AE53" s="114">
        <f>'[1]الفصل الدراسى الاول'!S50</f>
        <v>0</v>
      </c>
      <c r="AF53" s="114">
        <f>'[1]الفصل الدراسى الثانى '!Q50</f>
        <v>0</v>
      </c>
      <c r="AG53" s="114">
        <f>'[1]الفصل الدراسى الثانى '!R50</f>
        <v>0</v>
      </c>
      <c r="AH53" s="114">
        <f>'[1]الفصل الدراسى الثانى '!S50</f>
        <v>0</v>
      </c>
      <c r="AI53" s="65">
        <f t="shared" si="9"/>
        <v>0</v>
      </c>
      <c r="AJ53" s="116">
        <f t="shared" si="10"/>
        <v>0</v>
      </c>
      <c r="AK53" s="114">
        <f>'[1]الفصل الدراسى الاول'!U50</f>
        <v>0</v>
      </c>
      <c r="AL53" s="114">
        <f>'[1]الفصل الدراسى الاول'!V50</f>
        <v>0</v>
      </c>
      <c r="AM53" s="114">
        <f>'[1]الفصل الدراسى الثانى '!U50</f>
        <v>0</v>
      </c>
      <c r="AN53" s="114">
        <f>'[1]الفصل الدراسى الثانى '!V50</f>
        <v>0</v>
      </c>
      <c r="AO53" s="114">
        <f t="shared" si="11"/>
        <v>0</v>
      </c>
      <c r="AP53" s="116">
        <f t="shared" si="12"/>
        <v>0</v>
      </c>
      <c r="AQ53" s="114">
        <f>'[1]الفصل الدراسى الاول'!X50</f>
        <v>0</v>
      </c>
      <c r="AR53" s="114">
        <f>'[1]الفصل الدراسى الاول'!Y50</f>
        <v>0</v>
      </c>
      <c r="AS53" s="114">
        <f>'[1]الفصل الدراسى الاول'!Z50</f>
        <v>0</v>
      </c>
      <c r="AT53" s="114">
        <f>'[1]الفصل الدراسى الثانى '!X50</f>
        <v>0</v>
      </c>
      <c r="AU53" s="114">
        <f>'[1]الفصل الدراسى الثانى '!Y50</f>
        <v>0</v>
      </c>
      <c r="AV53" s="114">
        <f>'[1]الفصل الدراسى الثانى '!Z50</f>
        <v>0</v>
      </c>
      <c r="AW53" s="65">
        <f t="shared" si="13"/>
        <v>0</v>
      </c>
      <c r="AX53" s="116">
        <f t="shared" si="14"/>
        <v>0</v>
      </c>
      <c r="AY53" s="116">
        <f>'[1]الفصل الدراسى الاول'!AB50</f>
        <v>0</v>
      </c>
      <c r="AZ53" s="116">
        <f>'[1]الفصل الدراسى الثانى '!AB50</f>
        <v>0</v>
      </c>
      <c r="BA53" s="65">
        <f t="shared" si="15"/>
        <v>0</v>
      </c>
      <c r="BB53" s="65">
        <f>'[1]الفصل الدراسى الاول'!AC50</f>
        <v>0</v>
      </c>
      <c r="BC53" s="65">
        <f>'[1]الفصل الدراسى الثانى '!AC50</f>
        <v>0</v>
      </c>
      <c r="BD53" s="65">
        <f t="shared" si="16"/>
        <v>0</v>
      </c>
      <c r="BE53" s="65">
        <f t="shared" si="0"/>
        <v>0</v>
      </c>
      <c r="BF53" s="116">
        <f t="shared" si="17"/>
        <v>0</v>
      </c>
      <c r="BG53" s="65">
        <f>'[1]الفصل الدراسى الاول'!AE50</f>
        <v>0</v>
      </c>
      <c r="BH53" s="65">
        <f>'[1]الفصل الدراسى الاول'!AF50</f>
        <v>0</v>
      </c>
      <c r="BI53" s="65">
        <f>'[1]الفصل الدراسى الثانى '!AE50</f>
        <v>0</v>
      </c>
      <c r="BJ53" s="65">
        <f>'[1]الفصل الدراسى الثانى '!AF50</f>
        <v>0</v>
      </c>
      <c r="BK53" s="65">
        <f t="shared" si="18"/>
        <v>0</v>
      </c>
      <c r="BL53" s="116">
        <f t="shared" si="19"/>
        <v>0</v>
      </c>
      <c r="BM53" s="114"/>
    </row>
    <row r="54" spans="1:65" ht="25.5" x14ac:dyDescent="0.35">
      <c r="A54" s="113">
        <v>42</v>
      </c>
      <c r="B54" s="113"/>
      <c r="C54" s="113"/>
      <c r="D54" s="1"/>
      <c r="E54" s="114"/>
      <c r="F54" s="114"/>
      <c r="G54" s="115"/>
      <c r="H54" s="114"/>
      <c r="I54" s="114">
        <f t="shared" si="20"/>
        <v>0</v>
      </c>
      <c r="J54" s="116">
        <f t="shared" si="2"/>
        <v>0</v>
      </c>
      <c r="K54" s="114">
        <f>'[1]الفصل الدراسى الاول'!H51</f>
        <v>0</v>
      </c>
      <c r="L54" s="114">
        <f>'[1]الفصل الدراسى الاول'!I51</f>
        <v>0</v>
      </c>
      <c r="M54" s="114">
        <f>'[1]الفصل الدراسى الثانى '!H51</f>
        <v>0</v>
      </c>
      <c r="N54" s="114">
        <f>'[1]الفصل الدراسى الثانى '!I51</f>
        <v>0</v>
      </c>
      <c r="O54" s="65">
        <f t="shared" si="3"/>
        <v>0</v>
      </c>
      <c r="P54" s="116">
        <f t="shared" si="4"/>
        <v>0</v>
      </c>
      <c r="Q54" s="114">
        <f>'[1]الفصل الدراسى الاول'!K51</f>
        <v>0</v>
      </c>
      <c r="R54" s="114">
        <f>'[1]الفصل الدراسى الاول'!L51</f>
        <v>0</v>
      </c>
      <c r="S54" s="114">
        <f>'[1]الفصل الدراسى الثانى '!K51</f>
        <v>0</v>
      </c>
      <c r="T54" s="114">
        <f>'[1]الفصل الدراسى الثانى '!L51</f>
        <v>0</v>
      </c>
      <c r="U54" s="65">
        <f t="shared" si="5"/>
        <v>0</v>
      </c>
      <c r="V54" s="116">
        <f t="shared" si="6"/>
        <v>0</v>
      </c>
      <c r="W54" s="114">
        <f>'[1]الفصل الدراسى الاول'!N51</f>
        <v>0</v>
      </c>
      <c r="X54" s="114">
        <f>'[1]الفصل الدراسى الاول'!O51</f>
        <v>0</v>
      </c>
      <c r="Y54" s="114">
        <f>'[1]الفصل الدراسى الثانى '!N51</f>
        <v>0</v>
      </c>
      <c r="Z54" s="114">
        <f>'[1]الفصل الدراسى الثانى '!O51</f>
        <v>0</v>
      </c>
      <c r="AA54" s="114">
        <f t="shared" si="7"/>
        <v>0</v>
      </c>
      <c r="AB54" s="116">
        <f t="shared" si="8"/>
        <v>0</v>
      </c>
      <c r="AC54" s="114">
        <f>'[1]الفصل الدراسى الاول'!Q51</f>
        <v>0</v>
      </c>
      <c r="AD54" s="114">
        <f>'[1]الفصل الدراسى الاول'!R51</f>
        <v>0</v>
      </c>
      <c r="AE54" s="114">
        <f>'[1]الفصل الدراسى الاول'!S51</f>
        <v>0</v>
      </c>
      <c r="AF54" s="114">
        <f>'[1]الفصل الدراسى الثانى '!Q51</f>
        <v>0</v>
      </c>
      <c r="AG54" s="114">
        <f>'[1]الفصل الدراسى الثانى '!R51</f>
        <v>0</v>
      </c>
      <c r="AH54" s="114">
        <f>'[1]الفصل الدراسى الثانى '!S51</f>
        <v>0</v>
      </c>
      <c r="AI54" s="65">
        <f t="shared" si="9"/>
        <v>0</v>
      </c>
      <c r="AJ54" s="116">
        <f t="shared" si="10"/>
        <v>0</v>
      </c>
      <c r="AK54" s="114">
        <f>'[1]الفصل الدراسى الاول'!U51</f>
        <v>0</v>
      </c>
      <c r="AL54" s="114">
        <f>'[1]الفصل الدراسى الاول'!V51</f>
        <v>0</v>
      </c>
      <c r="AM54" s="114">
        <f>'[1]الفصل الدراسى الثانى '!U51</f>
        <v>0</v>
      </c>
      <c r="AN54" s="114">
        <f>'[1]الفصل الدراسى الثانى '!V51</f>
        <v>0</v>
      </c>
      <c r="AO54" s="114">
        <f t="shared" si="11"/>
        <v>0</v>
      </c>
      <c r="AP54" s="116">
        <f t="shared" si="12"/>
        <v>0</v>
      </c>
      <c r="AQ54" s="114">
        <f>'[1]الفصل الدراسى الاول'!X51</f>
        <v>0</v>
      </c>
      <c r="AR54" s="114">
        <f>'[1]الفصل الدراسى الاول'!Y51</f>
        <v>0</v>
      </c>
      <c r="AS54" s="114">
        <f>'[1]الفصل الدراسى الاول'!Z51</f>
        <v>0</v>
      </c>
      <c r="AT54" s="114">
        <f>'[1]الفصل الدراسى الثانى '!X51</f>
        <v>0</v>
      </c>
      <c r="AU54" s="114">
        <f>'[1]الفصل الدراسى الثانى '!Y51</f>
        <v>0</v>
      </c>
      <c r="AV54" s="114">
        <f>'[1]الفصل الدراسى الثانى '!Z51</f>
        <v>0</v>
      </c>
      <c r="AW54" s="65">
        <f t="shared" si="13"/>
        <v>0</v>
      </c>
      <c r="AX54" s="116">
        <f t="shared" si="14"/>
        <v>0</v>
      </c>
      <c r="AY54" s="116">
        <f>'[1]الفصل الدراسى الاول'!AB51</f>
        <v>0</v>
      </c>
      <c r="AZ54" s="116">
        <f>'[1]الفصل الدراسى الثانى '!AB51</f>
        <v>0</v>
      </c>
      <c r="BA54" s="65">
        <f t="shared" si="15"/>
        <v>0</v>
      </c>
      <c r="BB54" s="65">
        <f>'[1]الفصل الدراسى الاول'!AC51</f>
        <v>0</v>
      </c>
      <c r="BC54" s="65">
        <f>'[1]الفصل الدراسى الثانى '!AC51</f>
        <v>0</v>
      </c>
      <c r="BD54" s="65">
        <f t="shared" si="16"/>
        <v>0</v>
      </c>
      <c r="BE54" s="65">
        <f t="shared" si="0"/>
        <v>0</v>
      </c>
      <c r="BF54" s="116">
        <f t="shared" si="17"/>
        <v>0</v>
      </c>
      <c r="BG54" s="65">
        <f>'[1]الفصل الدراسى الاول'!AE51</f>
        <v>0</v>
      </c>
      <c r="BH54" s="65">
        <f>'[1]الفصل الدراسى الاول'!AF51</f>
        <v>0</v>
      </c>
      <c r="BI54" s="65">
        <f>'[1]الفصل الدراسى الثانى '!AE51</f>
        <v>0</v>
      </c>
      <c r="BJ54" s="65">
        <f>'[1]الفصل الدراسى الثانى '!AF51</f>
        <v>0</v>
      </c>
      <c r="BK54" s="65">
        <f t="shared" si="18"/>
        <v>0</v>
      </c>
      <c r="BL54" s="116">
        <f t="shared" si="19"/>
        <v>0</v>
      </c>
      <c r="BM54" s="114"/>
    </row>
    <row r="55" spans="1:65" ht="25.5" x14ac:dyDescent="0.35">
      <c r="A55" s="113">
        <v>43</v>
      </c>
      <c r="B55" s="113"/>
      <c r="C55" s="113"/>
      <c r="D55" s="1"/>
      <c r="E55" s="114"/>
      <c r="F55" s="114"/>
      <c r="G55" s="115"/>
      <c r="H55" s="114"/>
      <c r="I55" s="114">
        <f t="shared" si="20"/>
        <v>0</v>
      </c>
      <c r="J55" s="116">
        <f t="shared" si="2"/>
        <v>0</v>
      </c>
      <c r="K55" s="114">
        <f>'[1]الفصل الدراسى الاول'!H52</f>
        <v>0</v>
      </c>
      <c r="L55" s="114">
        <f>'[1]الفصل الدراسى الاول'!I52</f>
        <v>0</v>
      </c>
      <c r="M55" s="114">
        <f>'[1]الفصل الدراسى الثانى '!H52</f>
        <v>0</v>
      </c>
      <c r="N55" s="114">
        <f>'[1]الفصل الدراسى الثانى '!I52</f>
        <v>0</v>
      </c>
      <c r="O55" s="65">
        <f t="shared" si="3"/>
        <v>0</v>
      </c>
      <c r="P55" s="116">
        <f t="shared" si="4"/>
        <v>0</v>
      </c>
      <c r="Q55" s="114">
        <f>'[1]الفصل الدراسى الاول'!K52</f>
        <v>0</v>
      </c>
      <c r="R55" s="114">
        <f>'[1]الفصل الدراسى الاول'!L52</f>
        <v>0</v>
      </c>
      <c r="S55" s="114">
        <f>'[1]الفصل الدراسى الثانى '!K52</f>
        <v>0</v>
      </c>
      <c r="T55" s="114">
        <f>'[1]الفصل الدراسى الثانى '!L52</f>
        <v>0</v>
      </c>
      <c r="U55" s="65">
        <f t="shared" si="5"/>
        <v>0</v>
      </c>
      <c r="V55" s="116">
        <f t="shared" si="6"/>
        <v>0</v>
      </c>
      <c r="W55" s="114">
        <f>'[1]الفصل الدراسى الاول'!N52</f>
        <v>0</v>
      </c>
      <c r="X55" s="114">
        <f>'[1]الفصل الدراسى الاول'!O52</f>
        <v>0</v>
      </c>
      <c r="Y55" s="114">
        <f>'[1]الفصل الدراسى الثانى '!N52</f>
        <v>0</v>
      </c>
      <c r="Z55" s="114">
        <f>'[1]الفصل الدراسى الثانى '!O52</f>
        <v>0</v>
      </c>
      <c r="AA55" s="114">
        <f t="shared" si="7"/>
        <v>0</v>
      </c>
      <c r="AB55" s="116">
        <f t="shared" si="8"/>
        <v>0</v>
      </c>
      <c r="AC55" s="114">
        <f>'[1]الفصل الدراسى الاول'!Q52</f>
        <v>0</v>
      </c>
      <c r="AD55" s="114">
        <f>'[1]الفصل الدراسى الاول'!R52</f>
        <v>0</v>
      </c>
      <c r="AE55" s="114">
        <f>'[1]الفصل الدراسى الاول'!S52</f>
        <v>0</v>
      </c>
      <c r="AF55" s="114">
        <f>'[1]الفصل الدراسى الثانى '!Q52</f>
        <v>0</v>
      </c>
      <c r="AG55" s="114">
        <f>'[1]الفصل الدراسى الثانى '!R52</f>
        <v>0</v>
      </c>
      <c r="AH55" s="114">
        <f>'[1]الفصل الدراسى الثانى '!S52</f>
        <v>0</v>
      </c>
      <c r="AI55" s="65">
        <f t="shared" si="9"/>
        <v>0</v>
      </c>
      <c r="AJ55" s="116">
        <f t="shared" si="10"/>
        <v>0</v>
      </c>
      <c r="AK55" s="114">
        <f>'[1]الفصل الدراسى الاول'!U52</f>
        <v>0</v>
      </c>
      <c r="AL55" s="114">
        <f>'[1]الفصل الدراسى الاول'!V52</f>
        <v>0</v>
      </c>
      <c r="AM55" s="114">
        <f>'[1]الفصل الدراسى الثانى '!U52</f>
        <v>0</v>
      </c>
      <c r="AN55" s="114">
        <f>'[1]الفصل الدراسى الثانى '!V52</f>
        <v>0</v>
      </c>
      <c r="AO55" s="114">
        <f t="shared" si="11"/>
        <v>0</v>
      </c>
      <c r="AP55" s="116">
        <f t="shared" si="12"/>
        <v>0</v>
      </c>
      <c r="AQ55" s="114">
        <f>'[1]الفصل الدراسى الاول'!X52</f>
        <v>0</v>
      </c>
      <c r="AR55" s="114">
        <f>'[1]الفصل الدراسى الاول'!Y52</f>
        <v>0</v>
      </c>
      <c r="AS55" s="114">
        <f>'[1]الفصل الدراسى الاول'!Z52</f>
        <v>0</v>
      </c>
      <c r="AT55" s="114">
        <f>'[1]الفصل الدراسى الثانى '!X52</f>
        <v>0</v>
      </c>
      <c r="AU55" s="114">
        <f>'[1]الفصل الدراسى الثانى '!Y52</f>
        <v>0</v>
      </c>
      <c r="AV55" s="114">
        <f>'[1]الفصل الدراسى الثانى '!Z52</f>
        <v>0</v>
      </c>
      <c r="AW55" s="65">
        <f t="shared" si="13"/>
        <v>0</v>
      </c>
      <c r="AX55" s="116">
        <f t="shared" si="14"/>
        <v>0</v>
      </c>
      <c r="AY55" s="116">
        <f>'[1]الفصل الدراسى الاول'!AB52</f>
        <v>0</v>
      </c>
      <c r="AZ55" s="116">
        <f>'[1]الفصل الدراسى الثانى '!AB52</f>
        <v>0</v>
      </c>
      <c r="BA55" s="65">
        <f t="shared" si="15"/>
        <v>0</v>
      </c>
      <c r="BB55" s="65">
        <f>'[1]الفصل الدراسى الاول'!AC52</f>
        <v>0</v>
      </c>
      <c r="BC55" s="65">
        <f>'[1]الفصل الدراسى الثانى '!AC52</f>
        <v>0</v>
      </c>
      <c r="BD55" s="65">
        <f t="shared" si="16"/>
        <v>0</v>
      </c>
      <c r="BE55" s="65">
        <f t="shared" si="0"/>
        <v>0</v>
      </c>
      <c r="BF55" s="116">
        <f t="shared" si="17"/>
        <v>0</v>
      </c>
      <c r="BG55" s="65">
        <f>'[1]الفصل الدراسى الاول'!AE52</f>
        <v>0</v>
      </c>
      <c r="BH55" s="65">
        <f>'[1]الفصل الدراسى الاول'!AF52</f>
        <v>0</v>
      </c>
      <c r="BI55" s="65">
        <f>'[1]الفصل الدراسى الثانى '!AE52</f>
        <v>0</v>
      </c>
      <c r="BJ55" s="65">
        <f>'[1]الفصل الدراسى الثانى '!AF52</f>
        <v>0</v>
      </c>
      <c r="BK55" s="65">
        <f t="shared" si="18"/>
        <v>0</v>
      </c>
      <c r="BL55" s="116">
        <f t="shared" si="19"/>
        <v>0</v>
      </c>
      <c r="BM55" s="114"/>
    </row>
    <row r="56" spans="1:65" ht="25.5" x14ac:dyDescent="0.35">
      <c r="A56" s="113">
        <v>44</v>
      </c>
      <c r="B56" s="113"/>
      <c r="C56" s="113"/>
      <c r="D56" s="1"/>
      <c r="E56" s="114"/>
      <c r="F56" s="114"/>
      <c r="G56" s="115"/>
      <c r="H56" s="114"/>
      <c r="I56" s="114">
        <f t="shared" si="20"/>
        <v>0</v>
      </c>
      <c r="J56" s="116">
        <f t="shared" si="2"/>
        <v>0</v>
      </c>
      <c r="K56" s="114">
        <f>'[1]الفصل الدراسى الاول'!H53</f>
        <v>0</v>
      </c>
      <c r="L56" s="114">
        <f>'[1]الفصل الدراسى الاول'!I53</f>
        <v>0</v>
      </c>
      <c r="M56" s="114">
        <f>'[1]الفصل الدراسى الثانى '!H53</f>
        <v>0</v>
      </c>
      <c r="N56" s="114">
        <f>'[1]الفصل الدراسى الثانى '!I53</f>
        <v>0</v>
      </c>
      <c r="O56" s="65">
        <f t="shared" si="3"/>
        <v>0</v>
      </c>
      <c r="P56" s="116">
        <f t="shared" si="4"/>
        <v>0</v>
      </c>
      <c r="Q56" s="114">
        <f>'[1]الفصل الدراسى الاول'!K53</f>
        <v>0</v>
      </c>
      <c r="R56" s="114">
        <f>'[1]الفصل الدراسى الاول'!L53</f>
        <v>0</v>
      </c>
      <c r="S56" s="114">
        <f>'[1]الفصل الدراسى الثانى '!K53</f>
        <v>0</v>
      </c>
      <c r="T56" s="114">
        <f>'[1]الفصل الدراسى الثانى '!L53</f>
        <v>0</v>
      </c>
      <c r="U56" s="65">
        <f t="shared" si="5"/>
        <v>0</v>
      </c>
      <c r="V56" s="116">
        <f t="shared" si="6"/>
        <v>0</v>
      </c>
      <c r="W56" s="114">
        <f>'[1]الفصل الدراسى الاول'!N53</f>
        <v>0</v>
      </c>
      <c r="X56" s="114">
        <f>'[1]الفصل الدراسى الاول'!O53</f>
        <v>0</v>
      </c>
      <c r="Y56" s="114">
        <f>'[1]الفصل الدراسى الثانى '!N53</f>
        <v>0</v>
      </c>
      <c r="Z56" s="114">
        <f>'[1]الفصل الدراسى الثانى '!O53</f>
        <v>0</v>
      </c>
      <c r="AA56" s="114">
        <f t="shared" si="7"/>
        <v>0</v>
      </c>
      <c r="AB56" s="116">
        <f t="shared" si="8"/>
        <v>0</v>
      </c>
      <c r="AC56" s="114">
        <f>'[1]الفصل الدراسى الاول'!Q53</f>
        <v>0</v>
      </c>
      <c r="AD56" s="114">
        <f>'[1]الفصل الدراسى الاول'!R53</f>
        <v>0</v>
      </c>
      <c r="AE56" s="114">
        <f>'[1]الفصل الدراسى الاول'!S53</f>
        <v>0</v>
      </c>
      <c r="AF56" s="114">
        <f>'[1]الفصل الدراسى الثانى '!Q53</f>
        <v>0</v>
      </c>
      <c r="AG56" s="114">
        <f>'[1]الفصل الدراسى الثانى '!R53</f>
        <v>0</v>
      </c>
      <c r="AH56" s="114">
        <f>'[1]الفصل الدراسى الثانى '!S53</f>
        <v>0</v>
      </c>
      <c r="AI56" s="65">
        <f t="shared" si="9"/>
        <v>0</v>
      </c>
      <c r="AJ56" s="116">
        <f t="shared" si="10"/>
        <v>0</v>
      </c>
      <c r="AK56" s="114">
        <f>'[1]الفصل الدراسى الاول'!U53</f>
        <v>0</v>
      </c>
      <c r="AL56" s="114">
        <f>'[1]الفصل الدراسى الاول'!V53</f>
        <v>0</v>
      </c>
      <c r="AM56" s="114">
        <f>'[1]الفصل الدراسى الثانى '!U53</f>
        <v>0</v>
      </c>
      <c r="AN56" s="114">
        <f>'[1]الفصل الدراسى الثانى '!V53</f>
        <v>0</v>
      </c>
      <c r="AO56" s="114">
        <f t="shared" si="11"/>
        <v>0</v>
      </c>
      <c r="AP56" s="116">
        <f t="shared" si="12"/>
        <v>0</v>
      </c>
      <c r="AQ56" s="114">
        <f>'[1]الفصل الدراسى الاول'!X53</f>
        <v>0</v>
      </c>
      <c r="AR56" s="114">
        <f>'[1]الفصل الدراسى الاول'!Y53</f>
        <v>0</v>
      </c>
      <c r="AS56" s="114">
        <f>'[1]الفصل الدراسى الاول'!Z53</f>
        <v>0</v>
      </c>
      <c r="AT56" s="114">
        <f>'[1]الفصل الدراسى الثانى '!X53</f>
        <v>0</v>
      </c>
      <c r="AU56" s="114">
        <f>'[1]الفصل الدراسى الثانى '!Y53</f>
        <v>0</v>
      </c>
      <c r="AV56" s="114">
        <f>'[1]الفصل الدراسى الثانى '!Z53</f>
        <v>0</v>
      </c>
      <c r="AW56" s="65">
        <f t="shared" si="13"/>
        <v>0</v>
      </c>
      <c r="AX56" s="116">
        <f t="shared" si="14"/>
        <v>0</v>
      </c>
      <c r="AY56" s="116">
        <f>'[1]الفصل الدراسى الاول'!AB53</f>
        <v>0</v>
      </c>
      <c r="AZ56" s="116">
        <f>'[1]الفصل الدراسى الثانى '!AB53</f>
        <v>0</v>
      </c>
      <c r="BA56" s="65">
        <f t="shared" si="15"/>
        <v>0</v>
      </c>
      <c r="BB56" s="65">
        <f>'[1]الفصل الدراسى الاول'!AC53</f>
        <v>0</v>
      </c>
      <c r="BC56" s="65">
        <f>'[1]الفصل الدراسى الثانى '!AC53</f>
        <v>0</v>
      </c>
      <c r="BD56" s="65">
        <f t="shared" si="16"/>
        <v>0</v>
      </c>
      <c r="BE56" s="65">
        <f t="shared" si="0"/>
        <v>0</v>
      </c>
      <c r="BF56" s="116">
        <f t="shared" si="17"/>
        <v>0</v>
      </c>
      <c r="BG56" s="65">
        <f>'[1]الفصل الدراسى الاول'!AE53</f>
        <v>0</v>
      </c>
      <c r="BH56" s="65">
        <f>'[1]الفصل الدراسى الاول'!AF53</f>
        <v>0</v>
      </c>
      <c r="BI56" s="65">
        <f>'[1]الفصل الدراسى الثانى '!AE53</f>
        <v>0</v>
      </c>
      <c r="BJ56" s="65">
        <f>'[1]الفصل الدراسى الثانى '!AF53</f>
        <v>0</v>
      </c>
      <c r="BK56" s="65">
        <f t="shared" si="18"/>
        <v>0</v>
      </c>
      <c r="BL56" s="116">
        <f t="shared" si="19"/>
        <v>0</v>
      </c>
      <c r="BM56" s="114"/>
    </row>
    <row r="57" spans="1:65" ht="25.5" x14ac:dyDescent="0.35">
      <c r="A57" s="113">
        <v>45</v>
      </c>
      <c r="B57" s="113"/>
      <c r="C57" s="113"/>
      <c r="D57" s="1"/>
      <c r="E57" s="114"/>
      <c r="F57" s="114"/>
      <c r="G57" s="115"/>
      <c r="H57" s="114"/>
      <c r="I57" s="114">
        <f t="shared" si="20"/>
        <v>0</v>
      </c>
      <c r="J57" s="116">
        <f t="shared" si="2"/>
        <v>0</v>
      </c>
      <c r="K57" s="114">
        <f>'[1]الفصل الدراسى الاول'!H54</f>
        <v>0</v>
      </c>
      <c r="L57" s="114">
        <f>'[1]الفصل الدراسى الاول'!I54</f>
        <v>0</v>
      </c>
      <c r="M57" s="114">
        <f>'[1]الفصل الدراسى الثانى '!H54</f>
        <v>0</v>
      </c>
      <c r="N57" s="114">
        <f>'[1]الفصل الدراسى الثانى '!I54</f>
        <v>0</v>
      </c>
      <c r="O57" s="65">
        <f t="shared" si="3"/>
        <v>0</v>
      </c>
      <c r="P57" s="116">
        <f t="shared" si="4"/>
        <v>0</v>
      </c>
      <c r="Q57" s="114">
        <f>'[1]الفصل الدراسى الاول'!K54</f>
        <v>0</v>
      </c>
      <c r="R57" s="114">
        <f>'[1]الفصل الدراسى الاول'!L54</f>
        <v>0</v>
      </c>
      <c r="S57" s="114">
        <f>'[1]الفصل الدراسى الثانى '!K54</f>
        <v>0</v>
      </c>
      <c r="T57" s="114">
        <f>'[1]الفصل الدراسى الثانى '!L54</f>
        <v>0</v>
      </c>
      <c r="U57" s="65">
        <f t="shared" si="5"/>
        <v>0</v>
      </c>
      <c r="V57" s="116">
        <f t="shared" si="6"/>
        <v>0</v>
      </c>
      <c r="W57" s="114">
        <f>'[1]الفصل الدراسى الاول'!N54</f>
        <v>0</v>
      </c>
      <c r="X57" s="114">
        <f>'[1]الفصل الدراسى الاول'!O54</f>
        <v>0</v>
      </c>
      <c r="Y57" s="114">
        <f>'[1]الفصل الدراسى الثانى '!N54</f>
        <v>0</v>
      </c>
      <c r="Z57" s="114">
        <f>'[1]الفصل الدراسى الثانى '!O54</f>
        <v>0</v>
      </c>
      <c r="AA57" s="114">
        <f t="shared" si="7"/>
        <v>0</v>
      </c>
      <c r="AB57" s="116">
        <f t="shared" si="8"/>
        <v>0</v>
      </c>
      <c r="AC57" s="114">
        <f>'[1]الفصل الدراسى الاول'!Q54</f>
        <v>0</v>
      </c>
      <c r="AD57" s="114">
        <f>'[1]الفصل الدراسى الاول'!R54</f>
        <v>0</v>
      </c>
      <c r="AE57" s="114">
        <f>'[1]الفصل الدراسى الاول'!S54</f>
        <v>0</v>
      </c>
      <c r="AF57" s="114">
        <f>'[1]الفصل الدراسى الثانى '!Q54</f>
        <v>0</v>
      </c>
      <c r="AG57" s="114">
        <f>'[1]الفصل الدراسى الثانى '!R54</f>
        <v>0</v>
      </c>
      <c r="AH57" s="114">
        <f>'[1]الفصل الدراسى الثانى '!S54</f>
        <v>0</v>
      </c>
      <c r="AI57" s="65">
        <f t="shared" si="9"/>
        <v>0</v>
      </c>
      <c r="AJ57" s="116">
        <f t="shared" si="10"/>
        <v>0</v>
      </c>
      <c r="AK57" s="114">
        <f>'[1]الفصل الدراسى الاول'!U54</f>
        <v>0</v>
      </c>
      <c r="AL57" s="114">
        <f>'[1]الفصل الدراسى الاول'!V54</f>
        <v>0</v>
      </c>
      <c r="AM57" s="114">
        <f>'[1]الفصل الدراسى الثانى '!U54</f>
        <v>0</v>
      </c>
      <c r="AN57" s="114">
        <f>'[1]الفصل الدراسى الثانى '!V54</f>
        <v>0</v>
      </c>
      <c r="AO57" s="114">
        <f t="shared" si="11"/>
        <v>0</v>
      </c>
      <c r="AP57" s="116">
        <f t="shared" si="12"/>
        <v>0</v>
      </c>
      <c r="AQ57" s="114">
        <f>'[1]الفصل الدراسى الاول'!X54</f>
        <v>0</v>
      </c>
      <c r="AR57" s="114">
        <f>'[1]الفصل الدراسى الاول'!Y54</f>
        <v>0</v>
      </c>
      <c r="AS57" s="114">
        <f>'[1]الفصل الدراسى الاول'!Z54</f>
        <v>0</v>
      </c>
      <c r="AT57" s="114">
        <f>'[1]الفصل الدراسى الثانى '!X54</f>
        <v>0</v>
      </c>
      <c r="AU57" s="114">
        <f>'[1]الفصل الدراسى الثانى '!Y54</f>
        <v>0</v>
      </c>
      <c r="AV57" s="114">
        <f>'[1]الفصل الدراسى الثانى '!Z54</f>
        <v>0</v>
      </c>
      <c r="AW57" s="65">
        <f t="shared" si="13"/>
        <v>0</v>
      </c>
      <c r="AX57" s="116">
        <f t="shared" si="14"/>
        <v>0</v>
      </c>
      <c r="AY57" s="116">
        <f>'[1]الفصل الدراسى الاول'!AB54</f>
        <v>0</v>
      </c>
      <c r="AZ57" s="116">
        <f>'[1]الفصل الدراسى الثانى '!AB54</f>
        <v>0</v>
      </c>
      <c r="BA57" s="65">
        <f t="shared" si="15"/>
        <v>0</v>
      </c>
      <c r="BB57" s="65">
        <f>'[1]الفصل الدراسى الاول'!AC54</f>
        <v>0</v>
      </c>
      <c r="BC57" s="65">
        <f>'[1]الفصل الدراسى الثانى '!AC54</f>
        <v>0</v>
      </c>
      <c r="BD57" s="65">
        <f t="shared" si="16"/>
        <v>0</v>
      </c>
      <c r="BE57" s="65">
        <f t="shared" si="0"/>
        <v>0</v>
      </c>
      <c r="BF57" s="116">
        <f t="shared" si="17"/>
        <v>0</v>
      </c>
      <c r="BG57" s="65">
        <f>'[1]الفصل الدراسى الاول'!AE54</f>
        <v>0</v>
      </c>
      <c r="BH57" s="65">
        <f>'[1]الفصل الدراسى الاول'!AF54</f>
        <v>0</v>
      </c>
      <c r="BI57" s="65">
        <f>'[1]الفصل الدراسى الثانى '!AE54</f>
        <v>0</v>
      </c>
      <c r="BJ57" s="65">
        <f>'[1]الفصل الدراسى الثانى '!AF54</f>
        <v>0</v>
      </c>
      <c r="BK57" s="65">
        <f t="shared" si="18"/>
        <v>0</v>
      </c>
      <c r="BL57" s="116">
        <f t="shared" si="19"/>
        <v>0</v>
      </c>
      <c r="BM57" s="114"/>
    </row>
    <row r="58" spans="1:65" ht="25.5" x14ac:dyDescent="0.35">
      <c r="A58" s="113">
        <v>46</v>
      </c>
      <c r="B58" s="113"/>
      <c r="C58" s="113"/>
      <c r="D58" s="1"/>
      <c r="E58" s="114"/>
      <c r="F58" s="114"/>
      <c r="G58" s="115"/>
      <c r="H58" s="114"/>
      <c r="I58" s="114">
        <f t="shared" si="20"/>
        <v>0</v>
      </c>
      <c r="J58" s="116">
        <f t="shared" si="2"/>
        <v>0</v>
      </c>
      <c r="K58" s="114">
        <f>'[1]الفصل الدراسى الاول'!H55</f>
        <v>0</v>
      </c>
      <c r="L58" s="114">
        <f>'[1]الفصل الدراسى الاول'!I55</f>
        <v>0</v>
      </c>
      <c r="M58" s="114">
        <f>'[1]الفصل الدراسى الثانى '!H55</f>
        <v>0</v>
      </c>
      <c r="N58" s="114">
        <f>'[1]الفصل الدراسى الثانى '!I55</f>
        <v>0</v>
      </c>
      <c r="O58" s="65">
        <f t="shared" si="3"/>
        <v>0</v>
      </c>
      <c r="P58" s="116">
        <f t="shared" si="4"/>
        <v>0</v>
      </c>
      <c r="Q58" s="114">
        <f>'[1]الفصل الدراسى الاول'!K55</f>
        <v>0</v>
      </c>
      <c r="R58" s="114">
        <f>'[1]الفصل الدراسى الاول'!L55</f>
        <v>0</v>
      </c>
      <c r="S58" s="114">
        <f>'[1]الفصل الدراسى الثانى '!K55</f>
        <v>0</v>
      </c>
      <c r="T58" s="114">
        <f>'[1]الفصل الدراسى الثانى '!L55</f>
        <v>0</v>
      </c>
      <c r="U58" s="65">
        <f t="shared" si="5"/>
        <v>0</v>
      </c>
      <c r="V58" s="116">
        <f t="shared" si="6"/>
        <v>0</v>
      </c>
      <c r="W58" s="114">
        <f>'[1]الفصل الدراسى الاول'!N55</f>
        <v>0</v>
      </c>
      <c r="X58" s="114">
        <f>'[1]الفصل الدراسى الاول'!O55</f>
        <v>0</v>
      </c>
      <c r="Y58" s="114">
        <f>'[1]الفصل الدراسى الثانى '!N55</f>
        <v>0</v>
      </c>
      <c r="Z58" s="114">
        <f>'[1]الفصل الدراسى الثانى '!O55</f>
        <v>0</v>
      </c>
      <c r="AA58" s="114">
        <f t="shared" si="7"/>
        <v>0</v>
      </c>
      <c r="AB58" s="116">
        <f t="shared" si="8"/>
        <v>0</v>
      </c>
      <c r="AC58" s="114">
        <f>'[1]الفصل الدراسى الاول'!Q55</f>
        <v>0</v>
      </c>
      <c r="AD58" s="114">
        <f>'[1]الفصل الدراسى الاول'!R55</f>
        <v>0</v>
      </c>
      <c r="AE58" s="114">
        <f>'[1]الفصل الدراسى الاول'!S55</f>
        <v>0</v>
      </c>
      <c r="AF58" s="114">
        <f>'[1]الفصل الدراسى الثانى '!Q55</f>
        <v>0</v>
      </c>
      <c r="AG58" s="114">
        <f>'[1]الفصل الدراسى الثانى '!R55</f>
        <v>0</v>
      </c>
      <c r="AH58" s="114">
        <f>'[1]الفصل الدراسى الثانى '!S55</f>
        <v>0</v>
      </c>
      <c r="AI58" s="65">
        <f t="shared" si="9"/>
        <v>0</v>
      </c>
      <c r="AJ58" s="116">
        <f t="shared" si="10"/>
        <v>0</v>
      </c>
      <c r="AK58" s="114">
        <f>'[1]الفصل الدراسى الاول'!U55</f>
        <v>0</v>
      </c>
      <c r="AL58" s="114">
        <f>'[1]الفصل الدراسى الاول'!V55</f>
        <v>0</v>
      </c>
      <c r="AM58" s="114">
        <f>'[1]الفصل الدراسى الثانى '!U55</f>
        <v>0</v>
      </c>
      <c r="AN58" s="114">
        <f>'[1]الفصل الدراسى الثانى '!V55</f>
        <v>0</v>
      </c>
      <c r="AO58" s="114">
        <f t="shared" si="11"/>
        <v>0</v>
      </c>
      <c r="AP58" s="116">
        <f t="shared" si="12"/>
        <v>0</v>
      </c>
      <c r="AQ58" s="114">
        <f>'[1]الفصل الدراسى الاول'!X55</f>
        <v>0</v>
      </c>
      <c r="AR58" s="114">
        <f>'[1]الفصل الدراسى الاول'!Y55</f>
        <v>0</v>
      </c>
      <c r="AS58" s="114">
        <f>'[1]الفصل الدراسى الاول'!Z55</f>
        <v>0</v>
      </c>
      <c r="AT58" s="114">
        <f>'[1]الفصل الدراسى الثانى '!X55</f>
        <v>0</v>
      </c>
      <c r="AU58" s="114">
        <f>'[1]الفصل الدراسى الثانى '!Y55</f>
        <v>0</v>
      </c>
      <c r="AV58" s="114">
        <f>'[1]الفصل الدراسى الثانى '!Z55</f>
        <v>0</v>
      </c>
      <c r="AW58" s="65">
        <f t="shared" si="13"/>
        <v>0</v>
      </c>
      <c r="AX58" s="116">
        <f t="shared" si="14"/>
        <v>0</v>
      </c>
      <c r="AY58" s="116">
        <f>'[1]الفصل الدراسى الاول'!AB55</f>
        <v>0</v>
      </c>
      <c r="AZ58" s="116">
        <f>'[1]الفصل الدراسى الثانى '!AB55</f>
        <v>0</v>
      </c>
      <c r="BA58" s="65">
        <f t="shared" si="15"/>
        <v>0</v>
      </c>
      <c r="BB58" s="65">
        <f>'[1]الفصل الدراسى الاول'!AC55</f>
        <v>0</v>
      </c>
      <c r="BC58" s="65">
        <f>'[1]الفصل الدراسى الثانى '!AC55</f>
        <v>0</v>
      </c>
      <c r="BD58" s="65">
        <f t="shared" si="16"/>
        <v>0</v>
      </c>
      <c r="BE58" s="65">
        <f t="shared" si="0"/>
        <v>0</v>
      </c>
      <c r="BF58" s="116">
        <f t="shared" si="17"/>
        <v>0</v>
      </c>
      <c r="BG58" s="65">
        <f>'[1]الفصل الدراسى الاول'!AE55</f>
        <v>0</v>
      </c>
      <c r="BH58" s="65">
        <f>'[1]الفصل الدراسى الاول'!AF55</f>
        <v>0</v>
      </c>
      <c r="BI58" s="65">
        <f>'[1]الفصل الدراسى الثانى '!AE55</f>
        <v>0</v>
      </c>
      <c r="BJ58" s="65">
        <f>'[1]الفصل الدراسى الثانى '!AF55</f>
        <v>0</v>
      </c>
      <c r="BK58" s="65">
        <f t="shared" si="18"/>
        <v>0</v>
      </c>
      <c r="BL58" s="116">
        <f t="shared" si="19"/>
        <v>0</v>
      </c>
      <c r="BM58" s="114"/>
    </row>
    <row r="59" spans="1:65" ht="25.5" x14ac:dyDescent="0.35">
      <c r="A59" s="113">
        <v>47</v>
      </c>
      <c r="B59" s="113"/>
      <c r="C59" s="113"/>
      <c r="D59" s="1"/>
      <c r="E59" s="114"/>
      <c r="F59" s="114"/>
      <c r="G59" s="115"/>
      <c r="H59" s="114"/>
      <c r="I59" s="114">
        <f t="shared" si="20"/>
        <v>0</v>
      </c>
      <c r="J59" s="116">
        <f t="shared" si="2"/>
        <v>0</v>
      </c>
      <c r="K59" s="114">
        <f>'[1]الفصل الدراسى الاول'!H56</f>
        <v>0</v>
      </c>
      <c r="L59" s="114">
        <f>'[1]الفصل الدراسى الاول'!I56</f>
        <v>0</v>
      </c>
      <c r="M59" s="114">
        <f>'[1]الفصل الدراسى الثانى '!H56</f>
        <v>0</v>
      </c>
      <c r="N59" s="114">
        <f>'[1]الفصل الدراسى الثانى '!I56</f>
        <v>0</v>
      </c>
      <c r="O59" s="65">
        <f t="shared" si="3"/>
        <v>0</v>
      </c>
      <c r="P59" s="116">
        <f t="shared" si="4"/>
        <v>0</v>
      </c>
      <c r="Q59" s="114">
        <f>'[1]الفصل الدراسى الاول'!K56</f>
        <v>0</v>
      </c>
      <c r="R59" s="114">
        <f>'[1]الفصل الدراسى الاول'!L56</f>
        <v>0</v>
      </c>
      <c r="S59" s="114">
        <f>'[1]الفصل الدراسى الثانى '!K56</f>
        <v>0</v>
      </c>
      <c r="T59" s="114">
        <f>'[1]الفصل الدراسى الثانى '!L56</f>
        <v>0</v>
      </c>
      <c r="U59" s="65">
        <f t="shared" si="5"/>
        <v>0</v>
      </c>
      <c r="V59" s="116">
        <f t="shared" si="6"/>
        <v>0</v>
      </c>
      <c r="W59" s="114">
        <f>'[1]الفصل الدراسى الاول'!N56</f>
        <v>0</v>
      </c>
      <c r="X59" s="114">
        <f>'[1]الفصل الدراسى الاول'!O56</f>
        <v>0</v>
      </c>
      <c r="Y59" s="114">
        <f>'[1]الفصل الدراسى الثانى '!N56</f>
        <v>0</v>
      </c>
      <c r="Z59" s="114">
        <f>'[1]الفصل الدراسى الثانى '!O56</f>
        <v>0</v>
      </c>
      <c r="AA59" s="114">
        <f t="shared" si="7"/>
        <v>0</v>
      </c>
      <c r="AB59" s="116">
        <f t="shared" si="8"/>
        <v>0</v>
      </c>
      <c r="AC59" s="114">
        <f>'[1]الفصل الدراسى الاول'!Q56</f>
        <v>0</v>
      </c>
      <c r="AD59" s="114">
        <f>'[1]الفصل الدراسى الاول'!R56</f>
        <v>0</v>
      </c>
      <c r="AE59" s="114">
        <f>'[1]الفصل الدراسى الاول'!S56</f>
        <v>0</v>
      </c>
      <c r="AF59" s="114">
        <f>'[1]الفصل الدراسى الثانى '!Q56</f>
        <v>0</v>
      </c>
      <c r="AG59" s="114">
        <f>'[1]الفصل الدراسى الثانى '!R56</f>
        <v>0</v>
      </c>
      <c r="AH59" s="114">
        <f>'[1]الفصل الدراسى الثانى '!S56</f>
        <v>0</v>
      </c>
      <c r="AI59" s="65">
        <f t="shared" si="9"/>
        <v>0</v>
      </c>
      <c r="AJ59" s="116">
        <f t="shared" si="10"/>
        <v>0</v>
      </c>
      <c r="AK59" s="114">
        <f>'[1]الفصل الدراسى الاول'!U56</f>
        <v>0</v>
      </c>
      <c r="AL59" s="114">
        <f>'[1]الفصل الدراسى الاول'!V56</f>
        <v>0</v>
      </c>
      <c r="AM59" s="114">
        <f>'[1]الفصل الدراسى الثانى '!U56</f>
        <v>0</v>
      </c>
      <c r="AN59" s="114">
        <f>'[1]الفصل الدراسى الثانى '!V56</f>
        <v>0</v>
      </c>
      <c r="AO59" s="114">
        <f t="shared" si="11"/>
        <v>0</v>
      </c>
      <c r="AP59" s="116">
        <f t="shared" si="12"/>
        <v>0</v>
      </c>
      <c r="AQ59" s="114">
        <f>'[1]الفصل الدراسى الاول'!X56</f>
        <v>0</v>
      </c>
      <c r="AR59" s="114">
        <f>'[1]الفصل الدراسى الاول'!Y56</f>
        <v>0</v>
      </c>
      <c r="AS59" s="114">
        <f>'[1]الفصل الدراسى الاول'!Z56</f>
        <v>0</v>
      </c>
      <c r="AT59" s="114">
        <f>'[1]الفصل الدراسى الثانى '!X56</f>
        <v>0</v>
      </c>
      <c r="AU59" s="114">
        <f>'[1]الفصل الدراسى الثانى '!Y56</f>
        <v>0</v>
      </c>
      <c r="AV59" s="114">
        <f>'[1]الفصل الدراسى الثانى '!Z56</f>
        <v>0</v>
      </c>
      <c r="AW59" s="65">
        <f t="shared" si="13"/>
        <v>0</v>
      </c>
      <c r="AX59" s="116">
        <f t="shared" si="14"/>
        <v>0</v>
      </c>
      <c r="AY59" s="116">
        <f>'[1]الفصل الدراسى الاول'!AB56</f>
        <v>0</v>
      </c>
      <c r="AZ59" s="116">
        <f>'[1]الفصل الدراسى الثانى '!AB56</f>
        <v>0</v>
      </c>
      <c r="BA59" s="65">
        <f t="shared" si="15"/>
        <v>0</v>
      </c>
      <c r="BB59" s="65">
        <f>'[1]الفصل الدراسى الاول'!AC56</f>
        <v>0</v>
      </c>
      <c r="BC59" s="65">
        <f>'[1]الفصل الدراسى الثانى '!AC56</f>
        <v>0</v>
      </c>
      <c r="BD59" s="65">
        <f t="shared" si="16"/>
        <v>0</v>
      </c>
      <c r="BE59" s="65">
        <f t="shared" si="0"/>
        <v>0</v>
      </c>
      <c r="BF59" s="116">
        <f t="shared" si="17"/>
        <v>0</v>
      </c>
      <c r="BG59" s="65">
        <f>'[1]الفصل الدراسى الاول'!AE56</f>
        <v>0</v>
      </c>
      <c r="BH59" s="65">
        <f>'[1]الفصل الدراسى الاول'!AF56</f>
        <v>0</v>
      </c>
      <c r="BI59" s="65">
        <f>'[1]الفصل الدراسى الثانى '!AE56</f>
        <v>0</v>
      </c>
      <c r="BJ59" s="65">
        <f>'[1]الفصل الدراسى الثانى '!AF56</f>
        <v>0</v>
      </c>
      <c r="BK59" s="65">
        <f t="shared" si="18"/>
        <v>0</v>
      </c>
      <c r="BL59" s="116">
        <f t="shared" si="19"/>
        <v>0</v>
      </c>
      <c r="BM59" s="114"/>
    </row>
    <row r="60" spans="1:65" ht="25.5" x14ac:dyDescent="0.35">
      <c r="A60" s="113">
        <v>48</v>
      </c>
      <c r="B60" s="113"/>
      <c r="C60" s="113"/>
      <c r="D60" s="1"/>
      <c r="E60" s="114"/>
      <c r="F60" s="114"/>
      <c r="G60" s="115"/>
      <c r="H60" s="114"/>
      <c r="I60" s="114">
        <f t="shared" si="20"/>
        <v>0</v>
      </c>
      <c r="J60" s="116">
        <f t="shared" si="2"/>
        <v>0</v>
      </c>
      <c r="K60" s="114">
        <f>'[1]الفصل الدراسى الاول'!H57</f>
        <v>0</v>
      </c>
      <c r="L60" s="114">
        <f>'[1]الفصل الدراسى الاول'!I57</f>
        <v>0</v>
      </c>
      <c r="M60" s="114">
        <f>'[1]الفصل الدراسى الثانى '!H57</f>
        <v>0</v>
      </c>
      <c r="N60" s="114">
        <f>'[1]الفصل الدراسى الثانى '!I57</f>
        <v>0</v>
      </c>
      <c r="O60" s="65">
        <f t="shared" si="3"/>
        <v>0</v>
      </c>
      <c r="P60" s="116">
        <f t="shared" si="4"/>
        <v>0</v>
      </c>
      <c r="Q60" s="114">
        <f>'[1]الفصل الدراسى الاول'!K57</f>
        <v>0</v>
      </c>
      <c r="R60" s="114">
        <f>'[1]الفصل الدراسى الاول'!L57</f>
        <v>0</v>
      </c>
      <c r="S60" s="114">
        <f>'[1]الفصل الدراسى الثانى '!K57</f>
        <v>0</v>
      </c>
      <c r="T60" s="114">
        <f>'[1]الفصل الدراسى الثانى '!L57</f>
        <v>0</v>
      </c>
      <c r="U60" s="65">
        <f t="shared" si="5"/>
        <v>0</v>
      </c>
      <c r="V60" s="116">
        <f t="shared" si="6"/>
        <v>0</v>
      </c>
      <c r="W60" s="114">
        <f>'[1]الفصل الدراسى الاول'!N57</f>
        <v>0</v>
      </c>
      <c r="X60" s="114">
        <f>'[1]الفصل الدراسى الاول'!O57</f>
        <v>0</v>
      </c>
      <c r="Y60" s="114">
        <f>'[1]الفصل الدراسى الثانى '!N57</f>
        <v>0</v>
      </c>
      <c r="Z60" s="114">
        <f>'[1]الفصل الدراسى الثانى '!O57</f>
        <v>0</v>
      </c>
      <c r="AA60" s="114">
        <f t="shared" si="7"/>
        <v>0</v>
      </c>
      <c r="AB60" s="116">
        <f t="shared" si="8"/>
        <v>0</v>
      </c>
      <c r="AC60" s="114">
        <f>'[1]الفصل الدراسى الاول'!Q57</f>
        <v>0</v>
      </c>
      <c r="AD60" s="114">
        <f>'[1]الفصل الدراسى الاول'!R57</f>
        <v>0</v>
      </c>
      <c r="AE60" s="114">
        <f>'[1]الفصل الدراسى الاول'!S57</f>
        <v>0</v>
      </c>
      <c r="AF60" s="114">
        <f>'[1]الفصل الدراسى الثانى '!Q57</f>
        <v>0</v>
      </c>
      <c r="AG60" s="114">
        <f>'[1]الفصل الدراسى الثانى '!R57</f>
        <v>0</v>
      </c>
      <c r="AH60" s="114">
        <f>'[1]الفصل الدراسى الثانى '!S57</f>
        <v>0</v>
      </c>
      <c r="AI60" s="65">
        <f t="shared" si="9"/>
        <v>0</v>
      </c>
      <c r="AJ60" s="116">
        <f t="shared" si="10"/>
        <v>0</v>
      </c>
      <c r="AK60" s="114">
        <f>'[1]الفصل الدراسى الاول'!U57</f>
        <v>0</v>
      </c>
      <c r="AL60" s="114">
        <f>'[1]الفصل الدراسى الاول'!V57</f>
        <v>0</v>
      </c>
      <c r="AM60" s="114">
        <f>'[1]الفصل الدراسى الثانى '!U57</f>
        <v>0</v>
      </c>
      <c r="AN60" s="114">
        <f>'[1]الفصل الدراسى الثانى '!V57</f>
        <v>0</v>
      </c>
      <c r="AO60" s="114">
        <f t="shared" si="11"/>
        <v>0</v>
      </c>
      <c r="AP60" s="116">
        <f t="shared" si="12"/>
        <v>0</v>
      </c>
      <c r="AQ60" s="114">
        <f>'[1]الفصل الدراسى الاول'!X57</f>
        <v>0</v>
      </c>
      <c r="AR60" s="114">
        <f>'[1]الفصل الدراسى الاول'!Y57</f>
        <v>0</v>
      </c>
      <c r="AS60" s="114">
        <f>'[1]الفصل الدراسى الاول'!Z57</f>
        <v>0</v>
      </c>
      <c r="AT60" s="114">
        <f>'[1]الفصل الدراسى الثانى '!X57</f>
        <v>0</v>
      </c>
      <c r="AU60" s="114">
        <f>'[1]الفصل الدراسى الثانى '!Y57</f>
        <v>0</v>
      </c>
      <c r="AV60" s="114">
        <f>'[1]الفصل الدراسى الثانى '!Z57</f>
        <v>0</v>
      </c>
      <c r="AW60" s="65">
        <f t="shared" si="13"/>
        <v>0</v>
      </c>
      <c r="AX60" s="116">
        <f t="shared" si="14"/>
        <v>0</v>
      </c>
      <c r="AY60" s="116">
        <f>'[1]الفصل الدراسى الاول'!AB57</f>
        <v>0</v>
      </c>
      <c r="AZ60" s="116">
        <f>'[1]الفصل الدراسى الثانى '!AB57</f>
        <v>0</v>
      </c>
      <c r="BA60" s="65">
        <f t="shared" si="15"/>
        <v>0</v>
      </c>
      <c r="BB60" s="65">
        <f>'[1]الفصل الدراسى الاول'!AC57</f>
        <v>0</v>
      </c>
      <c r="BC60" s="65">
        <f>'[1]الفصل الدراسى الثانى '!AC57</f>
        <v>0</v>
      </c>
      <c r="BD60" s="65">
        <f t="shared" si="16"/>
        <v>0</v>
      </c>
      <c r="BE60" s="65">
        <f t="shared" si="0"/>
        <v>0</v>
      </c>
      <c r="BF60" s="116">
        <f t="shared" si="17"/>
        <v>0</v>
      </c>
      <c r="BG60" s="65">
        <f>'[1]الفصل الدراسى الاول'!AE57</f>
        <v>0</v>
      </c>
      <c r="BH60" s="65">
        <f>'[1]الفصل الدراسى الاول'!AF57</f>
        <v>0</v>
      </c>
      <c r="BI60" s="65">
        <f>'[1]الفصل الدراسى الثانى '!AE57</f>
        <v>0</v>
      </c>
      <c r="BJ60" s="65">
        <f>'[1]الفصل الدراسى الثانى '!AF57</f>
        <v>0</v>
      </c>
      <c r="BK60" s="65">
        <f t="shared" si="18"/>
        <v>0</v>
      </c>
      <c r="BL60" s="116">
        <f t="shared" si="19"/>
        <v>0</v>
      </c>
      <c r="BM60" s="114"/>
    </row>
    <row r="61" spans="1:65" ht="25.5" x14ac:dyDescent="0.35">
      <c r="A61" s="113">
        <v>49</v>
      </c>
      <c r="B61" s="113"/>
      <c r="C61" s="113"/>
      <c r="D61" s="1"/>
      <c r="E61" s="114"/>
      <c r="F61" s="114"/>
      <c r="G61" s="115"/>
      <c r="H61" s="114"/>
      <c r="I61" s="114">
        <f t="shared" si="20"/>
        <v>0</v>
      </c>
      <c r="J61" s="116">
        <f t="shared" si="2"/>
        <v>0</v>
      </c>
      <c r="K61" s="114">
        <f>'[1]الفصل الدراسى الاول'!H58</f>
        <v>0</v>
      </c>
      <c r="L61" s="114">
        <f>'[1]الفصل الدراسى الاول'!I58</f>
        <v>0</v>
      </c>
      <c r="M61" s="114">
        <f>'[1]الفصل الدراسى الثانى '!H58</f>
        <v>0</v>
      </c>
      <c r="N61" s="114">
        <f>'[1]الفصل الدراسى الثانى '!I58</f>
        <v>0</v>
      </c>
      <c r="O61" s="65">
        <f t="shared" si="3"/>
        <v>0</v>
      </c>
      <c r="P61" s="116">
        <f t="shared" si="4"/>
        <v>0</v>
      </c>
      <c r="Q61" s="114">
        <f>'[1]الفصل الدراسى الاول'!K58</f>
        <v>0</v>
      </c>
      <c r="R61" s="114">
        <f>'[1]الفصل الدراسى الاول'!L58</f>
        <v>0</v>
      </c>
      <c r="S61" s="114">
        <f>'[1]الفصل الدراسى الثانى '!K58</f>
        <v>0</v>
      </c>
      <c r="T61" s="114">
        <f>'[1]الفصل الدراسى الثانى '!L58</f>
        <v>0</v>
      </c>
      <c r="U61" s="65">
        <f t="shared" si="5"/>
        <v>0</v>
      </c>
      <c r="V61" s="116">
        <f t="shared" si="6"/>
        <v>0</v>
      </c>
      <c r="W61" s="114">
        <f>'[1]الفصل الدراسى الاول'!N58</f>
        <v>0</v>
      </c>
      <c r="X61" s="114">
        <f>'[1]الفصل الدراسى الاول'!O58</f>
        <v>0</v>
      </c>
      <c r="Y61" s="114">
        <f>'[1]الفصل الدراسى الثانى '!N58</f>
        <v>0</v>
      </c>
      <c r="Z61" s="114">
        <f>'[1]الفصل الدراسى الثانى '!O58</f>
        <v>0</v>
      </c>
      <c r="AA61" s="114">
        <f t="shared" si="7"/>
        <v>0</v>
      </c>
      <c r="AB61" s="116">
        <f t="shared" si="8"/>
        <v>0</v>
      </c>
      <c r="AC61" s="114">
        <f>'[1]الفصل الدراسى الاول'!Q58</f>
        <v>0</v>
      </c>
      <c r="AD61" s="114">
        <f>'[1]الفصل الدراسى الاول'!R58</f>
        <v>0</v>
      </c>
      <c r="AE61" s="114">
        <f>'[1]الفصل الدراسى الاول'!S58</f>
        <v>0</v>
      </c>
      <c r="AF61" s="114">
        <f>'[1]الفصل الدراسى الثانى '!Q58</f>
        <v>0</v>
      </c>
      <c r="AG61" s="114">
        <f>'[1]الفصل الدراسى الثانى '!R58</f>
        <v>0</v>
      </c>
      <c r="AH61" s="114">
        <f>'[1]الفصل الدراسى الثانى '!S58</f>
        <v>0</v>
      </c>
      <c r="AI61" s="65">
        <f t="shared" si="9"/>
        <v>0</v>
      </c>
      <c r="AJ61" s="116">
        <f t="shared" si="10"/>
        <v>0</v>
      </c>
      <c r="AK61" s="114">
        <f>'[1]الفصل الدراسى الاول'!U58</f>
        <v>0</v>
      </c>
      <c r="AL61" s="114">
        <f>'[1]الفصل الدراسى الاول'!V58</f>
        <v>0</v>
      </c>
      <c r="AM61" s="114">
        <f>'[1]الفصل الدراسى الثانى '!U58</f>
        <v>0</v>
      </c>
      <c r="AN61" s="114">
        <f>'[1]الفصل الدراسى الثانى '!V58</f>
        <v>0</v>
      </c>
      <c r="AO61" s="114">
        <f t="shared" si="11"/>
        <v>0</v>
      </c>
      <c r="AP61" s="116">
        <f t="shared" si="12"/>
        <v>0</v>
      </c>
      <c r="AQ61" s="114">
        <f>'[1]الفصل الدراسى الاول'!X58</f>
        <v>0</v>
      </c>
      <c r="AR61" s="114">
        <f>'[1]الفصل الدراسى الاول'!Y58</f>
        <v>0</v>
      </c>
      <c r="AS61" s="114">
        <f>'[1]الفصل الدراسى الاول'!Z58</f>
        <v>0</v>
      </c>
      <c r="AT61" s="114">
        <f>'[1]الفصل الدراسى الثانى '!X58</f>
        <v>0</v>
      </c>
      <c r="AU61" s="114">
        <f>'[1]الفصل الدراسى الثانى '!Y58</f>
        <v>0</v>
      </c>
      <c r="AV61" s="114">
        <f>'[1]الفصل الدراسى الثانى '!Z58</f>
        <v>0</v>
      </c>
      <c r="AW61" s="65">
        <f t="shared" si="13"/>
        <v>0</v>
      </c>
      <c r="AX61" s="116">
        <f t="shared" si="14"/>
        <v>0</v>
      </c>
      <c r="AY61" s="116">
        <f>'[1]الفصل الدراسى الاول'!AB58</f>
        <v>0</v>
      </c>
      <c r="AZ61" s="116">
        <f>'[1]الفصل الدراسى الثانى '!AB58</f>
        <v>0</v>
      </c>
      <c r="BA61" s="65">
        <f t="shared" si="15"/>
        <v>0</v>
      </c>
      <c r="BB61" s="65">
        <f>'[1]الفصل الدراسى الاول'!AC58</f>
        <v>0</v>
      </c>
      <c r="BC61" s="65">
        <f>'[1]الفصل الدراسى الثانى '!AC58</f>
        <v>0</v>
      </c>
      <c r="BD61" s="65">
        <f t="shared" si="16"/>
        <v>0</v>
      </c>
      <c r="BE61" s="65">
        <f t="shared" si="0"/>
        <v>0</v>
      </c>
      <c r="BF61" s="116">
        <f t="shared" si="17"/>
        <v>0</v>
      </c>
      <c r="BG61" s="65">
        <f>'[1]الفصل الدراسى الاول'!AE58</f>
        <v>0</v>
      </c>
      <c r="BH61" s="65">
        <f>'[1]الفصل الدراسى الاول'!AF58</f>
        <v>0</v>
      </c>
      <c r="BI61" s="65">
        <f>'[1]الفصل الدراسى الثانى '!AE58</f>
        <v>0</v>
      </c>
      <c r="BJ61" s="65">
        <f>'[1]الفصل الدراسى الثانى '!AF58</f>
        <v>0</v>
      </c>
      <c r="BK61" s="65">
        <f t="shared" si="18"/>
        <v>0</v>
      </c>
      <c r="BL61" s="116">
        <f t="shared" si="19"/>
        <v>0</v>
      </c>
      <c r="BM61" s="114"/>
    </row>
    <row r="62" spans="1:65" ht="25.5" x14ac:dyDescent="0.35">
      <c r="A62" s="113">
        <v>50</v>
      </c>
      <c r="B62" s="113"/>
      <c r="C62" s="113"/>
      <c r="D62" s="1"/>
      <c r="E62" s="114"/>
      <c r="F62" s="114"/>
      <c r="G62" s="115"/>
      <c r="H62" s="114"/>
      <c r="I62" s="114">
        <f t="shared" si="20"/>
        <v>0</v>
      </c>
      <c r="J62" s="116">
        <f t="shared" si="2"/>
        <v>0</v>
      </c>
      <c r="K62" s="114">
        <f>'[1]الفصل الدراسى الاول'!H59</f>
        <v>0</v>
      </c>
      <c r="L62" s="114">
        <f>'[1]الفصل الدراسى الاول'!I59</f>
        <v>0</v>
      </c>
      <c r="M62" s="114">
        <f>'[1]الفصل الدراسى الثانى '!H59</f>
        <v>0</v>
      </c>
      <c r="N62" s="114">
        <f>'[1]الفصل الدراسى الثانى '!I59</f>
        <v>0</v>
      </c>
      <c r="O62" s="65">
        <f t="shared" si="3"/>
        <v>0</v>
      </c>
      <c r="P62" s="116">
        <f t="shared" si="4"/>
        <v>0</v>
      </c>
      <c r="Q62" s="114">
        <f>'[1]الفصل الدراسى الاول'!K59</f>
        <v>0</v>
      </c>
      <c r="R62" s="114">
        <f>'[1]الفصل الدراسى الاول'!L59</f>
        <v>0</v>
      </c>
      <c r="S62" s="114">
        <f>'[1]الفصل الدراسى الثانى '!K59</f>
        <v>0</v>
      </c>
      <c r="T62" s="114">
        <f>'[1]الفصل الدراسى الثانى '!L59</f>
        <v>0</v>
      </c>
      <c r="U62" s="65">
        <f t="shared" si="5"/>
        <v>0</v>
      </c>
      <c r="V62" s="116">
        <f t="shared" si="6"/>
        <v>0</v>
      </c>
      <c r="W62" s="114">
        <f>'[1]الفصل الدراسى الاول'!N59</f>
        <v>0</v>
      </c>
      <c r="X62" s="114">
        <f>'[1]الفصل الدراسى الاول'!O59</f>
        <v>0</v>
      </c>
      <c r="Y62" s="114">
        <f>'[1]الفصل الدراسى الثانى '!N59</f>
        <v>0</v>
      </c>
      <c r="Z62" s="114">
        <f>'[1]الفصل الدراسى الثانى '!O59</f>
        <v>0</v>
      </c>
      <c r="AA62" s="114">
        <f t="shared" si="7"/>
        <v>0</v>
      </c>
      <c r="AB62" s="116">
        <f t="shared" si="8"/>
        <v>0</v>
      </c>
      <c r="AC62" s="114">
        <f>'[1]الفصل الدراسى الاول'!Q59</f>
        <v>0</v>
      </c>
      <c r="AD62" s="114">
        <f>'[1]الفصل الدراسى الاول'!R59</f>
        <v>0</v>
      </c>
      <c r="AE62" s="114">
        <f>'[1]الفصل الدراسى الاول'!S59</f>
        <v>0</v>
      </c>
      <c r="AF62" s="114">
        <f>'[1]الفصل الدراسى الثانى '!Q59</f>
        <v>0</v>
      </c>
      <c r="AG62" s="114">
        <f>'[1]الفصل الدراسى الثانى '!R59</f>
        <v>0</v>
      </c>
      <c r="AH62" s="114">
        <f>'[1]الفصل الدراسى الثانى '!S59</f>
        <v>0</v>
      </c>
      <c r="AI62" s="65">
        <f t="shared" si="9"/>
        <v>0</v>
      </c>
      <c r="AJ62" s="116">
        <f t="shared" si="10"/>
        <v>0</v>
      </c>
      <c r="AK62" s="114">
        <f>'[1]الفصل الدراسى الاول'!U59</f>
        <v>0</v>
      </c>
      <c r="AL62" s="114">
        <f>'[1]الفصل الدراسى الاول'!V59</f>
        <v>0</v>
      </c>
      <c r="AM62" s="114">
        <f>'[1]الفصل الدراسى الثانى '!U59</f>
        <v>0</v>
      </c>
      <c r="AN62" s="114">
        <f>'[1]الفصل الدراسى الثانى '!V59</f>
        <v>0</v>
      </c>
      <c r="AO62" s="114">
        <f t="shared" si="11"/>
        <v>0</v>
      </c>
      <c r="AP62" s="116">
        <f t="shared" si="12"/>
        <v>0</v>
      </c>
      <c r="AQ62" s="114">
        <f>'[1]الفصل الدراسى الاول'!X59</f>
        <v>0</v>
      </c>
      <c r="AR62" s="114">
        <f>'[1]الفصل الدراسى الاول'!Y59</f>
        <v>0</v>
      </c>
      <c r="AS62" s="114">
        <f>'[1]الفصل الدراسى الاول'!Z59</f>
        <v>0</v>
      </c>
      <c r="AT62" s="114">
        <f>'[1]الفصل الدراسى الثانى '!X59</f>
        <v>0</v>
      </c>
      <c r="AU62" s="114">
        <f>'[1]الفصل الدراسى الثانى '!Y59</f>
        <v>0</v>
      </c>
      <c r="AV62" s="114">
        <f>'[1]الفصل الدراسى الثانى '!Z59</f>
        <v>0</v>
      </c>
      <c r="AW62" s="65">
        <f t="shared" si="13"/>
        <v>0</v>
      </c>
      <c r="AX62" s="116">
        <f t="shared" si="14"/>
        <v>0</v>
      </c>
      <c r="AY62" s="116">
        <f>'[1]الفصل الدراسى الاول'!AB59</f>
        <v>0</v>
      </c>
      <c r="AZ62" s="116">
        <f>'[1]الفصل الدراسى الثانى '!AB59</f>
        <v>0</v>
      </c>
      <c r="BA62" s="65">
        <f t="shared" si="15"/>
        <v>0</v>
      </c>
      <c r="BB62" s="65">
        <f>'[1]الفصل الدراسى الاول'!AC59</f>
        <v>0</v>
      </c>
      <c r="BC62" s="65">
        <f>'[1]الفصل الدراسى الثانى '!AC59</f>
        <v>0</v>
      </c>
      <c r="BD62" s="65">
        <f t="shared" si="16"/>
        <v>0</v>
      </c>
      <c r="BE62" s="65">
        <f t="shared" si="0"/>
        <v>0</v>
      </c>
      <c r="BF62" s="116">
        <f t="shared" si="17"/>
        <v>0</v>
      </c>
      <c r="BG62" s="65">
        <f>'[1]الفصل الدراسى الاول'!AE59</f>
        <v>0</v>
      </c>
      <c r="BH62" s="65">
        <f>'[1]الفصل الدراسى الاول'!AF59</f>
        <v>0</v>
      </c>
      <c r="BI62" s="65">
        <f>'[1]الفصل الدراسى الثانى '!AE59</f>
        <v>0</v>
      </c>
      <c r="BJ62" s="65">
        <f>'[1]الفصل الدراسى الثانى '!AF59</f>
        <v>0</v>
      </c>
      <c r="BK62" s="65">
        <f t="shared" si="18"/>
        <v>0</v>
      </c>
      <c r="BL62" s="116">
        <f t="shared" si="19"/>
        <v>0</v>
      </c>
      <c r="BM62" s="114"/>
    </row>
    <row r="63" spans="1:65" ht="25.5" x14ac:dyDescent="0.35">
      <c r="A63" s="113">
        <v>51</v>
      </c>
      <c r="B63" s="113"/>
      <c r="C63" s="113"/>
      <c r="D63" s="1"/>
      <c r="E63" s="114"/>
      <c r="F63" s="114"/>
      <c r="G63" s="115"/>
      <c r="H63" s="114"/>
      <c r="I63" s="114">
        <f t="shared" si="20"/>
        <v>0</v>
      </c>
      <c r="J63" s="116">
        <f t="shared" si="2"/>
        <v>0</v>
      </c>
      <c r="K63" s="114">
        <f>'[1]الفصل الدراسى الاول'!H60</f>
        <v>0</v>
      </c>
      <c r="L63" s="114">
        <f>'[1]الفصل الدراسى الاول'!I60</f>
        <v>0</v>
      </c>
      <c r="M63" s="114">
        <f>'[1]الفصل الدراسى الثانى '!H60</f>
        <v>0</v>
      </c>
      <c r="N63" s="114">
        <f>'[1]الفصل الدراسى الثانى '!I60</f>
        <v>0</v>
      </c>
      <c r="O63" s="65">
        <f t="shared" si="3"/>
        <v>0</v>
      </c>
      <c r="P63" s="116">
        <f t="shared" si="4"/>
        <v>0</v>
      </c>
      <c r="Q63" s="114">
        <f>'[1]الفصل الدراسى الاول'!K60</f>
        <v>0</v>
      </c>
      <c r="R63" s="114">
        <f>'[1]الفصل الدراسى الاول'!L60</f>
        <v>0</v>
      </c>
      <c r="S63" s="114">
        <f>'[1]الفصل الدراسى الثانى '!K60</f>
        <v>0</v>
      </c>
      <c r="T63" s="114">
        <f>'[1]الفصل الدراسى الثانى '!L60</f>
        <v>0</v>
      </c>
      <c r="U63" s="65">
        <f t="shared" si="5"/>
        <v>0</v>
      </c>
      <c r="V63" s="116">
        <f t="shared" si="6"/>
        <v>0</v>
      </c>
      <c r="W63" s="114">
        <f>'[1]الفصل الدراسى الاول'!N60</f>
        <v>0</v>
      </c>
      <c r="X63" s="114">
        <f>'[1]الفصل الدراسى الاول'!O60</f>
        <v>0</v>
      </c>
      <c r="Y63" s="114">
        <f>'[1]الفصل الدراسى الثانى '!N60</f>
        <v>0</v>
      </c>
      <c r="Z63" s="114">
        <f>'[1]الفصل الدراسى الثانى '!O60</f>
        <v>0</v>
      </c>
      <c r="AA63" s="114">
        <f t="shared" si="7"/>
        <v>0</v>
      </c>
      <c r="AB63" s="116">
        <f t="shared" si="8"/>
        <v>0</v>
      </c>
      <c r="AC63" s="114">
        <f>'[1]الفصل الدراسى الاول'!Q60</f>
        <v>0</v>
      </c>
      <c r="AD63" s="114">
        <f>'[1]الفصل الدراسى الاول'!R60</f>
        <v>0</v>
      </c>
      <c r="AE63" s="114">
        <f>'[1]الفصل الدراسى الاول'!S60</f>
        <v>0</v>
      </c>
      <c r="AF63" s="114">
        <f>'[1]الفصل الدراسى الثانى '!Q60</f>
        <v>0</v>
      </c>
      <c r="AG63" s="114">
        <f>'[1]الفصل الدراسى الثانى '!R60</f>
        <v>0</v>
      </c>
      <c r="AH63" s="114">
        <f>'[1]الفصل الدراسى الثانى '!S60</f>
        <v>0</v>
      </c>
      <c r="AI63" s="65">
        <f t="shared" si="9"/>
        <v>0</v>
      </c>
      <c r="AJ63" s="116">
        <f t="shared" si="10"/>
        <v>0</v>
      </c>
      <c r="AK63" s="114">
        <f>'[1]الفصل الدراسى الاول'!U60</f>
        <v>0</v>
      </c>
      <c r="AL63" s="114">
        <f>'[1]الفصل الدراسى الاول'!V60</f>
        <v>0</v>
      </c>
      <c r="AM63" s="114">
        <f>'[1]الفصل الدراسى الثانى '!U60</f>
        <v>0</v>
      </c>
      <c r="AN63" s="114">
        <f>'[1]الفصل الدراسى الثانى '!V60</f>
        <v>0</v>
      </c>
      <c r="AO63" s="114">
        <f t="shared" si="11"/>
        <v>0</v>
      </c>
      <c r="AP63" s="116">
        <f t="shared" si="12"/>
        <v>0</v>
      </c>
      <c r="AQ63" s="114">
        <f>'[1]الفصل الدراسى الاول'!X60</f>
        <v>0</v>
      </c>
      <c r="AR63" s="114">
        <f>'[1]الفصل الدراسى الاول'!Y60</f>
        <v>0</v>
      </c>
      <c r="AS63" s="114">
        <f>'[1]الفصل الدراسى الاول'!Z60</f>
        <v>0</v>
      </c>
      <c r="AT63" s="114">
        <f>'[1]الفصل الدراسى الثانى '!X60</f>
        <v>0</v>
      </c>
      <c r="AU63" s="114">
        <f>'[1]الفصل الدراسى الثانى '!Y60</f>
        <v>0</v>
      </c>
      <c r="AV63" s="114">
        <f>'[1]الفصل الدراسى الثانى '!Z60</f>
        <v>0</v>
      </c>
      <c r="AW63" s="65">
        <f t="shared" si="13"/>
        <v>0</v>
      </c>
      <c r="AX63" s="116">
        <f t="shared" si="14"/>
        <v>0</v>
      </c>
      <c r="AY63" s="116">
        <f>'[1]الفصل الدراسى الاول'!AB60</f>
        <v>0</v>
      </c>
      <c r="AZ63" s="116">
        <f>'[1]الفصل الدراسى الثانى '!AB60</f>
        <v>0</v>
      </c>
      <c r="BA63" s="65">
        <f t="shared" si="15"/>
        <v>0</v>
      </c>
      <c r="BB63" s="65">
        <f>'[1]الفصل الدراسى الاول'!AC60</f>
        <v>0</v>
      </c>
      <c r="BC63" s="65">
        <f>'[1]الفصل الدراسى الثانى '!AC60</f>
        <v>0</v>
      </c>
      <c r="BD63" s="65">
        <f t="shared" si="16"/>
        <v>0</v>
      </c>
      <c r="BE63" s="65">
        <f t="shared" si="0"/>
        <v>0</v>
      </c>
      <c r="BF63" s="116">
        <f t="shared" si="17"/>
        <v>0</v>
      </c>
      <c r="BG63" s="65">
        <f>'[1]الفصل الدراسى الاول'!AE60</f>
        <v>0</v>
      </c>
      <c r="BH63" s="65">
        <f>'[1]الفصل الدراسى الاول'!AF60</f>
        <v>0</v>
      </c>
      <c r="BI63" s="65">
        <f>'[1]الفصل الدراسى الثانى '!AE60</f>
        <v>0</v>
      </c>
      <c r="BJ63" s="65">
        <f>'[1]الفصل الدراسى الثانى '!AF60</f>
        <v>0</v>
      </c>
      <c r="BK63" s="65">
        <f t="shared" si="18"/>
        <v>0</v>
      </c>
      <c r="BL63" s="116">
        <f t="shared" si="19"/>
        <v>0</v>
      </c>
      <c r="BM63" s="114"/>
    </row>
    <row r="64" spans="1:65" ht="25.5" x14ac:dyDescent="0.35">
      <c r="A64" s="113">
        <v>52</v>
      </c>
      <c r="B64" s="113"/>
      <c r="C64" s="113"/>
      <c r="D64" s="1"/>
      <c r="E64" s="114"/>
      <c r="F64" s="114"/>
      <c r="G64" s="115"/>
      <c r="H64" s="114"/>
      <c r="I64" s="114">
        <f t="shared" si="20"/>
        <v>0</v>
      </c>
      <c r="J64" s="116">
        <f t="shared" si="2"/>
        <v>0</v>
      </c>
      <c r="K64" s="114">
        <f>'[1]الفصل الدراسى الاول'!H61</f>
        <v>0</v>
      </c>
      <c r="L64" s="114">
        <f>'[1]الفصل الدراسى الاول'!I61</f>
        <v>0</v>
      </c>
      <c r="M64" s="114">
        <f>'[1]الفصل الدراسى الثانى '!H61</f>
        <v>0</v>
      </c>
      <c r="N64" s="114">
        <f>'[1]الفصل الدراسى الثانى '!I61</f>
        <v>0</v>
      </c>
      <c r="O64" s="65">
        <f t="shared" si="3"/>
        <v>0</v>
      </c>
      <c r="P64" s="116">
        <f t="shared" si="4"/>
        <v>0</v>
      </c>
      <c r="Q64" s="114">
        <f>'[1]الفصل الدراسى الاول'!K61</f>
        <v>0</v>
      </c>
      <c r="R64" s="114">
        <f>'[1]الفصل الدراسى الاول'!L61</f>
        <v>0</v>
      </c>
      <c r="S64" s="114">
        <f>'[1]الفصل الدراسى الثانى '!K61</f>
        <v>0</v>
      </c>
      <c r="T64" s="114">
        <f>'[1]الفصل الدراسى الثانى '!L61</f>
        <v>0</v>
      </c>
      <c r="U64" s="65">
        <f t="shared" si="5"/>
        <v>0</v>
      </c>
      <c r="V64" s="116">
        <f t="shared" si="6"/>
        <v>0</v>
      </c>
      <c r="W64" s="114">
        <f>'[1]الفصل الدراسى الاول'!N61</f>
        <v>0</v>
      </c>
      <c r="X64" s="114">
        <f>'[1]الفصل الدراسى الاول'!O61</f>
        <v>0</v>
      </c>
      <c r="Y64" s="114">
        <f>'[1]الفصل الدراسى الثانى '!N61</f>
        <v>0</v>
      </c>
      <c r="Z64" s="114">
        <f>'[1]الفصل الدراسى الثانى '!O61</f>
        <v>0</v>
      </c>
      <c r="AA64" s="114">
        <f t="shared" si="7"/>
        <v>0</v>
      </c>
      <c r="AB64" s="116">
        <f t="shared" si="8"/>
        <v>0</v>
      </c>
      <c r="AC64" s="114">
        <f>'[1]الفصل الدراسى الاول'!Q61</f>
        <v>0</v>
      </c>
      <c r="AD64" s="114">
        <f>'[1]الفصل الدراسى الاول'!R61</f>
        <v>0</v>
      </c>
      <c r="AE64" s="114">
        <f>'[1]الفصل الدراسى الاول'!S61</f>
        <v>0</v>
      </c>
      <c r="AF64" s="114">
        <f>'[1]الفصل الدراسى الثانى '!Q61</f>
        <v>0</v>
      </c>
      <c r="AG64" s="114">
        <f>'[1]الفصل الدراسى الثانى '!R61</f>
        <v>0</v>
      </c>
      <c r="AH64" s="114">
        <f>'[1]الفصل الدراسى الثانى '!S61</f>
        <v>0</v>
      </c>
      <c r="AI64" s="65">
        <f t="shared" si="9"/>
        <v>0</v>
      </c>
      <c r="AJ64" s="116">
        <f t="shared" si="10"/>
        <v>0</v>
      </c>
      <c r="AK64" s="114">
        <f>'[1]الفصل الدراسى الاول'!U61</f>
        <v>0</v>
      </c>
      <c r="AL64" s="114">
        <f>'[1]الفصل الدراسى الاول'!V61</f>
        <v>0</v>
      </c>
      <c r="AM64" s="114">
        <f>'[1]الفصل الدراسى الثانى '!U61</f>
        <v>0</v>
      </c>
      <c r="AN64" s="114">
        <f>'[1]الفصل الدراسى الثانى '!V61</f>
        <v>0</v>
      </c>
      <c r="AO64" s="114">
        <f t="shared" si="11"/>
        <v>0</v>
      </c>
      <c r="AP64" s="116">
        <f t="shared" si="12"/>
        <v>0</v>
      </c>
      <c r="AQ64" s="114">
        <f>'[1]الفصل الدراسى الاول'!X61</f>
        <v>0</v>
      </c>
      <c r="AR64" s="114">
        <f>'[1]الفصل الدراسى الاول'!Y61</f>
        <v>0</v>
      </c>
      <c r="AS64" s="114">
        <f>'[1]الفصل الدراسى الاول'!Z61</f>
        <v>0</v>
      </c>
      <c r="AT64" s="114">
        <f>'[1]الفصل الدراسى الثانى '!X61</f>
        <v>0</v>
      </c>
      <c r="AU64" s="114">
        <f>'[1]الفصل الدراسى الثانى '!Y61</f>
        <v>0</v>
      </c>
      <c r="AV64" s="114">
        <f>'[1]الفصل الدراسى الثانى '!Z61</f>
        <v>0</v>
      </c>
      <c r="AW64" s="65">
        <f t="shared" si="13"/>
        <v>0</v>
      </c>
      <c r="AX64" s="116">
        <f t="shared" si="14"/>
        <v>0</v>
      </c>
      <c r="AY64" s="116">
        <f>'[1]الفصل الدراسى الاول'!AB61</f>
        <v>0</v>
      </c>
      <c r="AZ64" s="116">
        <f>'[1]الفصل الدراسى الثانى '!AB61</f>
        <v>0</v>
      </c>
      <c r="BA64" s="65">
        <f t="shared" si="15"/>
        <v>0</v>
      </c>
      <c r="BB64" s="65">
        <f>'[1]الفصل الدراسى الاول'!AC61</f>
        <v>0</v>
      </c>
      <c r="BC64" s="65">
        <f>'[1]الفصل الدراسى الثانى '!AC61</f>
        <v>0</v>
      </c>
      <c r="BD64" s="65">
        <f t="shared" si="16"/>
        <v>0</v>
      </c>
      <c r="BE64" s="65">
        <f t="shared" si="0"/>
        <v>0</v>
      </c>
      <c r="BF64" s="116">
        <f t="shared" si="17"/>
        <v>0</v>
      </c>
      <c r="BG64" s="65">
        <f>'[1]الفصل الدراسى الاول'!AE61</f>
        <v>0</v>
      </c>
      <c r="BH64" s="65">
        <f>'[1]الفصل الدراسى الاول'!AF61</f>
        <v>0</v>
      </c>
      <c r="BI64" s="65">
        <f>'[1]الفصل الدراسى الثانى '!AE61</f>
        <v>0</v>
      </c>
      <c r="BJ64" s="65">
        <f>'[1]الفصل الدراسى الثانى '!AF61</f>
        <v>0</v>
      </c>
      <c r="BK64" s="65">
        <f t="shared" si="18"/>
        <v>0</v>
      </c>
      <c r="BL64" s="116">
        <f t="shared" si="19"/>
        <v>0</v>
      </c>
      <c r="BM64" s="114"/>
    </row>
    <row r="65" spans="1:65" ht="25.5" x14ac:dyDescent="0.35">
      <c r="A65" s="113">
        <v>53</v>
      </c>
      <c r="B65" s="113"/>
      <c r="C65" s="113"/>
      <c r="D65" s="1"/>
      <c r="E65" s="114"/>
      <c r="F65" s="114"/>
      <c r="G65" s="115"/>
      <c r="H65" s="114"/>
      <c r="I65" s="114">
        <f t="shared" si="20"/>
        <v>0</v>
      </c>
      <c r="J65" s="116">
        <f t="shared" si="2"/>
        <v>0</v>
      </c>
      <c r="K65" s="114">
        <f>'[1]الفصل الدراسى الاول'!H62</f>
        <v>0</v>
      </c>
      <c r="L65" s="114">
        <f>'[1]الفصل الدراسى الاول'!I62</f>
        <v>0</v>
      </c>
      <c r="M65" s="114">
        <f>'[1]الفصل الدراسى الثانى '!H62</f>
        <v>0</v>
      </c>
      <c r="N65" s="114">
        <f>'[1]الفصل الدراسى الثانى '!I62</f>
        <v>0</v>
      </c>
      <c r="O65" s="65">
        <f t="shared" si="3"/>
        <v>0</v>
      </c>
      <c r="P65" s="116">
        <f t="shared" si="4"/>
        <v>0</v>
      </c>
      <c r="Q65" s="114">
        <f>'[1]الفصل الدراسى الاول'!K62</f>
        <v>0</v>
      </c>
      <c r="R65" s="114">
        <f>'[1]الفصل الدراسى الاول'!L62</f>
        <v>0</v>
      </c>
      <c r="S65" s="114">
        <f>'[1]الفصل الدراسى الثانى '!K62</f>
        <v>0</v>
      </c>
      <c r="T65" s="114">
        <f>'[1]الفصل الدراسى الثانى '!L62</f>
        <v>0</v>
      </c>
      <c r="U65" s="65">
        <f t="shared" si="5"/>
        <v>0</v>
      </c>
      <c r="V65" s="116">
        <f t="shared" si="6"/>
        <v>0</v>
      </c>
      <c r="W65" s="114">
        <f>'[1]الفصل الدراسى الاول'!N62</f>
        <v>0</v>
      </c>
      <c r="X65" s="114">
        <f>'[1]الفصل الدراسى الاول'!O62</f>
        <v>0</v>
      </c>
      <c r="Y65" s="114">
        <f>'[1]الفصل الدراسى الثانى '!N62</f>
        <v>0</v>
      </c>
      <c r="Z65" s="114">
        <f>'[1]الفصل الدراسى الثانى '!O62</f>
        <v>0</v>
      </c>
      <c r="AA65" s="114">
        <f t="shared" si="7"/>
        <v>0</v>
      </c>
      <c r="AB65" s="116">
        <f t="shared" si="8"/>
        <v>0</v>
      </c>
      <c r="AC65" s="114">
        <f>'[1]الفصل الدراسى الاول'!Q62</f>
        <v>0</v>
      </c>
      <c r="AD65" s="114">
        <f>'[1]الفصل الدراسى الاول'!R62</f>
        <v>0</v>
      </c>
      <c r="AE65" s="114">
        <f>'[1]الفصل الدراسى الاول'!S62</f>
        <v>0</v>
      </c>
      <c r="AF65" s="114">
        <f>'[1]الفصل الدراسى الثانى '!Q62</f>
        <v>0</v>
      </c>
      <c r="AG65" s="114">
        <f>'[1]الفصل الدراسى الثانى '!R62</f>
        <v>0</v>
      </c>
      <c r="AH65" s="114">
        <f>'[1]الفصل الدراسى الثانى '!S62</f>
        <v>0</v>
      </c>
      <c r="AI65" s="65">
        <f t="shared" si="9"/>
        <v>0</v>
      </c>
      <c r="AJ65" s="116">
        <f t="shared" si="10"/>
        <v>0</v>
      </c>
      <c r="AK65" s="114">
        <f>'[1]الفصل الدراسى الاول'!U62</f>
        <v>0</v>
      </c>
      <c r="AL65" s="114">
        <f>'[1]الفصل الدراسى الاول'!V62</f>
        <v>0</v>
      </c>
      <c r="AM65" s="114">
        <f>'[1]الفصل الدراسى الثانى '!U62</f>
        <v>0</v>
      </c>
      <c r="AN65" s="114">
        <f>'[1]الفصل الدراسى الثانى '!V62</f>
        <v>0</v>
      </c>
      <c r="AO65" s="114">
        <f t="shared" si="11"/>
        <v>0</v>
      </c>
      <c r="AP65" s="116">
        <f t="shared" si="12"/>
        <v>0</v>
      </c>
      <c r="AQ65" s="114">
        <f>'[1]الفصل الدراسى الاول'!X62</f>
        <v>0</v>
      </c>
      <c r="AR65" s="114">
        <f>'[1]الفصل الدراسى الاول'!Y62</f>
        <v>0</v>
      </c>
      <c r="AS65" s="114">
        <f>'[1]الفصل الدراسى الاول'!Z62</f>
        <v>0</v>
      </c>
      <c r="AT65" s="114">
        <f>'[1]الفصل الدراسى الثانى '!X62</f>
        <v>0</v>
      </c>
      <c r="AU65" s="114">
        <f>'[1]الفصل الدراسى الثانى '!Y62</f>
        <v>0</v>
      </c>
      <c r="AV65" s="114">
        <f>'[1]الفصل الدراسى الثانى '!Z62</f>
        <v>0</v>
      </c>
      <c r="AW65" s="65">
        <f t="shared" si="13"/>
        <v>0</v>
      </c>
      <c r="AX65" s="116">
        <f t="shared" si="14"/>
        <v>0</v>
      </c>
      <c r="AY65" s="116">
        <f>'[1]الفصل الدراسى الاول'!AB62</f>
        <v>0</v>
      </c>
      <c r="AZ65" s="116">
        <f>'[1]الفصل الدراسى الثانى '!AB62</f>
        <v>0</v>
      </c>
      <c r="BA65" s="65">
        <f t="shared" si="15"/>
        <v>0</v>
      </c>
      <c r="BB65" s="65">
        <f>'[1]الفصل الدراسى الاول'!AC62</f>
        <v>0</v>
      </c>
      <c r="BC65" s="65">
        <f>'[1]الفصل الدراسى الثانى '!AC62</f>
        <v>0</v>
      </c>
      <c r="BD65" s="65">
        <f t="shared" si="16"/>
        <v>0</v>
      </c>
      <c r="BE65" s="65">
        <f t="shared" si="0"/>
        <v>0</v>
      </c>
      <c r="BF65" s="116">
        <f t="shared" si="17"/>
        <v>0</v>
      </c>
      <c r="BG65" s="65">
        <f>'[1]الفصل الدراسى الاول'!AE62</f>
        <v>0</v>
      </c>
      <c r="BH65" s="65">
        <f>'[1]الفصل الدراسى الاول'!AF62</f>
        <v>0</v>
      </c>
      <c r="BI65" s="65">
        <f>'[1]الفصل الدراسى الثانى '!AE62</f>
        <v>0</v>
      </c>
      <c r="BJ65" s="65">
        <f>'[1]الفصل الدراسى الثانى '!AF62</f>
        <v>0</v>
      </c>
      <c r="BK65" s="65">
        <f t="shared" si="18"/>
        <v>0</v>
      </c>
      <c r="BL65" s="116">
        <f t="shared" si="19"/>
        <v>0</v>
      </c>
      <c r="BM65" s="114"/>
    </row>
    <row r="66" spans="1:65" ht="25.5" x14ac:dyDescent="0.35">
      <c r="A66" s="113">
        <v>54</v>
      </c>
      <c r="B66" s="113"/>
      <c r="C66" s="113"/>
      <c r="D66" s="1"/>
      <c r="E66" s="114"/>
      <c r="F66" s="114"/>
      <c r="G66" s="115"/>
      <c r="H66" s="114"/>
      <c r="I66" s="114">
        <f t="shared" si="20"/>
        <v>0</v>
      </c>
      <c r="J66" s="116">
        <f t="shared" si="2"/>
        <v>0</v>
      </c>
      <c r="K66" s="114">
        <f>'[1]الفصل الدراسى الاول'!H63</f>
        <v>0</v>
      </c>
      <c r="L66" s="114">
        <f>'[1]الفصل الدراسى الاول'!I63</f>
        <v>0</v>
      </c>
      <c r="M66" s="114">
        <f>'[1]الفصل الدراسى الثانى '!H63</f>
        <v>0</v>
      </c>
      <c r="N66" s="114">
        <f>'[1]الفصل الدراسى الثانى '!I63</f>
        <v>0</v>
      </c>
      <c r="O66" s="65">
        <f t="shared" si="3"/>
        <v>0</v>
      </c>
      <c r="P66" s="116">
        <f t="shared" si="4"/>
        <v>0</v>
      </c>
      <c r="Q66" s="114">
        <f>'[1]الفصل الدراسى الاول'!K63</f>
        <v>0</v>
      </c>
      <c r="R66" s="114">
        <f>'[1]الفصل الدراسى الاول'!L63</f>
        <v>0</v>
      </c>
      <c r="S66" s="114">
        <f>'[1]الفصل الدراسى الثانى '!K63</f>
        <v>0</v>
      </c>
      <c r="T66" s="114">
        <f>'[1]الفصل الدراسى الثانى '!L63</f>
        <v>0</v>
      </c>
      <c r="U66" s="65">
        <f t="shared" si="5"/>
        <v>0</v>
      </c>
      <c r="V66" s="116">
        <f t="shared" si="6"/>
        <v>0</v>
      </c>
      <c r="W66" s="114">
        <f>'[1]الفصل الدراسى الاول'!N63</f>
        <v>0</v>
      </c>
      <c r="X66" s="114">
        <f>'[1]الفصل الدراسى الاول'!O63</f>
        <v>0</v>
      </c>
      <c r="Y66" s="114">
        <f>'[1]الفصل الدراسى الثانى '!N63</f>
        <v>0</v>
      </c>
      <c r="Z66" s="114">
        <f>'[1]الفصل الدراسى الثانى '!O63</f>
        <v>0</v>
      </c>
      <c r="AA66" s="114">
        <f t="shared" si="7"/>
        <v>0</v>
      </c>
      <c r="AB66" s="116">
        <f t="shared" si="8"/>
        <v>0</v>
      </c>
      <c r="AC66" s="114">
        <f>'[1]الفصل الدراسى الاول'!Q63</f>
        <v>0</v>
      </c>
      <c r="AD66" s="114">
        <f>'[1]الفصل الدراسى الاول'!R63</f>
        <v>0</v>
      </c>
      <c r="AE66" s="114">
        <f>'[1]الفصل الدراسى الاول'!S63</f>
        <v>0</v>
      </c>
      <c r="AF66" s="114">
        <f>'[1]الفصل الدراسى الثانى '!Q63</f>
        <v>0</v>
      </c>
      <c r="AG66" s="114">
        <f>'[1]الفصل الدراسى الثانى '!R63</f>
        <v>0</v>
      </c>
      <c r="AH66" s="114">
        <f>'[1]الفصل الدراسى الثانى '!S63</f>
        <v>0</v>
      </c>
      <c r="AI66" s="65">
        <f t="shared" si="9"/>
        <v>0</v>
      </c>
      <c r="AJ66" s="116">
        <f t="shared" si="10"/>
        <v>0</v>
      </c>
      <c r="AK66" s="114">
        <f>'[1]الفصل الدراسى الاول'!U63</f>
        <v>0</v>
      </c>
      <c r="AL66" s="114">
        <f>'[1]الفصل الدراسى الاول'!V63</f>
        <v>0</v>
      </c>
      <c r="AM66" s="114">
        <f>'[1]الفصل الدراسى الثانى '!U63</f>
        <v>0</v>
      </c>
      <c r="AN66" s="114">
        <f>'[1]الفصل الدراسى الثانى '!V63</f>
        <v>0</v>
      </c>
      <c r="AO66" s="114">
        <f t="shared" si="11"/>
        <v>0</v>
      </c>
      <c r="AP66" s="116">
        <f t="shared" si="12"/>
        <v>0</v>
      </c>
      <c r="AQ66" s="114">
        <f>'[1]الفصل الدراسى الاول'!X63</f>
        <v>0</v>
      </c>
      <c r="AR66" s="114">
        <f>'[1]الفصل الدراسى الاول'!Y63</f>
        <v>0</v>
      </c>
      <c r="AS66" s="114">
        <f>'[1]الفصل الدراسى الاول'!Z63</f>
        <v>0</v>
      </c>
      <c r="AT66" s="114">
        <f>'[1]الفصل الدراسى الثانى '!X63</f>
        <v>0</v>
      </c>
      <c r="AU66" s="114">
        <f>'[1]الفصل الدراسى الثانى '!Y63</f>
        <v>0</v>
      </c>
      <c r="AV66" s="114">
        <f>'[1]الفصل الدراسى الثانى '!Z63</f>
        <v>0</v>
      </c>
      <c r="AW66" s="65">
        <f t="shared" si="13"/>
        <v>0</v>
      </c>
      <c r="AX66" s="116">
        <f t="shared" si="14"/>
        <v>0</v>
      </c>
      <c r="AY66" s="116">
        <f>'[1]الفصل الدراسى الاول'!AB63</f>
        <v>0</v>
      </c>
      <c r="AZ66" s="116">
        <f>'[1]الفصل الدراسى الثانى '!AB63</f>
        <v>0</v>
      </c>
      <c r="BA66" s="65">
        <f t="shared" si="15"/>
        <v>0</v>
      </c>
      <c r="BB66" s="65">
        <f>'[1]الفصل الدراسى الاول'!AC63</f>
        <v>0</v>
      </c>
      <c r="BC66" s="65">
        <f>'[1]الفصل الدراسى الثانى '!AC63</f>
        <v>0</v>
      </c>
      <c r="BD66" s="65">
        <f t="shared" si="16"/>
        <v>0</v>
      </c>
      <c r="BE66" s="65">
        <f t="shared" si="0"/>
        <v>0</v>
      </c>
      <c r="BF66" s="116">
        <f t="shared" si="17"/>
        <v>0</v>
      </c>
      <c r="BG66" s="65">
        <f>'[1]الفصل الدراسى الاول'!AE63</f>
        <v>0</v>
      </c>
      <c r="BH66" s="65">
        <f>'[1]الفصل الدراسى الاول'!AF63</f>
        <v>0</v>
      </c>
      <c r="BI66" s="65">
        <f>'[1]الفصل الدراسى الثانى '!AE63</f>
        <v>0</v>
      </c>
      <c r="BJ66" s="65">
        <f>'[1]الفصل الدراسى الثانى '!AF63</f>
        <v>0</v>
      </c>
      <c r="BK66" s="65">
        <f t="shared" si="18"/>
        <v>0</v>
      </c>
      <c r="BL66" s="116">
        <f t="shared" si="19"/>
        <v>0</v>
      </c>
      <c r="BM66" s="114"/>
    </row>
    <row r="67" spans="1:65" ht="25.5" x14ac:dyDescent="0.35">
      <c r="A67" s="113">
        <v>55</v>
      </c>
      <c r="B67" s="113"/>
      <c r="C67" s="113"/>
      <c r="D67" s="1"/>
      <c r="E67" s="114"/>
      <c r="F67" s="114"/>
      <c r="G67" s="115"/>
      <c r="H67" s="114"/>
      <c r="I67" s="114">
        <f t="shared" si="20"/>
        <v>0</v>
      </c>
      <c r="J67" s="116">
        <f t="shared" si="2"/>
        <v>0</v>
      </c>
      <c r="K67" s="114">
        <f>'[1]الفصل الدراسى الاول'!H64</f>
        <v>0</v>
      </c>
      <c r="L67" s="114">
        <f>'[1]الفصل الدراسى الاول'!I64</f>
        <v>0</v>
      </c>
      <c r="M67" s="114">
        <f>'[1]الفصل الدراسى الثانى '!H64</f>
        <v>0</v>
      </c>
      <c r="N67" s="114">
        <f>'[1]الفصل الدراسى الثانى '!I64</f>
        <v>0</v>
      </c>
      <c r="O67" s="65">
        <f t="shared" si="3"/>
        <v>0</v>
      </c>
      <c r="P67" s="116">
        <f t="shared" si="4"/>
        <v>0</v>
      </c>
      <c r="Q67" s="114">
        <f>'[1]الفصل الدراسى الاول'!K64</f>
        <v>0</v>
      </c>
      <c r="R67" s="114">
        <f>'[1]الفصل الدراسى الاول'!L64</f>
        <v>0</v>
      </c>
      <c r="S67" s="114">
        <f>'[1]الفصل الدراسى الثانى '!K64</f>
        <v>0</v>
      </c>
      <c r="T67" s="114">
        <f>'[1]الفصل الدراسى الثانى '!L64</f>
        <v>0</v>
      </c>
      <c r="U67" s="65">
        <f t="shared" si="5"/>
        <v>0</v>
      </c>
      <c r="V67" s="116">
        <f t="shared" si="6"/>
        <v>0</v>
      </c>
      <c r="W67" s="114">
        <f>'[1]الفصل الدراسى الاول'!N64</f>
        <v>0</v>
      </c>
      <c r="X67" s="114">
        <f>'[1]الفصل الدراسى الاول'!O64</f>
        <v>0</v>
      </c>
      <c r="Y67" s="114">
        <f>'[1]الفصل الدراسى الثانى '!N64</f>
        <v>0</v>
      </c>
      <c r="Z67" s="114">
        <f>'[1]الفصل الدراسى الثانى '!O64</f>
        <v>0</v>
      </c>
      <c r="AA67" s="114">
        <f t="shared" si="7"/>
        <v>0</v>
      </c>
      <c r="AB67" s="116">
        <f t="shared" si="8"/>
        <v>0</v>
      </c>
      <c r="AC67" s="114">
        <f>'[1]الفصل الدراسى الاول'!Q64</f>
        <v>0</v>
      </c>
      <c r="AD67" s="114">
        <f>'[1]الفصل الدراسى الاول'!R64</f>
        <v>0</v>
      </c>
      <c r="AE67" s="114">
        <f>'[1]الفصل الدراسى الاول'!S64</f>
        <v>0</v>
      </c>
      <c r="AF67" s="114">
        <f>'[1]الفصل الدراسى الثانى '!Q64</f>
        <v>0</v>
      </c>
      <c r="AG67" s="114">
        <f>'[1]الفصل الدراسى الثانى '!R64</f>
        <v>0</v>
      </c>
      <c r="AH67" s="114">
        <f>'[1]الفصل الدراسى الثانى '!S64</f>
        <v>0</v>
      </c>
      <c r="AI67" s="65">
        <f t="shared" si="9"/>
        <v>0</v>
      </c>
      <c r="AJ67" s="116">
        <f t="shared" si="10"/>
        <v>0</v>
      </c>
      <c r="AK67" s="114">
        <f>'[1]الفصل الدراسى الاول'!U64</f>
        <v>0</v>
      </c>
      <c r="AL67" s="114">
        <f>'[1]الفصل الدراسى الاول'!V64</f>
        <v>0</v>
      </c>
      <c r="AM67" s="114">
        <f>'[1]الفصل الدراسى الثانى '!U64</f>
        <v>0</v>
      </c>
      <c r="AN67" s="114">
        <f>'[1]الفصل الدراسى الثانى '!V64</f>
        <v>0</v>
      </c>
      <c r="AO67" s="114">
        <f t="shared" si="11"/>
        <v>0</v>
      </c>
      <c r="AP67" s="116">
        <f t="shared" si="12"/>
        <v>0</v>
      </c>
      <c r="AQ67" s="114">
        <f>'[1]الفصل الدراسى الاول'!X64</f>
        <v>0</v>
      </c>
      <c r="AR67" s="114">
        <f>'[1]الفصل الدراسى الاول'!Y64</f>
        <v>0</v>
      </c>
      <c r="AS67" s="114">
        <f>'[1]الفصل الدراسى الاول'!Z64</f>
        <v>0</v>
      </c>
      <c r="AT67" s="114">
        <f>'[1]الفصل الدراسى الثانى '!X64</f>
        <v>0</v>
      </c>
      <c r="AU67" s="114">
        <f>'[1]الفصل الدراسى الثانى '!Y64</f>
        <v>0</v>
      </c>
      <c r="AV67" s="114">
        <f>'[1]الفصل الدراسى الثانى '!Z64</f>
        <v>0</v>
      </c>
      <c r="AW67" s="65">
        <f t="shared" si="13"/>
        <v>0</v>
      </c>
      <c r="AX67" s="116">
        <f t="shared" si="14"/>
        <v>0</v>
      </c>
      <c r="AY67" s="116">
        <f>'[1]الفصل الدراسى الاول'!AB64</f>
        <v>0</v>
      </c>
      <c r="AZ67" s="116">
        <f>'[1]الفصل الدراسى الثانى '!AB64</f>
        <v>0</v>
      </c>
      <c r="BA67" s="65">
        <f t="shared" si="15"/>
        <v>0</v>
      </c>
      <c r="BB67" s="65">
        <f>'[1]الفصل الدراسى الاول'!AC64</f>
        <v>0</v>
      </c>
      <c r="BC67" s="65">
        <f>'[1]الفصل الدراسى الثانى '!AC64</f>
        <v>0</v>
      </c>
      <c r="BD67" s="65">
        <f t="shared" si="16"/>
        <v>0</v>
      </c>
      <c r="BE67" s="65">
        <f t="shared" si="0"/>
        <v>0</v>
      </c>
      <c r="BF67" s="116">
        <f t="shared" si="17"/>
        <v>0</v>
      </c>
      <c r="BG67" s="65">
        <f>'[1]الفصل الدراسى الاول'!AE64</f>
        <v>0</v>
      </c>
      <c r="BH67" s="65">
        <f>'[1]الفصل الدراسى الاول'!AF64</f>
        <v>0</v>
      </c>
      <c r="BI67" s="65">
        <f>'[1]الفصل الدراسى الثانى '!AE64</f>
        <v>0</v>
      </c>
      <c r="BJ67" s="65">
        <f>'[1]الفصل الدراسى الثانى '!AF64</f>
        <v>0</v>
      </c>
      <c r="BK67" s="65">
        <f t="shared" si="18"/>
        <v>0</v>
      </c>
      <c r="BL67" s="116">
        <f t="shared" si="19"/>
        <v>0</v>
      </c>
      <c r="BM67" s="114"/>
    </row>
    <row r="68" spans="1:65" ht="25.5" x14ac:dyDescent="0.35">
      <c r="A68" s="113">
        <v>56</v>
      </c>
      <c r="B68" s="113"/>
      <c r="C68" s="113"/>
      <c r="D68" s="1"/>
      <c r="E68" s="114"/>
      <c r="F68" s="114"/>
      <c r="G68" s="115"/>
      <c r="H68" s="114"/>
      <c r="I68" s="114">
        <f t="shared" si="20"/>
        <v>0</v>
      </c>
      <c r="J68" s="116">
        <f t="shared" si="2"/>
        <v>0</v>
      </c>
      <c r="K68" s="114">
        <f>'[1]الفصل الدراسى الاول'!H65</f>
        <v>0</v>
      </c>
      <c r="L68" s="114">
        <f>'[1]الفصل الدراسى الاول'!I65</f>
        <v>0</v>
      </c>
      <c r="M68" s="114">
        <f>'[1]الفصل الدراسى الثانى '!H65</f>
        <v>0</v>
      </c>
      <c r="N68" s="114">
        <f>'[1]الفصل الدراسى الثانى '!I65</f>
        <v>0</v>
      </c>
      <c r="O68" s="65">
        <f t="shared" si="3"/>
        <v>0</v>
      </c>
      <c r="P68" s="116">
        <f t="shared" si="4"/>
        <v>0</v>
      </c>
      <c r="Q68" s="114">
        <f>'[1]الفصل الدراسى الاول'!K65</f>
        <v>0</v>
      </c>
      <c r="R68" s="114">
        <f>'[1]الفصل الدراسى الاول'!L65</f>
        <v>0</v>
      </c>
      <c r="S68" s="114">
        <f>'[1]الفصل الدراسى الثانى '!K65</f>
        <v>0</v>
      </c>
      <c r="T68" s="114">
        <f>'[1]الفصل الدراسى الثانى '!L65</f>
        <v>0</v>
      </c>
      <c r="U68" s="65">
        <f t="shared" si="5"/>
        <v>0</v>
      </c>
      <c r="V68" s="116">
        <f t="shared" si="6"/>
        <v>0</v>
      </c>
      <c r="W68" s="114">
        <f>'[1]الفصل الدراسى الاول'!N65</f>
        <v>0</v>
      </c>
      <c r="X68" s="114">
        <f>'[1]الفصل الدراسى الاول'!O65</f>
        <v>0</v>
      </c>
      <c r="Y68" s="114">
        <f>'[1]الفصل الدراسى الثانى '!N65</f>
        <v>0</v>
      </c>
      <c r="Z68" s="114">
        <f>'[1]الفصل الدراسى الثانى '!O65</f>
        <v>0</v>
      </c>
      <c r="AA68" s="114">
        <f t="shared" si="7"/>
        <v>0</v>
      </c>
      <c r="AB68" s="116">
        <f t="shared" si="8"/>
        <v>0</v>
      </c>
      <c r="AC68" s="114">
        <f>'[1]الفصل الدراسى الاول'!Q65</f>
        <v>0</v>
      </c>
      <c r="AD68" s="114">
        <f>'[1]الفصل الدراسى الاول'!R65</f>
        <v>0</v>
      </c>
      <c r="AE68" s="114">
        <f>'[1]الفصل الدراسى الاول'!S65</f>
        <v>0</v>
      </c>
      <c r="AF68" s="114">
        <f>'[1]الفصل الدراسى الثانى '!Q65</f>
        <v>0</v>
      </c>
      <c r="AG68" s="114">
        <f>'[1]الفصل الدراسى الثانى '!R65</f>
        <v>0</v>
      </c>
      <c r="AH68" s="114">
        <f>'[1]الفصل الدراسى الثانى '!S65</f>
        <v>0</v>
      </c>
      <c r="AI68" s="65">
        <f t="shared" si="9"/>
        <v>0</v>
      </c>
      <c r="AJ68" s="116">
        <f t="shared" si="10"/>
        <v>0</v>
      </c>
      <c r="AK68" s="114">
        <f>'[1]الفصل الدراسى الاول'!U65</f>
        <v>0</v>
      </c>
      <c r="AL68" s="114">
        <f>'[1]الفصل الدراسى الاول'!V65</f>
        <v>0</v>
      </c>
      <c r="AM68" s="114">
        <f>'[1]الفصل الدراسى الثانى '!U65</f>
        <v>0</v>
      </c>
      <c r="AN68" s="114">
        <f>'[1]الفصل الدراسى الثانى '!V65</f>
        <v>0</v>
      </c>
      <c r="AO68" s="114">
        <f t="shared" si="11"/>
        <v>0</v>
      </c>
      <c r="AP68" s="116">
        <f t="shared" si="12"/>
        <v>0</v>
      </c>
      <c r="AQ68" s="114">
        <f>'[1]الفصل الدراسى الاول'!X65</f>
        <v>0</v>
      </c>
      <c r="AR68" s="114">
        <f>'[1]الفصل الدراسى الاول'!Y65</f>
        <v>0</v>
      </c>
      <c r="AS68" s="114">
        <f>'[1]الفصل الدراسى الاول'!Z65</f>
        <v>0</v>
      </c>
      <c r="AT68" s="114">
        <f>'[1]الفصل الدراسى الثانى '!X65</f>
        <v>0</v>
      </c>
      <c r="AU68" s="114">
        <f>'[1]الفصل الدراسى الثانى '!Y65</f>
        <v>0</v>
      </c>
      <c r="AV68" s="114">
        <f>'[1]الفصل الدراسى الثانى '!Z65</f>
        <v>0</v>
      </c>
      <c r="AW68" s="65">
        <f t="shared" si="13"/>
        <v>0</v>
      </c>
      <c r="AX68" s="116">
        <f t="shared" si="14"/>
        <v>0</v>
      </c>
      <c r="AY68" s="116">
        <f>'[1]الفصل الدراسى الاول'!AB65</f>
        <v>0</v>
      </c>
      <c r="AZ68" s="116">
        <f>'[1]الفصل الدراسى الثانى '!AB65</f>
        <v>0</v>
      </c>
      <c r="BA68" s="65">
        <f t="shared" si="15"/>
        <v>0</v>
      </c>
      <c r="BB68" s="65">
        <f>'[1]الفصل الدراسى الاول'!AC65</f>
        <v>0</v>
      </c>
      <c r="BC68" s="65">
        <f>'[1]الفصل الدراسى الثانى '!AC65</f>
        <v>0</v>
      </c>
      <c r="BD68" s="65">
        <f t="shared" si="16"/>
        <v>0</v>
      </c>
      <c r="BE68" s="65">
        <f t="shared" si="0"/>
        <v>0</v>
      </c>
      <c r="BF68" s="116">
        <f t="shared" si="17"/>
        <v>0</v>
      </c>
      <c r="BG68" s="65">
        <f>'[1]الفصل الدراسى الاول'!AE65</f>
        <v>0</v>
      </c>
      <c r="BH68" s="65">
        <f>'[1]الفصل الدراسى الاول'!AF65</f>
        <v>0</v>
      </c>
      <c r="BI68" s="65">
        <f>'[1]الفصل الدراسى الثانى '!AE65</f>
        <v>0</v>
      </c>
      <c r="BJ68" s="65">
        <f>'[1]الفصل الدراسى الثانى '!AF65</f>
        <v>0</v>
      </c>
      <c r="BK68" s="65">
        <f t="shared" si="18"/>
        <v>0</v>
      </c>
      <c r="BL68" s="116">
        <f t="shared" si="19"/>
        <v>0</v>
      </c>
      <c r="BM68" s="114"/>
    </row>
    <row r="69" spans="1:65" ht="25.5" x14ac:dyDescent="0.35">
      <c r="A69" s="113">
        <v>57</v>
      </c>
      <c r="B69" s="113"/>
      <c r="C69" s="113"/>
      <c r="D69" s="1"/>
      <c r="E69" s="114"/>
      <c r="F69" s="114"/>
      <c r="G69" s="115"/>
      <c r="H69" s="114"/>
      <c r="I69" s="114">
        <f t="shared" si="20"/>
        <v>0</v>
      </c>
      <c r="J69" s="116">
        <f t="shared" si="2"/>
        <v>0</v>
      </c>
      <c r="K69" s="114">
        <f>'[1]الفصل الدراسى الاول'!H66</f>
        <v>0</v>
      </c>
      <c r="L69" s="114">
        <f>'[1]الفصل الدراسى الاول'!I66</f>
        <v>0</v>
      </c>
      <c r="M69" s="114">
        <f>'[1]الفصل الدراسى الثانى '!H66</f>
        <v>0</v>
      </c>
      <c r="N69" s="114">
        <f>'[1]الفصل الدراسى الثانى '!I66</f>
        <v>0</v>
      </c>
      <c r="O69" s="65">
        <f t="shared" si="3"/>
        <v>0</v>
      </c>
      <c r="P69" s="116">
        <f t="shared" si="4"/>
        <v>0</v>
      </c>
      <c r="Q69" s="114">
        <f>'[1]الفصل الدراسى الاول'!K66</f>
        <v>0</v>
      </c>
      <c r="R69" s="114">
        <f>'[1]الفصل الدراسى الاول'!L66</f>
        <v>0</v>
      </c>
      <c r="S69" s="114">
        <f>'[1]الفصل الدراسى الثانى '!K66</f>
        <v>0</v>
      </c>
      <c r="T69" s="114">
        <f>'[1]الفصل الدراسى الثانى '!L66</f>
        <v>0</v>
      </c>
      <c r="U69" s="65">
        <f t="shared" si="5"/>
        <v>0</v>
      </c>
      <c r="V69" s="116">
        <f t="shared" si="6"/>
        <v>0</v>
      </c>
      <c r="W69" s="114">
        <f>'[1]الفصل الدراسى الاول'!N66</f>
        <v>0</v>
      </c>
      <c r="X69" s="114">
        <f>'[1]الفصل الدراسى الاول'!O66</f>
        <v>0</v>
      </c>
      <c r="Y69" s="114">
        <f>'[1]الفصل الدراسى الثانى '!N66</f>
        <v>0</v>
      </c>
      <c r="Z69" s="114">
        <f>'[1]الفصل الدراسى الثانى '!O66</f>
        <v>0</v>
      </c>
      <c r="AA69" s="114">
        <f t="shared" si="7"/>
        <v>0</v>
      </c>
      <c r="AB69" s="116">
        <f t="shared" si="8"/>
        <v>0</v>
      </c>
      <c r="AC69" s="114">
        <f>'[1]الفصل الدراسى الاول'!Q66</f>
        <v>0</v>
      </c>
      <c r="AD69" s="114">
        <f>'[1]الفصل الدراسى الاول'!R66</f>
        <v>0</v>
      </c>
      <c r="AE69" s="114">
        <f>'[1]الفصل الدراسى الاول'!S66</f>
        <v>0</v>
      </c>
      <c r="AF69" s="114">
        <f>'[1]الفصل الدراسى الثانى '!Q66</f>
        <v>0</v>
      </c>
      <c r="AG69" s="114">
        <f>'[1]الفصل الدراسى الثانى '!R66</f>
        <v>0</v>
      </c>
      <c r="AH69" s="114">
        <f>'[1]الفصل الدراسى الثانى '!S66</f>
        <v>0</v>
      </c>
      <c r="AI69" s="65">
        <f t="shared" si="9"/>
        <v>0</v>
      </c>
      <c r="AJ69" s="116">
        <f t="shared" si="10"/>
        <v>0</v>
      </c>
      <c r="AK69" s="114">
        <f>'[1]الفصل الدراسى الاول'!U66</f>
        <v>0</v>
      </c>
      <c r="AL69" s="114">
        <f>'[1]الفصل الدراسى الاول'!V66</f>
        <v>0</v>
      </c>
      <c r="AM69" s="114">
        <f>'[1]الفصل الدراسى الثانى '!U66</f>
        <v>0</v>
      </c>
      <c r="AN69" s="114">
        <f>'[1]الفصل الدراسى الثانى '!V66</f>
        <v>0</v>
      </c>
      <c r="AO69" s="114">
        <f t="shared" si="11"/>
        <v>0</v>
      </c>
      <c r="AP69" s="116">
        <f t="shared" si="12"/>
        <v>0</v>
      </c>
      <c r="AQ69" s="114">
        <f>'[1]الفصل الدراسى الاول'!X66</f>
        <v>0</v>
      </c>
      <c r="AR69" s="114">
        <f>'[1]الفصل الدراسى الاول'!Y66</f>
        <v>0</v>
      </c>
      <c r="AS69" s="114">
        <f>'[1]الفصل الدراسى الاول'!Z66</f>
        <v>0</v>
      </c>
      <c r="AT69" s="114">
        <f>'[1]الفصل الدراسى الثانى '!X66</f>
        <v>0</v>
      </c>
      <c r="AU69" s="114">
        <f>'[1]الفصل الدراسى الثانى '!Y66</f>
        <v>0</v>
      </c>
      <c r="AV69" s="114">
        <f>'[1]الفصل الدراسى الثانى '!Z66</f>
        <v>0</v>
      </c>
      <c r="AW69" s="65">
        <f t="shared" si="13"/>
        <v>0</v>
      </c>
      <c r="AX69" s="116">
        <f t="shared" si="14"/>
        <v>0</v>
      </c>
      <c r="AY69" s="116">
        <f>'[1]الفصل الدراسى الاول'!AB66</f>
        <v>0</v>
      </c>
      <c r="AZ69" s="116">
        <f>'[1]الفصل الدراسى الثانى '!AB66</f>
        <v>0</v>
      </c>
      <c r="BA69" s="65">
        <f t="shared" si="15"/>
        <v>0</v>
      </c>
      <c r="BB69" s="65">
        <f>'[1]الفصل الدراسى الاول'!AC66</f>
        <v>0</v>
      </c>
      <c r="BC69" s="65">
        <f>'[1]الفصل الدراسى الثانى '!AC66</f>
        <v>0</v>
      </c>
      <c r="BD69" s="65">
        <f t="shared" si="16"/>
        <v>0</v>
      </c>
      <c r="BE69" s="65">
        <f t="shared" si="0"/>
        <v>0</v>
      </c>
      <c r="BF69" s="116">
        <f t="shared" si="17"/>
        <v>0</v>
      </c>
      <c r="BG69" s="65">
        <f>'[1]الفصل الدراسى الاول'!AE66</f>
        <v>0</v>
      </c>
      <c r="BH69" s="65">
        <f>'[1]الفصل الدراسى الاول'!AF66</f>
        <v>0</v>
      </c>
      <c r="BI69" s="65">
        <f>'[1]الفصل الدراسى الثانى '!AE66</f>
        <v>0</v>
      </c>
      <c r="BJ69" s="65">
        <f>'[1]الفصل الدراسى الثانى '!AF66</f>
        <v>0</v>
      </c>
      <c r="BK69" s="65">
        <f t="shared" si="18"/>
        <v>0</v>
      </c>
      <c r="BL69" s="116">
        <f t="shared" si="19"/>
        <v>0</v>
      </c>
      <c r="BM69" s="114"/>
    </row>
    <row r="70" spans="1:65" ht="25.5" x14ac:dyDescent="0.35">
      <c r="A70" s="113">
        <v>58</v>
      </c>
      <c r="B70" s="113"/>
      <c r="C70" s="113"/>
      <c r="D70" s="1"/>
      <c r="E70" s="114"/>
      <c r="F70" s="114"/>
      <c r="G70" s="115"/>
      <c r="H70" s="114"/>
      <c r="I70" s="114">
        <f t="shared" si="20"/>
        <v>0</v>
      </c>
      <c r="J70" s="116">
        <f t="shared" si="2"/>
        <v>0</v>
      </c>
      <c r="K70" s="114">
        <f>'[1]الفصل الدراسى الاول'!H67</f>
        <v>0</v>
      </c>
      <c r="L70" s="114">
        <f>'[1]الفصل الدراسى الاول'!I67</f>
        <v>0</v>
      </c>
      <c r="M70" s="114">
        <f>'[1]الفصل الدراسى الثانى '!H67</f>
        <v>0</v>
      </c>
      <c r="N70" s="114">
        <f>'[1]الفصل الدراسى الثانى '!I67</f>
        <v>0</v>
      </c>
      <c r="O70" s="65">
        <f t="shared" si="3"/>
        <v>0</v>
      </c>
      <c r="P70" s="116">
        <f t="shared" si="4"/>
        <v>0</v>
      </c>
      <c r="Q70" s="114">
        <f>'[1]الفصل الدراسى الاول'!K67</f>
        <v>0</v>
      </c>
      <c r="R70" s="114">
        <f>'[1]الفصل الدراسى الاول'!L67</f>
        <v>0</v>
      </c>
      <c r="S70" s="114">
        <f>'[1]الفصل الدراسى الثانى '!K67</f>
        <v>0</v>
      </c>
      <c r="T70" s="114">
        <f>'[1]الفصل الدراسى الثانى '!L67</f>
        <v>0</v>
      </c>
      <c r="U70" s="65">
        <f t="shared" si="5"/>
        <v>0</v>
      </c>
      <c r="V70" s="116">
        <f t="shared" si="6"/>
        <v>0</v>
      </c>
      <c r="W70" s="114">
        <f>'[1]الفصل الدراسى الاول'!N67</f>
        <v>0</v>
      </c>
      <c r="X70" s="114">
        <f>'[1]الفصل الدراسى الاول'!O67</f>
        <v>0</v>
      </c>
      <c r="Y70" s="114">
        <f>'[1]الفصل الدراسى الثانى '!N67</f>
        <v>0</v>
      </c>
      <c r="Z70" s="114">
        <f>'[1]الفصل الدراسى الثانى '!O67</f>
        <v>0</v>
      </c>
      <c r="AA70" s="114">
        <f t="shared" si="7"/>
        <v>0</v>
      </c>
      <c r="AB70" s="116">
        <f t="shared" si="8"/>
        <v>0</v>
      </c>
      <c r="AC70" s="114">
        <f>'[1]الفصل الدراسى الاول'!Q67</f>
        <v>0</v>
      </c>
      <c r="AD70" s="114">
        <f>'[1]الفصل الدراسى الاول'!R67</f>
        <v>0</v>
      </c>
      <c r="AE70" s="114">
        <f>'[1]الفصل الدراسى الاول'!S67</f>
        <v>0</v>
      </c>
      <c r="AF70" s="114">
        <f>'[1]الفصل الدراسى الثانى '!Q67</f>
        <v>0</v>
      </c>
      <c r="AG70" s="114">
        <f>'[1]الفصل الدراسى الثانى '!R67</f>
        <v>0</v>
      </c>
      <c r="AH70" s="114">
        <f>'[1]الفصل الدراسى الثانى '!S67</f>
        <v>0</v>
      </c>
      <c r="AI70" s="65">
        <f t="shared" si="9"/>
        <v>0</v>
      </c>
      <c r="AJ70" s="116">
        <f t="shared" si="10"/>
        <v>0</v>
      </c>
      <c r="AK70" s="114">
        <f>'[1]الفصل الدراسى الاول'!U67</f>
        <v>0</v>
      </c>
      <c r="AL70" s="114">
        <f>'[1]الفصل الدراسى الاول'!V67</f>
        <v>0</v>
      </c>
      <c r="AM70" s="114">
        <f>'[1]الفصل الدراسى الثانى '!U67</f>
        <v>0</v>
      </c>
      <c r="AN70" s="114">
        <f>'[1]الفصل الدراسى الثانى '!V67</f>
        <v>0</v>
      </c>
      <c r="AO70" s="114">
        <f t="shared" si="11"/>
        <v>0</v>
      </c>
      <c r="AP70" s="116">
        <f t="shared" si="12"/>
        <v>0</v>
      </c>
      <c r="AQ70" s="114">
        <f>'[1]الفصل الدراسى الاول'!X67</f>
        <v>0</v>
      </c>
      <c r="AR70" s="114">
        <f>'[1]الفصل الدراسى الاول'!Y67</f>
        <v>0</v>
      </c>
      <c r="AS70" s="114">
        <f>'[1]الفصل الدراسى الاول'!Z67</f>
        <v>0</v>
      </c>
      <c r="AT70" s="114">
        <f>'[1]الفصل الدراسى الثانى '!X67</f>
        <v>0</v>
      </c>
      <c r="AU70" s="114">
        <f>'[1]الفصل الدراسى الثانى '!Y67</f>
        <v>0</v>
      </c>
      <c r="AV70" s="114">
        <f>'[1]الفصل الدراسى الثانى '!Z67</f>
        <v>0</v>
      </c>
      <c r="AW70" s="65">
        <f t="shared" si="13"/>
        <v>0</v>
      </c>
      <c r="AX70" s="116">
        <f t="shared" si="14"/>
        <v>0</v>
      </c>
      <c r="AY70" s="116">
        <f>'[1]الفصل الدراسى الاول'!AB67</f>
        <v>0</v>
      </c>
      <c r="AZ70" s="116">
        <f>'[1]الفصل الدراسى الثانى '!AB67</f>
        <v>0</v>
      </c>
      <c r="BA70" s="65">
        <f t="shared" si="15"/>
        <v>0</v>
      </c>
      <c r="BB70" s="65">
        <f>'[1]الفصل الدراسى الاول'!AC67</f>
        <v>0</v>
      </c>
      <c r="BC70" s="65">
        <f>'[1]الفصل الدراسى الثانى '!AC67</f>
        <v>0</v>
      </c>
      <c r="BD70" s="65">
        <f t="shared" si="16"/>
        <v>0</v>
      </c>
      <c r="BE70" s="65">
        <f t="shared" si="0"/>
        <v>0</v>
      </c>
      <c r="BF70" s="116">
        <f t="shared" si="17"/>
        <v>0</v>
      </c>
      <c r="BG70" s="65">
        <f>'[1]الفصل الدراسى الاول'!AE67</f>
        <v>0</v>
      </c>
      <c r="BH70" s="65">
        <f>'[1]الفصل الدراسى الاول'!AF67</f>
        <v>0</v>
      </c>
      <c r="BI70" s="65">
        <f>'[1]الفصل الدراسى الثانى '!AE67</f>
        <v>0</v>
      </c>
      <c r="BJ70" s="65">
        <f>'[1]الفصل الدراسى الثانى '!AF67</f>
        <v>0</v>
      </c>
      <c r="BK70" s="65">
        <f t="shared" si="18"/>
        <v>0</v>
      </c>
      <c r="BL70" s="116">
        <f t="shared" si="19"/>
        <v>0</v>
      </c>
      <c r="BM70" s="114"/>
    </row>
    <row r="71" spans="1:65" ht="25.5" x14ac:dyDescent="0.35">
      <c r="A71" s="113">
        <v>59</v>
      </c>
      <c r="B71" s="113"/>
      <c r="C71" s="113"/>
      <c r="D71" s="1"/>
      <c r="E71" s="114"/>
      <c r="F71" s="114"/>
      <c r="G71" s="115"/>
      <c r="H71" s="114"/>
      <c r="I71" s="114">
        <f t="shared" si="20"/>
        <v>0</v>
      </c>
      <c r="J71" s="116">
        <f t="shared" si="2"/>
        <v>0</v>
      </c>
      <c r="K71" s="114">
        <f>'[1]الفصل الدراسى الاول'!H68</f>
        <v>0</v>
      </c>
      <c r="L71" s="114">
        <f>'[1]الفصل الدراسى الاول'!I68</f>
        <v>0</v>
      </c>
      <c r="M71" s="114">
        <f>'[1]الفصل الدراسى الثانى '!H68</f>
        <v>0</v>
      </c>
      <c r="N71" s="114">
        <f>'[1]الفصل الدراسى الثانى '!I68</f>
        <v>0</v>
      </c>
      <c r="O71" s="65">
        <f t="shared" si="3"/>
        <v>0</v>
      </c>
      <c r="P71" s="116">
        <f t="shared" si="4"/>
        <v>0</v>
      </c>
      <c r="Q71" s="114">
        <f>'[1]الفصل الدراسى الاول'!K68</f>
        <v>0</v>
      </c>
      <c r="R71" s="114">
        <f>'[1]الفصل الدراسى الاول'!L68</f>
        <v>0</v>
      </c>
      <c r="S71" s="114">
        <f>'[1]الفصل الدراسى الثانى '!K68</f>
        <v>0</v>
      </c>
      <c r="T71" s="114">
        <f>'[1]الفصل الدراسى الثانى '!L68</f>
        <v>0</v>
      </c>
      <c r="U71" s="65">
        <f t="shared" si="5"/>
        <v>0</v>
      </c>
      <c r="V71" s="116">
        <f t="shared" si="6"/>
        <v>0</v>
      </c>
      <c r="W71" s="114">
        <f>'[1]الفصل الدراسى الاول'!N68</f>
        <v>0</v>
      </c>
      <c r="X71" s="114">
        <f>'[1]الفصل الدراسى الاول'!O68</f>
        <v>0</v>
      </c>
      <c r="Y71" s="114">
        <f>'[1]الفصل الدراسى الثانى '!N68</f>
        <v>0</v>
      </c>
      <c r="Z71" s="114">
        <f>'[1]الفصل الدراسى الثانى '!O68</f>
        <v>0</v>
      </c>
      <c r="AA71" s="114">
        <f t="shared" si="7"/>
        <v>0</v>
      </c>
      <c r="AB71" s="116">
        <f t="shared" si="8"/>
        <v>0</v>
      </c>
      <c r="AC71" s="114">
        <f>'[1]الفصل الدراسى الاول'!Q68</f>
        <v>0</v>
      </c>
      <c r="AD71" s="114">
        <f>'[1]الفصل الدراسى الاول'!R68</f>
        <v>0</v>
      </c>
      <c r="AE71" s="114">
        <f>'[1]الفصل الدراسى الاول'!S68</f>
        <v>0</v>
      </c>
      <c r="AF71" s="114">
        <f>'[1]الفصل الدراسى الثانى '!Q68</f>
        <v>0</v>
      </c>
      <c r="AG71" s="114">
        <f>'[1]الفصل الدراسى الثانى '!R68</f>
        <v>0</v>
      </c>
      <c r="AH71" s="114">
        <f>'[1]الفصل الدراسى الثانى '!S68</f>
        <v>0</v>
      </c>
      <c r="AI71" s="65">
        <f t="shared" si="9"/>
        <v>0</v>
      </c>
      <c r="AJ71" s="116">
        <f t="shared" si="10"/>
        <v>0</v>
      </c>
      <c r="AK71" s="114">
        <f>'[1]الفصل الدراسى الاول'!U68</f>
        <v>0</v>
      </c>
      <c r="AL71" s="114">
        <f>'[1]الفصل الدراسى الاول'!V68</f>
        <v>0</v>
      </c>
      <c r="AM71" s="114">
        <f>'[1]الفصل الدراسى الثانى '!U68</f>
        <v>0</v>
      </c>
      <c r="AN71" s="114">
        <f>'[1]الفصل الدراسى الثانى '!V68</f>
        <v>0</v>
      </c>
      <c r="AO71" s="114">
        <f t="shared" si="11"/>
        <v>0</v>
      </c>
      <c r="AP71" s="116">
        <f t="shared" si="12"/>
        <v>0</v>
      </c>
      <c r="AQ71" s="114">
        <f>'[1]الفصل الدراسى الاول'!X68</f>
        <v>0</v>
      </c>
      <c r="AR71" s="114">
        <f>'[1]الفصل الدراسى الاول'!Y68</f>
        <v>0</v>
      </c>
      <c r="AS71" s="114">
        <f>'[1]الفصل الدراسى الاول'!Z68</f>
        <v>0</v>
      </c>
      <c r="AT71" s="114">
        <f>'[1]الفصل الدراسى الثانى '!X68</f>
        <v>0</v>
      </c>
      <c r="AU71" s="114">
        <f>'[1]الفصل الدراسى الثانى '!Y68</f>
        <v>0</v>
      </c>
      <c r="AV71" s="114">
        <f>'[1]الفصل الدراسى الثانى '!Z68</f>
        <v>0</v>
      </c>
      <c r="AW71" s="65">
        <f t="shared" si="13"/>
        <v>0</v>
      </c>
      <c r="AX71" s="116">
        <f t="shared" si="14"/>
        <v>0</v>
      </c>
      <c r="AY71" s="116">
        <f>'[1]الفصل الدراسى الاول'!AB68</f>
        <v>0</v>
      </c>
      <c r="AZ71" s="116">
        <f>'[1]الفصل الدراسى الثانى '!AB68</f>
        <v>0</v>
      </c>
      <c r="BA71" s="65">
        <f t="shared" si="15"/>
        <v>0</v>
      </c>
      <c r="BB71" s="65">
        <f>'[1]الفصل الدراسى الاول'!AC68</f>
        <v>0</v>
      </c>
      <c r="BC71" s="65">
        <f>'[1]الفصل الدراسى الثانى '!AC68</f>
        <v>0</v>
      </c>
      <c r="BD71" s="65">
        <f t="shared" si="16"/>
        <v>0</v>
      </c>
      <c r="BE71" s="65">
        <f t="shared" si="0"/>
        <v>0</v>
      </c>
      <c r="BF71" s="116">
        <f t="shared" si="17"/>
        <v>0</v>
      </c>
      <c r="BG71" s="65">
        <f>'[1]الفصل الدراسى الاول'!AE68</f>
        <v>0</v>
      </c>
      <c r="BH71" s="65">
        <f>'[1]الفصل الدراسى الاول'!AF68</f>
        <v>0</v>
      </c>
      <c r="BI71" s="65">
        <f>'[1]الفصل الدراسى الثانى '!AE68</f>
        <v>0</v>
      </c>
      <c r="BJ71" s="65">
        <f>'[1]الفصل الدراسى الثانى '!AF68</f>
        <v>0</v>
      </c>
      <c r="BK71" s="65">
        <f t="shared" si="18"/>
        <v>0</v>
      </c>
      <c r="BL71" s="116">
        <f t="shared" si="19"/>
        <v>0</v>
      </c>
      <c r="BM71" s="114"/>
    </row>
    <row r="72" spans="1:65" ht="25.5" x14ac:dyDescent="0.35">
      <c r="A72" s="113">
        <v>60</v>
      </c>
      <c r="B72" s="113"/>
      <c r="C72" s="113"/>
      <c r="D72" s="1"/>
      <c r="E72" s="114"/>
      <c r="F72" s="114"/>
      <c r="G72" s="115"/>
      <c r="H72" s="114"/>
      <c r="I72" s="114">
        <f t="shared" si="20"/>
        <v>0</v>
      </c>
      <c r="J72" s="116">
        <f t="shared" si="2"/>
        <v>0</v>
      </c>
      <c r="K72" s="114">
        <f>'[1]الفصل الدراسى الاول'!H69</f>
        <v>0</v>
      </c>
      <c r="L72" s="114">
        <f>'[1]الفصل الدراسى الاول'!I69</f>
        <v>0</v>
      </c>
      <c r="M72" s="114">
        <f>'[1]الفصل الدراسى الثانى '!H69</f>
        <v>0</v>
      </c>
      <c r="N72" s="114">
        <f>'[1]الفصل الدراسى الثانى '!I69</f>
        <v>0</v>
      </c>
      <c r="O72" s="65">
        <f t="shared" si="3"/>
        <v>0</v>
      </c>
      <c r="P72" s="116">
        <f t="shared" si="4"/>
        <v>0</v>
      </c>
      <c r="Q72" s="114">
        <f>'[1]الفصل الدراسى الاول'!K69</f>
        <v>0</v>
      </c>
      <c r="R72" s="114">
        <f>'[1]الفصل الدراسى الاول'!L69</f>
        <v>0</v>
      </c>
      <c r="S72" s="114">
        <f>'[1]الفصل الدراسى الثانى '!K69</f>
        <v>0</v>
      </c>
      <c r="T72" s="114">
        <f>'[1]الفصل الدراسى الثانى '!L69</f>
        <v>0</v>
      </c>
      <c r="U72" s="65">
        <f t="shared" si="5"/>
        <v>0</v>
      </c>
      <c r="V72" s="116">
        <f t="shared" si="6"/>
        <v>0</v>
      </c>
      <c r="W72" s="114">
        <f>'[1]الفصل الدراسى الاول'!N69</f>
        <v>0</v>
      </c>
      <c r="X72" s="114">
        <f>'[1]الفصل الدراسى الاول'!O69</f>
        <v>0</v>
      </c>
      <c r="Y72" s="114">
        <f>'[1]الفصل الدراسى الثانى '!N69</f>
        <v>0</v>
      </c>
      <c r="Z72" s="114">
        <f>'[1]الفصل الدراسى الثانى '!O69</f>
        <v>0</v>
      </c>
      <c r="AA72" s="114">
        <f t="shared" si="7"/>
        <v>0</v>
      </c>
      <c r="AB72" s="116">
        <f t="shared" si="8"/>
        <v>0</v>
      </c>
      <c r="AC72" s="114">
        <f>'[1]الفصل الدراسى الاول'!Q69</f>
        <v>0</v>
      </c>
      <c r="AD72" s="114">
        <f>'[1]الفصل الدراسى الاول'!R69</f>
        <v>0</v>
      </c>
      <c r="AE72" s="114">
        <f>'[1]الفصل الدراسى الاول'!S69</f>
        <v>0</v>
      </c>
      <c r="AF72" s="114">
        <f>'[1]الفصل الدراسى الثانى '!Q69</f>
        <v>0</v>
      </c>
      <c r="AG72" s="114">
        <f>'[1]الفصل الدراسى الثانى '!R69</f>
        <v>0</v>
      </c>
      <c r="AH72" s="114">
        <f>'[1]الفصل الدراسى الثانى '!S69</f>
        <v>0</v>
      </c>
      <c r="AI72" s="65">
        <f t="shared" si="9"/>
        <v>0</v>
      </c>
      <c r="AJ72" s="116">
        <f t="shared" si="10"/>
        <v>0</v>
      </c>
      <c r="AK72" s="114">
        <f>'[1]الفصل الدراسى الاول'!U69</f>
        <v>0</v>
      </c>
      <c r="AL72" s="114">
        <f>'[1]الفصل الدراسى الاول'!V69</f>
        <v>0</v>
      </c>
      <c r="AM72" s="114">
        <f>'[1]الفصل الدراسى الثانى '!U69</f>
        <v>0</v>
      </c>
      <c r="AN72" s="114">
        <f>'[1]الفصل الدراسى الثانى '!V69</f>
        <v>0</v>
      </c>
      <c r="AO72" s="114">
        <f t="shared" si="11"/>
        <v>0</v>
      </c>
      <c r="AP72" s="116">
        <f t="shared" si="12"/>
        <v>0</v>
      </c>
      <c r="AQ72" s="114">
        <f>'[1]الفصل الدراسى الاول'!X69</f>
        <v>0</v>
      </c>
      <c r="AR72" s="114">
        <f>'[1]الفصل الدراسى الاول'!Y69</f>
        <v>0</v>
      </c>
      <c r="AS72" s="114">
        <f>'[1]الفصل الدراسى الاول'!Z69</f>
        <v>0</v>
      </c>
      <c r="AT72" s="114">
        <f>'[1]الفصل الدراسى الثانى '!X69</f>
        <v>0</v>
      </c>
      <c r="AU72" s="114">
        <f>'[1]الفصل الدراسى الثانى '!Y69</f>
        <v>0</v>
      </c>
      <c r="AV72" s="114">
        <f>'[1]الفصل الدراسى الثانى '!Z69</f>
        <v>0</v>
      </c>
      <c r="AW72" s="65">
        <f t="shared" si="13"/>
        <v>0</v>
      </c>
      <c r="AX72" s="116">
        <f t="shared" si="14"/>
        <v>0</v>
      </c>
      <c r="AY72" s="116">
        <f>'[1]الفصل الدراسى الاول'!AB69</f>
        <v>0</v>
      </c>
      <c r="AZ72" s="116">
        <f>'[1]الفصل الدراسى الثانى '!AB69</f>
        <v>0</v>
      </c>
      <c r="BA72" s="65">
        <f t="shared" si="15"/>
        <v>0</v>
      </c>
      <c r="BB72" s="65">
        <f>'[1]الفصل الدراسى الاول'!AC69</f>
        <v>0</v>
      </c>
      <c r="BC72" s="65">
        <f>'[1]الفصل الدراسى الثانى '!AC69</f>
        <v>0</v>
      </c>
      <c r="BD72" s="65">
        <f t="shared" si="16"/>
        <v>0</v>
      </c>
      <c r="BE72" s="65">
        <f t="shared" si="0"/>
        <v>0</v>
      </c>
      <c r="BF72" s="116">
        <f t="shared" si="17"/>
        <v>0</v>
      </c>
      <c r="BG72" s="65">
        <f>'[1]الفصل الدراسى الاول'!AE69</f>
        <v>0</v>
      </c>
      <c r="BH72" s="65">
        <f>'[1]الفصل الدراسى الاول'!AF69</f>
        <v>0</v>
      </c>
      <c r="BI72" s="65">
        <f>'[1]الفصل الدراسى الثانى '!AE69</f>
        <v>0</v>
      </c>
      <c r="BJ72" s="65">
        <f>'[1]الفصل الدراسى الثانى '!AF69</f>
        <v>0</v>
      </c>
      <c r="BK72" s="65">
        <f t="shared" si="18"/>
        <v>0</v>
      </c>
      <c r="BL72" s="116">
        <f t="shared" si="19"/>
        <v>0</v>
      </c>
      <c r="BM72" s="114"/>
    </row>
    <row r="73" spans="1:65" ht="25.5" x14ac:dyDescent="0.35">
      <c r="A73" s="113">
        <v>61</v>
      </c>
      <c r="B73" s="113"/>
      <c r="C73" s="113"/>
      <c r="D73" s="1"/>
      <c r="E73" s="114"/>
      <c r="F73" s="114"/>
      <c r="G73" s="115"/>
      <c r="H73" s="114"/>
      <c r="I73" s="114">
        <f t="shared" si="20"/>
        <v>0</v>
      </c>
      <c r="J73" s="116">
        <f t="shared" si="2"/>
        <v>0</v>
      </c>
      <c r="K73" s="114">
        <f>'[1]الفصل الدراسى الاول'!H70</f>
        <v>0</v>
      </c>
      <c r="L73" s="114">
        <f>'[1]الفصل الدراسى الاول'!I70</f>
        <v>0</v>
      </c>
      <c r="M73" s="114">
        <f>'[1]الفصل الدراسى الثانى '!H70</f>
        <v>0</v>
      </c>
      <c r="N73" s="114">
        <f>'[1]الفصل الدراسى الثانى '!I70</f>
        <v>0</v>
      </c>
      <c r="O73" s="65">
        <f t="shared" si="3"/>
        <v>0</v>
      </c>
      <c r="P73" s="116">
        <f t="shared" si="4"/>
        <v>0</v>
      </c>
      <c r="Q73" s="114">
        <f>'[1]الفصل الدراسى الاول'!K70</f>
        <v>0</v>
      </c>
      <c r="R73" s="114">
        <f>'[1]الفصل الدراسى الاول'!L70</f>
        <v>0</v>
      </c>
      <c r="S73" s="114">
        <f>'[1]الفصل الدراسى الثانى '!K70</f>
        <v>0</v>
      </c>
      <c r="T73" s="114">
        <f>'[1]الفصل الدراسى الثانى '!L70</f>
        <v>0</v>
      </c>
      <c r="U73" s="65">
        <f t="shared" si="5"/>
        <v>0</v>
      </c>
      <c r="V73" s="116">
        <f t="shared" si="6"/>
        <v>0</v>
      </c>
      <c r="W73" s="114">
        <f>'[1]الفصل الدراسى الاول'!N70</f>
        <v>0</v>
      </c>
      <c r="X73" s="114">
        <f>'[1]الفصل الدراسى الاول'!O70</f>
        <v>0</v>
      </c>
      <c r="Y73" s="114">
        <f>'[1]الفصل الدراسى الثانى '!N70</f>
        <v>0</v>
      </c>
      <c r="Z73" s="114">
        <f>'[1]الفصل الدراسى الثانى '!O70</f>
        <v>0</v>
      </c>
      <c r="AA73" s="114">
        <f t="shared" si="7"/>
        <v>0</v>
      </c>
      <c r="AB73" s="116">
        <f t="shared" si="8"/>
        <v>0</v>
      </c>
      <c r="AC73" s="114">
        <f>'[1]الفصل الدراسى الاول'!Q70</f>
        <v>0</v>
      </c>
      <c r="AD73" s="114">
        <f>'[1]الفصل الدراسى الاول'!R70</f>
        <v>0</v>
      </c>
      <c r="AE73" s="114">
        <f>'[1]الفصل الدراسى الاول'!S70</f>
        <v>0</v>
      </c>
      <c r="AF73" s="114">
        <f>'[1]الفصل الدراسى الثانى '!Q70</f>
        <v>0</v>
      </c>
      <c r="AG73" s="114">
        <f>'[1]الفصل الدراسى الثانى '!R70</f>
        <v>0</v>
      </c>
      <c r="AH73" s="114">
        <f>'[1]الفصل الدراسى الثانى '!S70</f>
        <v>0</v>
      </c>
      <c r="AI73" s="65">
        <f t="shared" si="9"/>
        <v>0</v>
      </c>
      <c r="AJ73" s="116">
        <f t="shared" si="10"/>
        <v>0</v>
      </c>
      <c r="AK73" s="114">
        <f>'[1]الفصل الدراسى الاول'!U70</f>
        <v>0</v>
      </c>
      <c r="AL73" s="114">
        <f>'[1]الفصل الدراسى الاول'!V70</f>
        <v>0</v>
      </c>
      <c r="AM73" s="114">
        <f>'[1]الفصل الدراسى الثانى '!U70</f>
        <v>0</v>
      </c>
      <c r="AN73" s="114">
        <f>'[1]الفصل الدراسى الثانى '!V70</f>
        <v>0</v>
      </c>
      <c r="AO73" s="114">
        <f t="shared" si="11"/>
        <v>0</v>
      </c>
      <c r="AP73" s="116">
        <f t="shared" si="12"/>
        <v>0</v>
      </c>
      <c r="AQ73" s="114">
        <f>'[1]الفصل الدراسى الاول'!X70</f>
        <v>0</v>
      </c>
      <c r="AR73" s="114">
        <f>'[1]الفصل الدراسى الاول'!Y70</f>
        <v>0</v>
      </c>
      <c r="AS73" s="114">
        <f>'[1]الفصل الدراسى الاول'!Z70</f>
        <v>0</v>
      </c>
      <c r="AT73" s="114">
        <f>'[1]الفصل الدراسى الثانى '!X70</f>
        <v>0</v>
      </c>
      <c r="AU73" s="114">
        <f>'[1]الفصل الدراسى الثانى '!Y70</f>
        <v>0</v>
      </c>
      <c r="AV73" s="114">
        <f>'[1]الفصل الدراسى الثانى '!Z70</f>
        <v>0</v>
      </c>
      <c r="AW73" s="65">
        <f t="shared" si="13"/>
        <v>0</v>
      </c>
      <c r="AX73" s="116">
        <f t="shared" si="14"/>
        <v>0</v>
      </c>
      <c r="AY73" s="116">
        <f>'[1]الفصل الدراسى الاول'!AB70</f>
        <v>0</v>
      </c>
      <c r="AZ73" s="116">
        <f>'[1]الفصل الدراسى الثانى '!AB70</f>
        <v>0</v>
      </c>
      <c r="BA73" s="65">
        <f t="shared" si="15"/>
        <v>0</v>
      </c>
      <c r="BB73" s="65">
        <f>'[1]الفصل الدراسى الاول'!AC70</f>
        <v>0</v>
      </c>
      <c r="BC73" s="65">
        <f>'[1]الفصل الدراسى الثانى '!AC70</f>
        <v>0</v>
      </c>
      <c r="BD73" s="65">
        <f t="shared" si="16"/>
        <v>0</v>
      </c>
      <c r="BE73" s="65">
        <f t="shared" si="0"/>
        <v>0</v>
      </c>
      <c r="BF73" s="116">
        <f t="shared" si="17"/>
        <v>0</v>
      </c>
      <c r="BG73" s="65">
        <f>'[1]الفصل الدراسى الاول'!AE70</f>
        <v>0</v>
      </c>
      <c r="BH73" s="65">
        <f>'[1]الفصل الدراسى الاول'!AF70</f>
        <v>0</v>
      </c>
      <c r="BI73" s="65">
        <f>'[1]الفصل الدراسى الثانى '!AE70</f>
        <v>0</v>
      </c>
      <c r="BJ73" s="65">
        <f>'[1]الفصل الدراسى الثانى '!AF70</f>
        <v>0</v>
      </c>
      <c r="BK73" s="65">
        <f t="shared" si="18"/>
        <v>0</v>
      </c>
      <c r="BL73" s="116">
        <f t="shared" si="19"/>
        <v>0</v>
      </c>
      <c r="BM73" s="114"/>
    </row>
    <row r="74" spans="1:65" ht="25.5" x14ac:dyDescent="0.35">
      <c r="A74" s="113">
        <v>62</v>
      </c>
      <c r="B74" s="113"/>
      <c r="C74" s="113"/>
      <c r="D74" s="1"/>
      <c r="E74" s="114"/>
      <c r="F74" s="114"/>
      <c r="G74" s="115"/>
      <c r="H74" s="114"/>
      <c r="I74" s="114">
        <f t="shared" si="20"/>
        <v>0</v>
      </c>
      <c r="J74" s="116">
        <f t="shared" si="2"/>
        <v>0</v>
      </c>
      <c r="K74" s="114">
        <f>'[1]الفصل الدراسى الاول'!H71</f>
        <v>0</v>
      </c>
      <c r="L74" s="114">
        <f>'[1]الفصل الدراسى الاول'!I71</f>
        <v>0</v>
      </c>
      <c r="M74" s="114">
        <f>'[1]الفصل الدراسى الثانى '!H71</f>
        <v>0</v>
      </c>
      <c r="N74" s="114">
        <f>'[1]الفصل الدراسى الثانى '!I71</f>
        <v>0</v>
      </c>
      <c r="O74" s="65">
        <f t="shared" si="3"/>
        <v>0</v>
      </c>
      <c r="P74" s="116">
        <f t="shared" si="4"/>
        <v>0</v>
      </c>
      <c r="Q74" s="114">
        <f>'[1]الفصل الدراسى الاول'!K71</f>
        <v>0</v>
      </c>
      <c r="R74" s="114">
        <f>'[1]الفصل الدراسى الاول'!L71</f>
        <v>0</v>
      </c>
      <c r="S74" s="114">
        <f>'[1]الفصل الدراسى الثانى '!K71</f>
        <v>0</v>
      </c>
      <c r="T74" s="114">
        <f>'[1]الفصل الدراسى الثانى '!L71</f>
        <v>0</v>
      </c>
      <c r="U74" s="65">
        <f t="shared" si="5"/>
        <v>0</v>
      </c>
      <c r="V74" s="116">
        <f t="shared" si="6"/>
        <v>0</v>
      </c>
      <c r="W74" s="114">
        <f>'[1]الفصل الدراسى الاول'!N71</f>
        <v>0</v>
      </c>
      <c r="X74" s="114">
        <f>'[1]الفصل الدراسى الاول'!O71</f>
        <v>0</v>
      </c>
      <c r="Y74" s="114">
        <f>'[1]الفصل الدراسى الثانى '!N71</f>
        <v>0</v>
      </c>
      <c r="Z74" s="114">
        <f>'[1]الفصل الدراسى الثانى '!O71</f>
        <v>0</v>
      </c>
      <c r="AA74" s="114">
        <f t="shared" si="7"/>
        <v>0</v>
      </c>
      <c r="AB74" s="116">
        <f t="shared" si="8"/>
        <v>0</v>
      </c>
      <c r="AC74" s="114">
        <f>'[1]الفصل الدراسى الاول'!Q71</f>
        <v>0</v>
      </c>
      <c r="AD74" s="114">
        <f>'[1]الفصل الدراسى الاول'!R71</f>
        <v>0</v>
      </c>
      <c r="AE74" s="114">
        <f>'[1]الفصل الدراسى الاول'!S71</f>
        <v>0</v>
      </c>
      <c r="AF74" s="114">
        <f>'[1]الفصل الدراسى الثانى '!Q71</f>
        <v>0</v>
      </c>
      <c r="AG74" s="114">
        <f>'[1]الفصل الدراسى الثانى '!R71</f>
        <v>0</v>
      </c>
      <c r="AH74" s="114">
        <f>'[1]الفصل الدراسى الثانى '!S71</f>
        <v>0</v>
      </c>
      <c r="AI74" s="65">
        <f t="shared" si="9"/>
        <v>0</v>
      </c>
      <c r="AJ74" s="116">
        <f t="shared" si="10"/>
        <v>0</v>
      </c>
      <c r="AK74" s="114">
        <f>'[1]الفصل الدراسى الاول'!U71</f>
        <v>0</v>
      </c>
      <c r="AL74" s="114">
        <f>'[1]الفصل الدراسى الاول'!V71</f>
        <v>0</v>
      </c>
      <c r="AM74" s="114">
        <f>'[1]الفصل الدراسى الثانى '!U71</f>
        <v>0</v>
      </c>
      <c r="AN74" s="114">
        <f>'[1]الفصل الدراسى الثانى '!V71</f>
        <v>0</v>
      </c>
      <c r="AO74" s="114">
        <f t="shared" si="11"/>
        <v>0</v>
      </c>
      <c r="AP74" s="116">
        <f t="shared" si="12"/>
        <v>0</v>
      </c>
      <c r="AQ74" s="114">
        <f>'[1]الفصل الدراسى الاول'!X71</f>
        <v>0</v>
      </c>
      <c r="AR74" s="114">
        <f>'[1]الفصل الدراسى الاول'!Y71</f>
        <v>0</v>
      </c>
      <c r="AS74" s="114">
        <f>'[1]الفصل الدراسى الاول'!Z71</f>
        <v>0</v>
      </c>
      <c r="AT74" s="114">
        <f>'[1]الفصل الدراسى الثانى '!X71</f>
        <v>0</v>
      </c>
      <c r="AU74" s="114">
        <f>'[1]الفصل الدراسى الثانى '!Y71</f>
        <v>0</v>
      </c>
      <c r="AV74" s="114">
        <f>'[1]الفصل الدراسى الثانى '!Z71</f>
        <v>0</v>
      </c>
      <c r="AW74" s="65">
        <f t="shared" si="13"/>
        <v>0</v>
      </c>
      <c r="AX74" s="116">
        <f t="shared" si="14"/>
        <v>0</v>
      </c>
      <c r="AY74" s="116">
        <f>'[1]الفصل الدراسى الاول'!AB71</f>
        <v>0</v>
      </c>
      <c r="AZ74" s="116">
        <f>'[1]الفصل الدراسى الثانى '!AB71</f>
        <v>0</v>
      </c>
      <c r="BA74" s="65">
        <f t="shared" si="15"/>
        <v>0</v>
      </c>
      <c r="BB74" s="65">
        <f>'[1]الفصل الدراسى الاول'!AC71</f>
        <v>0</v>
      </c>
      <c r="BC74" s="65">
        <f>'[1]الفصل الدراسى الثانى '!AC71</f>
        <v>0</v>
      </c>
      <c r="BD74" s="65">
        <f t="shared" si="16"/>
        <v>0</v>
      </c>
      <c r="BE74" s="65">
        <f t="shared" si="0"/>
        <v>0</v>
      </c>
      <c r="BF74" s="116">
        <f t="shared" si="17"/>
        <v>0</v>
      </c>
      <c r="BG74" s="65">
        <f>'[1]الفصل الدراسى الاول'!AE71</f>
        <v>0</v>
      </c>
      <c r="BH74" s="65">
        <f>'[1]الفصل الدراسى الاول'!AF71</f>
        <v>0</v>
      </c>
      <c r="BI74" s="65">
        <f>'[1]الفصل الدراسى الثانى '!AE71</f>
        <v>0</v>
      </c>
      <c r="BJ74" s="65">
        <f>'[1]الفصل الدراسى الثانى '!AF71</f>
        <v>0</v>
      </c>
      <c r="BK74" s="65">
        <f t="shared" si="18"/>
        <v>0</v>
      </c>
      <c r="BL74" s="116">
        <f t="shared" si="19"/>
        <v>0</v>
      </c>
      <c r="BM74" s="114"/>
    </row>
    <row r="75" spans="1:65" ht="25.5" x14ac:dyDescent="0.35">
      <c r="A75" s="113">
        <v>63</v>
      </c>
      <c r="B75" s="113"/>
      <c r="C75" s="113"/>
      <c r="D75" s="1"/>
      <c r="E75" s="114"/>
      <c r="F75" s="114"/>
      <c r="G75" s="115"/>
      <c r="H75" s="114"/>
      <c r="I75" s="114">
        <f t="shared" si="20"/>
        <v>0</v>
      </c>
      <c r="J75" s="116">
        <f t="shared" si="2"/>
        <v>0</v>
      </c>
      <c r="K75" s="114">
        <f>'[1]الفصل الدراسى الاول'!H72</f>
        <v>0</v>
      </c>
      <c r="L75" s="114">
        <f>'[1]الفصل الدراسى الاول'!I72</f>
        <v>0</v>
      </c>
      <c r="M75" s="114">
        <f>'[1]الفصل الدراسى الثانى '!H72</f>
        <v>0</v>
      </c>
      <c r="N75" s="114">
        <f>'[1]الفصل الدراسى الثانى '!I72</f>
        <v>0</v>
      </c>
      <c r="O75" s="65">
        <f t="shared" si="3"/>
        <v>0</v>
      </c>
      <c r="P75" s="116">
        <f t="shared" si="4"/>
        <v>0</v>
      </c>
      <c r="Q75" s="114">
        <f>'[1]الفصل الدراسى الاول'!K72</f>
        <v>0</v>
      </c>
      <c r="R75" s="114">
        <f>'[1]الفصل الدراسى الاول'!L72</f>
        <v>0</v>
      </c>
      <c r="S75" s="114">
        <f>'[1]الفصل الدراسى الثانى '!K72</f>
        <v>0</v>
      </c>
      <c r="T75" s="114">
        <f>'[1]الفصل الدراسى الثانى '!L72</f>
        <v>0</v>
      </c>
      <c r="U75" s="65">
        <f t="shared" si="5"/>
        <v>0</v>
      </c>
      <c r="V75" s="116">
        <f t="shared" si="6"/>
        <v>0</v>
      </c>
      <c r="W75" s="114">
        <f>'[1]الفصل الدراسى الاول'!N72</f>
        <v>0</v>
      </c>
      <c r="X75" s="114">
        <f>'[1]الفصل الدراسى الاول'!O72</f>
        <v>0</v>
      </c>
      <c r="Y75" s="114">
        <f>'[1]الفصل الدراسى الثانى '!N72</f>
        <v>0</v>
      </c>
      <c r="Z75" s="114">
        <f>'[1]الفصل الدراسى الثانى '!O72</f>
        <v>0</v>
      </c>
      <c r="AA75" s="114">
        <f t="shared" si="7"/>
        <v>0</v>
      </c>
      <c r="AB75" s="116">
        <f t="shared" si="8"/>
        <v>0</v>
      </c>
      <c r="AC75" s="114">
        <f>'[1]الفصل الدراسى الاول'!Q72</f>
        <v>0</v>
      </c>
      <c r="AD75" s="114">
        <f>'[1]الفصل الدراسى الاول'!R72</f>
        <v>0</v>
      </c>
      <c r="AE75" s="114">
        <f>'[1]الفصل الدراسى الاول'!S72</f>
        <v>0</v>
      </c>
      <c r="AF75" s="114">
        <f>'[1]الفصل الدراسى الثانى '!Q72</f>
        <v>0</v>
      </c>
      <c r="AG75" s="114">
        <f>'[1]الفصل الدراسى الثانى '!R72</f>
        <v>0</v>
      </c>
      <c r="AH75" s="114">
        <f>'[1]الفصل الدراسى الثانى '!S72</f>
        <v>0</v>
      </c>
      <c r="AI75" s="65">
        <f t="shared" si="9"/>
        <v>0</v>
      </c>
      <c r="AJ75" s="116">
        <f t="shared" si="10"/>
        <v>0</v>
      </c>
      <c r="AK75" s="114">
        <f>'[1]الفصل الدراسى الاول'!U72</f>
        <v>0</v>
      </c>
      <c r="AL75" s="114">
        <f>'[1]الفصل الدراسى الاول'!V72</f>
        <v>0</v>
      </c>
      <c r="AM75" s="114">
        <f>'[1]الفصل الدراسى الثانى '!U72</f>
        <v>0</v>
      </c>
      <c r="AN75" s="114">
        <f>'[1]الفصل الدراسى الثانى '!V72</f>
        <v>0</v>
      </c>
      <c r="AO75" s="114">
        <f t="shared" si="11"/>
        <v>0</v>
      </c>
      <c r="AP75" s="116">
        <f t="shared" si="12"/>
        <v>0</v>
      </c>
      <c r="AQ75" s="114">
        <f>'[1]الفصل الدراسى الاول'!X72</f>
        <v>0</v>
      </c>
      <c r="AR75" s="114">
        <f>'[1]الفصل الدراسى الاول'!Y72</f>
        <v>0</v>
      </c>
      <c r="AS75" s="114">
        <f>'[1]الفصل الدراسى الاول'!Z72</f>
        <v>0</v>
      </c>
      <c r="AT75" s="114">
        <f>'[1]الفصل الدراسى الثانى '!X72</f>
        <v>0</v>
      </c>
      <c r="AU75" s="114">
        <f>'[1]الفصل الدراسى الثانى '!Y72</f>
        <v>0</v>
      </c>
      <c r="AV75" s="114">
        <f>'[1]الفصل الدراسى الثانى '!Z72</f>
        <v>0</v>
      </c>
      <c r="AW75" s="65">
        <f t="shared" si="13"/>
        <v>0</v>
      </c>
      <c r="AX75" s="116">
        <f t="shared" si="14"/>
        <v>0</v>
      </c>
      <c r="AY75" s="116">
        <f>'[1]الفصل الدراسى الاول'!AB72</f>
        <v>0</v>
      </c>
      <c r="AZ75" s="116">
        <f>'[1]الفصل الدراسى الثانى '!AB72</f>
        <v>0</v>
      </c>
      <c r="BA75" s="65">
        <f t="shared" si="15"/>
        <v>0</v>
      </c>
      <c r="BB75" s="65">
        <f>'[1]الفصل الدراسى الاول'!AC72</f>
        <v>0</v>
      </c>
      <c r="BC75" s="65">
        <f>'[1]الفصل الدراسى الثانى '!AC72</f>
        <v>0</v>
      </c>
      <c r="BD75" s="65">
        <f t="shared" si="16"/>
        <v>0</v>
      </c>
      <c r="BE75" s="65">
        <f t="shared" ref="BE75:BE138" si="21">I75+O75+U75+AA75+AI75+AO75+AW75+BA75+BD75</f>
        <v>0</v>
      </c>
      <c r="BF75" s="116">
        <f t="shared" si="17"/>
        <v>0</v>
      </c>
      <c r="BG75" s="65">
        <f>'[1]الفصل الدراسى الاول'!AE72</f>
        <v>0</v>
      </c>
      <c r="BH75" s="65">
        <f>'[1]الفصل الدراسى الاول'!AF72</f>
        <v>0</v>
      </c>
      <c r="BI75" s="65">
        <f>'[1]الفصل الدراسى الثانى '!AE72</f>
        <v>0</v>
      </c>
      <c r="BJ75" s="65">
        <f>'[1]الفصل الدراسى الثانى '!AF72</f>
        <v>0</v>
      </c>
      <c r="BK75" s="65">
        <f t="shared" si="18"/>
        <v>0</v>
      </c>
      <c r="BL75" s="116">
        <f t="shared" si="19"/>
        <v>0</v>
      </c>
      <c r="BM75" s="114"/>
    </row>
    <row r="76" spans="1:65" ht="25.5" x14ac:dyDescent="0.35">
      <c r="A76" s="113">
        <v>64</v>
      </c>
      <c r="B76" s="113"/>
      <c r="C76" s="113"/>
      <c r="D76" s="1"/>
      <c r="E76" s="114"/>
      <c r="F76" s="114"/>
      <c r="G76" s="115"/>
      <c r="H76" s="114"/>
      <c r="I76" s="114">
        <f t="shared" si="20"/>
        <v>0</v>
      </c>
      <c r="J76" s="116">
        <f t="shared" si="2"/>
        <v>0</v>
      </c>
      <c r="K76" s="114">
        <f>'[1]الفصل الدراسى الاول'!H73</f>
        <v>0</v>
      </c>
      <c r="L76" s="114">
        <f>'[1]الفصل الدراسى الاول'!I73</f>
        <v>0</v>
      </c>
      <c r="M76" s="114">
        <f>'[1]الفصل الدراسى الثانى '!H73</f>
        <v>0</v>
      </c>
      <c r="N76" s="114">
        <f>'[1]الفصل الدراسى الثانى '!I73</f>
        <v>0</v>
      </c>
      <c r="O76" s="65">
        <f t="shared" si="3"/>
        <v>0</v>
      </c>
      <c r="P76" s="116">
        <f t="shared" si="4"/>
        <v>0</v>
      </c>
      <c r="Q76" s="114">
        <f>'[1]الفصل الدراسى الاول'!K73</f>
        <v>0</v>
      </c>
      <c r="R76" s="114">
        <f>'[1]الفصل الدراسى الاول'!L73</f>
        <v>0</v>
      </c>
      <c r="S76" s="114">
        <f>'[1]الفصل الدراسى الثانى '!K73</f>
        <v>0</v>
      </c>
      <c r="T76" s="114">
        <f>'[1]الفصل الدراسى الثانى '!L73</f>
        <v>0</v>
      </c>
      <c r="U76" s="65">
        <f t="shared" si="5"/>
        <v>0</v>
      </c>
      <c r="V76" s="116">
        <f t="shared" si="6"/>
        <v>0</v>
      </c>
      <c r="W76" s="114">
        <f>'[1]الفصل الدراسى الاول'!N73</f>
        <v>0</v>
      </c>
      <c r="X76" s="114">
        <f>'[1]الفصل الدراسى الاول'!O73</f>
        <v>0</v>
      </c>
      <c r="Y76" s="114">
        <f>'[1]الفصل الدراسى الثانى '!N73</f>
        <v>0</v>
      </c>
      <c r="Z76" s="114">
        <f>'[1]الفصل الدراسى الثانى '!O73</f>
        <v>0</v>
      </c>
      <c r="AA76" s="114">
        <f t="shared" si="7"/>
        <v>0</v>
      </c>
      <c r="AB76" s="116">
        <f t="shared" si="8"/>
        <v>0</v>
      </c>
      <c r="AC76" s="114">
        <f>'[1]الفصل الدراسى الاول'!Q73</f>
        <v>0</v>
      </c>
      <c r="AD76" s="114">
        <f>'[1]الفصل الدراسى الاول'!R73</f>
        <v>0</v>
      </c>
      <c r="AE76" s="114">
        <f>'[1]الفصل الدراسى الاول'!S73</f>
        <v>0</v>
      </c>
      <c r="AF76" s="114">
        <f>'[1]الفصل الدراسى الثانى '!Q73</f>
        <v>0</v>
      </c>
      <c r="AG76" s="114">
        <f>'[1]الفصل الدراسى الثانى '!R73</f>
        <v>0</v>
      </c>
      <c r="AH76" s="114">
        <f>'[1]الفصل الدراسى الثانى '!S73</f>
        <v>0</v>
      </c>
      <c r="AI76" s="65">
        <f t="shared" si="9"/>
        <v>0</v>
      </c>
      <c r="AJ76" s="116">
        <f t="shared" si="10"/>
        <v>0</v>
      </c>
      <c r="AK76" s="114">
        <f>'[1]الفصل الدراسى الاول'!U73</f>
        <v>0</v>
      </c>
      <c r="AL76" s="114">
        <f>'[1]الفصل الدراسى الاول'!V73</f>
        <v>0</v>
      </c>
      <c r="AM76" s="114">
        <f>'[1]الفصل الدراسى الثانى '!U73</f>
        <v>0</v>
      </c>
      <c r="AN76" s="114">
        <f>'[1]الفصل الدراسى الثانى '!V73</f>
        <v>0</v>
      </c>
      <c r="AO76" s="114">
        <f t="shared" si="11"/>
        <v>0</v>
      </c>
      <c r="AP76" s="116">
        <f t="shared" si="12"/>
        <v>0</v>
      </c>
      <c r="AQ76" s="114">
        <f>'[1]الفصل الدراسى الاول'!X73</f>
        <v>0</v>
      </c>
      <c r="AR76" s="114">
        <f>'[1]الفصل الدراسى الاول'!Y73</f>
        <v>0</v>
      </c>
      <c r="AS76" s="114">
        <f>'[1]الفصل الدراسى الاول'!Z73</f>
        <v>0</v>
      </c>
      <c r="AT76" s="114">
        <f>'[1]الفصل الدراسى الثانى '!X73</f>
        <v>0</v>
      </c>
      <c r="AU76" s="114">
        <f>'[1]الفصل الدراسى الثانى '!Y73</f>
        <v>0</v>
      </c>
      <c r="AV76" s="114">
        <f>'[1]الفصل الدراسى الثانى '!Z73</f>
        <v>0</v>
      </c>
      <c r="AW76" s="65">
        <f t="shared" si="13"/>
        <v>0</v>
      </c>
      <c r="AX76" s="116">
        <f t="shared" si="14"/>
        <v>0</v>
      </c>
      <c r="AY76" s="116">
        <f>'[1]الفصل الدراسى الاول'!AB73</f>
        <v>0</v>
      </c>
      <c r="AZ76" s="116">
        <f>'[1]الفصل الدراسى الثانى '!AB73</f>
        <v>0</v>
      </c>
      <c r="BA76" s="65">
        <f t="shared" si="15"/>
        <v>0</v>
      </c>
      <c r="BB76" s="65">
        <f>'[1]الفصل الدراسى الاول'!AC73</f>
        <v>0</v>
      </c>
      <c r="BC76" s="65">
        <f>'[1]الفصل الدراسى الثانى '!AC73</f>
        <v>0</v>
      </c>
      <c r="BD76" s="65">
        <f t="shared" si="16"/>
        <v>0</v>
      </c>
      <c r="BE76" s="65">
        <f t="shared" si="21"/>
        <v>0</v>
      </c>
      <c r="BF76" s="116">
        <f t="shared" si="17"/>
        <v>0</v>
      </c>
      <c r="BG76" s="65">
        <f>'[1]الفصل الدراسى الاول'!AE73</f>
        <v>0</v>
      </c>
      <c r="BH76" s="65">
        <f>'[1]الفصل الدراسى الاول'!AF73</f>
        <v>0</v>
      </c>
      <c r="BI76" s="65">
        <f>'[1]الفصل الدراسى الثانى '!AE73</f>
        <v>0</v>
      </c>
      <c r="BJ76" s="65">
        <f>'[1]الفصل الدراسى الثانى '!AF73</f>
        <v>0</v>
      </c>
      <c r="BK76" s="65">
        <f t="shared" si="18"/>
        <v>0</v>
      </c>
      <c r="BL76" s="116">
        <f t="shared" si="19"/>
        <v>0</v>
      </c>
      <c r="BM76" s="114"/>
    </row>
    <row r="77" spans="1:65" ht="25.5" x14ac:dyDescent="0.35">
      <c r="A77" s="113">
        <v>65</v>
      </c>
      <c r="B77" s="113"/>
      <c r="C77" s="113"/>
      <c r="D77" s="1"/>
      <c r="E77" s="114"/>
      <c r="F77" s="114"/>
      <c r="G77" s="115"/>
      <c r="H77" s="114"/>
      <c r="I77" s="114">
        <f t="shared" si="20"/>
        <v>0</v>
      </c>
      <c r="J77" s="116">
        <f t="shared" ref="J77:J140" si="22">I77/2.5</f>
        <v>0</v>
      </c>
      <c r="K77" s="114">
        <f>'[1]الفصل الدراسى الاول'!H74</f>
        <v>0</v>
      </c>
      <c r="L77" s="114">
        <f>'[1]الفصل الدراسى الاول'!I74</f>
        <v>0</v>
      </c>
      <c r="M77" s="114">
        <f>'[1]الفصل الدراسى الثانى '!H74</f>
        <v>0</v>
      </c>
      <c r="N77" s="114">
        <f>'[1]الفصل الدراسى الثانى '!I74</f>
        <v>0</v>
      </c>
      <c r="O77" s="65">
        <f t="shared" ref="O77:O140" si="23">SUM(K77:N77)</f>
        <v>0</v>
      </c>
      <c r="P77" s="116">
        <f t="shared" ref="P77:P140" si="24">O77*3/10</f>
        <v>0</v>
      </c>
      <c r="Q77" s="114">
        <f>'[1]الفصل الدراسى الاول'!K74</f>
        <v>0</v>
      </c>
      <c r="R77" s="114">
        <f>'[1]الفصل الدراسى الاول'!L74</f>
        <v>0</v>
      </c>
      <c r="S77" s="114">
        <f>'[1]الفصل الدراسى الثانى '!K74</f>
        <v>0</v>
      </c>
      <c r="T77" s="114">
        <f>'[1]الفصل الدراسى الثانى '!L74</f>
        <v>0</v>
      </c>
      <c r="U77" s="65">
        <f t="shared" ref="U77:U140" si="25">SUM(Q77:T77)</f>
        <v>0</v>
      </c>
      <c r="V77" s="116">
        <f t="shared" ref="V77:V140" si="26">U77*2/10</f>
        <v>0</v>
      </c>
      <c r="W77" s="114">
        <f>'[1]الفصل الدراسى الاول'!N74</f>
        <v>0</v>
      </c>
      <c r="X77" s="114">
        <f>'[1]الفصل الدراسى الاول'!O74</f>
        <v>0</v>
      </c>
      <c r="Y77" s="114">
        <f>'[1]الفصل الدراسى الثانى '!N74</f>
        <v>0</v>
      </c>
      <c r="Z77" s="114">
        <f>'[1]الفصل الدراسى الثانى '!O74</f>
        <v>0</v>
      </c>
      <c r="AA77" s="114">
        <f t="shared" ref="AA77:AA140" si="27">SUM(W77:Z77)</f>
        <v>0</v>
      </c>
      <c r="AB77" s="116">
        <f t="shared" ref="AB77:AB140" si="28">AA77*3/10</f>
        <v>0</v>
      </c>
      <c r="AC77" s="114">
        <f>'[1]الفصل الدراسى الاول'!Q74</f>
        <v>0</v>
      </c>
      <c r="AD77" s="114">
        <f>'[1]الفصل الدراسى الاول'!R74</f>
        <v>0</v>
      </c>
      <c r="AE77" s="114">
        <f>'[1]الفصل الدراسى الاول'!S74</f>
        <v>0</v>
      </c>
      <c r="AF77" s="114">
        <f>'[1]الفصل الدراسى الثانى '!Q74</f>
        <v>0</v>
      </c>
      <c r="AG77" s="114">
        <f>'[1]الفصل الدراسى الثانى '!R74</f>
        <v>0</v>
      </c>
      <c r="AH77" s="114">
        <f>'[1]الفصل الدراسى الثانى '!S74</f>
        <v>0</v>
      </c>
      <c r="AI77" s="65">
        <f t="shared" ref="AI77:AI140" si="29">SUM(AC77:AH77)</f>
        <v>0</v>
      </c>
      <c r="AJ77" s="116">
        <f t="shared" ref="AJ77:AJ140" si="30">AI77*2/10</f>
        <v>0</v>
      </c>
      <c r="AK77" s="114">
        <f>'[1]الفصل الدراسى الاول'!U74</f>
        <v>0</v>
      </c>
      <c r="AL77" s="114">
        <f>'[1]الفصل الدراسى الاول'!V74</f>
        <v>0</v>
      </c>
      <c r="AM77" s="114">
        <f>'[1]الفصل الدراسى الثانى '!U74</f>
        <v>0</v>
      </c>
      <c r="AN77" s="114">
        <f>'[1]الفصل الدراسى الثانى '!V74</f>
        <v>0</v>
      </c>
      <c r="AO77" s="114">
        <f t="shared" ref="AO77:AO140" si="31">SUM(AK77:AN77)</f>
        <v>0</v>
      </c>
      <c r="AP77" s="116">
        <f t="shared" ref="AP77:AP140" si="32">AO77*1/10</f>
        <v>0</v>
      </c>
      <c r="AQ77" s="114">
        <f>'[1]الفصل الدراسى الاول'!X74</f>
        <v>0</v>
      </c>
      <c r="AR77" s="114">
        <f>'[1]الفصل الدراسى الاول'!Y74</f>
        <v>0</v>
      </c>
      <c r="AS77" s="114">
        <f>'[1]الفصل الدراسى الاول'!Z74</f>
        <v>0</v>
      </c>
      <c r="AT77" s="114">
        <f>'[1]الفصل الدراسى الثانى '!X74</f>
        <v>0</v>
      </c>
      <c r="AU77" s="114">
        <f>'[1]الفصل الدراسى الثانى '!Y74</f>
        <v>0</v>
      </c>
      <c r="AV77" s="114">
        <f>'[1]الفصل الدراسى الثانى '!Z74</f>
        <v>0</v>
      </c>
      <c r="AW77" s="65">
        <f t="shared" ref="AW77:AW140" si="33">SUM(AQ77:AV77)</f>
        <v>0</v>
      </c>
      <c r="AX77" s="116">
        <f t="shared" ref="AX77:AX140" si="34">AW77*1/10</f>
        <v>0</v>
      </c>
      <c r="AY77" s="116">
        <f>'[1]الفصل الدراسى الاول'!AB74</f>
        <v>0</v>
      </c>
      <c r="AZ77" s="116">
        <f>'[1]الفصل الدراسى الثانى '!AB74</f>
        <v>0</v>
      </c>
      <c r="BA77" s="65">
        <f t="shared" ref="BA77:BA140" si="35">SUM(AY77:AZ77)</f>
        <v>0</v>
      </c>
      <c r="BB77" s="65">
        <f>'[1]الفصل الدراسى الاول'!AC74</f>
        <v>0</v>
      </c>
      <c r="BC77" s="65">
        <f>'[1]الفصل الدراسى الثانى '!AC74</f>
        <v>0</v>
      </c>
      <c r="BD77" s="65">
        <f t="shared" ref="BD77:BD140" si="36">SUM(BB77:BC77)</f>
        <v>0</v>
      </c>
      <c r="BE77" s="65">
        <f t="shared" si="21"/>
        <v>0</v>
      </c>
      <c r="BF77" s="116">
        <f t="shared" ref="BF77:BF140" si="37">BE77/4</f>
        <v>0</v>
      </c>
      <c r="BG77" s="65">
        <f>'[1]الفصل الدراسى الاول'!AE74</f>
        <v>0</v>
      </c>
      <c r="BH77" s="65">
        <f>'[1]الفصل الدراسى الاول'!AF74</f>
        <v>0</v>
      </c>
      <c r="BI77" s="65">
        <f>'[1]الفصل الدراسى الثانى '!AE74</f>
        <v>0</v>
      </c>
      <c r="BJ77" s="65">
        <f>'[1]الفصل الدراسى الثانى '!AF74</f>
        <v>0</v>
      </c>
      <c r="BK77" s="65">
        <f t="shared" ref="BK77:BK140" si="38">SUM(BG77:BJ77)</f>
        <v>0</v>
      </c>
      <c r="BL77" s="116">
        <f t="shared" ref="BL77:BL140" si="39">BK77*2/10</f>
        <v>0</v>
      </c>
      <c r="BM77" s="114"/>
    </row>
    <row r="78" spans="1:65" ht="25.5" x14ac:dyDescent="0.35">
      <c r="A78" s="113">
        <v>66</v>
      </c>
      <c r="B78" s="113"/>
      <c r="C78" s="113"/>
      <c r="D78" s="1"/>
      <c r="E78" s="114"/>
      <c r="F78" s="114"/>
      <c r="G78" s="115"/>
      <c r="H78" s="114"/>
      <c r="I78" s="114">
        <f t="shared" ref="I78:I141" si="40">SUM(E78:H78)</f>
        <v>0</v>
      </c>
      <c r="J78" s="116">
        <f t="shared" si="22"/>
        <v>0</v>
      </c>
      <c r="K78" s="114">
        <f>'[1]الفصل الدراسى الاول'!H75</f>
        <v>0</v>
      </c>
      <c r="L78" s="114">
        <f>'[1]الفصل الدراسى الاول'!I75</f>
        <v>0</v>
      </c>
      <c r="M78" s="114">
        <f>'[1]الفصل الدراسى الثانى '!H75</f>
        <v>0</v>
      </c>
      <c r="N78" s="114">
        <f>'[1]الفصل الدراسى الثانى '!I75</f>
        <v>0</v>
      </c>
      <c r="O78" s="65">
        <f t="shared" si="23"/>
        <v>0</v>
      </c>
      <c r="P78" s="116">
        <f t="shared" si="24"/>
        <v>0</v>
      </c>
      <c r="Q78" s="114">
        <f>'[1]الفصل الدراسى الاول'!K75</f>
        <v>0</v>
      </c>
      <c r="R78" s="114">
        <f>'[1]الفصل الدراسى الاول'!L75</f>
        <v>0</v>
      </c>
      <c r="S78" s="114">
        <f>'[1]الفصل الدراسى الثانى '!K75</f>
        <v>0</v>
      </c>
      <c r="T78" s="114">
        <f>'[1]الفصل الدراسى الثانى '!L75</f>
        <v>0</v>
      </c>
      <c r="U78" s="65">
        <f t="shared" si="25"/>
        <v>0</v>
      </c>
      <c r="V78" s="116">
        <f t="shared" si="26"/>
        <v>0</v>
      </c>
      <c r="W78" s="114">
        <f>'[1]الفصل الدراسى الاول'!N75</f>
        <v>0</v>
      </c>
      <c r="X78" s="114">
        <f>'[1]الفصل الدراسى الاول'!O75</f>
        <v>0</v>
      </c>
      <c r="Y78" s="114">
        <f>'[1]الفصل الدراسى الثانى '!N75</f>
        <v>0</v>
      </c>
      <c r="Z78" s="114">
        <f>'[1]الفصل الدراسى الثانى '!O75</f>
        <v>0</v>
      </c>
      <c r="AA78" s="114">
        <f t="shared" si="27"/>
        <v>0</v>
      </c>
      <c r="AB78" s="116">
        <f t="shared" si="28"/>
        <v>0</v>
      </c>
      <c r="AC78" s="114">
        <f>'[1]الفصل الدراسى الاول'!Q75</f>
        <v>0</v>
      </c>
      <c r="AD78" s="114">
        <f>'[1]الفصل الدراسى الاول'!R75</f>
        <v>0</v>
      </c>
      <c r="AE78" s="114">
        <f>'[1]الفصل الدراسى الاول'!S75</f>
        <v>0</v>
      </c>
      <c r="AF78" s="114">
        <f>'[1]الفصل الدراسى الثانى '!Q75</f>
        <v>0</v>
      </c>
      <c r="AG78" s="114">
        <f>'[1]الفصل الدراسى الثانى '!R75</f>
        <v>0</v>
      </c>
      <c r="AH78" s="114">
        <f>'[1]الفصل الدراسى الثانى '!S75</f>
        <v>0</v>
      </c>
      <c r="AI78" s="65">
        <f t="shared" si="29"/>
        <v>0</v>
      </c>
      <c r="AJ78" s="116">
        <f t="shared" si="30"/>
        <v>0</v>
      </c>
      <c r="AK78" s="114">
        <f>'[1]الفصل الدراسى الاول'!U75</f>
        <v>0</v>
      </c>
      <c r="AL78" s="114">
        <f>'[1]الفصل الدراسى الاول'!V75</f>
        <v>0</v>
      </c>
      <c r="AM78" s="114">
        <f>'[1]الفصل الدراسى الثانى '!U75</f>
        <v>0</v>
      </c>
      <c r="AN78" s="114">
        <f>'[1]الفصل الدراسى الثانى '!V75</f>
        <v>0</v>
      </c>
      <c r="AO78" s="114">
        <f t="shared" si="31"/>
        <v>0</v>
      </c>
      <c r="AP78" s="116">
        <f t="shared" si="32"/>
        <v>0</v>
      </c>
      <c r="AQ78" s="114">
        <f>'[1]الفصل الدراسى الاول'!X75</f>
        <v>0</v>
      </c>
      <c r="AR78" s="114">
        <f>'[1]الفصل الدراسى الاول'!Y75</f>
        <v>0</v>
      </c>
      <c r="AS78" s="114">
        <f>'[1]الفصل الدراسى الاول'!Z75</f>
        <v>0</v>
      </c>
      <c r="AT78" s="114">
        <f>'[1]الفصل الدراسى الثانى '!X75</f>
        <v>0</v>
      </c>
      <c r="AU78" s="114">
        <f>'[1]الفصل الدراسى الثانى '!Y75</f>
        <v>0</v>
      </c>
      <c r="AV78" s="114">
        <f>'[1]الفصل الدراسى الثانى '!Z75</f>
        <v>0</v>
      </c>
      <c r="AW78" s="65">
        <f t="shared" si="33"/>
        <v>0</v>
      </c>
      <c r="AX78" s="116">
        <f t="shared" si="34"/>
        <v>0</v>
      </c>
      <c r="AY78" s="116">
        <f>'[1]الفصل الدراسى الاول'!AB75</f>
        <v>0</v>
      </c>
      <c r="AZ78" s="116">
        <f>'[1]الفصل الدراسى الثانى '!AB75</f>
        <v>0</v>
      </c>
      <c r="BA78" s="65">
        <f t="shared" si="35"/>
        <v>0</v>
      </c>
      <c r="BB78" s="65">
        <f>'[1]الفصل الدراسى الاول'!AC75</f>
        <v>0</v>
      </c>
      <c r="BC78" s="65">
        <f>'[1]الفصل الدراسى الثانى '!AC75</f>
        <v>0</v>
      </c>
      <c r="BD78" s="65">
        <f t="shared" si="36"/>
        <v>0</v>
      </c>
      <c r="BE78" s="65">
        <f t="shared" si="21"/>
        <v>0</v>
      </c>
      <c r="BF78" s="116">
        <f t="shared" si="37"/>
        <v>0</v>
      </c>
      <c r="BG78" s="65">
        <f>'[1]الفصل الدراسى الاول'!AE75</f>
        <v>0</v>
      </c>
      <c r="BH78" s="65">
        <f>'[1]الفصل الدراسى الاول'!AF75</f>
        <v>0</v>
      </c>
      <c r="BI78" s="65">
        <f>'[1]الفصل الدراسى الثانى '!AE75</f>
        <v>0</v>
      </c>
      <c r="BJ78" s="65">
        <f>'[1]الفصل الدراسى الثانى '!AF75</f>
        <v>0</v>
      </c>
      <c r="BK78" s="65">
        <f t="shared" si="38"/>
        <v>0</v>
      </c>
      <c r="BL78" s="116">
        <f t="shared" si="39"/>
        <v>0</v>
      </c>
      <c r="BM78" s="114"/>
    </row>
    <row r="79" spans="1:65" ht="25.5" x14ac:dyDescent="0.35">
      <c r="A79" s="113">
        <v>67</v>
      </c>
      <c r="B79" s="113"/>
      <c r="C79" s="113"/>
      <c r="D79" s="1"/>
      <c r="E79" s="114"/>
      <c r="F79" s="114"/>
      <c r="G79" s="115"/>
      <c r="H79" s="114"/>
      <c r="I79" s="114">
        <f t="shared" si="40"/>
        <v>0</v>
      </c>
      <c r="J79" s="116">
        <f t="shared" si="22"/>
        <v>0</v>
      </c>
      <c r="K79" s="114">
        <f>'[1]الفصل الدراسى الاول'!H76</f>
        <v>0</v>
      </c>
      <c r="L79" s="114">
        <f>'[1]الفصل الدراسى الاول'!I76</f>
        <v>0</v>
      </c>
      <c r="M79" s="114">
        <f>'[1]الفصل الدراسى الثانى '!H76</f>
        <v>0</v>
      </c>
      <c r="N79" s="114">
        <f>'[1]الفصل الدراسى الثانى '!I76</f>
        <v>0</v>
      </c>
      <c r="O79" s="65">
        <f t="shared" si="23"/>
        <v>0</v>
      </c>
      <c r="P79" s="116">
        <f t="shared" si="24"/>
        <v>0</v>
      </c>
      <c r="Q79" s="114">
        <f>'[1]الفصل الدراسى الاول'!K76</f>
        <v>0</v>
      </c>
      <c r="R79" s="114">
        <f>'[1]الفصل الدراسى الاول'!L76</f>
        <v>0</v>
      </c>
      <c r="S79" s="114">
        <f>'[1]الفصل الدراسى الثانى '!K76</f>
        <v>0</v>
      </c>
      <c r="T79" s="114">
        <f>'[1]الفصل الدراسى الثانى '!L76</f>
        <v>0</v>
      </c>
      <c r="U79" s="65">
        <f t="shared" si="25"/>
        <v>0</v>
      </c>
      <c r="V79" s="116">
        <f t="shared" si="26"/>
        <v>0</v>
      </c>
      <c r="W79" s="114">
        <f>'[1]الفصل الدراسى الاول'!N76</f>
        <v>0</v>
      </c>
      <c r="X79" s="114">
        <f>'[1]الفصل الدراسى الاول'!O76</f>
        <v>0</v>
      </c>
      <c r="Y79" s="114">
        <f>'[1]الفصل الدراسى الثانى '!N76</f>
        <v>0</v>
      </c>
      <c r="Z79" s="114">
        <f>'[1]الفصل الدراسى الثانى '!O76</f>
        <v>0</v>
      </c>
      <c r="AA79" s="114">
        <f t="shared" si="27"/>
        <v>0</v>
      </c>
      <c r="AB79" s="116">
        <f t="shared" si="28"/>
        <v>0</v>
      </c>
      <c r="AC79" s="114">
        <f>'[1]الفصل الدراسى الاول'!Q76</f>
        <v>0</v>
      </c>
      <c r="AD79" s="114">
        <f>'[1]الفصل الدراسى الاول'!R76</f>
        <v>0</v>
      </c>
      <c r="AE79" s="114">
        <f>'[1]الفصل الدراسى الاول'!S76</f>
        <v>0</v>
      </c>
      <c r="AF79" s="114">
        <f>'[1]الفصل الدراسى الثانى '!Q76</f>
        <v>0</v>
      </c>
      <c r="AG79" s="114">
        <f>'[1]الفصل الدراسى الثانى '!R76</f>
        <v>0</v>
      </c>
      <c r="AH79" s="114">
        <f>'[1]الفصل الدراسى الثانى '!S76</f>
        <v>0</v>
      </c>
      <c r="AI79" s="65">
        <f t="shared" si="29"/>
        <v>0</v>
      </c>
      <c r="AJ79" s="116">
        <f t="shared" si="30"/>
        <v>0</v>
      </c>
      <c r="AK79" s="114">
        <f>'[1]الفصل الدراسى الاول'!U76</f>
        <v>0</v>
      </c>
      <c r="AL79" s="114">
        <f>'[1]الفصل الدراسى الاول'!V76</f>
        <v>0</v>
      </c>
      <c r="AM79" s="114">
        <f>'[1]الفصل الدراسى الثانى '!U76</f>
        <v>0</v>
      </c>
      <c r="AN79" s="114">
        <f>'[1]الفصل الدراسى الثانى '!V76</f>
        <v>0</v>
      </c>
      <c r="AO79" s="114">
        <f t="shared" si="31"/>
        <v>0</v>
      </c>
      <c r="AP79" s="116">
        <f t="shared" si="32"/>
        <v>0</v>
      </c>
      <c r="AQ79" s="114">
        <f>'[1]الفصل الدراسى الاول'!X76</f>
        <v>0</v>
      </c>
      <c r="AR79" s="114">
        <f>'[1]الفصل الدراسى الاول'!Y76</f>
        <v>0</v>
      </c>
      <c r="AS79" s="114">
        <f>'[1]الفصل الدراسى الاول'!Z76</f>
        <v>0</v>
      </c>
      <c r="AT79" s="114">
        <f>'[1]الفصل الدراسى الثانى '!X76</f>
        <v>0</v>
      </c>
      <c r="AU79" s="114">
        <f>'[1]الفصل الدراسى الثانى '!Y76</f>
        <v>0</v>
      </c>
      <c r="AV79" s="114">
        <f>'[1]الفصل الدراسى الثانى '!Z76</f>
        <v>0</v>
      </c>
      <c r="AW79" s="65">
        <f t="shared" si="33"/>
        <v>0</v>
      </c>
      <c r="AX79" s="116">
        <f t="shared" si="34"/>
        <v>0</v>
      </c>
      <c r="AY79" s="116">
        <f>'[1]الفصل الدراسى الاول'!AB76</f>
        <v>0</v>
      </c>
      <c r="AZ79" s="116">
        <f>'[1]الفصل الدراسى الثانى '!AB76</f>
        <v>0</v>
      </c>
      <c r="BA79" s="65">
        <f t="shared" si="35"/>
        <v>0</v>
      </c>
      <c r="BB79" s="65">
        <f>'[1]الفصل الدراسى الاول'!AC76</f>
        <v>0</v>
      </c>
      <c r="BC79" s="65">
        <f>'[1]الفصل الدراسى الثانى '!AC76</f>
        <v>0</v>
      </c>
      <c r="BD79" s="65">
        <f t="shared" si="36"/>
        <v>0</v>
      </c>
      <c r="BE79" s="65">
        <f t="shared" si="21"/>
        <v>0</v>
      </c>
      <c r="BF79" s="116">
        <f t="shared" si="37"/>
        <v>0</v>
      </c>
      <c r="BG79" s="65">
        <f>'[1]الفصل الدراسى الاول'!AE76</f>
        <v>0</v>
      </c>
      <c r="BH79" s="65">
        <f>'[1]الفصل الدراسى الاول'!AF76</f>
        <v>0</v>
      </c>
      <c r="BI79" s="65">
        <f>'[1]الفصل الدراسى الثانى '!AE76</f>
        <v>0</v>
      </c>
      <c r="BJ79" s="65">
        <f>'[1]الفصل الدراسى الثانى '!AF76</f>
        <v>0</v>
      </c>
      <c r="BK79" s="65">
        <f t="shared" si="38"/>
        <v>0</v>
      </c>
      <c r="BL79" s="116">
        <f t="shared" si="39"/>
        <v>0</v>
      </c>
      <c r="BM79" s="114"/>
    </row>
    <row r="80" spans="1:65" ht="25.5" x14ac:dyDescent="0.35">
      <c r="A80" s="113">
        <v>68</v>
      </c>
      <c r="B80" s="113"/>
      <c r="C80" s="113"/>
      <c r="D80" s="1"/>
      <c r="E80" s="114"/>
      <c r="F80" s="114"/>
      <c r="G80" s="115"/>
      <c r="H80" s="114"/>
      <c r="I80" s="114">
        <f t="shared" si="40"/>
        <v>0</v>
      </c>
      <c r="J80" s="116">
        <f t="shared" si="22"/>
        <v>0</v>
      </c>
      <c r="K80" s="114">
        <f>'[1]الفصل الدراسى الاول'!H77</f>
        <v>0</v>
      </c>
      <c r="L80" s="114">
        <f>'[1]الفصل الدراسى الاول'!I77</f>
        <v>0</v>
      </c>
      <c r="M80" s="114">
        <f>'[1]الفصل الدراسى الثانى '!H77</f>
        <v>0</v>
      </c>
      <c r="N80" s="114">
        <f>'[1]الفصل الدراسى الثانى '!I77</f>
        <v>0</v>
      </c>
      <c r="O80" s="65">
        <f t="shared" si="23"/>
        <v>0</v>
      </c>
      <c r="P80" s="116">
        <f t="shared" si="24"/>
        <v>0</v>
      </c>
      <c r="Q80" s="114">
        <f>'[1]الفصل الدراسى الاول'!K77</f>
        <v>0</v>
      </c>
      <c r="R80" s="114">
        <f>'[1]الفصل الدراسى الاول'!L77</f>
        <v>0</v>
      </c>
      <c r="S80" s="114">
        <f>'[1]الفصل الدراسى الثانى '!K77</f>
        <v>0</v>
      </c>
      <c r="T80" s="114">
        <f>'[1]الفصل الدراسى الثانى '!L77</f>
        <v>0</v>
      </c>
      <c r="U80" s="65">
        <f t="shared" si="25"/>
        <v>0</v>
      </c>
      <c r="V80" s="116">
        <f t="shared" si="26"/>
        <v>0</v>
      </c>
      <c r="W80" s="114">
        <f>'[1]الفصل الدراسى الاول'!N77</f>
        <v>0</v>
      </c>
      <c r="X80" s="114">
        <f>'[1]الفصل الدراسى الاول'!O77</f>
        <v>0</v>
      </c>
      <c r="Y80" s="114">
        <f>'[1]الفصل الدراسى الثانى '!N77</f>
        <v>0</v>
      </c>
      <c r="Z80" s="114">
        <f>'[1]الفصل الدراسى الثانى '!O77</f>
        <v>0</v>
      </c>
      <c r="AA80" s="114">
        <f t="shared" si="27"/>
        <v>0</v>
      </c>
      <c r="AB80" s="116">
        <f t="shared" si="28"/>
        <v>0</v>
      </c>
      <c r="AC80" s="114">
        <f>'[1]الفصل الدراسى الاول'!Q77</f>
        <v>0</v>
      </c>
      <c r="AD80" s="114">
        <f>'[1]الفصل الدراسى الاول'!R77</f>
        <v>0</v>
      </c>
      <c r="AE80" s="114">
        <f>'[1]الفصل الدراسى الاول'!S77</f>
        <v>0</v>
      </c>
      <c r="AF80" s="114">
        <f>'[1]الفصل الدراسى الثانى '!Q77</f>
        <v>0</v>
      </c>
      <c r="AG80" s="114">
        <f>'[1]الفصل الدراسى الثانى '!R77</f>
        <v>0</v>
      </c>
      <c r="AH80" s="114">
        <f>'[1]الفصل الدراسى الثانى '!S77</f>
        <v>0</v>
      </c>
      <c r="AI80" s="65">
        <f t="shared" si="29"/>
        <v>0</v>
      </c>
      <c r="AJ80" s="116">
        <f t="shared" si="30"/>
        <v>0</v>
      </c>
      <c r="AK80" s="114">
        <f>'[1]الفصل الدراسى الاول'!U77</f>
        <v>0</v>
      </c>
      <c r="AL80" s="114">
        <f>'[1]الفصل الدراسى الاول'!V77</f>
        <v>0</v>
      </c>
      <c r="AM80" s="114">
        <f>'[1]الفصل الدراسى الثانى '!U77</f>
        <v>0</v>
      </c>
      <c r="AN80" s="114">
        <f>'[1]الفصل الدراسى الثانى '!V77</f>
        <v>0</v>
      </c>
      <c r="AO80" s="114">
        <f t="shared" si="31"/>
        <v>0</v>
      </c>
      <c r="AP80" s="116">
        <f t="shared" si="32"/>
        <v>0</v>
      </c>
      <c r="AQ80" s="114">
        <f>'[1]الفصل الدراسى الاول'!X77</f>
        <v>0</v>
      </c>
      <c r="AR80" s="114">
        <f>'[1]الفصل الدراسى الاول'!Y77</f>
        <v>0</v>
      </c>
      <c r="AS80" s="114">
        <f>'[1]الفصل الدراسى الاول'!Z77</f>
        <v>0</v>
      </c>
      <c r="AT80" s="114">
        <f>'[1]الفصل الدراسى الثانى '!X77</f>
        <v>0</v>
      </c>
      <c r="AU80" s="114">
        <f>'[1]الفصل الدراسى الثانى '!Y77</f>
        <v>0</v>
      </c>
      <c r="AV80" s="114">
        <f>'[1]الفصل الدراسى الثانى '!Z77</f>
        <v>0</v>
      </c>
      <c r="AW80" s="65">
        <f t="shared" si="33"/>
        <v>0</v>
      </c>
      <c r="AX80" s="116">
        <f t="shared" si="34"/>
        <v>0</v>
      </c>
      <c r="AY80" s="116">
        <f>'[1]الفصل الدراسى الاول'!AB77</f>
        <v>0</v>
      </c>
      <c r="AZ80" s="116">
        <f>'[1]الفصل الدراسى الثانى '!AB77</f>
        <v>0</v>
      </c>
      <c r="BA80" s="65">
        <f t="shared" si="35"/>
        <v>0</v>
      </c>
      <c r="BB80" s="65">
        <f>'[1]الفصل الدراسى الاول'!AC77</f>
        <v>0</v>
      </c>
      <c r="BC80" s="65">
        <f>'[1]الفصل الدراسى الثانى '!AC77</f>
        <v>0</v>
      </c>
      <c r="BD80" s="65">
        <f t="shared" si="36"/>
        <v>0</v>
      </c>
      <c r="BE80" s="65">
        <f t="shared" si="21"/>
        <v>0</v>
      </c>
      <c r="BF80" s="116">
        <f t="shared" si="37"/>
        <v>0</v>
      </c>
      <c r="BG80" s="65">
        <f>'[1]الفصل الدراسى الاول'!AE77</f>
        <v>0</v>
      </c>
      <c r="BH80" s="65">
        <f>'[1]الفصل الدراسى الاول'!AF77</f>
        <v>0</v>
      </c>
      <c r="BI80" s="65">
        <f>'[1]الفصل الدراسى الثانى '!AE77</f>
        <v>0</v>
      </c>
      <c r="BJ80" s="65">
        <f>'[1]الفصل الدراسى الثانى '!AF77</f>
        <v>0</v>
      </c>
      <c r="BK80" s="65">
        <f t="shared" si="38"/>
        <v>0</v>
      </c>
      <c r="BL80" s="116">
        <f t="shared" si="39"/>
        <v>0</v>
      </c>
      <c r="BM80" s="114"/>
    </row>
    <row r="81" spans="1:65" ht="25.5" x14ac:dyDescent="0.35">
      <c r="A81" s="113">
        <v>69</v>
      </c>
      <c r="B81" s="113"/>
      <c r="C81" s="113"/>
      <c r="D81" s="1"/>
      <c r="E81" s="114"/>
      <c r="F81" s="114"/>
      <c r="G81" s="115"/>
      <c r="H81" s="114"/>
      <c r="I81" s="114">
        <f t="shared" si="40"/>
        <v>0</v>
      </c>
      <c r="J81" s="116">
        <f t="shared" si="22"/>
        <v>0</v>
      </c>
      <c r="K81" s="114">
        <f>'[1]الفصل الدراسى الاول'!H78</f>
        <v>0</v>
      </c>
      <c r="L81" s="114">
        <f>'[1]الفصل الدراسى الاول'!I78</f>
        <v>0</v>
      </c>
      <c r="M81" s="114">
        <f>'[1]الفصل الدراسى الثانى '!H78</f>
        <v>0</v>
      </c>
      <c r="N81" s="114">
        <f>'[1]الفصل الدراسى الثانى '!I78</f>
        <v>0</v>
      </c>
      <c r="O81" s="65">
        <f t="shared" si="23"/>
        <v>0</v>
      </c>
      <c r="P81" s="116">
        <f t="shared" si="24"/>
        <v>0</v>
      </c>
      <c r="Q81" s="114">
        <f>'[1]الفصل الدراسى الاول'!K78</f>
        <v>0</v>
      </c>
      <c r="R81" s="114">
        <f>'[1]الفصل الدراسى الاول'!L78</f>
        <v>0</v>
      </c>
      <c r="S81" s="114">
        <f>'[1]الفصل الدراسى الثانى '!K78</f>
        <v>0</v>
      </c>
      <c r="T81" s="114">
        <f>'[1]الفصل الدراسى الثانى '!L78</f>
        <v>0</v>
      </c>
      <c r="U81" s="65">
        <f t="shared" si="25"/>
        <v>0</v>
      </c>
      <c r="V81" s="116">
        <f t="shared" si="26"/>
        <v>0</v>
      </c>
      <c r="W81" s="114">
        <f>'[1]الفصل الدراسى الاول'!N78</f>
        <v>0</v>
      </c>
      <c r="X81" s="114">
        <f>'[1]الفصل الدراسى الاول'!O78</f>
        <v>0</v>
      </c>
      <c r="Y81" s="114">
        <f>'[1]الفصل الدراسى الثانى '!N78</f>
        <v>0</v>
      </c>
      <c r="Z81" s="114">
        <f>'[1]الفصل الدراسى الثانى '!O78</f>
        <v>0</v>
      </c>
      <c r="AA81" s="114">
        <f t="shared" si="27"/>
        <v>0</v>
      </c>
      <c r="AB81" s="116">
        <f t="shared" si="28"/>
        <v>0</v>
      </c>
      <c r="AC81" s="114">
        <f>'[1]الفصل الدراسى الاول'!Q78</f>
        <v>0</v>
      </c>
      <c r="AD81" s="114">
        <f>'[1]الفصل الدراسى الاول'!R78</f>
        <v>0</v>
      </c>
      <c r="AE81" s="114">
        <f>'[1]الفصل الدراسى الاول'!S78</f>
        <v>0</v>
      </c>
      <c r="AF81" s="114">
        <f>'[1]الفصل الدراسى الثانى '!Q78</f>
        <v>0</v>
      </c>
      <c r="AG81" s="114">
        <f>'[1]الفصل الدراسى الثانى '!R78</f>
        <v>0</v>
      </c>
      <c r="AH81" s="114">
        <f>'[1]الفصل الدراسى الثانى '!S78</f>
        <v>0</v>
      </c>
      <c r="AI81" s="65">
        <f t="shared" si="29"/>
        <v>0</v>
      </c>
      <c r="AJ81" s="116">
        <f t="shared" si="30"/>
        <v>0</v>
      </c>
      <c r="AK81" s="114">
        <f>'[1]الفصل الدراسى الاول'!U78</f>
        <v>0</v>
      </c>
      <c r="AL81" s="114">
        <f>'[1]الفصل الدراسى الاول'!V78</f>
        <v>0</v>
      </c>
      <c r="AM81" s="114">
        <f>'[1]الفصل الدراسى الثانى '!U78</f>
        <v>0</v>
      </c>
      <c r="AN81" s="114">
        <f>'[1]الفصل الدراسى الثانى '!V78</f>
        <v>0</v>
      </c>
      <c r="AO81" s="114">
        <f t="shared" si="31"/>
        <v>0</v>
      </c>
      <c r="AP81" s="116">
        <f t="shared" si="32"/>
        <v>0</v>
      </c>
      <c r="AQ81" s="114">
        <f>'[1]الفصل الدراسى الاول'!X78</f>
        <v>0</v>
      </c>
      <c r="AR81" s="114">
        <f>'[1]الفصل الدراسى الاول'!Y78</f>
        <v>0</v>
      </c>
      <c r="AS81" s="114">
        <f>'[1]الفصل الدراسى الاول'!Z78</f>
        <v>0</v>
      </c>
      <c r="AT81" s="114">
        <f>'[1]الفصل الدراسى الثانى '!X78</f>
        <v>0</v>
      </c>
      <c r="AU81" s="114">
        <f>'[1]الفصل الدراسى الثانى '!Y78</f>
        <v>0</v>
      </c>
      <c r="AV81" s="114">
        <f>'[1]الفصل الدراسى الثانى '!Z78</f>
        <v>0</v>
      </c>
      <c r="AW81" s="65">
        <f t="shared" si="33"/>
        <v>0</v>
      </c>
      <c r="AX81" s="116">
        <f t="shared" si="34"/>
        <v>0</v>
      </c>
      <c r="AY81" s="116">
        <f>'[1]الفصل الدراسى الاول'!AB78</f>
        <v>0</v>
      </c>
      <c r="AZ81" s="116">
        <f>'[1]الفصل الدراسى الثانى '!AB78</f>
        <v>0</v>
      </c>
      <c r="BA81" s="65">
        <f t="shared" si="35"/>
        <v>0</v>
      </c>
      <c r="BB81" s="65">
        <f>'[1]الفصل الدراسى الاول'!AC78</f>
        <v>0</v>
      </c>
      <c r="BC81" s="65">
        <f>'[1]الفصل الدراسى الثانى '!AC78</f>
        <v>0</v>
      </c>
      <c r="BD81" s="65">
        <f t="shared" si="36"/>
        <v>0</v>
      </c>
      <c r="BE81" s="65">
        <f t="shared" si="21"/>
        <v>0</v>
      </c>
      <c r="BF81" s="116">
        <f t="shared" si="37"/>
        <v>0</v>
      </c>
      <c r="BG81" s="65">
        <f>'[1]الفصل الدراسى الاول'!AE78</f>
        <v>0</v>
      </c>
      <c r="BH81" s="65">
        <f>'[1]الفصل الدراسى الاول'!AF78</f>
        <v>0</v>
      </c>
      <c r="BI81" s="65">
        <f>'[1]الفصل الدراسى الثانى '!AE78</f>
        <v>0</v>
      </c>
      <c r="BJ81" s="65">
        <f>'[1]الفصل الدراسى الثانى '!AF78</f>
        <v>0</v>
      </c>
      <c r="BK81" s="65">
        <f t="shared" si="38"/>
        <v>0</v>
      </c>
      <c r="BL81" s="116">
        <f t="shared" si="39"/>
        <v>0</v>
      </c>
      <c r="BM81" s="114"/>
    </row>
    <row r="82" spans="1:65" ht="25.5" x14ac:dyDescent="0.35">
      <c r="A82" s="113">
        <v>70</v>
      </c>
      <c r="B82" s="113"/>
      <c r="C82" s="113"/>
      <c r="D82" s="1"/>
      <c r="E82" s="114"/>
      <c r="F82" s="114"/>
      <c r="G82" s="115"/>
      <c r="H82" s="114"/>
      <c r="I82" s="114">
        <f t="shared" si="40"/>
        <v>0</v>
      </c>
      <c r="J82" s="116">
        <f t="shared" si="22"/>
        <v>0</v>
      </c>
      <c r="K82" s="114">
        <f>'[1]الفصل الدراسى الاول'!H79</f>
        <v>0</v>
      </c>
      <c r="L82" s="114">
        <f>'[1]الفصل الدراسى الاول'!I79</f>
        <v>0</v>
      </c>
      <c r="M82" s="114">
        <f>'[1]الفصل الدراسى الثانى '!H79</f>
        <v>0</v>
      </c>
      <c r="N82" s="114">
        <f>'[1]الفصل الدراسى الثانى '!I79</f>
        <v>0</v>
      </c>
      <c r="O82" s="65">
        <f t="shared" si="23"/>
        <v>0</v>
      </c>
      <c r="P82" s="116">
        <f t="shared" si="24"/>
        <v>0</v>
      </c>
      <c r="Q82" s="114">
        <f>'[1]الفصل الدراسى الاول'!K79</f>
        <v>0</v>
      </c>
      <c r="R82" s="114">
        <f>'[1]الفصل الدراسى الاول'!L79</f>
        <v>0</v>
      </c>
      <c r="S82" s="114">
        <f>'[1]الفصل الدراسى الثانى '!K79</f>
        <v>0</v>
      </c>
      <c r="T82" s="114">
        <f>'[1]الفصل الدراسى الثانى '!L79</f>
        <v>0</v>
      </c>
      <c r="U82" s="65">
        <f t="shared" si="25"/>
        <v>0</v>
      </c>
      <c r="V82" s="116">
        <f t="shared" si="26"/>
        <v>0</v>
      </c>
      <c r="W82" s="114">
        <f>'[1]الفصل الدراسى الاول'!N79</f>
        <v>0</v>
      </c>
      <c r="X82" s="114">
        <f>'[1]الفصل الدراسى الاول'!O79</f>
        <v>0</v>
      </c>
      <c r="Y82" s="114">
        <f>'[1]الفصل الدراسى الثانى '!N79</f>
        <v>0</v>
      </c>
      <c r="Z82" s="114">
        <f>'[1]الفصل الدراسى الثانى '!O79</f>
        <v>0</v>
      </c>
      <c r="AA82" s="114">
        <f t="shared" si="27"/>
        <v>0</v>
      </c>
      <c r="AB82" s="116">
        <f t="shared" si="28"/>
        <v>0</v>
      </c>
      <c r="AC82" s="114">
        <f>'[1]الفصل الدراسى الاول'!Q79</f>
        <v>0</v>
      </c>
      <c r="AD82" s="114">
        <f>'[1]الفصل الدراسى الاول'!R79</f>
        <v>0</v>
      </c>
      <c r="AE82" s="114">
        <f>'[1]الفصل الدراسى الاول'!S79</f>
        <v>0</v>
      </c>
      <c r="AF82" s="114">
        <f>'[1]الفصل الدراسى الثانى '!Q79</f>
        <v>0</v>
      </c>
      <c r="AG82" s="114">
        <f>'[1]الفصل الدراسى الثانى '!R79</f>
        <v>0</v>
      </c>
      <c r="AH82" s="114">
        <f>'[1]الفصل الدراسى الثانى '!S79</f>
        <v>0</v>
      </c>
      <c r="AI82" s="65">
        <f t="shared" si="29"/>
        <v>0</v>
      </c>
      <c r="AJ82" s="116">
        <f t="shared" si="30"/>
        <v>0</v>
      </c>
      <c r="AK82" s="114">
        <f>'[1]الفصل الدراسى الاول'!U79</f>
        <v>0</v>
      </c>
      <c r="AL82" s="114">
        <f>'[1]الفصل الدراسى الاول'!V79</f>
        <v>0</v>
      </c>
      <c r="AM82" s="114">
        <f>'[1]الفصل الدراسى الثانى '!U79</f>
        <v>0</v>
      </c>
      <c r="AN82" s="114">
        <f>'[1]الفصل الدراسى الثانى '!V79</f>
        <v>0</v>
      </c>
      <c r="AO82" s="114">
        <f t="shared" si="31"/>
        <v>0</v>
      </c>
      <c r="AP82" s="116">
        <f t="shared" si="32"/>
        <v>0</v>
      </c>
      <c r="AQ82" s="114">
        <f>'[1]الفصل الدراسى الاول'!X79</f>
        <v>0</v>
      </c>
      <c r="AR82" s="114">
        <f>'[1]الفصل الدراسى الاول'!Y79</f>
        <v>0</v>
      </c>
      <c r="AS82" s="114">
        <f>'[1]الفصل الدراسى الاول'!Z79</f>
        <v>0</v>
      </c>
      <c r="AT82" s="114">
        <f>'[1]الفصل الدراسى الثانى '!X79</f>
        <v>0</v>
      </c>
      <c r="AU82" s="114">
        <f>'[1]الفصل الدراسى الثانى '!Y79</f>
        <v>0</v>
      </c>
      <c r="AV82" s="114">
        <f>'[1]الفصل الدراسى الثانى '!Z79</f>
        <v>0</v>
      </c>
      <c r="AW82" s="65">
        <f t="shared" si="33"/>
        <v>0</v>
      </c>
      <c r="AX82" s="116">
        <f t="shared" si="34"/>
        <v>0</v>
      </c>
      <c r="AY82" s="116">
        <f>'[1]الفصل الدراسى الاول'!AB79</f>
        <v>0</v>
      </c>
      <c r="AZ82" s="116">
        <f>'[1]الفصل الدراسى الثانى '!AB79</f>
        <v>0</v>
      </c>
      <c r="BA82" s="65">
        <f t="shared" si="35"/>
        <v>0</v>
      </c>
      <c r="BB82" s="65">
        <f>'[1]الفصل الدراسى الاول'!AC79</f>
        <v>0</v>
      </c>
      <c r="BC82" s="65">
        <f>'[1]الفصل الدراسى الثانى '!AC79</f>
        <v>0</v>
      </c>
      <c r="BD82" s="65">
        <f t="shared" si="36"/>
        <v>0</v>
      </c>
      <c r="BE82" s="65">
        <f t="shared" si="21"/>
        <v>0</v>
      </c>
      <c r="BF82" s="116">
        <f t="shared" si="37"/>
        <v>0</v>
      </c>
      <c r="BG82" s="65">
        <f>'[1]الفصل الدراسى الاول'!AE79</f>
        <v>0</v>
      </c>
      <c r="BH82" s="65">
        <f>'[1]الفصل الدراسى الاول'!AF79</f>
        <v>0</v>
      </c>
      <c r="BI82" s="65">
        <f>'[1]الفصل الدراسى الثانى '!AE79</f>
        <v>0</v>
      </c>
      <c r="BJ82" s="65">
        <f>'[1]الفصل الدراسى الثانى '!AF79</f>
        <v>0</v>
      </c>
      <c r="BK82" s="65">
        <f t="shared" si="38"/>
        <v>0</v>
      </c>
      <c r="BL82" s="116">
        <f t="shared" si="39"/>
        <v>0</v>
      </c>
      <c r="BM82" s="114"/>
    </row>
    <row r="83" spans="1:65" ht="25.5" x14ac:dyDescent="0.35">
      <c r="A83" s="113">
        <v>71</v>
      </c>
      <c r="B83" s="113"/>
      <c r="C83" s="113"/>
      <c r="D83" s="1"/>
      <c r="E83" s="114"/>
      <c r="F83" s="114"/>
      <c r="G83" s="115"/>
      <c r="H83" s="114"/>
      <c r="I83" s="114">
        <f t="shared" si="40"/>
        <v>0</v>
      </c>
      <c r="J83" s="116">
        <f t="shared" si="22"/>
        <v>0</v>
      </c>
      <c r="K83" s="114">
        <f>'[1]الفصل الدراسى الاول'!H80</f>
        <v>0</v>
      </c>
      <c r="L83" s="114">
        <f>'[1]الفصل الدراسى الاول'!I80</f>
        <v>0</v>
      </c>
      <c r="M83" s="114">
        <f>'[1]الفصل الدراسى الثانى '!H80</f>
        <v>0</v>
      </c>
      <c r="N83" s="114">
        <f>'[1]الفصل الدراسى الثانى '!I80</f>
        <v>0</v>
      </c>
      <c r="O83" s="65">
        <f t="shared" si="23"/>
        <v>0</v>
      </c>
      <c r="P83" s="116">
        <f t="shared" si="24"/>
        <v>0</v>
      </c>
      <c r="Q83" s="114">
        <f>'[1]الفصل الدراسى الاول'!K80</f>
        <v>0</v>
      </c>
      <c r="R83" s="114">
        <f>'[1]الفصل الدراسى الاول'!L80</f>
        <v>0</v>
      </c>
      <c r="S83" s="114">
        <f>'[1]الفصل الدراسى الثانى '!K80</f>
        <v>0</v>
      </c>
      <c r="T83" s="114">
        <f>'[1]الفصل الدراسى الثانى '!L80</f>
        <v>0</v>
      </c>
      <c r="U83" s="65">
        <f t="shared" si="25"/>
        <v>0</v>
      </c>
      <c r="V83" s="116">
        <f t="shared" si="26"/>
        <v>0</v>
      </c>
      <c r="W83" s="114">
        <f>'[1]الفصل الدراسى الاول'!N80</f>
        <v>0</v>
      </c>
      <c r="X83" s="114">
        <f>'[1]الفصل الدراسى الاول'!O80</f>
        <v>0</v>
      </c>
      <c r="Y83" s="114">
        <f>'[1]الفصل الدراسى الثانى '!N80</f>
        <v>0</v>
      </c>
      <c r="Z83" s="114">
        <f>'[1]الفصل الدراسى الثانى '!O80</f>
        <v>0</v>
      </c>
      <c r="AA83" s="114">
        <f t="shared" si="27"/>
        <v>0</v>
      </c>
      <c r="AB83" s="116">
        <f t="shared" si="28"/>
        <v>0</v>
      </c>
      <c r="AC83" s="114">
        <f>'[1]الفصل الدراسى الاول'!Q80</f>
        <v>0</v>
      </c>
      <c r="AD83" s="114">
        <f>'[1]الفصل الدراسى الاول'!R80</f>
        <v>0</v>
      </c>
      <c r="AE83" s="114">
        <f>'[1]الفصل الدراسى الاول'!S80</f>
        <v>0</v>
      </c>
      <c r="AF83" s="114">
        <f>'[1]الفصل الدراسى الثانى '!Q80</f>
        <v>0</v>
      </c>
      <c r="AG83" s="114">
        <f>'[1]الفصل الدراسى الثانى '!R80</f>
        <v>0</v>
      </c>
      <c r="AH83" s="114">
        <f>'[1]الفصل الدراسى الثانى '!S80</f>
        <v>0</v>
      </c>
      <c r="AI83" s="65">
        <f t="shared" si="29"/>
        <v>0</v>
      </c>
      <c r="AJ83" s="116">
        <f t="shared" si="30"/>
        <v>0</v>
      </c>
      <c r="AK83" s="114">
        <f>'[1]الفصل الدراسى الاول'!U80</f>
        <v>0</v>
      </c>
      <c r="AL83" s="114">
        <f>'[1]الفصل الدراسى الاول'!V80</f>
        <v>0</v>
      </c>
      <c r="AM83" s="114">
        <f>'[1]الفصل الدراسى الثانى '!U80</f>
        <v>0</v>
      </c>
      <c r="AN83" s="114">
        <f>'[1]الفصل الدراسى الثانى '!V80</f>
        <v>0</v>
      </c>
      <c r="AO83" s="114">
        <f t="shared" si="31"/>
        <v>0</v>
      </c>
      <c r="AP83" s="116">
        <f t="shared" si="32"/>
        <v>0</v>
      </c>
      <c r="AQ83" s="114">
        <f>'[1]الفصل الدراسى الاول'!X80</f>
        <v>0</v>
      </c>
      <c r="AR83" s="114">
        <f>'[1]الفصل الدراسى الاول'!Y80</f>
        <v>0</v>
      </c>
      <c r="AS83" s="114">
        <f>'[1]الفصل الدراسى الاول'!Z80</f>
        <v>0</v>
      </c>
      <c r="AT83" s="114">
        <f>'[1]الفصل الدراسى الثانى '!X80</f>
        <v>0</v>
      </c>
      <c r="AU83" s="114">
        <f>'[1]الفصل الدراسى الثانى '!Y80</f>
        <v>0</v>
      </c>
      <c r="AV83" s="114">
        <f>'[1]الفصل الدراسى الثانى '!Z80</f>
        <v>0</v>
      </c>
      <c r="AW83" s="65">
        <f t="shared" si="33"/>
        <v>0</v>
      </c>
      <c r="AX83" s="116">
        <f t="shared" si="34"/>
        <v>0</v>
      </c>
      <c r="AY83" s="116">
        <f>'[1]الفصل الدراسى الاول'!AB80</f>
        <v>0</v>
      </c>
      <c r="AZ83" s="116">
        <f>'[1]الفصل الدراسى الثانى '!AB80</f>
        <v>0</v>
      </c>
      <c r="BA83" s="65">
        <f t="shared" si="35"/>
        <v>0</v>
      </c>
      <c r="BB83" s="65">
        <f>'[1]الفصل الدراسى الاول'!AC80</f>
        <v>0</v>
      </c>
      <c r="BC83" s="65">
        <f>'[1]الفصل الدراسى الثانى '!AC80</f>
        <v>0</v>
      </c>
      <c r="BD83" s="65">
        <f t="shared" si="36"/>
        <v>0</v>
      </c>
      <c r="BE83" s="65">
        <f t="shared" si="21"/>
        <v>0</v>
      </c>
      <c r="BF83" s="116">
        <f t="shared" si="37"/>
        <v>0</v>
      </c>
      <c r="BG83" s="65">
        <f>'[1]الفصل الدراسى الاول'!AE80</f>
        <v>0</v>
      </c>
      <c r="BH83" s="65">
        <f>'[1]الفصل الدراسى الاول'!AF80</f>
        <v>0</v>
      </c>
      <c r="BI83" s="65">
        <f>'[1]الفصل الدراسى الثانى '!AE80</f>
        <v>0</v>
      </c>
      <c r="BJ83" s="65">
        <f>'[1]الفصل الدراسى الثانى '!AF80</f>
        <v>0</v>
      </c>
      <c r="BK83" s="65">
        <f t="shared" si="38"/>
        <v>0</v>
      </c>
      <c r="BL83" s="116">
        <f t="shared" si="39"/>
        <v>0</v>
      </c>
      <c r="BM83" s="114"/>
    </row>
    <row r="84" spans="1:65" ht="25.5" x14ac:dyDescent="0.35">
      <c r="A84" s="113">
        <v>72</v>
      </c>
      <c r="B84" s="113"/>
      <c r="C84" s="113"/>
      <c r="D84" s="1"/>
      <c r="E84" s="114"/>
      <c r="F84" s="114"/>
      <c r="G84" s="115"/>
      <c r="H84" s="114"/>
      <c r="I84" s="114">
        <f t="shared" si="40"/>
        <v>0</v>
      </c>
      <c r="J84" s="116">
        <f t="shared" si="22"/>
        <v>0</v>
      </c>
      <c r="K84" s="114">
        <f>'[1]الفصل الدراسى الاول'!H81</f>
        <v>0</v>
      </c>
      <c r="L84" s="114">
        <f>'[1]الفصل الدراسى الاول'!I81</f>
        <v>0</v>
      </c>
      <c r="M84" s="114">
        <f>'[1]الفصل الدراسى الثانى '!H81</f>
        <v>0</v>
      </c>
      <c r="N84" s="114">
        <f>'[1]الفصل الدراسى الثانى '!I81</f>
        <v>0</v>
      </c>
      <c r="O84" s="65">
        <f t="shared" si="23"/>
        <v>0</v>
      </c>
      <c r="P84" s="116">
        <f t="shared" si="24"/>
        <v>0</v>
      </c>
      <c r="Q84" s="114">
        <f>'[1]الفصل الدراسى الاول'!K81</f>
        <v>0</v>
      </c>
      <c r="R84" s="114">
        <f>'[1]الفصل الدراسى الاول'!L81</f>
        <v>0</v>
      </c>
      <c r="S84" s="114">
        <f>'[1]الفصل الدراسى الثانى '!K81</f>
        <v>0</v>
      </c>
      <c r="T84" s="114">
        <f>'[1]الفصل الدراسى الثانى '!L81</f>
        <v>0</v>
      </c>
      <c r="U84" s="65">
        <f t="shared" si="25"/>
        <v>0</v>
      </c>
      <c r="V84" s="116">
        <f t="shared" si="26"/>
        <v>0</v>
      </c>
      <c r="W84" s="114">
        <f>'[1]الفصل الدراسى الاول'!N81</f>
        <v>0</v>
      </c>
      <c r="X84" s="114">
        <f>'[1]الفصل الدراسى الاول'!O81</f>
        <v>0</v>
      </c>
      <c r="Y84" s="114">
        <f>'[1]الفصل الدراسى الثانى '!N81</f>
        <v>0</v>
      </c>
      <c r="Z84" s="114">
        <f>'[1]الفصل الدراسى الثانى '!O81</f>
        <v>0</v>
      </c>
      <c r="AA84" s="114">
        <f t="shared" si="27"/>
        <v>0</v>
      </c>
      <c r="AB84" s="116">
        <f t="shared" si="28"/>
        <v>0</v>
      </c>
      <c r="AC84" s="114">
        <f>'[1]الفصل الدراسى الاول'!Q81</f>
        <v>0</v>
      </c>
      <c r="AD84" s="114">
        <f>'[1]الفصل الدراسى الاول'!R81</f>
        <v>0</v>
      </c>
      <c r="AE84" s="114">
        <f>'[1]الفصل الدراسى الاول'!S81</f>
        <v>0</v>
      </c>
      <c r="AF84" s="114">
        <f>'[1]الفصل الدراسى الثانى '!Q81</f>
        <v>0</v>
      </c>
      <c r="AG84" s="114">
        <f>'[1]الفصل الدراسى الثانى '!R81</f>
        <v>0</v>
      </c>
      <c r="AH84" s="114">
        <f>'[1]الفصل الدراسى الثانى '!S81</f>
        <v>0</v>
      </c>
      <c r="AI84" s="65">
        <f t="shared" si="29"/>
        <v>0</v>
      </c>
      <c r="AJ84" s="116">
        <f t="shared" si="30"/>
        <v>0</v>
      </c>
      <c r="AK84" s="114">
        <f>'[1]الفصل الدراسى الاول'!U81</f>
        <v>0</v>
      </c>
      <c r="AL84" s="114">
        <f>'[1]الفصل الدراسى الاول'!V81</f>
        <v>0</v>
      </c>
      <c r="AM84" s="114">
        <f>'[1]الفصل الدراسى الثانى '!U81</f>
        <v>0</v>
      </c>
      <c r="AN84" s="114">
        <f>'[1]الفصل الدراسى الثانى '!V81</f>
        <v>0</v>
      </c>
      <c r="AO84" s="114">
        <f t="shared" si="31"/>
        <v>0</v>
      </c>
      <c r="AP84" s="116">
        <f t="shared" si="32"/>
        <v>0</v>
      </c>
      <c r="AQ84" s="114">
        <f>'[1]الفصل الدراسى الاول'!X81</f>
        <v>0</v>
      </c>
      <c r="AR84" s="114">
        <f>'[1]الفصل الدراسى الاول'!Y81</f>
        <v>0</v>
      </c>
      <c r="AS84" s="114">
        <f>'[1]الفصل الدراسى الاول'!Z81</f>
        <v>0</v>
      </c>
      <c r="AT84" s="114">
        <f>'[1]الفصل الدراسى الثانى '!X81</f>
        <v>0</v>
      </c>
      <c r="AU84" s="114">
        <f>'[1]الفصل الدراسى الثانى '!Y81</f>
        <v>0</v>
      </c>
      <c r="AV84" s="114">
        <f>'[1]الفصل الدراسى الثانى '!Z81</f>
        <v>0</v>
      </c>
      <c r="AW84" s="65">
        <f t="shared" si="33"/>
        <v>0</v>
      </c>
      <c r="AX84" s="116">
        <f t="shared" si="34"/>
        <v>0</v>
      </c>
      <c r="AY84" s="116">
        <f>'[1]الفصل الدراسى الاول'!AB81</f>
        <v>0</v>
      </c>
      <c r="AZ84" s="116">
        <f>'[1]الفصل الدراسى الثانى '!AB81</f>
        <v>0</v>
      </c>
      <c r="BA84" s="65">
        <f t="shared" si="35"/>
        <v>0</v>
      </c>
      <c r="BB84" s="65">
        <f>'[1]الفصل الدراسى الاول'!AC81</f>
        <v>0</v>
      </c>
      <c r="BC84" s="65">
        <f>'[1]الفصل الدراسى الثانى '!AC81</f>
        <v>0</v>
      </c>
      <c r="BD84" s="65">
        <f t="shared" si="36"/>
        <v>0</v>
      </c>
      <c r="BE84" s="65">
        <f t="shared" si="21"/>
        <v>0</v>
      </c>
      <c r="BF84" s="116">
        <f t="shared" si="37"/>
        <v>0</v>
      </c>
      <c r="BG84" s="65">
        <f>'[1]الفصل الدراسى الاول'!AE81</f>
        <v>0</v>
      </c>
      <c r="BH84" s="65">
        <f>'[1]الفصل الدراسى الاول'!AF81</f>
        <v>0</v>
      </c>
      <c r="BI84" s="65">
        <f>'[1]الفصل الدراسى الثانى '!AE81</f>
        <v>0</v>
      </c>
      <c r="BJ84" s="65">
        <f>'[1]الفصل الدراسى الثانى '!AF81</f>
        <v>0</v>
      </c>
      <c r="BK84" s="65">
        <f t="shared" si="38"/>
        <v>0</v>
      </c>
      <c r="BL84" s="116">
        <f t="shared" si="39"/>
        <v>0</v>
      </c>
      <c r="BM84" s="114"/>
    </row>
    <row r="85" spans="1:65" ht="25.5" x14ac:dyDescent="0.35">
      <c r="A85" s="113">
        <v>73</v>
      </c>
      <c r="B85" s="113"/>
      <c r="C85" s="113"/>
      <c r="D85" s="1"/>
      <c r="E85" s="114"/>
      <c r="F85" s="114"/>
      <c r="G85" s="115"/>
      <c r="H85" s="114"/>
      <c r="I85" s="114">
        <f t="shared" si="40"/>
        <v>0</v>
      </c>
      <c r="J85" s="116">
        <f t="shared" si="22"/>
        <v>0</v>
      </c>
      <c r="K85" s="114">
        <f>'[1]الفصل الدراسى الاول'!H82</f>
        <v>0</v>
      </c>
      <c r="L85" s="114">
        <f>'[1]الفصل الدراسى الاول'!I82</f>
        <v>0</v>
      </c>
      <c r="M85" s="114">
        <f>'[1]الفصل الدراسى الثانى '!H82</f>
        <v>0</v>
      </c>
      <c r="N85" s="114">
        <f>'[1]الفصل الدراسى الثانى '!I82</f>
        <v>0</v>
      </c>
      <c r="O85" s="65">
        <f t="shared" si="23"/>
        <v>0</v>
      </c>
      <c r="P85" s="116">
        <f t="shared" si="24"/>
        <v>0</v>
      </c>
      <c r="Q85" s="114">
        <f>'[1]الفصل الدراسى الاول'!K82</f>
        <v>0</v>
      </c>
      <c r="R85" s="114">
        <f>'[1]الفصل الدراسى الاول'!L82</f>
        <v>0</v>
      </c>
      <c r="S85" s="114">
        <f>'[1]الفصل الدراسى الثانى '!K82</f>
        <v>0</v>
      </c>
      <c r="T85" s="114">
        <f>'[1]الفصل الدراسى الثانى '!L82</f>
        <v>0</v>
      </c>
      <c r="U85" s="65">
        <f t="shared" si="25"/>
        <v>0</v>
      </c>
      <c r="V85" s="116">
        <f t="shared" si="26"/>
        <v>0</v>
      </c>
      <c r="W85" s="114">
        <f>'[1]الفصل الدراسى الاول'!N82</f>
        <v>0</v>
      </c>
      <c r="X85" s="114">
        <f>'[1]الفصل الدراسى الاول'!O82</f>
        <v>0</v>
      </c>
      <c r="Y85" s="114">
        <f>'[1]الفصل الدراسى الثانى '!N82</f>
        <v>0</v>
      </c>
      <c r="Z85" s="114">
        <f>'[1]الفصل الدراسى الثانى '!O82</f>
        <v>0</v>
      </c>
      <c r="AA85" s="114">
        <f t="shared" si="27"/>
        <v>0</v>
      </c>
      <c r="AB85" s="116">
        <f t="shared" si="28"/>
        <v>0</v>
      </c>
      <c r="AC85" s="114">
        <f>'[1]الفصل الدراسى الاول'!Q82</f>
        <v>0</v>
      </c>
      <c r="AD85" s="114">
        <f>'[1]الفصل الدراسى الاول'!R82</f>
        <v>0</v>
      </c>
      <c r="AE85" s="114">
        <f>'[1]الفصل الدراسى الاول'!S82</f>
        <v>0</v>
      </c>
      <c r="AF85" s="114">
        <f>'[1]الفصل الدراسى الثانى '!Q82</f>
        <v>0</v>
      </c>
      <c r="AG85" s="114">
        <f>'[1]الفصل الدراسى الثانى '!R82</f>
        <v>0</v>
      </c>
      <c r="AH85" s="114">
        <f>'[1]الفصل الدراسى الثانى '!S82</f>
        <v>0</v>
      </c>
      <c r="AI85" s="65">
        <f t="shared" si="29"/>
        <v>0</v>
      </c>
      <c r="AJ85" s="116">
        <f t="shared" si="30"/>
        <v>0</v>
      </c>
      <c r="AK85" s="114">
        <f>'[1]الفصل الدراسى الاول'!U82</f>
        <v>0</v>
      </c>
      <c r="AL85" s="114">
        <f>'[1]الفصل الدراسى الاول'!V82</f>
        <v>0</v>
      </c>
      <c r="AM85" s="114">
        <f>'[1]الفصل الدراسى الثانى '!U82</f>
        <v>0</v>
      </c>
      <c r="AN85" s="114">
        <f>'[1]الفصل الدراسى الثانى '!V82</f>
        <v>0</v>
      </c>
      <c r="AO85" s="114">
        <f t="shared" si="31"/>
        <v>0</v>
      </c>
      <c r="AP85" s="116">
        <f t="shared" si="32"/>
        <v>0</v>
      </c>
      <c r="AQ85" s="114">
        <f>'[1]الفصل الدراسى الاول'!X82</f>
        <v>0</v>
      </c>
      <c r="AR85" s="114">
        <f>'[1]الفصل الدراسى الاول'!Y82</f>
        <v>0</v>
      </c>
      <c r="AS85" s="114">
        <f>'[1]الفصل الدراسى الاول'!Z82</f>
        <v>0</v>
      </c>
      <c r="AT85" s="114">
        <f>'[1]الفصل الدراسى الثانى '!X82</f>
        <v>0</v>
      </c>
      <c r="AU85" s="114">
        <f>'[1]الفصل الدراسى الثانى '!Y82</f>
        <v>0</v>
      </c>
      <c r="AV85" s="114">
        <f>'[1]الفصل الدراسى الثانى '!Z82</f>
        <v>0</v>
      </c>
      <c r="AW85" s="65">
        <f t="shared" si="33"/>
        <v>0</v>
      </c>
      <c r="AX85" s="116">
        <f t="shared" si="34"/>
        <v>0</v>
      </c>
      <c r="AY85" s="116">
        <f>'[1]الفصل الدراسى الاول'!AB82</f>
        <v>0</v>
      </c>
      <c r="AZ85" s="116">
        <f>'[1]الفصل الدراسى الثانى '!AB82</f>
        <v>0</v>
      </c>
      <c r="BA85" s="65">
        <f t="shared" si="35"/>
        <v>0</v>
      </c>
      <c r="BB85" s="65">
        <f>'[1]الفصل الدراسى الاول'!AC82</f>
        <v>0</v>
      </c>
      <c r="BC85" s="65">
        <f>'[1]الفصل الدراسى الثانى '!AC82</f>
        <v>0</v>
      </c>
      <c r="BD85" s="65">
        <f t="shared" si="36"/>
        <v>0</v>
      </c>
      <c r="BE85" s="65">
        <f t="shared" si="21"/>
        <v>0</v>
      </c>
      <c r="BF85" s="116">
        <f t="shared" si="37"/>
        <v>0</v>
      </c>
      <c r="BG85" s="65">
        <f>'[1]الفصل الدراسى الاول'!AE82</f>
        <v>0</v>
      </c>
      <c r="BH85" s="65">
        <f>'[1]الفصل الدراسى الاول'!AF82</f>
        <v>0</v>
      </c>
      <c r="BI85" s="65">
        <f>'[1]الفصل الدراسى الثانى '!AE82</f>
        <v>0</v>
      </c>
      <c r="BJ85" s="65">
        <f>'[1]الفصل الدراسى الثانى '!AF82</f>
        <v>0</v>
      </c>
      <c r="BK85" s="65">
        <f t="shared" si="38"/>
        <v>0</v>
      </c>
      <c r="BL85" s="116">
        <f t="shared" si="39"/>
        <v>0</v>
      </c>
      <c r="BM85" s="114"/>
    </row>
    <row r="86" spans="1:65" ht="25.5" x14ac:dyDescent="0.35">
      <c r="A86" s="113">
        <v>74</v>
      </c>
      <c r="B86" s="113"/>
      <c r="C86" s="113"/>
      <c r="D86" s="1"/>
      <c r="E86" s="114"/>
      <c r="F86" s="114"/>
      <c r="G86" s="115"/>
      <c r="H86" s="114"/>
      <c r="I86" s="114">
        <f t="shared" si="40"/>
        <v>0</v>
      </c>
      <c r="J86" s="116">
        <f t="shared" si="22"/>
        <v>0</v>
      </c>
      <c r="K86" s="114">
        <f>'[1]الفصل الدراسى الاول'!H83</f>
        <v>0</v>
      </c>
      <c r="L86" s="114">
        <f>'[1]الفصل الدراسى الاول'!I83</f>
        <v>0</v>
      </c>
      <c r="M86" s="114">
        <f>'[1]الفصل الدراسى الثانى '!H83</f>
        <v>0</v>
      </c>
      <c r="N86" s="114">
        <f>'[1]الفصل الدراسى الثانى '!I83</f>
        <v>0</v>
      </c>
      <c r="O86" s="65">
        <f t="shared" si="23"/>
        <v>0</v>
      </c>
      <c r="P86" s="116">
        <f t="shared" si="24"/>
        <v>0</v>
      </c>
      <c r="Q86" s="114">
        <f>'[1]الفصل الدراسى الاول'!K83</f>
        <v>0</v>
      </c>
      <c r="R86" s="114">
        <f>'[1]الفصل الدراسى الاول'!L83</f>
        <v>0</v>
      </c>
      <c r="S86" s="114">
        <f>'[1]الفصل الدراسى الثانى '!K83</f>
        <v>0</v>
      </c>
      <c r="T86" s="114">
        <f>'[1]الفصل الدراسى الثانى '!L83</f>
        <v>0</v>
      </c>
      <c r="U86" s="65">
        <f t="shared" si="25"/>
        <v>0</v>
      </c>
      <c r="V86" s="116">
        <f t="shared" si="26"/>
        <v>0</v>
      </c>
      <c r="W86" s="114">
        <f>'[1]الفصل الدراسى الاول'!N83</f>
        <v>0</v>
      </c>
      <c r="X86" s="114">
        <f>'[1]الفصل الدراسى الاول'!O83</f>
        <v>0</v>
      </c>
      <c r="Y86" s="114">
        <f>'[1]الفصل الدراسى الثانى '!N83</f>
        <v>0</v>
      </c>
      <c r="Z86" s="114">
        <f>'[1]الفصل الدراسى الثانى '!O83</f>
        <v>0</v>
      </c>
      <c r="AA86" s="114">
        <f t="shared" si="27"/>
        <v>0</v>
      </c>
      <c r="AB86" s="116">
        <f t="shared" si="28"/>
        <v>0</v>
      </c>
      <c r="AC86" s="114">
        <f>'[1]الفصل الدراسى الاول'!Q83</f>
        <v>0</v>
      </c>
      <c r="AD86" s="114">
        <f>'[1]الفصل الدراسى الاول'!R83</f>
        <v>0</v>
      </c>
      <c r="AE86" s="114">
        <f>'[1]الفصل الدراسى الاول'!S83</f>
        <v>0</v>
      </c>
      <c r="AF86" s="114">
        <f>'[1]الفصل الدراسى الثانى '!Q83</f>
        <v>0</v>
      </c>
      <c r="AG86" s="114">
        <f>'[1]الفصل الدراسى الثانى '!R83</f>
        <v>0</v>
      </c>
      <c r="AH86" s="114">
        <f>'[1]الفصل الدراسى الثانى '!S83</f>
        <v>0</v>
      </c>
      <c r="AI86" s="65">
        <f t="shared" si="29"/>
        <v>0</v>
      </c>
      <c r="AJ86" s="116">
        <f t="shared" si="30"/>
        <v>0</v>
      </c>
      <c r="AK86" s="114">
        <f>'[1]الفصل الدراسى الاول'!U83</f>
        <v>0</v>
      </c>
      <c r="AL86" s="114">
        <f>'[1]الفصل الدراسى الاول'!V83</f>
        <v>0</v>
      </c>
      <c r="AM86" s="114">
        <f>'[1]الفصل الدراسى الثانى '!U83</f>
        <v>0</v>
      </c>
      <c r="AN86" s="114">
        <f>'[1]الفصل الدراسى الثانى '!V83</f>
        <v>0</v>
      </c>
      <c r="AO86" s="114">
        <f t="shared" si="31"/>
        <v>0</v>
      </c>
      <c r="AP86" s="116">
        <f t="shared" si="32"/>
        <v>0</v>
      </c>
      <c r="AQ86" s="114">
        <f>'[1]الفصل الدراسى الاول'!X83</f>
        <v>0</v>
      </c>
      <c r="AR86" s="114">
        <f>'[1]الفصل الدراسى الاول'!Y83</f>
        <v>0</v>
      </c>
      <c r="AS86" s="114">
        <f>'[1]الفصل الدراسى الاول'!Z83</f>
        <v>0</v>
      </c>
      <c r="AT86" s="114">
        <f>'[1]الفصل الدراسى الثانى '!X83</f>
        <v>0</v>
      </c>
      <c r="AU86" s="114">
        <f>'[1]الفصل الدراسى الثانى '!Y83</f>
        <v>0</v>
      </c>
      <c r="AV86" s="114">
        <f>'[1]الفصل الدراسى الثانى '!Z83</f>
        <v>0</v>
      </c>
      <c r="AW86" s="65">
        <f t="shared" si="33"/>
        <v>0</v>
      </c>
      <c r="AX86" s="116">
        <f t="shared" si="34"/>
        <v>0</v>
      </c>
      <c r="AY86" s="116">
        <f>'[1]الفصل الدراسى الاول'!AB83</f>
        <v>0</v>
      </c>
      <c r="AZ86" s="116">
        <f>'[1]الفصل الدراسى الثانى '!AB83</f>
        <v>0</v>
      </c>
      <c r="BA86" s="65">
        <f t="shared" si="35"/>
        <v>0</v>
      </c>
      <c r="BB86" s="65">
        <f>'[1]الفصل الدراسى الاول'!AC83</f>
        <v>0</v>
      </c>
      <c r="BC86" s="65">
        <f>'[1]الفصل الدراسى الثانى '!AC83</f>
        <v>0</v>
      </c>
      <c r="BD86" s="65">
        <f t="shared" si="36"/>
        <v>0</v>
      </c>
      <c r="BE86" s="65">
        <f t="shared" si="21"/>
        <v>0</v>
      </c>
      <c r="BF86" s="116">
        <f t="shared" si="37"/>
        <v>0</v>
      </c>
      <c r="BG86" s="65">
        <f>'[1]الفصل الدراسى الاول'!AE83</f>
        <v>0</v>
      </c>
      <c r="BH86" s="65">
        <f>'[1]الفصل الدراسى الاول'!AF83</f>
        <v>0</v>
      </c>
      <c r="BI86" s="65">
        <f>'[1]الفصل الدراسى الثانى '!AE83</f>
        <v>0</v>
      </c>
      <c r="BJ86" s="65">
        <f>'[1]الفصل الدراسى الثانى '!AF83</f>
        <v>0</v>
      </c>
      <c r="BK86" s="65">
        <f t="shared" si="38"/>
        <v>0</v>
      </c>
      <c r="BL86" s="116">
        <f t="shared" si="39"/>
        <v>0</v>
      </c>
      <c r="BM86" s="114"/>
    </row>
    <row r="87" spans="1:65" ht="25.5" x14ac:dyDescent="0.35">
      <c r="A87" s="113">
        <v>75</v>
      </c>
      <c r="B87" s="113"/>
      <c r="C87" s="113"/>
      <c r="D87" s="1"/>
      <c r="E87" s="114"/>
      <c r="F87" s="114"/>
      <c r="G87" s="115"/>
      <c r="H87" s="114"/>
      <c r="I87" s="114">
        <f t="shared" si="40"/>
        <v>0</v>
      </c>
      <c r="J87" s="116">
        <f t="shared" si="22"/>
        <v>0</v>
      </c>
      <c r="K87" s="114">
        <f>'[1]الفصل الدراسى الاول'!H84</f>
        <v>0</v>
      </c>
      <c r="L87" s="114">
        <f>'[1]الفصل الدراسى الاول'!I84</f>
        <v>0</v>
      </c>
      <c r="M87" s="114">
        <f>'[1]الفصل الدراسى الثانى '!H84</f>
        <v>0</v>
      </c>
      <c r="N87" s="114">
        <f>'[1]الفصل الدراسى الثانى '!I84</f>
        <v>0</v>
      </c>
      <c r="O87" s="65">
        <f t="shared" si="23"/>
        <v>0</v>
      </c>
      <c r="P87" s="116">
        <f t="shared" si="24"/>
        <v>0</v>
      </c>
      <c r="Q87" s="114">
        <f>'[1]الفصل الدراسى الاول'!K84</f>
        <v>0</v>
      </c>
      <c r="R87" s="114">
        <f>'[1]الفصل الدراسى الاول'!L84</f>
        <v>0</v>
      </c>
      <c r="S87" s="114">
        <f>'[1]الفصل الدراسى الثانى '!K84</f>
        <v>0</v>
      </c>
      <c r="T87" s="114">
        <f>'[1]الفصل الدراسى الثانى '!L84</f>
        <v>0</v>
      </c>
      <c r="U87" s="65">
        <f t="shared" si="25"/>
        <v>0</v>
      </c>
      <c r="V87" s="116">
        <f t="shared" si="26"/>
        <v>0</v>
      </c>
      <c r="W87" s="114">
        <f>'[1]الفصل الدراسى الاول'!N84</f>
        <v>0</v>
      </c>
      <c r="X87" s="114">
        <f>'[1]الفصل الدراسى الاول'!O84</f>
        <v>0</v>
      </c>
      <c r="Y87" s="114">
        <f>'[1]الفصل الدراسى الثانى '!N84</f>
        <v>0</v>
      </c>
      <c r="Z87" s="114">
        <f>'[1]الفصل الدراسى الثانى '!O84</f>
        <v>0</v>
      </c>
      <c r="AA87" s="114">
        <f t="shared" si="27"/>
        <v>0</v>
      </c>
      <c r="AB87" s="116">
        <f t="shared" si="28"/>
        <v>0</v>
      </c>
      <c r="AC87" s="114">
        <f>'[1]الفصل الدراسى الاول'!Q84</f>
        <v>0</v>
      </c>
      <c r="AD87" s="114">
        <f>'[1]الفصل الدراسى الاول'!R84</f>
        <v>0</v>
      </c>
      <c r="AE87" s="114">
        <f>'[1]الفصل الدراسى الاول'!S84</f>
        <v>0</v>
      </c>
      <c r="AF87" s="114">
        <f>'[1]الفصل الدراسى الثانى '!Q84</f>
        <v>0</v>
      </c>
      <c r="AG87" s="114">
        <f>'[1]الفصل الدراسى الثانى '!R84</f>
        <v>0</v>
      </c>
      <c r="AH87" s="114">
        <f>'[1]الفصل الدراسى الثانى '!S84</f>
        <v>0</v>
      </c>
      <c r="AI87" s="65">
        <f t="shared" si="29"/>
        <v>0</v>
      </c>
      <c r="AJ87" s="116">
        <f t="shared" si="30"/>
        <v>0</v>
      </c>
      <c r="AK87" s="114">
        <f>'[1]الفصل الدراسى الاول'!U84</f>
        <v>0</v>
      </c>
      <c r="AL87" s="114">
        <f>'[1]الفصل الدراسى الاول'!V84</f>
        <v>0</v>
      </c>
      <c r="AM87" s="114">
        <f>'[1]الفصل الدراسى الثانى '!U84</f>
        <v>0</v>
      </c>
      <c r="AN87" s="114">
        <f>'[1]الفصل الدراسى الثانى '!V84</f>
        <v>0</v>
      </c>
      <c r="AO87" s="114">
        <f t="shared" si="31"/>
        <v>0</v>
      </c>
      <c r="AP87" s="116">
        <f t="shared" si="32"/>
        <v>0</v>
      </c>
      <c r="AQ87" s="114">
        <f>'[1]الفصل الدراسى الاول'!X84</f>
        <v>0</v>
      </c>
      <c r="AR87" s="114">
        <f>'[1]الفصل الدراسى الاول'!Y84</f>
        <v>0</v>
      </c>
      <c r="AS87" s="114">
        <f>'[1]الفصل الدراسى الاول'!Z84</f>
        <v>0</v>
      </c>
      <c r="AT87" s="114">
        <f>'[1]الفصل الدراسى الثانى '!X84</f>
        <v>0</v>
      </c>
      <c r="AU87" s="114">
        <f>'[1]الفصل الدراسى الثانى '!Y84</f>
        <v>0</v>
      </c>
      <c r="AV87" s="114">
        <f>'[1]الفصل الدراسى الثانى '!Z84</f>
        <v>0</v>
      </c>
      <c r="AW87" s="65">
        <f t="shared" si="33"/>
        <v>0</v>
      </c>
      <c r="AX87" s="116">
        <f t="shared" si="34"/>
        <v>0</v>
      </c>
      <c r="AY87" s="116">
        <f>'[1]الفصل الدراسى الاول'!AB84</f>
        <v>0</v>
      </c>
      <c r="AZ87" s="116">
        <f>'[1]الفصل الدراسى الثانى '!AB84</f>
        <v>0</v>
      </c>
      <c r="BA87" s="65">
        <f t="shared" si="35"/>
        <v>0</v>
      </c>
      <c r="BB87" s="65">
        <f>'[1]الفصل الدراسى الاول'!AC84</f>
        <v>0</v>
      </c>
      <c r="BC87" s="65">
        <f>'[1]الفصل الدراسى الثانى '!AC84</f>
        <v>0</v>
      </c>
      <c r="BD87" s="65">
        <f t="shared" si="36"/>
        <v>0</v>
      </c>
      <c r="BE87" s="65">
        <f t="shared" si="21"/>
        <v>0</v>
      </c>
      <c r="BF87" s="116">
        <f t="shared" si="37"/>
        <v>0</v>
      </c>
      <c r="BG87" s="65">
        <f>'[1]الفصل الدراسى الاول'!AE84</f>
        <v>0</v>
      </c>
      <c r="BH87" s="65">
        <f>'[1]الفصل الدراسى الاول'!AF84</f>
        <v>0</v>
      </c>
      <c r="BI87" s="65">
        <f>'[1]الفصل الدراسى الثانى '!AE84</f>
        <v>0</v>
      </c>
      <c r="BJ87" s="65">
        <f>'[1]الفصل الدراسى الثانى '!AF84</f>
        <v>0</v>
      </c>
      <c r="BK87" s="65">
        <f t="shared" si="38"/>
        <v>0</v>
      </c>
      <c r="BL87" s="116">
        <f t="shared" si="39"/>
        <v>0</v>
      </c>
      <c r="BM87" s="114"/>
    </row>
    <row r="88" spans="1:65" ht="25.5" x14ac:dyDescent="0.35">
      <c r="A88" s="113">
        <v>76</v>
      </c>
      <c r="B88" s="113"/>
      <c r="C88" s="113"/>
      <c r="D88" s="1"/>
      <c r="E88" s="114"/>
      <c r="F88" s="114"/>
      <c r="G88" s="115"/>
      <c r="H88" s="114"/>
      <c r="I88" s="114">
        <f t="shared" si="40"/>
        <v>0</v>
      </c>
      <c r="J88" s="116">
        <f t="shared" si="22"/>
        <v>0</v>
      </c>
      <c r="K88" s="114">
        <f>'[1]الفصل الدراسى الاول'!H85</f>
        <v>0</v>
      </c>
      <c r="L88" s="114">
        <f>'[1]الفصل الدراسى الاول'!I85</f>
        <v>0</v>
      </c>
      <c r="M88" s="114">
        <f>'[1]الفصل الدراسى الثانى '!H85</f>
        <v>0</v>
      </c>
      <c r="N88" s="114">
        <f>'[1]الفصل الدراسى الثانى '!I85</f>
        <v>0</v>
      </c>
      <c r="O88" s="65">
        <f t="shared" si="23"/>
        <v>0</v>
      </c>
      <c r="P88" s="116">
        <f t="shared" si="24"/>
        <v>0</v>
      </c>
      <c r="Q88" s="114">
        <f>'[1]الفصل الدراسى الاول'!K85</f>
        <v>0</v>
      </c>
      <c r="R88" s="114">
        <f>'[1]الفصل الدراسى الاول'!L85</f>
        <v>0</v>
      </c>
      <c r="S88" s="114">
        <f>'[1]الفصل الدراسى الثانى '!K85</f>
        <v>0</v>
      </c>
      <c r="T88" s="114">
        <f>'[1]الفصل الدراسى الثانى '!L85</f>
        <v>0</v>
      </c>
      <c r="U88" s="65">
        <f t="shared" si="25"/>
        <v>0</v>
      </c>
      <c r="V88" s="116">
        <f t="shared" si="26"/>
        <v>0</v>
      </c>
      <c r="W88" s="114">
        <f>'[1]الفصل الدراسى الاول'!N85</f>
        <v>0</v>
      </c>
      <c r="X88" s="114">
        <f>'[1]الفصل الدراسى الاول'!O85</f>
        <v>0</v>
      </c>
      <c r="Y88" s="114">
        <f>'[1]الفصل الدراسى الثانى '!N85</f>
        <v>0</v>
      </c>
      <c r="Z88" s="114">
        <f>'[1]الفصل الدراسى الثانى '!O85</f>
        <v>0</v>
      </c>
      <c r="AA88" s="114">
        <f t="shared" si="27"/>
        <v>0</v>
      </c>
      <c r="AB88" s="116">
        <f t="shared" si="28"/>
        <v>0</v>
      </c>
      <c r="AC88" s="114">
        <f>'[1]الفصل الدراسى الاول'!Q85</f>
        <v>0</v>
      </c>
      <c r="AD88" s="114">
        <f>'[1]الفصل الدراسى الاول'!R85</f>
        <v>0</v>
      </c>
      <c r="AE88" s="114">
        <f>'[1]الفصل الدراسى الاول'!S85</f>
        <v>0</v>
      </c>
      <c r="AF88" s="114">
        <f>'[1]الفصل الدراسى الثانى '!Q85</f>
        <v>0</v>
      </c>
      <c r="AG88" s="114">
        <f>'[1]الفصل الدراسى الثانى '!R85</f>
        <v>0</v>
      </c>
      <c r="AH88" s="114">
        <f>'[1]الفصل الدراسى الثانى '!S85</f>
        <v>0</v>
      </c>
      <c r="AI88" s="65">
        <f t="shared" si="29"/>
        <v>0</v>
      </c>
      <c r="AJ88" s="116">
        <f t="shared" si="30"/>
        <v>0</v>
      </c>
      <c r="AK88" s="114">
        <f>'[1]الفصل الدراسى الاول'!U85</f>
        <v>0</v>
      </c>
      <c r="AL88" s="114">
        <f>'[1]الفصل الدراسى الاول'!V85</f>
        <v>0</v>
      </c>
      <c r="AM88" s="114">
        <f>'[1]الفصل الدراسى الثانى '!U85</f>
        <v>0</v>
      </c>
      <c r="AN88" s="114">
        <f>'[1]الفصل الدراسى الثانى '!V85</f>
        <v>0</v>
      </c>
      <c r="AO88" s="114">
        <f t="shared" si="31"/>
        <v>0</v>
      </c>
      <c r="AP88" s="116">
        <f t="shared" si="32"/>
        <v>0</v>
      </c>
      <c r="AQ88" s="114">
        <f>'[1]الفصل الدراسى الاول'!X85</f>
        <v>0</v>
      </c>
      <c r="AR88" s="114">
        <f>'[1]الفصل الدراسى الاول'!Y85</f>
        <v>0</v>
      </c>
      <c r="AS88" s="114">
        <f>'[1]الفصل الدراسى الاول'!Z85</f>
        <v>0</v>
      </c>
      <c r="AT88" s="114">
        <f>'[1]الفصل الدراسى الثانى '!X85</f>
        <v>0</v>
      </c>
      <c r="AU88" s="114">
        <f>'[1]الفصل الدراسى الثانى '!Y85</f>
        <v>0</v>
      </c>
      <c r="AV88" s="114">
        <f>'[1]الفصل الدراسى الثانى '!Z85</f>
        <v>0</v>
      </c>
      <c r="AW88" s="65">
        <f t="shared" si="33"/>
        <v>0</v>
      </c>
      <c r="AX88" s="116">
        <f t="shared" si="34"/>
        <v>0</v>
      </c>
      <c r="AY88" s="116">
        <f>'[1]الفصل الدراسى الاول'!AB85</f>
        <v>0</v>
      </c>
      <c r="AZ88" s="116">
        <f>'[1]الفصل الدراسى الثانى '!AB85</f>
        <v>0</v>
      </c>
      <c r="BA88" s="65">
        <f t="shared" si="35"/>
        <v>0</v>
      </c>
      <c r="BB88" s="65">
        <f>'[1]الفصل الدراسى الاول'!AC85</f>
        <v>0</v>
      </c>
      <c r="BC88" s="65">
        <f>'[1]الفصل الدراسى الثانى '!AC85</f>
        <v>0</v>
      </c>
      <c r="BD88" s="65">
        <f t="shared" si="36"/>
        <v>0</v>
      </c>
      <c r="BE88" s="65">
        <f t="shared" si="21"/>
        <v>0</v>
      </c>
      <c r="BF88" s="116">
        <f t="shared" si="37"/>
        <v>0</v>
      </c>
      <c r="BG88" s="65">
        <f>'[1]الفصل الدراسى الاول'!AE85</f>
        <v>0</v>
      </c>
      <c r="BH88" s="65">
        <f>'[1]الفصل الدراسى الاول'!AF85</f>
        <v>0</v>
      </c>
      <c r="BI88" s="65">
        <f>'[1]الفصل الدراسى الثانى '!AE85</f>
        <v>0</v>
      </c>
      <c r="BJ88" s="65">
        <f>'[1]الفصل الدراسى الثانى '!AF85</f>
        <v>0</v>
      </c>
      <c r="BK88" s="65">
        <f t="shared" si="38"/>
        <v>0</v>
      </c>
      <c r="BL88" s="116">
        <f t="shared" si="39"/>
        <v>0</v>
      </c>
      <c r="BM88" s="114"/>
    </row>
    <row r="89" spans="1:65" ht="25.5" x14ac:dyDescent="0.35">
      <c r="A89" s="113">
        <v>77</v>
      </c>
      <c r="B89" s="113"/>
      <c r="C89" s="113"/>
      <c r="D89" s="1"/>
      <c r="E89" s="114"/>
      <c r="F89" s="114"/>
      <c r="G89" s="115"/>
      <c r="H89" s="114"/>
      <c r="I89" s="114">
        <f t="shared" si="40"/>
        <v>0</v>
      </c>
      <c r="J89" s="116">
        <f t="shared" si="22"/>
        <v>0</v>
      </c>
      <c r="K89" s="114">
        <f>'[1]الفصل الدراسى الاول'!H86</f>
        <v>0</v>
      </c>
      <c r="L89" s="114">
        <f>'[1]الفصل الدراسى الاول'!I86</f>
        <v>0</v>
      </c>
      <c r="M89" s="114">
        <f>'[1]الفصل الدراسى الثانى '!H86</f>
        <v>0</v>
      </c>
      <c r="N89" s="114">
        <f>'[1]الفصل الدراسى الثانى '!I86</f>
        <v>0</v>
      </c>
      <c r="O89" s="65">
        <f t="shared" si="23"/>
        <v>0</v>
      </c>
      <c r="P89" s="116">
        <f t="shared" si="24"/>
        <v>0</v>
      </c>
      <c r="Q89" s="114">
        <f>'[1]الفصل الدراسى الاول'!K86</f>
        <v>0</v>
      </c>
      <c r="R89" s="114">
        <f>'[1]الفصل الدراسى الاول'!L86</f>
        <v>0</v>
      </c>
      <c r="S89" s="114">
        <f>'[1]الفصل الدراسى الثانى '!K86</f>
        <v>0</v>
      </c>
      <c r="T89" s="114">
        <f>'[1]الفصل الدراسى الثانى '!L86</f>
        <v>0</v>
      </c>
      <c r="U89" s="65">
        <f t="shared" si="25"/>
        <v>0</v>
      </c>
      <c r="V89" s="116">
        <f t="shared" si="26"/>
        <v>0</v>
      </c>
      <c r="W89" s="114">
        <f>'[1]الفصل الدراسى الاول'!N86</f>
        <v>0</v>
      </c>
      <c r="X89" s="114">
        <f>'[1]الفصل الدراسى الاول'!O86</f>
        <v>0</v>
      </c>
      <c r="Y89" s="114">
        <f>'[1]الفصل الدراسى الثانى '!N86</f>
        <v>0</v>
      </c>
      <c r="Z89" s="114">
        <f>'[1]الفصل الدراسى الثانى '!O86</f>
        <v>0</v>
      </c>
      <c r="AA89" s="114">
        <f t="shared" si="27"/>
        <v>0</v>
      </c>
      <c r="AB89" s="116">
        <f t="shared" si="28"/>
        <v>0</v>
      </c>
      <c r="AC89" s="114">
        <f>'[1]الفصل الدراسى الاول'!Q86</f>
        <v>0</v>
      </c>
      <c r="AD89" s="114">
        <f>'[1]الفصل الدراسى الاول'!R86</f>
        <v>0</v>
      </c>
      <c r="AE89" s="114">
        <f>'[1]الفصل الدراسى الاول'!S86</f>
        <v>0</v>
      </c>
      <c r="AF89" s="114">
        <f>'[1]الفصل الدراسى الثانى '!Q86</f>
        <v>0</v>
      </c>
      <c r="AG89" s="114">
        <f>'[1]الفصل الدراسى الثانى '!R86</f>
        <v>0</v>
      </c>
      <c r="AH89" s="114">
        <f>'[1]الفصل الدراسى الثانى '!S86</f>
        <v>0</v>
      </c>
      <c r="AI89" s="65">
        <f t="shared" si="29"/>
        <v>0</v>
      </c>
      <c r="AJ89" s="116">
        <f t="shared" si="30"/>
        <v>0</v>
      </c>
      <c r="AK89" s="114">
        <f>'[1]الفصل الدراسى الاول'!U86</f>
        <v>0</v>
      </c>
      <c r="AL89" s="114">
        <f>'[1]الفصل الدراسى الاول'!V86</f>
        <v>0</v>
      </c>
      <c r="AM89" s="114">
        <f>'[1]الفصل الدراسى الثانى '!U86</f>
        <v>0</v>
      </c>
      <c r="AN89" s="114">
        <f>'[1]الفصل الدراسى الثانى '!V86</f>
        <v>0</v>
      </c>
      <c r="AO89" s="114">
        <f t="shared" si="31"/>
        <v>0</v>
      </c>
      <c r="AP89" s="116">
        <f t="shared" si="32"/>
        <v>0</v>
      </c>
      <c r="AQ89" s="114">
        <f>'[1]الفصل الدراسى الاول'!X86</f>
        <v>0</v>
      </c>
      <c r="AR89" s="114">
        <f>'[1]الفصل الدراسى الاول'!Y86</f>
        <v>0</v>
      </c>
      <c r="AS89" s="114">
        <f>'[1]الفصل الدراسى الاول'!Z86</f>
        <v>0</v>
      </c>
      <c r="AT89" s="114">
        <f>'[1]الفصل الدراسى الثانى '!X86</f>
        <v>0</v>
      </c>
      <c r="AU89" s="114">
        <f>'[1]الفصل الدراسى الثانى '!Y86</f>
        <v>0</v>
      </c>
      <c r="AV89" s="114">
        <f>'[1]الفصل الدراسى الثانى '!Z86</f>
        <v>0</v>
      </c>
      <c r="AW89" s="65">
        <f t="shared" si="33"/>
        <v>0</v>
      </c>
      <c r="AX89" s="116">
        <f t="shared" si="34"/>
        <v>0</v>
      </c>
      <c r="AY89" s="116">
        <f>'[1]الفصل الدراسى الاول'!AB86</f>
        <v>0</v>
      </c>
      <c r="AZ89" s="116">
        <f>'[1]الفصل الدراسى الثانى '!AB86</f>
        <v>0</v>
      </c>
      <c r="BA89" s="65">
        <f t="shared" si="35"/>
        <v>0</v>
      </c>
      <c r="BB89" s="65">
        <f>'[1]الفصل الدراسى الاول'!AC86</f>
        <v>0</v>
      </c>
      <c r="BC89" s="65">
        <f>'[1]الفصل الدراسى الثانى '!AC86</f>
        <v>0</v>
      </c>
      <c r="BD89" s="65">
        <f t="shared" si="36"/>
        <v>0</v>
      </c>
      <c r="BE89" s="65">
        <f t="shared" si="21"/>
        <v>0</v>
      </c>
      <c r="BF89" s="116">
        <f t="shared" si="37"/>
        <v>0</v>
      </c>
      <c r="BG89" s="65">
        <f>'[1]الفصل الدراسى الاول'!AE86</f>
        <v>0</v>
      </c>
      <c r="BH89" s="65">
        <f>'[1]الفصل الدراسى الاول'!AF86</f>
        <v>0</v>
      </c>
      <c r="BI89" s="65">
        <f>'[1]الفصل الدراسى الثانى '!AE86</f>
        <v>0</v>
      </c>
      <c r="BJ89" s="65">
        <f>'[1]الفصل الدراسى الثانى '!AF86</f>
        <v>0</v>
      </c>
      <c r="BK89" s="65">
        <f t="shared" si="38"/>
        <v>0</v>
      </c>
      <c r="BL89" s="116">
        <f t="shared" si="39"/>
        <v>0</v>
      </c>
      <c r="BM89" s="114"/>
    </row>
    <row r="90" spans="1:65" ht="25.5" x14ac:dyDescent="0.35">
      <c r="A90" s="113">
        <v>78</v>
      </c>
      <c r="B90" s="113"/>
      <c r="C90" s="113"/>
      <c r="D90" s="1"/>
      <c r="E90" s="114"/>
      <c r="F90" s="114"/>
      <c r="G90" s="115"/>
      <c r="H90" s="114"/>
      <c r="I90" s="114">
        <f t="shared" si="40"/>
        <v>0</v>
      </c>
      <c r="J90" s="116">
        <f t="shared" si="22"/>
        <v>0</v>
      </c>
      <c r="K90" s="114">
        <f>'[1]الفصل الدراسى الاول'!H87</f>
        <v>0</v>
      </c>
      <c r="L90" s="114">
        <f>'[1]الفصل الدراسى الاول'!I87</f>
        <v>0</v>
      </c>
      <c r="M90" s="114">
        <f>'[1]الفصل الدراسى الثانى '!H87</f>
        <v>0</v>
      </c>
      <c r="N90" s="114">
        <f>'[1]الفصل الدراسى الثانى '!I87</f>
        <v>0</v>
      </c>
      <c r="O90" s="65">
        <f t="shared" si="23"/>
        <v>0</v>
      </c>
      <c r="P90" s="116">
        <f t="shared" si="24"/>
        <v>0</v>
      </c>
      <c r="Q90" s="114">
        <f>'[1]الفصل الدراسى الاول'!K87</f>
        <v>0</v>
      </c>
      <c r="R90" s="114">
        <f>'[1]الفصل الدراسى الاول'!L87</f>
        <v>0</v>
      </c>
      <c r="S90" s="114">
        <f>'[1]الفصل الدراسى الثانى '!K87</f>
        <v>0</v>
      </c>
      <c r="T90" s="114">
        <f>'[1]الفصل الدراسى الثانى '!L87</f>
        <v>0</v>
      </c>
      <c r="U90" s="65">
        <f t="shared" si="25"/>
        <v>0</v>
      </c>
      <c r="V90" s="116">
        <f t="shared" si="26"/>
        <v>0</v>
      </c>
      <c r="W90" s="114">
        <f>'[1]الفصل الدراسى الاول'!N87</f>
        <v>0</v>
      </c>
      <c r="X90" s="114">
        <f>'[1]الفصل الدراسى الاول'!O87</f>
        <v>0</v>
      </c>
      <c r="Y90" s="114">
        <f>'[1]الفصل الدراسى الثانى '!N87</f>
        <v>0</v>
      </c>
      <c r="Z90" s="114">
        <f>'[1]الفصل الدراسى الثانى '!O87</f>
        <v>0</v>
      </c>
      <c r="AA90" s="114">
        <f t="shared" si="27"/>
        <v>0</v>
      </c>
      <c r="AB90" s="116">
        <f t="shared" si="28"/>
        <v>0</v>
      </c>
      <c r="AC90" s="114">
        <f>'[1]الفصل الدراسى الاول'!Q87</f>
        <v>0</v>
      </c>
      <c r="AD90" s="114">
        <f>'[1]الفصل الدراسى الاول'!R87</f>
        <v>0</v>
      </c>
      <c r="AE90" s="114">
        <f>'[1]الفصل الدراسى الاول'!S87</f>
        <v>0</v>
      </c>
      <c r="AF90" s="114">
        <f>'[1]الفصل الدراسى الثانى '!Q87</f>
        <v>0</v>
      </c>
      <c r="AG90" s="114">
        <f>'[1]الفصل الدراسى الثانى '!R87</f>
        <v>0</v>
      </c>
      <c r="AH90" s="114">
        <f>'[1]الفصل الدراسى الثانى '!S87</f>
        <v>0</v>
      </c>
      <c r="AI90" s="65">
        <f t="shared" si="29"/>
        <v>0</v>
      </c>
      <c r="AJ90" s="116">
        <f t="shared" si="30"/>
        <v>0</v>
      </c>
      <c r="AK90" s="114">
        <f>'[1]الفصل الدراسى الاول'!U87</f>
        <v>0</v>
      </c>
      <c r="AL90" s="114">
        <f>'[1]الفصل الدراسى الاول'!V87</f>
        <v>0</v>
      </c>
      <c r="AM90" s="114">
        <f>'[1]الفصل الدراسى الثانى '!U87</f>
        <v>0</v>
      </c>
      <c r="AN90" s="114">
        <f>'[1]الفصل الدراسى الثانى '!V87</f>
        <v>0</v>
      </c>
      <c r="AO90" s="114">
        <f t="shared" si="31"/>
        <v>0</v>
      </c>
      <c r="AP90" s="116">
        <f t="shared" si="32"/>
        <v>0</v>
      </c>
      <c r="AQ90" s="114">
        <f>'[1]الفصل الدراسى الاول'!X87</f>
        <v>0</v>
      </c>
      <c r="AR90" s="114">
        <f>'[1]الفصل الدراسى الاول'!Y87</f>
        <v>0</v>
      </c>
      <c r="AS90" s="114">
        <f>'[1]الفصل الدراسى الاول'!Z87</f>
        <v>0</v>
      </c>
      <c r="AT90" s="114">
        <f>'[1]الفصل الدراسى الثانى '!X87</f>
        <v>0</v>
      </c>
      <c r="AU90" s="114">
        <f>'[1]الفصل الدراسى الثانى '!Y87</f>
        <v>0</v>
      </c>
      <c r="AV90" s="114">
        <f>'[1]الفصل الدراسى الثانى '!Z87</f>
        <v>0</v>
      </c>
      <c r="AW90" s="65">
        <f t="shared" si="33"/>
        <v>0</v>
      </c>
      <c r="AX90" s="116">
        <f t="shared" si="34"/>
        <v>0</v>
      </c>
      <c r="AY90" s="116">
        <f>'[1]الفصل الدراسى الاول'!AB87</f>
        <v>0</v>
      </c>
      <c r="AZ90" s="116">
        <f>'[1]الفصل الدراسى الثانى '!AB87</f>
        <v>0</v>
      </c>
      <c r="BA90" s="65">
        <f t="shared" si="35"/>
        <v>0</v>
      </c>
      <c r="BB90" s="65">
        <f>'[1]الفصل الدراسى الاول'!AC87</f>
        <v>0</v>
      </c>
      <c r="BC90" s="65">
        <f>'[1]الفصل الدراسى الثانى '!AC87</f>
        <v>0</v>
      </c>
      <c r="BD90" s="65">
        <f t="shared" si="36"/>
        <v>0</v>
      </c>
      <c r="BE90" s="65">
        <f t="shared" si="21"/>
        <v>0</v>
      </c>
      <c r="BF90" s="116">
        <f t="shared" si="37"/>
        <v>0</v>
      </c>
      <c r="BG90" s="65">
        <f>'[1]الفصل الدراسى الاول'!AE87</f>
        <v>0</v>
      </c>
      <c r="BH90" s="65">
        <f>'[1]الفصل الدراسى الاول'!AF87</f>
        <v>0</v>
      </c>
      <c r="BI90" s="65">
        <f>'[1]الفصل الدراسى الثانى '!AE87</f>
        <v>0</v>
      </c>
      <c r="BJ90" s="65">
        <f>'[1]الفصل الدراسى الثانى '!AF87</f>
        <v>0</v>
      </c>
      <c r="BK90" s="65">
        <f t="shared" si="38"/>
        <v>0</v>
      </c>
      <c r="BL90" s="116">
        <f t="shared" si="39"/>
        <v>0</v>
      </c>
      <c r="BM90" s="114"/>
    </row>
    <row r="91" spans="1:65" ht="25.5" x14ac:dyDescent="0.35">
      <c r="A91" s="113">
        <v>79</v>
      </c>
      <c r="B91" s="113"/>
      <c r="C91" s="113"/>
      <c r="D91" s="1"/>
      <c r="E91" s="114"/>
      <c r="F91" s="114"/>
      <c r="G91" s="115"/>
      <c r="H91" s="114"/>
      <c r="I91" s="114">
        <f t="shared" si="40"/>
        <v>0</v>
      </c>
      <c r="J91" s="116">
        <f t="shared" si="22"/>
        <v>0</v>
      </c>
      <c r="K91" s="114">
        <f>'[1]الفصل الدراسى الاول'!H88</f>
        <v>0</v>
      </c>
      <c r="L91" s="114">
        <f>'[1]الفصل الدراسى الاول'!I88</f>
        <v>0</v>
      </c>
      <c r="M91" s="114">
        <f>'[1]الفصل الدراسى الثانى '!H88</f>
        <v>0</v>
      </c>
      <c r="N91" s="114">
        <f>'[1]الفصل الدراسى الثانى '!I88</f>
        <v>0</v>
      </c>
      <c r="O91" s="65">
        <f t="shared" si="23"/>
        <v>0</v>
      </c>
      <c r="P91" s="116">
        <f t="shared" si="24"/>
        <v>0</v>
      </c>
      <c r="Q91" s="114">
        <f>'[1]الفصل الدراسى الاول'!K88</f>
        <v>0</v>
      </c>
      <c r="R91" s="114">
        <f>'[1]الفصل الدراسى الاول'!L88</f>
        <v>0</v>
      </c>
      <c r="S91" s="114">
        <f>'[1]الفصل الدراسى الثانى '!K88</f>
        <v>0</v>
      </c>
      <c r="T91" s="114">
        <f>'[1]الفصل الدراسى الثانى '!L88</f>
        <v>0</v>
      </c>
      <c r="U91" s="65">
        <f t="shared" si="25"/>
        <v>0</v>
      </c>
      <c r="V91" s="116">
        <f t="shared" si="26"/>
        <v>0</v>
      </c>
      <c r="W91" s="114">
        <f>'[1]الفصل الدراسى الاول'!N88</f>
        <v>0</v>
      </c>
      <c r="X91" s="114">
        <f>'[1]الفصل الدراسى الاول'!O88</f>
        <v>0</v>
      </c>
      <c r="Y91" s="114">
        <f>'[1]الفصل الدراسى الثانى '!N88</f>
        <v>0</v>
      </c>
      <c r="Z91" s="114">
        <f>'[1]الفصل الدراسى الثانى '!O88</f>
        <v>0</v>
      </c>
      <c r="AA91" s="114">
        <f t="shared" si="27"/>
        <v>0</v>
      </c>
      <c r="AB91" s="116">
        <f t="shared" si="28"/>
        <v>0</v>
      </c>
      <c r="AC91" s="114">
        <f>'[1]الفصل الدراسى الاول'!Q88</f>
        <v>0</v>
      </c>
      <c r="AD91" s="114">
        <f>'[1]الفصل الدراسى الاول'!R88</f>
        <v>0</v>
      </c>
      <c r="AE91" s="114">
        <f>'[1]الفصل الدراسى الاول'!S88</f>
        <v>0</v>
      </c>
      <c r="AF91" s="114">
        <f>'[1]الفصل الدراسى الثانى '!Q88</f>
        <v>0</v>
      </c>
      <c r="AG91" s="114">
        <f>'[1]الفصل الدراسى الثانى '!R88</f>
        <v>0</v>
      </c>
      <c r="AH91" s="114">
        <f>'[1]الفصل الدراسى الثانى '!S88</f>
        <v>0</v>
      </c>
      <c r="AI91" s="65">
        <f t="shared" si="29"/>
        <v>0</v>
      </c>
      <c r="AJ91" s="116">
        <f t="shared" si="30"/>
        <v>0</v>
      </c>
      <c r="AK91" s="114">
        <f>'[1]الفصل الدراسى الاول'!U88</f>
        <v>0</v>
      </c>
      <c r="AL91" s="114">
        <f>'[1]الفصل الدراسى الاول'!V88</f>
        <v>0</v>
      </c>
      <c r="AM91" s="114">
        <f>'[1]الفصل الدراسى الثانى '!U88</f>
        <v>0</v>
      </c>
      <c r="AN91" s="114">
        <f>'[1]الفصل الدراسى الثانى '!V88</f>
        <v>0</v>
      </c>
      <c r="AO91" s="114">
        <f t="shared" si="31"/>
        <v>0</v>
      </c>
      <c r="AP91" s="116">
        <f t="shared" si="32"/>
        <v>0</v>
      </c>
      <c r="AQ91" s="114">
        <f>'[1]الفصل الدراسى الاول'!X88</f>
        <v>0</v>
      </c>
      <c r="AR91" s="114">
        <f>'[1]الفصل الدراسى الاول'!Y88</f>
        <v>0</v>
      </c>
      <c r="AS91" s="114">
        <f>'[1]الفصل الدراسى الاول'!Z88</f>
        <v>0</v>
      </c>
      <c r="AT91" s="114">
        <f>'[1]الفصل الدراسى الثانى '!X88</f>
        <v>0</v>
      </c>
      <c r="AU91" s="114">
        <f>'[1]الفصل الدراسى الثانى '!Y88</f>
        <v>0</v>
      </c>
      <c r="AV91" s="114">
        <f>'[1]الفصل الدراسى الثانى '!Z88</f>
        <v>0</v>
      </c>
      <c r="AW91" s="65">
        <f t="shared" si="33"/>
        <v>0</v>
      </c>
      <c r="AX91" s="116">
        <f t="shared" si="34"/>
        <v>0</v>
      </c>
      <c r="AY91" s="116">
        <f>'[1]الفصل الدراسى الاول'!AB88</f>
        <v>0</v>
      </c>
      <c r="AZ91" s="116">
        <f>'[1]الفصل الدراسى الثانى '!AB88</f>
        <v>0</v>
      </c>
      <c r="BA91" s="65">
        <f t="shared" si="35"/>
        <v>0</v>
      </c>
      <c r="BB91" s="65">
        <f>'[1]الفصل الدراسى الاول'!AC88</f>
        <v>0</v>
      </c>
      <c r="BC91" s="65">
        <f>'[1]الفصل الدراسى الثانى '!AC88</f>
        <v>0</v>
      </c>
      <c r="BD91" s="65">
        <f t="shared" si="36"/>
        <v>0</v>
      </c>
      <c r="BE91" s="65">
        <f t="shared" si="21"/>
        <v>0</v>
      </c>
      <c r="BF91" s="116">
        <f t="shared" si="37"/>
        <v>0</v>
      </c>
      <c r="BG91" s="65">
        <f>'[1]الفصل الدراسى الاول'!AE88</f>
        <v>0</v>
      </c>
      <c r="BH91" s="65">
        <f>'[1]الفصل الدراسى الاول'!AF88</f>
        <v>0</v>
      </c>
      <c r="BI91" s="65">
        <f>'[1]الفصل الدراسى الثانى '!AE88</f>
        <v>0</v>
      </c>
      <c r="BJ91" s="65">
        <f>'[1]الفصل الدراسى الثانى '!AF88</f>
        <v>0</v>
      </c>
      <c r="BK91" s="65">
        <f t="shared" si="38"/>
        <v>0</v>
      </c>
      <c r="BL91" s="116">
        <f t="shared" si="39"/>
        <v>0</v>
      </c>
      <c r="BM91" s="114"/>
    </row>
    <row r="92" spans="1:65" ht="25.5" x14ac:dyDescent="0.35">
      <c r="A92" s="113">
        <v>80</v>
      </c>
      <c r="B92" s="113"/>
      <c r="C92" s="113"/>
      <c r="D92" s="1"/>
      <c r="E92" s="114"/>
      <c r="F92" s="114"/>
      <c r="G92" s="115"/>
      <c r="H92" s="114"/>
      <c r="I92" s="114">
        <f t="shared" si="40"/>
        <v>0</v>
      </c>
      <c r="J92" s="116">
        <f t="shared" si="22"/>
        <v>0</v>
      </c>
      <c r="K92" s="114">
        <f>'[1]الفصل الدراسى الاول'!H89</f>
        <v>0</v>
      </c>
      <c r="L92" s="114">
        <f>'[1]الفصل الدراسى الاول'!I89</f>
        <v>0</v>
      </c>
      <c r="M92" s="114">
        <f>'[1]الفصل الدراسى الثانى '!H89</f>
        <v>0</v>
      </c>
      <c r="N92" s="114">
        <f>'[1]الفصل الدراسى الثانى '!I89</f>
        <v>0</v>
      </c>
      <c r="O92" s="65">
        <f t="shared" si="23"/>
        <v>0</v>
      </c>
      <c r="P92" s="116">
        <f t="shared" si="24"/>
        <v>0</v>
      </c>
      <c r="Q92" s="114">
        <f>'[1]الفصل الدراسى الاول'!K89</f>
        <v>0</v>
      </c>
      <c r="R92" s="114">
        <f>'[1]الفصل الدراسى الاول'!L89</f>
        <v>0</v>
      </c>
      <c r="S92" s="114">
        <f>'[1]الفصل الدراسى الثانى '!K89</f>
        <v>0</v>
      </c>
      <c r="T92" s="114">
        <f>'[1]الفصل الدراسى الثانى '!L89</f>
        <v>0</v>
      </c>
      <c r="U92" s="65">
        <f t="shared" si="25"/>
        <v>0</v>
      </c>
      <c r="V92" s="116">
        <f t="shared" si="26"/>
        <v>0</v>
      </c>
      <c r="W92" s="114">
        <f>'[1]الفصل الدراسى الاول'!N89</f>
        <v>0</v>
      </c>
      <c r="X92" s="114">
        <f>'[1]الفصل الدراسى الاول'!O89</f>
        <v>0</v>
      </c>
      <c r="Y92" s="114">
        <f>'[1]الفصل الدراسى الثانى '!N89</f>
        <v>0</v>
      </c>
      <c r="Z92" s="114">
        <f>'[1]الفصل الدراسى الثانى '!O89</f>
        <v>0</v>
      </c>
      <c r="AA92" s="114">
        <f t="shared" si="27"/>
        <v>0</v>
      </c>
      <c r="AB92" s="116">
        <f t="shared" si="28"/>
        <v>0</v>
      </c>
      <c r="AC92" s="114">
        <f>'[1]الفصل الدراسى الاول'!Q89</f>
        <v>0</v>
      </c>
      <c r="AD92" s="114">
        <f>'[1]الفصل الدراسى الاول'!R89</f>
        <v>0</v>
      </c>
      <c r="AE92" s="114">
        <f>'[1]الفصل الدراسى الاول'!S89</f>
        <v>0</v>
      </c>
      <c r="AF92" s="114">
        <f>'[1]الفصل الدراسى الثانى '!Q89</f>
        <v>0</v>
      </c>
      <c r="AG92" s="114">
        <f>'[1]الفصل الدراسى الثانى '!R89</f>
        <v>0</v>
      </c>
      <c r="AH92" s="114">
        <f>'[1]الفصل الدراسى الثانى '!S89</f>
        <v>0</v>
      </c>
      <c r="AI92" s="65">
        <f t="shared" si="29"/>
        <v>0</v>
      </c>
      <c r="AJ92" s="116">
        <f t="shared" si="30"/>
        <v>0</v>
      </c>
      <c r="AK92" s="114">
        <f>'[1]الفصل الدراسى الاول'!U89</f>
        <v>0</v>
      </c>
      <c r="AL92" s="114">
        <f>'[1]الفصل الدراسى الاول'!V89</f>
        <v>0</v>
      </c>
      <c r="AM92" s="114">
        <f>'[1]الفصل الدراسى الثانى '!U89</f>
        <v>0</v>
      </c>
      <c r="AN92" s="114">
        <f>'[1]الفصل الدراسى الثانى '!V89</f>
        <v>0</v>
      </c>
      <c r="AO92" s="114">
        <f t="shared" si="31"/>
        <v>0</v>
      </c>
      <c r="AP92" s="116">
        <f t="shared" si="32"/>
        <v>0</v>
      </c>
      <c r="AQ92" s="114">
        <f>'[1]الفصل الدراسى الاول'!X89</f>
        <v>0</v>
      </c>
      <c r="AR92" s="114">
        <f>'[1]الفصل الدراسى الاول'!Y89</f>
        <v>0</v>
      </c>
      <c r="AS92" s="114">
        <f>'[1]الفصل الدراسى الاول'!Z89</f>
        <v>0</v>
      </c>
      <c r="AT92" s="114">
        <f>'[1]الفصل الدراسى الثانى '!X89</f>
        <v>0</v>
      </c>
      <c r="AU92" s="114">
        <f>'[1]الفصل الدراسى الثانى '!Y89</f>
        <v>0</v>
      </c>
      <c r="AV92" s="114">
        <f>'[1]الفصل الدراسى الثانى '!Z89</f>
        <v>0</v>
      </c>
      <c r="AW92" s="65">
        <f t="shared" si="33"/>
        <v>0</v>
      </c>
      <c r="AX92" s="116">
        <f t="shared" si="34"/>
        <v>0</v>
      </c>
      <c r="AY92" s="116">
        <f>'[1]الفصل الدراسى الاول'!AB89</f>
        <v>0</v>
      </c>
      <c r="AZ92" s="116">
        <f>'[1]الفصل الدراسى الثانى '!AB89</f>
        <v>0</v>
      </c>
      <c r="BA92" s="65">
        <f t="shared" si="35"/>
        <v>0</v>
      </c>
      <c r="BB92" s="65">
        <f>'[1]الفصل الدراسى الاول'!AC89</f>
        <v>0</v>
      </c>
      <c r="BC92" s="65">
        <f>'[1]الفصل الدراسى الثانى '!AC89</f>
        <v>0</v>
      </c>
      <c r="BD92" s="65">
        <f t="shared" si="36"/>
        <v>0</v>
      </c>
      <c r="BE92" s="65">
        <f t="shared" si="21"/>
        <v>0</v>
      </c>
      <c r="BF92" s="116">
        <f t="shared" si="37"/>
        <v>0</v>
      </c>
      <c r="BG92" s="65">
        <f>'[1]الفصل الدراسى الاول'!AE89</f>
        <v>0</v>
      </c>
      <c r="BH92" s="65">
        <f>'[1]الفصل الدراسى الاول'!AF89</f>
        <v>0</v>
      </c>
      <c r="BI92" s="65">
        <f>'[1]الفصل الدراسى الثانى '!AE89</f>
        <v>0</v>
      </c>
      <c r="BJ92" s="65">
        <f>'[1]الفصل الدراسى الثانى '!AF89</f>
        <v>0</v>
      </c>
      <c r="BK92" s="65">
        <f t="shared" si="38"/>
        <v>0</v>
      </c>
      <c r="BL92" s="116">
        <f t="shared" si="39"/>
        <v>0</v>
      </c>
      <c r="BM92" s="114"/>
    </row>
    <row r="93" spans="1:65" ht="25.5" x14ac:dyDescent="0.35">
      <c r="A93" s="113">
        <v>81</v>
      </c>
      <c r="B93" s="113"/>
      <c r="C93" s="113"/>
      <c r="D93" s="1"/>
      <c r="E93" s="114"/>
      <c r="F93" s="114"/>
      <c r="G93" s="115"/>
      <c r="H93" s="114"/>
      <c r="I93" s="114">
        <f t="shared" si="40"/>
        <v>0</v>
      </c>
      <c r="J93" s="116">
        <f t="shared" si="22"/>
        <v>0</v>
      </c>
      <c r="K93" s="114">
        <f>'[1]الفصل الدراسى الاول'!H90</f>
        <v>0</v>
      </c>
      <c r="L93" s="114">
        <f>'[1]الفصل الدراسى الاول'!I90</f>
        <v>0</v>
      </c>
      <c r="M93" s="114">
        <f>'[1]الفصل الدراسى الثانى '!H90</f>
        <v>0</v>
      </c>
      <c r="N93" s="114">
        <f>'[1]الفصل الدراسى الثانى '!I90</f>
        <v>0</v>
      </c>
      <c r="O93" s="65">
        <f t="shared" si="23"/>
        <v>0</v>
      </c>
      <c r="P93" s="116">
        <f t="shared" si="24"/>
        <v>0</v>
      </c>
      <c r="Q93" s="114">
        <f>'[1]الفصل الدراسى الاول'!K90</f>
        <v>0</v>
      </c>
      <c r="R93" s="114">
        <f>'[1]الفصل الدراسى الاول'!L90</f>
        <v>0</v>
      </c>
      <c r="S93" s="114">
        <f>'[1]الفصل الدراسى الثانى '!K90</f>
        <v>0</v>
      </c>
      <c r="T93" s="114">
        <f>'[1]الفصل الدراسى الثانى '!L90</f>
        <v>0</v>
      </c>
      <c r="U93" s="65">
        <f t="shared" si="25"/>
        <v>0</v>
      </c>
      <c r="V93" s="116">
        <f t="shared" si="26"/>
        <v>0</v>
      </c>
      <c r="W93" s="114">
        <f>'[1]الفصل الدراسى الاول'!N90</f>
        <v>0</v>
      </c>
      <c r="X93" s="114">
        <f>'[1]الفصل الدراسى الاول'!O90</f>
        <v>0</v>
      </c>
      <c r="Y93" s="114">
        <f>'[1]الفصل الدراسى الثانى '!N90</f>
        <v>0</v>
      </c>
      <c r="Z93" s="114">
        <f>'[1]الفصل الدراسى الثانى '!O90</f>
        <v>0</v>
      </c>
      <c r="AA93" s="114">
        <f t="shared" si="27"/>
        <v>0</v>
      </c>
      <c r="AB93" s="116">
        <f t="shared" si="28"/>
        <v>0</v>
      </c>
      <c r="AC93" s="114">
        <f>'[1]الفصل الدراسى الاول'!Q90</f>
        <v>0</v>
      </c>
      <c r="AD93" s="114">
        <f>'[1]الفصل الدراسى الاول'!R90</f>
        <v>0</v>
      </c>
      <c r="AE93" s="114">
        <f>'[1]الفصل الدراسى الاول'!S90</f>
        <v>0</v>
      </c>
      <c r="AF93" s="114">
        <f>'[1]الفصل الدراسى الثانى '!Q90</f>
        <v>0</v>
      </c>
      <c r="AG93" s="114">
        <f>'[1]الفصل الدراسى الثانى '!R90</f>
        <v>0</v>
      </c>
      <c r="AH93" s="114">
        <f>'[1]الفصل الدراسى الثانى '!S90</f>
        <v>0</v>
      </c>
      <c r="AI93" s="65">
        <f t="shared" si="29"/>
        <v>0</v>
      </c>
      <c r="AJ93" s="116">
        <f t="shared" si="30"/>
        <v>0</v>
      </c>
      <c r="AK93" s="114">
        <f>'[1]الفصل الدراسى الاول'!U90</f>
        <v>0</v>
      </c>
      <c r="AL93" s="114">
        <f>'[1]الفصل الدراسى الاول'!V90</f>
        <v>0</v>
      </c>
      <c r="AM93" s="114">
        <f>'[1]الفصل الدراسى الثانى '!U90</f>
        <v>0</v>
      </c>
      <c r="AN93" s="114">
        <f>'[1]الفصل الدراسى الثانى '!V90</f>
        <v>0</v>
      </c>
      <c r="AO93" s="114">
        <f t="shared" si="31"/>
        <v>0</v>
      </c>
      <c r="AP93" s="116">
        <f t="shared" si="32"/>
        <v>0</v>
      </c>
      <c r="AQ93" s="114">
        <f>'[1]الفصل الدراسى الاول'!X90</f>
        <v>0</v>
      </c>
      <c r="AR93" s="114">
        <f>'[1]الفصل الدراسى الاول'!Y90</f>
        <v>0</v>
      </c>
      <c r="AS93" s="114">
        <f>'[1]الفصل الدراسى الاول'!Z90</f>
        <v>0</v>
      </c>
      <c r="AT93" s="114">
        <f>'[1]الفصل الدراسى الثانى '!X90</f>
        <v>0</v>
      </c>
      <c r="AU93" s="114">
        <f>'[1]الفصل الدراسى الثانى '!Y90</f>
        <v>0</v>
      </c>
      <c r="AV93" s="114">
        <f>'[1]الفصل الدراسى الثانى '!Z90</f>
        <v>0</v>
      </c>
      <c r="AW93" s="65">
        <f t="shared" si="33"/>
        <v>0</v>
      </c>
      <c r="AX93" s="116">
        <f t="shared" si="34"/>
        <v>0</v>
      </c>
      <c r="AY93" s="116">
        <f>'[1]الفصل الدراسى الاول'!AB90</f>
        <v>0</v>
      </c>
      <c r="AZ93" s="116">
        <f>'[1]الفصل الدراسى الثانى '!AB90</f>
        <v>0</v>
      </c>
      <c r="BA93" s="65">
        <f t="shared" si="35"/>
        <v>0</v>
      </c>
      <c r="BB93" s="65">
        <f>'[1]الفصل الدراسى الاول'!AC90</f>
        <v>0</v>
      </c>
      <c r="BC93" s="65">
        <f>'[1]الفصل الدراسى الثانى '!AC90</f>
        <v>0</v>
      </c>
      <c r="BD93" s="65">
        <f t="shared" si="36"/>
        <v>0</v>
      </c>
      <c r="BE93" s="65">
        <f t="shared" si="21"/>
        <v>0</v>
      </c>
      <c r="BF93" s="116">
        <f t="shared" si="37"/>
        <v>0</v>
      </c>
      <c r="BG93" s="65">
        <f>'[1]الفصل الدراسى الاول'!AE90</f>
        <v>0</v>
      </c>
      <c r="BH93" s="65">
        <f>'[1]الفصل الدراسى الاول'!AF90</f>
        <v>0</v>
      </c>
      <c r="BI93" s="65">
        <f>'[1]الفصل الدراسى الثانى '!AE90</f>
        <v>0</v>
      </c>
      <c r="BJ93" s="65">
        <f>'[1]الفصل الدراسى الثانى '!AF90</f>
        <v>0</v>
      </c>
      <c r="BK93" s="65">
        <f t="shared" si="38"/>
        <v>0</v>
      </c>
      <c r="BL93" s="116">
        <f t="shared" si="39"/>
        <v>0</v>
      </c>
      <c r="BM93" s="114"/>
    </row>
    <row r="94" spans="1:65" ht="25.5" x14ac:dyDescent="0.35">
      <c r="A94" s="113">
        <v>82</v>
      </c>
      <c r="B94" s="113"/>
      <c r="C94" s="113"/>
      <c r="D94" s="1"/>
      <c r="E94" s="114"/>
      <c r="F94" s="114"/>
      <c r="G94" s="115"/>
      <c r="H94" s="114"/>
      <c r="I94" s="114">
        <f t="shared" si="40"/>
        <v>0</v>
      </c>
      <c r="J94" s="116">
        <f t="shared" si="22"/>
        <v>0</v>
      </c>
      <c r="K94" s="114">
        <f>'[1]الفصل الدراسى الاول'!H91</f>
        <v>0</v>
      </c>
      <c r="L94" s="114">
        <f>'[1]الفصل الدراسى الاول'!I91</f>
        <v>0</v>
      </c>
      <c r="M94" s="114">
        <f>'[1]الفصل الدراسى الثانى '!H91</f>
        <v>0</v>
      </c>
      <c r="N94" s="114">
        <f>'[1]الفصل الدراسى الثانى '!I91</f>
        <v>0</v>
      </c>
      <c r="O94" s="65">
        <f t="shared" si="23"/>
        <v>0</v>
      </c>
      <c r="P94" s="116">
        <f t="shared" si="24"/>
        <v>0</v>
      </c>
      <c r="Q94" s="114">
        <f>'[1]الفصل الدراسى الاول'!K91</f>
        <v>0</v>
      </c>
      <c r="R94" s="114">
        <f>'[1]الفصل الدراسى الاول'!L91</f>
        <v>0</v>
      </c>
      <c r="S94" s="114">
        <f>'[1]الفصل الدراسى الثانى '!K91</f>
        <v>0</v>
      </c>
      <c r="T94" s="114">
        <f>'[1]الفصل الدراسى الثانى '!L91</f>
        <v>0</v>
      </c>
      <c r="U94" s="65">
        <f t="shared" si="25"/>
        <v>0</v>
      </c>
      <c r="V94" s="116">
        <f t="shared" si="26"/>
        <v>0</v>
      </c>
      <c r="W94" s="114">
        <f>'[1]الفصل الدراسى الاول'!N91</f>
        <v>0</v>
      </c>
      <c r="X94" s="114">
        <f>'[1]الفصل الدراسى الاول'!O91</f>
        <v>0</v>
      </c>
      <c r="Y94" s="114">
        <f>'[1]الفصل الدراسى الثانى '!N91</f>
        <v>0</v>
      </c>
      <c r="Z94" s="114">
        <f>'[1]الفصل الدراسى الثانى '!O91</f>
        <v>0</v>
      </c>
      <c r="AA94" s="114">
        <f t="shared" si="27"/>
        <v>0</v>
      </c>
      <c r="AB94" s="116">
        <f t="shared" si="28"/>
        <v>0</v>
      </c>
      <c r="AC94" s="114">
        <f>'[1]الفصل الدراسى الاول'!Q91</f>
        <v>0</v>
      </c>
      <c r="AD94" s="114">
        <f>'[1]الفصل الدراسى الاول'!R91</f>
        <v>0</v>
      </c>
      <c r="AE94" s="114">
        <f>'[1]الفصل الدراسى الاول'!S91</f>
        <v>0</v>
      </c>
      <c r="AF94" s="114">
        <f>'[1]الفصل الدراسى الثانى '!Q91</f>
        <v>0</v>
      </c>
      <c r="AG94" s="114">
        <f>'[1]الفصل الدراسى الثانى '!R91</f>
        <v>0</v>
      </c>
      <c r="AH94" s="114">
        <f>'[1]الفصل الدراسى الثانى '!S91</f>
        <v>0</v>
      </c>
      <c r="AI94" s="65">
        <f t="shared" si="29"/>
        <v>0</v>
      </c>
      <c r="AJ94" s="116">
        <f t="shared" si="30"/>
        <v>0</v>
      </c>
      <c r="AK94" s="114">
        <f>'[1]الفصل الدراسى الاول'!U91</f>
        <v>0</v>
      </c>
      <c r="AL94" s="114">
        <f>'[1]الفصل الدراسى الاول'!V91</f>
        <v>0</v>
      </c>
      <c r="AM94" s="114">
        <f>'[1]الفصل الدراسى الثانى '!U91</f>
        <v>0</v>
      </c>
      <c r="AN94" s="114">
        <f>'[1]الفصل الدراسى الثانى '!V91</f>
        <v>0</v>
      </c>
      <c r="AO94" s="114">
        <f t="shared" si="31"/>
        <v>0</v>
      </c>
      <c r="AP94" s="116">
        <f t="shared" si="32"/>
        <v>0</v>
      </c>
      <c r="AQ94" s="114">
        <f>'[1]الفصل الدراسى الاول'!X91</f>
        <v>0</v>
      </c>
      <c r="AR94" s="114">
        <f>'[1]الفصل الدراسى الاول'!Y91</f>
        <v>0</v>
      </c>
      <c r="AS94" s="114">
        <f>'[1]الفصل الدراسى الاول'!Z91</f>
        <v>0</v>
      </c>
      <c r="AT94" s="114">
        <f>'[1]الفصل الدراسى الثانى '!X91</f>
        <v>0</v>
      </c>
      <c r="AU94" s="114">
        <f>'[1]الفصل الدراسى الثانى '!Y91</f>
        <v>0</v>
      </c>
      <c r="AV94" s="114">
        <f>'[1]الفصل الدراسى الثانى '!Z91</f>
        <v>0</v>
      </c>
      <c r="AW94" s="65">
        <f t="shared" si="33"/>
        <v>0</v>
      </c>
      <c r="AX94" s="116">
        <f t="shared" si="34"/>
        <v>0</v>
      </c>
      <c r="AY94" s="116">
        <f>'[1]الفصل الدراسى الاول'!AB91</f>
        <v>0</v>
      </c>
      <c r="AZ94" s="116">
        <f>'[1]الفصل الدراسى الثانى '!AB91</f>
        <v>0</v>
      </c>
      <c r="BA94" s="65">
        <f t="shared" si="35"/>
        <v>0</v>
      </c>
      <c r="BB94" s="65">
        <f>'[1]الفصل الدراسى الاول'!AC91</f>
        <v>0</v>
      </c>
      <c r="BC94" s="65">
        <f>'[1]الفصل الدراسى الثانى '!AC91</f>
        <v>0</v>
      </c>
      <c r="BD94" s="65">
        <f t="shared" si="36"/>
        <v>0</v>
      </c>
      <c r="BE94" s="65">
        <f t="shared" si="21"/>
        <v>0</v>
      </c>
      <c r="BF94" s="116">
        <f t="shared" si="37"/>
        <v>0</v>
      </c>
      <c r="BG94" s="65">
        <f>'[1]الفصل الدراسى الاول'!AE91</f>
        <v>0</v>
      </c>
      <c r="BH94" s="65">
        <f>'[1]الفصل الدراسى الاول'!AF91</f>
        <v>0</v>
      </c>
      <c r="BI94" s="65">
        <f>'[1]الفصل الدراسى الثانى '!AE91</f>
        <v>0</v>
      </c>
      <c r="BJ94" s="65">
        <f>'[1]الفصل الدراسى الثانى '!AF91</f>
        <v>0</v>
      </c>
      <c r="BK94" s="65">
        <f t="shared" si="38"/>
        <v>0</v>
      </c>
      <c r="BL94" s="116">
        <f t="shared" si="39"/>
        <v>0</v>
      </c>
      <c r="BM94" s="114"/>
    </row>
    <row r="95" spans="1:65" ht="25.5" x14ac:dyDescent="0.35">
      <c r="A95" s="113">
        <v>83</v>
      </c>
      <c r="B95" s="113"/>
      <c r="C95" s="113"/>
      <c r="D95" s="1"/>
      <c r="E95" s="114"/>
      <c r="F95" s="114"/>
      <c r="G95" s="115"/>
      <c r="H95" s="114"/>
      <c r="I95" s="114">
        <f t="shared" si="40"/>
        <v>0</v>
      </c>
      <c r="J95" s="116">
        <f t="shared" si="22"/>
        <v>0</v>
      </c>
      <c r="K95" s="114">
        <f>'[1]الفصل الدراسى الاول'!H92</f>
        <v>0</v>
      </c>
      <c r="L95" s="114">
        <f>'[1]الفصل الدراسى الاول'!I92</f>
        <v>0</v>
      </c>
      <c r="M95" s="114">
        <f>'[1]الفصل الدراسى الثانى '!H92</f>
        <v>0</v>
      </c>
      <c r="N95" s="114">
        <f>'[1]الفصل الدراسى الثانى '!I92</f>
        <v>0</v>
      </c>
      <c r="O95" s="65">
        <f t="shared" si="23"/>
        <v>0</v>
      </c>
      <c r="P95" s="116">
        <f t="shared" si="24"/>
        <v>0</v>
      </c>
      <c r="Q95" s="114">
        <f>'[1]الفصل الدراسى الاول'!K92</f>
        <v>0</v>
      </c>
      <c r="R95" s="114">
        <f>'[1]الفصل الدراسى الاول'!L92</f>
        <v>0</v>
      </c>
      <c r="S95" s="114">
        <f>'[1]الفصل الدراسى الثانى '!K92</f>
        <v>0</v>
      </c>
      <c r="T95" s="114">
        <f>'[1]الفصل الدراسى الثانى '!L92</f>
        <v>0</v>
      </c>
      <c r="U95" s="65">
        <f t="shared" si="25"/>
        <v>0</v>
      </c>
      <c r="V95" s="116">
        <f t="shared" si="26"/>
        <v>0</v>
      </c>
      <c r="W95" s="114">
        <f>'[1]الفصل الدراسى الاول'!N92</f>
        <v>0</v>
      </c>
      <c r="X95" s="114">
        <f>'[1]الفصل الدراسى الاول'!O92</f>
        <v>0</v>
      </c>
      <c r="Y95" s="114">
        <f>'[1]الفصل الدراسى الثانى '!N92</f>
        <v>0</v>
      </c>
      <c r="Z95" s="114">
        <f>'[1]الفصل الدراسى الثانى '!O92</f>
        <v>0</v>
      </c>
      <c r="AA95" s="114">
        <f t="shared" si="27"/>
        <v>0</v>
      </c>
      <c r="AB95" s="116">
        <f t="shared" si="28"/>
        <v>0</v>
      </c>
      <c r="AC95" s="114">
        <f>'[1]الفصل الدراسى الاول'!Q92</f>
        <v>0</v>
      </c>
      <c r="AD95" s="114">
        <f>'[1]الفصل الدراسى الاول'!R92</f>
        <v>0</v>
      </c>
      <c r="AE95" s="114">
        <f>'[1]الفصل الدراسى الاول'!S92</f>
        <v>0</v>
      </c>
      <c r="AF95" s="114">
        <f>'[1]الفصل الدراسى الثانى '!Q92</f>
        <v>0</v>
      </c>
      <c r="AG95" s="114">
        <f>'[1]الفصل الدراسى الثانى '!R92</f>
        <v>0</v>
      </c>
      <c r="AH95" s="114">
        <f>'[1]الفصل الدراسى الثانى '!S92</f>
        <v>0</v>
      </c>
      <c r="AI95" s="65">
        <f t="shared" si="29"/>
        <v>0</v>
      </c>
      <c r="AJ95" s="116">
        <f t="shared" si="30"/>
        <v>0</v>
      </c>
      <c r="AK95" s="114">
        <f>'[1]الفصل الدراسى الاول'!U92</f>
        <v>0</v>
      </c>
      <c r="AL95" s="114">
        <f>'[1]الفصل الدراسى الاول'!V92</f>
        <v>0</v>
      </c>
      <c r="AM95" s="114">
        <f>'[1]الفصل الدراسى الثانى '!U92</f>
        <v>0</v>
      </c>
      <c r="AN95" s="114">
        <f>'[1]الفصل الدراسى الثانى '!V92</f>
        <v>0</v>
      </c>
      <c r="AO95" s="114">
        <f t="shared" si="31"/>
        <v>0</v>
      </c>
      <c r="AP95" s="116">
        <f t="shared" si="32"/>
        <v>0</v>
      </c>
      <c r="AQ95" s="114">
        <f>'[1]الفصل الدراسى الاول'!X92</f>
        <v>0</v>
      </c>
      <c r="AR95" s="114">
        <f>'[1]الفصل الدراسى الاول'!Y92</f>
        <v>0</v>
      </c>
      <c r="AS95" s="114">
        <f>'[1]الفصل الدراسى الاول'!Z92</f>
        <v>0</v>
      </c>
      <c r="AT95" s="114">
        <f>'[1]الفصل الدراسى الثانى '!X92</f>
        <v>0</v>
      </c>
      <c r="AU95" s="114">
        <f>'[1]الفصل الدراسى الثانى '!Y92</f>
        <v>0</v>
      </c>
      <c r="AV95" s="114">
        <f>'[1]الفصل الدراسى الثانى '!Z92</f>
        <v>0</v>
      </c>
      <c r="AW95" s="65">
        <f t="shared" si="33"/>
        <v>0</v>
      </c>
      <c r="AX95" s="116">
        <f t="shared" si="34"/>
        <v>0</v>
      </c>
      <c r="AY95" s="116">
        <f>'[1]الفصل الدراسى الاول'!AB92</f>
        <v>0</v>
      </c>
      <c r="AZ95" s="116">
        <f>'[1]الفصل الدراسى الثانى '!AB92</f>
        <v>0</v>
      </c>
      <c r="BA95" s="65">
        <f t="shared" si="35"/>
        <v>0</v>
      </c>
      <c r="BB95" s="65">
        <f>'[1]الفصل الدراسى الاول'!AC92</f>
        <v>0</v>
      </c>
      <c r="BC95" s="65">
        <f>'[1]الفصل الدراسى الثانى '!AC92</f>
        <v>0</v>
      </c>
      <c r="BD95" s="65">
        <f t="shared" si="36"/>
        <v>0</v>
      </c>
      <c r="BE95" s="65">
        <f t="shared" si="21"/>
        <v>0</v>
      </c>
      <c r="BF95" s="116">
        <f t="shared" si="37"/>
        <v>0</v>
      </c>
      <c r="BG95" s="65">
        <f>'[1]الفصل الدراسى الاول'!AE92</f>
        <v>0</v>
      </c>
      <c r="BH95" s="65">
        <f>'[1]الفصل الدراسى الاول'!AF92</f>
        <v>0</v>
      </c>
      <c r="BI95" s="65">
        <f>'[1]الفصل الدراسى الثانى '!AE92</f>
        <v>0</v>
      </c>
      <c r="BJ95" s="65">
        <f>'[1]الفصل الدراسى الثانى '!AF92</f>
        <v>0</v>
      </c>
      <c r="BK95" s="65">
        <f t="shared" si="38"/>
        <v>0</v>
      </c>
      <c r="BL95" s="116">
        <f t="shared" si="39"/>
        <v>0</v>
      </c>
      <c r="BM95" s="114"/>
    </row>
    <row r="96" spans="1:65" ht="25.5" x14ac:dyDescent="0.35">
      <c r="A96" s="113">
        <v>84</v>
      </c>
      <c r="B96" s="113"/>
      <c r="C96" s="113"/>
      <c r="D96" s="1"/>
      <c r="E96" s="114"/>
      <c r="F96" s="114"/>
      <c r="G96" s="115"/>
      <c r="H96" s="114"/>
      <c r="I96" s="114">
        <f t="shared" si="40"/>
        <v>0</v>
      </c>
      <c r="J96" s="116">
        <f t="shared" si="22"/>
        <v>0</v>
      </c>
      <c r="K96" s="114">
        <f>'[1]الفصل الدراسى الاول'!H93</f>
        <v>0</v>
      </c>
      <c r="L96" s="114">
        <f>'[1]الفصل الدراسى الاول'!I93</f>
        <v>0</v>
      </c>
      <c r="M96" s="114">
        <f>'[1]الفصل الدراسى الثانى '!H93</f>
        <v>0</v>
      </c>
      <c r="N96" s="114">
        <f>'[1]الفصل الدراسى الثانى '!I93</f>
        <v>0</v>
      </c>
      <c r="O96" s="65">
        <f t="shared" si="23"/>
        <v>0</v>
      </c>
      <c r="P96" s="116">
        <f t="shared" si="24"/>
        <v>0</v>
      </c>
      <c r="Q96" s="114">
        <f>'[1]الفصل الدراسى الاول'!K93</f>
        <v>0</v>
      </c>
      <c r="R96" s="114">
        <f>'[1]الفصل الدراسى الاول'!L93</f>
        <v>0</v>
      </c>
      <c r="S96" s="114">
        <f>'[1]الفصل الدراسى الثانى '!K93</f>
        <v>0</v>
      </c>
      <c r="T96" s="114">
        <f>'[1]الفصل الدراسى الثانى '!L93</f>
        <v>0</v>
      </c>
      <c r="U96" s="65">
        <f t="shared" si="25"/>
        <v>0</v>
      </c>
      <c r="V96" s="116">
        <f t="shared" si="26"/>
        <v>0</v>
      </c>
      <c r="W96" s="114">
        <f>'[1]الفصل الدراسى الاول'!N93</f>
        <v>0</v>
      </c>
      <c r="X96" s="114">
        <f>'[1]الفصل الدراسى الاول'!O93</f>
        <v>0</v>
      </c>
      <c r="Y96" s="114">
        <f>'[1]الفصل الدراسى الثانى '!N93</f>
        <v>0</v>
      </c>
      <c r="Z96" s="114">
        <f>'[1]الفصل الدراسى الثانى '!O93</f>
        <v>0</v>
      </c>
      <c r="AA96" s="114">
        <f t="shared" si="27"/>
        <v>0</v>
      </c>
      <c r="AB96" s="116">
        <f t="shared" si="28"/>
        <v>0</v>
      </c>
      <c r="AC96" s="114">
        <f>'[1]الفصل الدراسى الاول'!Q93</f>
        <v>0</v>
      </c>
      <c r="AD96" s="114">
        <f>'[1]الفصل الدراسى الاول'!R93</f>
        <v>0</v>
      </c>
      <c r="AE96" s="114">
        <f>'[1]الفصل الدراسى الاول'!S93</f>
        <v>0</v>
      </c>
      <c r="AF96" s="114">
        <f>'[1]الفصل الدراسى الثانى '!Q93</f>
        <v>0</v>
      </c>
      <c r="AG96" s="114">
        <f>'[1]الفصل الدراسى الثانى '!R93</f>
        <v>0</v>
      </c>
      <c r="AH96" s="114">
        <f>'[1]الفصل الدراسى الثانى '!S93</f>
        <v>0</v>
      </c>
      <c r="AI96" s="65">
        <f t="shared" si="29"/>
        <v>0</v>
      </c>
      <c r="AJ96" s="116">
        <f t="shared" si="30"/>
        <v>0</v>
      </c>
      <c r="AK96" s="114">
        <f>'[1]الفصل الدراسى الاول'!U93</f>
        <v>0</v>
      </c>
      <c r="AL96" s="114">
        <f>'[1]الفصل الدراسى الاول'!V93</f>
        <v>0</v>
      </c>
      <c r="AM96" s="114">
        <f>'[1]الفصل الدراسى الثانى '!U93</f>
        <v>0</v>
      </c>
      <c r="AN96" s="114">
        <f>'[1]الفصل الدراسى الثانى '!V93</f>
        <v>0</v>
      </c>
      <c r="AO96" s="114">
        <f t="shared" si="31"/>
        <v>0</v>
      </c>
      <c r="AP96" s="116">
        <f t="shared" si="32"/>
        <v>0</v>
      </c>
      <c r="AQ96" s="114">
        <f>'[1]الفصل الدراسى الاول'!X93</f>
        <v>0</v>
      </c>
      <c r="AR96" s="114">
        <f>'[1]الفصل الدراسى الاول'!Y93</f>
        <v>0</v>
      </c>
      <c r="AS96" s="114">
        <f>'[1]الفصل الدراسى الاول'!Z93</f>
        <v>0</v>
      </c>
      <c r="AT96" s="114">
        <f>'[1]الفصل الدراسى الثانى '!X93</f>
        <v>0</v>
      </c>
      <c r="AU96" s="114">
        <f>'[1]الفصل الدراسى الثانى '!Y93</f>
        <v>0</v>
      </c>
      <c r="AV96" s="114">
        <f>'[1]الفصل الدراسى الثانى '!Z93</f>
        <v>0</v>
      </c>
      <c r="AW96" s="65">
        <f t="shared" si="33"/>
        <v>0</v>
      </c>
      <c r="AX96" s="116">
        <f t="shared" si="34"/>
        <v>0</v>
      </c>
      <c r="AY96" s="116">
        <f>'[1]الفصل الدراسى الاول'!AB93</f>
        <v>0</v>
      </c>
      <c r="AZ96" s="116">
        <f>'[1]الفصل الدراسى الثانى '!AB93</f>
        <v>0</v>
      </c>
      <c r="BA96" s="65">
        <f t="shared" si="35"/>
        <v>0</v>
      </c>
      <c r="BB96" s="65">
        <f>'[1]الفصل الدراسى الاول'!AC93</f>
        <v>0</v>
      </c>
      <c r="BC96" s="65">
        <f>'[1]الفصل الدراسى الثانى '!AC93</f>
        <v>0</v>
      </c>
      <c r="BD96" s="65">
        <f t="shared" si="36"/>
        <v>0</v>
      </c>
      <c r="BE96" s="65">
        <f t="shared" si="21"/>
        <v>0</v>
      </c>
      <c r="BF96" s="116">
        <f t="shared" si="37"/>
        <v>0</v>
      </c>
      <c r="BG96" s="65">
        <f>'[1]الفصل الدراسى الاول'!AE93</f>
        <v>0</v>
      </c>
      <c r="BH96" s="65">
        <f>'[1]الفصل الدراسى الاول'!AF93</f>
        <v>0</v>
      </c>
      <c r="BI96" s="65">
        <f>'[1]الفصل الدراسى الثانى '!AE93</f>
        <v>0</v>
      </c>
      <c r="BJ96" s="65">
        <f>'[1]الفصل الدراسى الثانى '!AF93</f>
        <v>0</v>
      </c>
      <c r="BK96" s="65">
        <f t="shared" si="38"/>
        <v>0</v>
      </c>
      <c r="BL96" s="116">
        <f t="shared" si="39"/>
        <v>0</v>
      </c>
      <c r="BM96" s="114"/>
    </row>
    <row r="97" spans="1:65" ht="25.5" x14ac:dyDescent="0.35">
      <c r="A97" s="113">
        <v>85</v>
      </c>
      <c r="B97" s="113"/>
      <c r="C97" s="113"/>
      <c r="D97" s="1"/>
      <c r="E97" s="114"/>
      <c r="F97" s="114"/>
      <c r="G97" s="115"/>
      <c r="H97" s="114"/>
      <c r="I97" s="114">
        <f t="shared" si="40"/>
        <v>0</v>
      </c>
      <c r="J97" s="116">
        <f t="shared" si="22"/>
        <v>0</v>
      </c>
      <c r="K97" s="114">
        <f>'[1]الفصل الدراسى الاول'!H94</f>
        <v>0</v>
      </c>
      <c r="L97" s="114">
        <f>'[1]الفصل الدراسى الاول'!I94</f>
        <v>0</v>
      </c>
      <c r="M97" s="114">
        <f>'[1]الفصل الدراسى الثانى '!H94</f>
        <v>0</v>
      </c>
      <c r="N97" s="114">
        <f>'[1]الفصل الدراسى الثانى '!I94</f>
        <v>0</v>
      </c>
      <c r="O97" s="65">
        <f t="shared" si="23"/>
        <v>0</v>
      </c>
      <c r="P97" s="116">
        <f t="shared" si="24"/>
        <v>0</v>
      </c>
      <c r="Q97" s="114">
        <f>'[1]الفصل الدراسى الاول'!K94</f>
        <v>0</v>
      </c>
      <c r="R97" s="114">
        <f>'[1]الفصل الدراسى الاول'!L94</f>
        <v>0</v>
      </c>
      <c r="S97" s="114">
        <f>'[1]الفصل الدراسى الثانى '!K94</f>
        <v>0</v>
      </c>
      <c r="T97" s="114">
        <f>'[1]الفصل الدراسى الثانى '!L94</f>
        <v>0</v>
      </c>
      <c r="U97" s="65">
        <f t="shared" si="25"/>
        <v>0</v>
      </c>
      <c r="V97" s="116">
        <f t="shared" si="26"/>
        <v>0</v>
      </c>
      <c r="W97" s="114">
        <f>'[1]الفصل الدراسى الاول'!N94</f>
        <v>0</v>
      </c>
      <c r="X97" s="114">
        <f>'[1]الفصل الدراسى الاول'!O94</f>
        <v>0</v>
      </c>
      <c r="Y97" s="114">
        <f>'[1]الفصل الدراسى الثانى '!N94</f>
        <v>0</v>
      </c>
      <c r="Z97" s="114">
        <f>'[1]الفصل الدراسى الثانى '!O94</f>
        <v>0</v>
      </c>
      <c r="AA97" s="114">
        <f t="shared" si="27"/>
        <v>0</v>
      </c>
      <c r="AB97" s="116">
        <f t="shared" si="28"/>
        <v>0</v>
      </c>
      <c r="AC97" s="114">
        <f>'[1]الفصل الدراسى الاول'!Q94</f>
        <v>0</v>
      </c>
      <c r="AD97" s="114">
        <f>'[1]الفصل الدراسى الاول'!R94</f>
        <v>0</v>
      </c>
      <c r="AE97" s="114">
        <f>'[1]الفصل الدراسى الاول'!S94</f>
        <v>0</v>
      </c>
      <c r="AF97" s="114">
        <f>'[1]الفصل الدراسى الثانى '!Q94</f>
        <v>0</v>
      </c>
      <c r="AG97" s="114">
        <f>'[1]الفصل الدراسى الثانى '!R94</f>
        <v>0</v>
      </c>
      <c r="AH97" s="114">
        <f>'[1]الفصل الدراسى الثانى '!S94</f>
        <v>0</v>
      </c>
      <c r="AI97" s="65">
        <f t="shared" si="29"/>
        <v>0</v>
      </c>
      <c r="AJ97" s="116">
        <f t="shared" si="30"/>
        <v>0</v>
      </c>
      <c r="AK97" s="114">
        <f>'[1]الفصل الدراسى الاول'!U94</f>
        <v>0</v>
      </c>
      <c r="AL97" s="114">
        <f>'[1]الفصل الدراسى الاول'!V94</f>
        <v>0</v>
      </c>
      <c r="AM97" s="114">
        <f>'[1]الفصل الدراسى الثانى '!U94</f>
        <v>0</v>
      </c>
      <c r="AN97" s="114">
        <f>'[1]الفصل الدراسى الثانى '!V94</f>
        <v>0</v>
      </c>
      <c r="AO97" s="114">
        <f t="shared" si="31"/>
        <v>0</v>
      </c>
      <c r="AP97" s="116">
        <f t="shared" si="32"/>
        <v>0</v>
      </c>
      <c r="AQ97" s="114">
        <f>'[1]الفصل الدراسى الاول'!X94</f>
        <v>0</v>
      </c>
      <c r="AR97" s="114">
        <f>'[1]الفصل الدراسى الاول'!Y94</f>
        <v>0</v>
      </c>
      <c r="AS97" s="114">
        <f>'[1]الفصل الدراسى الاول'!Z94</f>
        <v>0</v>
      </c>
      <c r="AT97" s="114">
        <f>'[1]الفصل الدراسى الثانى '!X94</f>
        <v>0</v>
      </c>
      <c r="AU97" s="114">
        <f>'[1]الفصل الدراسى الثانى '!Y94</f>
        <v>0</v>
      </c>
      <c r="AV97" s="114">
        <f>'[1]الفصل الدراسى الثانى '!Z94</f>
        <v>0</v>
      </c>
      <c r="AW97" s="65">
        <f t="shared" si="33"/>
        <v>0</v>
      </c>
      <c r="AX97" s="116">
        <f t="shared" si="34"/>
        <v>0</v>
      </c>
      <c r="AY97" s="116">
        <f>'[1]الفصل الدراسى الاول'!AB94</f>
        <v>0</v>
      </c>
      <c r="AZ97" s="116">
        <f>'[1]الفصل الدراسى الثانى '!AB94</f>
        <v>0</v>
      </c>
      <c r="BA97" s="65">
        <f t="shared" si="35"/>
        <v>0</v>
      </c>
      <c r="BB97" s="65">
        <f>'[1]الفصل الدراسى الاول'!AC94</f>
        <v>0</v>
      </c>
      <c r="BC97" s="65">
        <f>'[1]الفصل الدراسى الثانى '!AC94</f>
        <v>0</v>
      </c>
      <c r="BD97" s="65">
        <f t="shared" si="36"/>
        <v>0</v>
      </c>
      <c r="BE97" s="65">
        <f t="shared" si="21"/>
        <v>0</v>
      </c>
      <c r="BF97" s="116">
        <f t="shared" si="37"/>
        <v>0</v>
      </c>
      <c r="BG97" s="65">
        <f>'[1]الفصل الدراسى الاول'!AE94</f>
        <v>0</v>
      </c>
      <c r="BH97" s="65">
        <f>'[1]الفصل الدراسى الاول'!AF94</f>
        <v>0</v>
      </c>
      <c r="BI97" s="65">
        <f>'[1]الفصل الدراسى الثانى '!AE94</f>
        <v>0</v>
      </c>
      <c r="BJ97" s="65">
        <f>'[1]الفصل الدراسى الثانى '!AF94</f>
        <v>0</v>
      </c>
      <c r="BK97" s="65">
        <f t="shared" si="38"/>
        <v>0</v>
      </c>
      <c r="BL97" s="116">
        <f t="shared" si="39"/>
        <v>0</v>
      </c>
      <c r="BM97" s="114"/>
    </row>
    <row r="98" spans="1:65" ht="25.5" x14ac:dyDescent="0.35">
      <c r="A98" s="113">
        <v>86</v>
      </c>
      <c r="B98" s="113"/>
      <c r="C98" s="113"/>
      <c r="D98" s="1"/>
      <c r="E98" s="114"/>
      <c r="F98" s="114"/>
      <c r="G98" s="115"/>
      <c r="H98" s="114"/>
      <c r="I98" s="114">
        <f t="shared" si="40"/>
        <v>0</v>
      </c>
      <c r="J98" s="116">
        <f t="shared" si="22"/>
        <v>0</v>
      </c>
      <c r="K98" s="114">
        <f>'[1]الفصل الدراسى الاول'!H95</f>
        <v>0</v>
      </c>
      <c r="L98" s="114">
        <f>'[1]الفصل الدراسى الاول'!I95</f>
        <v>0</v>
      </c>
      <c r="M98" s="114">
        <f>'[1]الفصل الدراسى الثانى '!H95</f>
        <v>0</v>
      </c>
      <c r="N98" s="114">
        <f>'[1]الفصل الدراسى الثانى '!I95</f>
        <v>0</v>
      </c>
      <c r="O98" s="65">
        <f t="shared" si="23"/>
        <v>0</v>
      </c>
      <c r="P98" s="116">
        <f t="shared" si="24"/>
        <v>0</v>
      </c>
      <c r="Q98" s="114">
        <f>'[1]الفصل الدراسى الاول'!K95</f>
        <v>0</v>
      </c>
      <c r="R98" s="114">
        <f>'[1]الفصل الدراسى الاول'!L95</f>
        <v>0</v>
      </c>
      <c r="S98" s="114">
        <f>'[1]الفصل الدراسى الثانى '!K95</f>
        <v>0</v>
      </c>
      <c r="T98" s="114">
        <f>'[1]الفصل الدراسى الثانى '!L95</f>
        <v>0</v>
      </c>
      <c r="U98" s="65">
        <f t="shared" si="25"/>
        <v>0</v>
      </c>
      <c r="V98" s="116">
        <f t="shared" si="26"/>
        <v>0</v>
      </c>
      <c r="W98" s="114">
        <f>'[1]الفصل الدراسى الاول'!N95</f>
        <v>0</v>
      </c>
      <c r="X98" s="114">
        <f>'[1]الفصل الدراسى الاول'!O95</f>
        <v>0</v>
      </c>
      <c r="Y98" s="114">
        <f>'[1]الفصل الدراسى الثانى '!N95</f>
        <v>0</v>
      </c>
      <c r="Z98" s="114">
        <f>'[1]الفصل الدراسى الثانى '!O95</f>
        <v>0</v>
      </c>
      <c r="AA98" s="114">
        <f t="shared" si="27"/>
        <v>0</v>
      </c>
      <c r="AB98" s="116">
        <f t="shared" si="28"/>
        <v>0</v>
      </c>
      <c r="AC98" s="114">
        <f>'[1]الفصل الدراسى الاول'!Q95</f>
        <v>0</v>
      </c>
      <c r="AD98" s="114">
        <f>'[1]الفصل الدراسى الاول'!R95</f>
        <v>0</v>
      </c>
      <c r="AE98" s="114">
        <f>'[1]الفصل الدراسى الاول'!S95</f>
        <v>0</v>
      </c>
      <c r="AF98" s="114">
        <f>'[1]الفصل الدراسى الثانى '!Q95</f>
        <v>0</v>
      </c>
      <c r="AG98" s="114">
        <f>'[1]الفصل الدراسى الثانى '!R95</f>
        <v>0</v>
      </c>
      <c r="AH98" s="114">
        <f>'[1]الفصل الدراسى الثانى '!S95</f>
        <v>0</v>
      </c>
      <c r="AI98" s="65">
        <f t="shared" si="29"/>
        <v>0</v>
      </c>
      <c r="AJ98" s="116">
        <f t="shared" si="30"/>
        <v>0</v>
      </c>
      <c r="AK98" s="114">
        <f>'[1]الفصل الدراسى الاول'!U95</f>
        <v>0</v>
      </c>
      <c r="AL98" s="114">
        <f>'[1]الفصل الدراسى الاول'!V95</f>
        <v>0</v>
      </c>
      <c r="AM98" s="114">
        <f>'[1]الفصل الدراسى الثانى '!U95</f>
        <v>0</v>
      </c>
      <c r="AN98" s="114">
        <f>'[1]الفصل الدراسى الثانى '!V95</f>
        <v>0</v>
      </c>
      <c r="AO98" s="114">
        <f t="shared" si="31"/>
        <v>0</v>
      </c>
      <c r="AP98" s="116">
        <f t="shared" si="32"/>
        <v>0</v>
      </c>
      <c r="AQ98" s="114">
        <f>'[1]الفصل الدراسى الاول'!X95</f>
        <v>0</v>
      </c>
      <c r="AR98" s="114">
        <f>'[1]الفصل الدراسى الاول'!Y95</f>
        <v>0</v>
      </c>
      <c r="AS98" s="114">
        <f>'[1]الفصل الدراسى الاول'!Z95</f>
        <v>0</v>
      </c>
      <c r="AT98" s="114">
        <f>'[1]الفصل الدراسى الثانى '!X95</f>
        <v>0</v>
      </c>
      <c r="AU98" s="114">
        <f>'[1]الفصل الدراسى الثانى '!Y95</f>
        <v>0</v>
      </c>
      <c r="AV98" s="114">
        <f>'[1]الفصل الدراسى الثانى '!Z95</f>
        <v>0</v>
      </c>
      <c r="AW98" s="65">
        <f t="shared" si="33"/>
        <v>0</v>
      </c>
      <c r="AX98" s="116">
        <f t="shared" si="34"/>
        <v>0</v>
      </c>
      <c r="AY98" s="116">
        <f>'[1]الفصل الدراسى الاول'!AB95</f>
        <v>0</v>
      </c>
      <c r="AZ98" s="116">
        <f>'[1]الفصل الدراسى الثانى '!AB95</f>
        <v>0</v>
      </c>
      <c r="BA98" s="65">
        <f t="shared" si="35"/>
        <v>0</v>
      </c>
      <c r="BB98" s="65">
        <f>'[1]الفصل الدراسى الاول'!AC95</f>
        <v>0</v>
      </c>
      <c r="BC98" s="65">
        <f>'[1]الفصل الدراسى الثانى '!AC95</f>
        <v>0</v>
      </c>
      <c r="BD98" s="65">
        <f t="shared" si="36"/>
        <v>0</v>
      </c>
      <c r="BE98" s="65">
        <f t="shared" si="21"/>
        <v>0</v>
      </c>
      <c r="BF98" s="116">
        <f t="shared" si="37"/>
        <v>0</v>
      </c>
      <c r="BG98" s="65">
        <f>'[1]الفصل الدراسى الاول'!AE95</f>
        <v>0</v>
      </c>
      <c r="BH98" s="65">
        <f>'[1]الفصل الدراسى الاول'!AF95</f>
        <v>0</v>
      </c>
      <c r="BI98" s="65">
        <f>'[1]الفصل الدراسى الثانى '!AE95</f>
        <v>0</v>
      </c>
      <c r="BJ98" s="65">
        <f>'[1]الفصل الدراسى الثانى '!AF95</f>
        <v>0</v>
      </c>
      <c r="BK98" s="65">
        <f t="shared" si="38"/>
        <v>0</v>
      </c>
      <c r="BL98" s="116">
        <f t="shared" si="39"/>
        <v>0</v>
      </c>
      <c r="BM98" s="114"/>
    </row>
    <row r="99" spans="1:65" ht="25.5" x14ac:dyDescent="0.35">
      <c r="A99" s="113">
        <v>87</v>
      </c>
      <c r="B99" s="113"/>
      <c r="C99" s="113"/>
      <c r="D99" s="1"/>
      <c r="E99" s="114"/>
      <c r="F99" s="114"/>
      <c r="G99" s="115"/>
      <c r="H99" s="114"/>
      <c r="I99" s="114">
        <f t="shared" si="40"/>
        <v>0</v>
      </c>
      <c r="J99" s="116">
        <f t="shared" si="22"/>
        <v>0</v>
      </c>
      <c r="K99" s="114">
        <f>'[1]الفصل الدراسى الاول'!H96</f>
        <v>0</v>
      </c>
      <c r="L99" s="114">
        <f>'[1]الفصل الدراسى الاول'!I96</f>
        <v>0</v>
      </c>
      <c r="M99" s="114">
        <f>'[1]الفصل الدراسى الثانى '!H96</f>
        <v>0</v>
      </c>
      <c r="N99" s="114">
        <f>'[1]الفصل الدراسى الثانى '!I96</f>
        <v>0</v>
      </c>
      <c r="O99" s="65">
        <f t="shared" si="23"/>
        <v>0</v>
      </c>
      <c r="P99" s="116">
        <f t="shared" si="24"/>
        <v>0</v>
      </c>
      <c r="Q99" s="114">
        <f>'[1]الفصل الدراسى الاول'!K96</f>
        <v>0</v>
      </c>
      <c r="R99" s="114">
        <f>'[1]الفصل الدراسى الاول'!L96</f>
        <v>0</v>
      </c>
      <c r="S99" s="114">
        <f>'[1]الفصل الدراسى الثانى '!K96</f>
        <v>0</v>
      </c>
      <c r="T99" s="114">
        <f>'[1]الفصل الدراسى الثانى '!L96</f>
        <v>0</v>
      </c>
      <c r="U99" s="65">
        <f t="shared" si="25"/>
        <v>0</v>
      </c>
      <c r="V99" s="116">
        <f t="shared" si="26"/>
        <v>0</v>
      </c>
      <c r="W99" s="114">
        <f>'[1]الفصل الدراسى الاول'!N96</f>
        <v>0</v>
      </c>
      <c r="X99" s="114">
        <f>'[1]الفصل الدراسى الاول'!O96</f>
        <v>0</v>
      </c>
      <c r="Y99" s="114">
        <f>'[1]الفصل الدراسى الثانى '!N96</f>
        <v>0</v>
      </c>
      <c r="Z99" s="114">
        <f>'[1]الفصل الدراسى الثانى '!O96</f>
        <v>0</v>
      </c>
      <c r="AA99" s="114">
        <f t="shared" si="27"/>
        <v>0</v>
      </c>
      <c r="AB99" s="116">
        <f t="shared" si="28"/>
        <v>0</v>
      </c>
      <c r="AC99" s="114">
        <f>'[1]الفصل الدراسى الاول'!Q96</f>
        <v>0</v>
      </c>
      <c r="AD99" s="114">
        <f>'[1]الفصل الدراسى الاول'!R96</f>
        <v>0</v>
      </c>
      <c r="AE99" s="114">
        <f>'[1]الفصل الدراسى الاول'!S96</f>
        <v>0</v>
      </c>
      <c r="AF99" s="114">
        <f>'[1]الفصل الدراسى الثانى '!Q96</f>
        <v>0</v>
      </c>
      <c r="AG99" s="114">
        <f>'[1]الفصل الدراسى الثانى '!R96</f>
        <v>0</v>
      </c>
      <c r="AH99" s="114">
        <f>'[1]الفصل الدراسى الثانى '!S96</f>
        <v>0</v>
      </c>
      <c r="AI99" s="65">
        <f t="shared" si="29"/>
        <v>0</v>
      </c>
      <c r="AJ99" s="116">
        <f t="shared" si="30"/>
        <v>0</v>
      </c>
      <c r="AK99" s="114">
        <f>'[1]الفصل الدراسى الاول'!U96</f>
        <v>0</v>
      </c>
      <c r="AL99" s="114">
        <f>'[1]الفصل الدراسى الاول'!V96</f>
        <v>0</v>
      </c>
      <c r="AM99" s="114">
        <f>'[1]الفصل الدراسى الثانى '!U96</f>
        <v>0</v>
      </c>
      <c r="AN99" s="114">
        <f>'[1]الفصل الدراسى الثانى '!V96</f>
        <v>0</v>
      </c>
      <c r="AO99" s="114">
        <f t="shared" si="31"/>
        <v>0</v>
      </c>
      <c r="AP99" s="116">
        <f t="shared" si="32"/>
        <v>0</v>
      </c>
      <c r="AQ99" s="114">
        <f>'[1]الفصل الدراسى الاول'!X96</f>
        <v>0</v>
      </c>
      <c r="AR99" s="114">
        <f>'[1]الفصل الدراسى الاول'!Y96</f>
        <v>0</v>
      </c>
      <c r="AS99" s="114">
        <f>'[1]الفصل الدراسى الاول'!Z96</f>
        <v>0</v>
      </c>
      <c r="AT99" s="114">
        <f>'[1]الفصل الدراسى الثانى '!X96</f>
        <v>0</v>
      </c>
      <c r="AU99" s="114">
        <f>'[1]الفصل الدراسى الثانى '!Y96</f>
        <v>0</v>
      </c>
      <c r="AV99" s="114">
        <f>'[1]الفصل الدراسى الثانى '!Z96</f>
        <v>0</v>
      </c>
      <c r="AW99" s="65">
        <f t="shared" si="33"/>
        <v>0</v>
      </c>
      <c r="AX99" s="116">
        <f t="shared" si="34"/>
        <v>0</v>
      </c>
      <c r="AY99" s="116">
        <f>'[1]الفصل الدراسى الاول'!AB96</f>
        <v>0</v>
      </c>
      <c r="AZ99" s="116">
        <f>'[1]الفصل الدراسى الثانى '!AB96</f>
        <v>0</v>
      </c>
      <c r="BA99" s="65">
        <f t="shared" si="35"/>
        <v>0</v>
      </c>
      <c r="BB99" s="65">
        <f>'[1]الفصل الدراسى الاول'!AC96</f>
        <v>0</v>
      </c>
      <c r="BC99" s="65">
        <f>'[1]الفصل الدراسى الثانى '!AC96</f>
        <v>0</v>
      </c>
      <c r="BD99" s="65">
        <f t="shared" si="36"/>
        <v>0</v>
      </c>
      <c r="BE99" s="65">
        <f t="shared" si="21"/>
        <v>0</v>
      </c>
      <c r="BF99" s="116">
        <f t="shared" si="37"/>
        <v>0</v>
      </c>
      <c r="BG99" s="65">
        <f>'[1]الفصل الدراسى الاول'!AE96</f>
        <v>0</v>
      </c>
      <c r="BH99" s="65">
        <f>'[1]الفصل الدراسى الاول'!AF96</f>
        <v>0</v>
      </c>
      <c r="BI99" s="65">
        <f>'[1]الفصل الدراسى الثانى '!AE96</f>
        <v>0</v>
      </c>
      <c r="BJ99" s="65">
        <f>'[1]الفصل الدراسى الثانى '!AF96</f>
        <v>0</v>
      </c>
      <c r="BK99" s="65">
        <f t="shared" si="38"/>
        <v>0</v>
      </c>
      <c r="BL99" s="116">
        <f t="shared" si="39"/>
        <v>0</v>
      </c>
      <c r="BM99" s="114"/>
    </row>
    <row r="100" spans="1:65" ht="25.5" x14ac:dyDescent="0.35">
      <c r="A100" s="113">
        <v>88</v>
      </c>
      <c r="B100" s="113"/>
      <c r="C100" s="113"/>
      <c r="D100" s="1"/>
      <c r="E100" s="114"/>
      <c r="F100" s="114"/>
      <c r="G100" s="115"/>
      <c r="H100" s="114"/>
      <c r="I100" s="114">
        <f t="shared" si="40"/>
        <v>0</v>
      </c>
      <c r="J100" s="116">
        <f t="shared" si="22"/>
        <v>0</v>
      </c>
      <c r="K100" s="114">
        <f>'[1]الفصل الدراسى الاول'!H97</f>
        <v>0</v>
      </c>
      <c r="L100" s="114">
        <f>'[1]الفصل الدراسى الاول'!I97</f>
        <v>0</v>
      </c>
      <c r="M100" s="114">
        <f>'[1]الفصل الدراسى الثانى '!H97</f>
        <v>0</v>
      </c>
      <c r="N100" s="114">
        <f>'[1]الفصل الدراسى الثانى '!I97</f>
        <v>0</v>
      </c>
      <c r="O100" s="65">
        <f t="shared" si="23"/>
        <v>0</v>
      </c>
      <c r="P100" s="116">
        <f t="shared" si="24"/>
        <v>0</v>
      </c>
      <c r="Q100" s="114">
        <f>'[1]الفصل الدراسى الاول'!K97</f>
        <v>0</v>
      </c>
      <c r="R100" s="114">
        <f>'[1]الفصل الدراسى الاول'!L97</f>
        <v>0</v>
      </c>
      <c r="S100" s="114">
        <f>'[1]الفصل الدراسى الثانى '!K97</f>
        <v>0</v>
      </c>
      <c r="T100" s="114">
        <f>'[1]الفصل الدراسى الثانى '!L97</f>
        <v>0</v>
      </c>
      <c r="U100" s="65">
        <f t="shared" si="25"/>
        <v>0</v>
      </c>
      <c r="V100" s="116">
        <f t="shared" si="26"/>
        <v>0</v>
      </c>
      <c r="W100" s="114">
        <f>'[1]الفصل الدراسى الاول'!N97</f>
        <v>0</v>
      </c>
      <c r="X100" s="114">
        <f>'[1]الفصل الدراسى الاول'!O97</f>
        <v>0</v>
      </c>
      <c r="Y100" s="114">
        <f>'[1]الفصل الدراسى الثانى '!N97</f>
        <v>0</v>
      </c>
      <c r="Z100" s="114">
        <f>'[1]الفصل الدراسى الثانى '!O97</f>
        <v>0</v>
      </c>
      <c r="AA100" s="114">
        <f t="shared" si="27"/>
        <v>0</v>
      </c>
      <c r="AB100" s="116">
        <f t="shared" si="28"/>
        <v>0</v>
      </c>
      <c r="AC100" s="114">
        <f>'[1]الفصل الدراسى الاول'!Q97</f>
        <v>0</v>
      </c>
      <c r="AD100" s="114">
        <f>'[1]الفصل الدراسى الاول'!R97</f>
        <v>0</v>
      </c>
      <c r="AE100" s="114">
        <f>'[1]الفصل الدراسى الاول'!S97</f>
        <v>0</v>
      </c>
      <c r="AF100" s="114">
        <f>'[1]الفصل الدراسى الثانى '!Q97</f>
        <v>0</v>
      </c>
      <c r="AG100" s="114">
        <f>'[1]الفصل الدراسى الثانى '!R97</f>
        <v>0</v>
      </c>
      <c r="AH100" s="114">
        <f>'[1]الفصل الدراسى الثانى '!S97</f>
        <v>0</v>
      </c>
      <c r="AI100" s="65">
        <f t="shared" si="29"/>
        <v>0</v>
      </c>
      <c r="AJ100" s="116">
        <f t="shared" si="30"/>
        <v>0</v>
      </c>
      <c r="AK100" s="114">
        <f>'[1]الفصل الدراسى الاول'!U97</f>
        <v>0</v>
      </c>
      <c r="AL100" s="114">
        <f>'[1]الفصل الدراسى الاول'!V97</f>
        <v>0</v>
      </c>
      <c r="AM100" s="114">
        <f>'[1]الفصل الدراسى الثانى '!U97</f>
        <v>0</v>
      </c>
      <c r="AN100" s="114">
        <f>'[1]الفصل الدراسى الثانى '!V97</f>
        <v>0</v>
      </c>
      <c r="AO100" s="114">
        <f t="shared" si="31"/>
        <v>0</v>
      </c>
      <c r="AP100" s="116">
        <f t="shared" si="32"/>
        <v>0</v>
      </c>
      <c r="AQ100" s="114">
        <f>'[1]الفصل الدراسى الاول'!X97</f>
        <v>0</v>
      </c>
      <c r="AR100" s="114">
        <f>'[1]الفصل الدراسى الاول'!Y97</f>
        <v>0</v>
      </c>
      <c r="AS100" s="114">
        <f>'[1]الفصل الدراسى الاول'!Z97</f>
        <v>0</v>
      </c>
      <c r="AT100" s="114">
        <f>'[1]الفصل الدراسى الثانى '!X97</f>
        <v>0</v>
      </c>
      <c r="AU100" s="114">
        <f>'[1]الفصل الدراسى الثانى '!Y97</f>
        <v>0</v>
      </c>
      <c r="AV100" s="114">
        <f>'[1]الفصل الدراسى الثانى '!Z97</f>
        <v>0</v>
      </c>
      <c r="AW100" s="65">
        <f t="shared" si="33"/>
        <v>0</v>
      </c>
      <c r="AX100" s="116">
        <f t="shared" si="34"/>
        <v>0</v>
      </c>
      <c r="AY100" s="116">
        <f>'[1]الفصل الدراسى الاول'!AB97</f>
        <v>0</v>
      </c>
      <c r="AZ100" s="116">
        <f>'[1]الفصل الدراسى الثانى '!AB97</f>
        <v>0</v>
      </c>
      <c r="BA100" s="65">
        <f t="shared" si="35"/>
        <v>0</v>
      </c>
      <c r="BB100" s="65">
        <f>'[1]الفصل الدراسى الاول'!AC97</f>
        <v>0</v>
      </c>
      <c r="BC100" s="65">
        <f>'[1]الفصل الدراسى الثانى '!AC97</f>
        <v>0</v>
      </c>
      <c r="BD100" s="65">
        <f t="shared" si="36"/>
        <v>0</v>
      </c>
      <c r="BE100" s="65">
        <f t="shared" si="21"/>
        <v>0</v>
      </c>
      <c r="BF100" s="116">
        <f t="shared" si="37"/>
        <v>0</v>
      </c>
      <c r="BG100" s="65">
        <f>'[1]الفصل الدراسى الاول'!AE97</f>
        <v>0</v>
      </c>
      <c r="BH100" s="65">
        <f>'[1]الفصل الدراسى الاول'!AF97</f>
        <v>0</v>
      </c>
      <c r="BI100" s="65">
        <f>'[1]الفصل الدراسى الثانى '!AE97</f>
        <v>0</v>
      </c>
      <c r="BJ100" s="65">
        <f>'[1]الفصل الدراسى الثانى '!AF97</f>
        <v>0</v>
      </c>
      <c r="BK100" s="65">
        <f t="shared" si="38"/>
        <v>0</v>
      </c>
      <c r="BL100" s="116">
        <f t="shared" si="39"/>
        <v>0</v>
      </c>
      <c r="BM100" s="114"/>
    </row>
    <row r="101" spans="1:65" ht="25.5" x14ac:dyDescent="0.35">
      <c r="A101" s="113">
        <v>89</v>
      </c>
      <c r="B101" s="113"/>
      <c r="C101" s="113"/>
      <c r="D101" s="1"/>
      <c r="E101" s="114"/>
      <c r="F101" s="114"/>
      <c r="G101" s="115"/>
      <c r="H101" s="114"/>
      <c r="I101" s="114">
        <f t="shared" si="40"/>
        <v>0</v>
      </c>
      <c r="J101" s="116">
        <f t="shared" si="22"/>
        <v>0</v>
      </c>
      <c r="K101" s="114">
        <f>'[1]الفصل الدراسى الاول'!H98</f>
        <v>0</v>
      </c>
      <c r="L101" s="114">
        <f>'[1]الفصل الدراسى الاول'!I98</f>
        <v>0</v>
      </c>
      <c r="M101" s="114">
        <f>'[1]الفصل الدراسى الثانى '!H98</f>
        <v>0</v>
      </c>
      <c r="N101" s="114">
        <f>'[1]الفصل الدراسى الثانى '!I98</f>
        <v>0</v>
      </c>
      <c r="O101" s="65">
        <f t="shared" si="23"/>
        <v>0</v>
      </c>
      <c r="P101" s="116">
        <f t="shared" si="24"/>
        <v>0</v>
      </c>
      <c r="Q101" s="114">
        <f>'[1]الفصل الدراسى الاول'!K98</f>
        <v>0</v>
      </c>
      <c r="R101" s="114">
        <f>'[1]الفصل الدراسى الاول'!L98</f>
        <v>0</v>
      </c>
      <c r="S101" s="114">
        <f>'[1]الفصل الدراسى الثانى '!K98</f>
        <v>0</v>
      </c>
      <c r="T101" s="114">
        <f>'[1]الفصل الدراسى الثانى '!L98</f>
        <v>0</v>
      </c>
      <c r="U101" s="65">
        <f t="shared" si="25"/>
        <v>0</v>
      </c>
      <c r="V101" s="116">
        <f t="shared" si="26"/>
        <v>0</v>
      </c>
      <c r="W101" s="114">
        <f>'[1]الفصل الدراسى الاول'!N98</f>
        <v>0</v>
      </c>
      <c r="X101" s="114">
        <f>'[1]الفصل الدراسى الاول'!O98</f>
        <v>0</v>
      </c>
      <c r="Y101" s="114">
        <f>'[1]الفصل الدراسى الثانى '!N98</f>
        <v>0</v>
      </c>
      <c r="Z101" s="114">
        <f>'[1]الفصل الدراسى الثانى '!O98</f>
        <v>0</v>
      </c>
      <c r="AA101" s="114">
        <f t="shared" si="27"/>
        <v>0</v>
      </c>
      <c r="AB101" s="116">
        <f t="shared" si="28"/>
        <v>0</v>
      </c>
      <c r="AC101" s="114">
        <f>'[1]الفصل الدراسى الاول'!Q98</f>
        <v>0</v>
      </c>
      <c r="AD101" s="114">
        <f>'[1]الفصل الدراسى الاول'!R98</f>
        <v>0</v>
      </c>
      <c r="AE101" s="114">
        <f>'[1]الفصل الدراسى الاول'!S98</f>
        <v>0</v>
      </c>
      <c r="AF101" s="114">
        <f>'[1]الفصل الدراسى الثانى '!Q98</f>
        <v>0</v>
      </c>
      <c r="AG101" s="114">
        <f>'[1]الفصل الدراسى الثانى '!R98</f>
        <v>0</v>
      </c>
      <c r="AH101" s="114">
        <f>'[1]الفصل الدراسى الثانى '!S98</f>
        <v>0</v>
      </c>
      <c r="AI101" s="65">
        <f t="shared" si="29"/>
        <v>0</v>
      </c>
      <c r="AJ101" s="116">
        <f t="shared" si="30"/>
        <v>0</v>
      </c>
      <c r="AK101" s="114">
        <f>'[1]الفصل الدراسى الاول'!U98</f>
        <v>0</v>
      </c>
      <c r="AL101" s="114">
        <f>'[1]الفصل الدراسى الاول'!V98</f>
        <v>0</v>
      </c>
      <c r="AM101" s="114">
        <f>'[1]الفصل الدراسى الثانى '!U98</f>
        <v>0</v>
      </c>
      <c r="AN101" s="114">
        <f>'[1]الفصل الدراسى الثانى '!V98</f>
        <v>0</v>
      </c>
      <c r="AO101" s="114">
        <f t="shared" si="31"/>
        <v>0</v>
      </c>
      <c r="AP101" s="116">
        <f t="shared" si="32"/>
        <v>0</v>
      </c>
      <c r="AQ101" s="114">
        <f>'[1]الفصل الدراسى الاول'!X98</f>
        <v>0</v>
      </c>
      <c r="AR101" s="114">
        <f>'[1]الفصل الدراسى الاول'!Y98</f>
        <v>0</v>
      </c>
      <c r="AS101" s="114">
        <f>'[1]الفصل الدراسى الاول'!Z98</f>
        <v>0</v>
      </c>
      <c r="AT101" s="114">
        <f>'[1]الفصل الدراسى الثانى '!X98</f>
        <v>0</v>
      </c>
      <c r="AU101" s="114">
        <f>'[1]الفصل الدراسى الثانى '!Y98</f>
        <v>0</v>
      </c>
      <c r="AV101" s="114">
        <f>'[1]الفصل الدراسى الثانى '!Z98</f>
        <v>0</v>
      </c>
      <c r="AW101" s="65">
        <f t="shared" si="33"/>
        <v>0</v>
      </c>
      <c r="AX101" s="116">
        <f t="shared" si="34"/>
        <v>0</v>
      </c>
      <c r="AY101" s="116">
        <f>'[1]الفصل الدراسى الاول'!AB98</f>
        <v>0</v>
      </c>
      <c r="AZ101" s="116">
        <f>'[1]الفصل الدراسى الثانى '!AB98</f>
        <v>0</v>
      </c>
      <c r="BA101" s="65">
        <f t="shared" si="35"/>
        <v>0</v>
      </c>
      <c r="BB101" s="65">
        <f>'[1]الفصل الدراسى الاول'!AC98</f>
        <v>0</v>
      </c>
      <c r="BC101" s="65">
        <f>'[1]الفصل الدراسى الثانى '!AC98</f>
        <v>0</v>
      </c>
      <c r="BD101" s="65">
        <f t="shared" si="36"/>
        <v>0</v>
      </c>
      <c r="BE101" s="65">
        <f t="shared" si="21"/>
        <v>0</v>
      </c>
      <c r="BF101" s="116">
        <f t="shared" si="37"/>
        <v>0</v>
      </c>
      <c r="BG101" s="65">
        <f>'[1]الفصل الدراسى الاول'!AE98</f>
        <v>0</v>
      </c>
      <c r="BH101" s="65">
        <f>'[1]الفصل الدراسى الاول'!AF98</f>
        <v>0</v>
      </c>
      <c r="BI101" s="65">
        <f>'[1]الفصل الدراسى الثانى '!AE98</f>
        <v>0</v>
      </c>
      <c r="BJ101" s="65">
        <f>'[1]الفصل الدراسى الثانى '!AF98</f>
        <v>0</v>
      </c>
      <c r="BK101" s="65">
        <f t="shared" si="38"/>
        <v>0</v>
      </c>
      <c r="BL101" s="116">
        <f t="shared" si="39"/>
        <v>0</v>
      </c>
      <c r="BM101" s="114"/>
    </row>
    <row r="102" spans="1:65" ht="25.5" x14ac:dyDescent="0.35">
      <c r="A102" s="113">
        <v>90</v>
      </c>
      <c r="B102" s="113"/>
      <c r="C102" s="113"/>
      <c r="D102" s="1"/>
      <c r="E102" s="114"/>
      <c r="F102" s="114"/>
      <c r="G102" s="115"/>
      <c r="H102" s="114"/>
      <c r="I102" s="114">
        <f t="shared" si="40"/>
        <v>0</v>
      </c>
      <c r="J102" s="116">
        <f t="shared" si="22"/>
        <v>0</v>
      </c>
      <c r="K102" s="114">
        <f>'[1]الفصل الدراسى الاول'!H99</f>
        <v>0</v>
      </c>
      <c r="L102" s="114">
        <f>'[1]الفصل الدراسى الاول'!I99</f>
        <v>0</v>
      </c>
      <c r="M102" s="114">
        <f>'[1]الفصل الدراسى الثانى '!H99</f>
        <v>0</v>
      </c>
      <c r="N102" s="114">
        <f>'[1]الفصل الدراسى الثانى '!I99</f>
        <v>0</v>
      </c>
      <c r="O102" s="65">
        <f t="shared" si="23"/>
        <v>0</v>
      </c>
      <c r="P102" s="116">
        <f t="shared" si="24"/>
        <v>0</v>
      </c>
      <c r="Q102" s="114">
        <f>'[1]الفصل الدراسى الاول'!K99</f>
        <v>0</v>
      </c>
      <c r="R102" s="114">
        <f>'[1]الفصل الدراسى الاول'!L99</f>
        <v>0</v>
      </c>
      <c r="S102" s="114">
        <f>'[1]الفصل الدراسى الثانى '!K99</f>
        <v>0</v>
      </c>
      <c r="T102" s="114">
        <f>'[1]الفصل الدراسى الثانى '!L99</f>
        <v>0</v>
      </c>
      <c r="U102" s="65">
        <f t="shared" si="25"/>
        <v>0</v>
      </c>
      <c r="V102" s="116">
        <f t="shared" si="26"/>
        <v>0</v>
      </c>
      <c r="W102" s="114">
        <f>'[1]الفصل الدراسى الاول'!N99</f>
        <v>0</v>
      </c>
      <c r="X102" s="114">
        <f>'[1]الفصل الدراسى الاول'!O99</f>
        <v>0</v>
      </c>
      <c r="Y102" s="114">
        <f>'[1]الفصل الدراسى الثانى '!N99</f>
        <v>0</v>
      </c>
      <c r="Z102" s="114">
        <f>'[1]الفصل الدراسى الثانى '!O99</f>
        <v>0</v>
      </c>
      <c r="AA102" s="114">
        <f t="shared" si="27"/>
        <v>0</v>
      </c>
      <c r="AB102" s="116">
        <f t="shared" si="28"/>
        <v>0</v>
      </c>
      <c r="AC102" s="114">
        <f>'[1]الفصل الدراسى الاول'!Q99</f>
        <v>0</v>
      </c>
      <c r="AD102" s="114">
        <f>'[1]الفصل الدراسى الاول'!R99</f>
        <v>0</v>
      </c>
      <c r="AE102" s="114">
        <f>'[1]الفصل الدراسى الاول'!S99</f>
        <v>0</v>
      </c>
      <c r="AF102" s="114">
        <f>'[1]الفصل الدراسى الثانى '!Q99</f>
        <v>0</v>
      </c>
      <c r="AG102" s="114">
        <f>'[1]الفصل الدراسى الثانى '!R99</f>
        <v>0</v>
      </c>
      <c r="AH102" s="114">
        <f>'[1]الفصل الدراسى الثانى '!S99</f>
        <v>0</v>
      </c>
      <c r="AI102" s="65">
        <f t="shared" si="29"/>
        <v>0</v>
      </c>
      <c r="AJ102" s="116">
        <f t="shared" si="30"/>
        <v>0</v>
      </c>
      <c r="AK102" s="114">
        <f>'[1]الفصل الدراسى الاول'!U99</f>
        <v>0</v>
      </c>
      <c r="AL102" s="114">
        <f>'[1]الفصل الدراسى الاول'!V99</f>
        <v>0</v>
      </c>
      <c r="AM102" s="114">
        <f>'[1]الفصل الدراسى الثانى '!U99</f>
        <v>0</v>
      </c>
      <c r="AN102" s="114">
        <f>'[1]الفصل الدراسى الثانى '!V99</f>
        <v>0</v>
      </c>
      <c r="AO102" s="114">
        <f t="shared" si="31"/>
        <v>0</v>
      </c>
      <c r="AP102" s="116">
        <f t="shared" si="32"/>
        <v>0</v>
      </c>
      <c r="AQ102" s="114">
        <f>'[1]الفصل الدراسى الاول'!X99</f>
        <v>0</v>
      </c>
      <c r="AR102" s="114">
        <f>'[1]الفصل الدراسى الاول'!Y99</f>
        <v>0</v>
      </c>
      <c r="AS102" s="114">
        <f>'[1]الفصل الدراسى الاول'!Z99</f>
        <v>0</v>
      </c>
      <c r="AT102" s="114">
        <f>'[1]الفصل الدراسى الثانى '!X99</f>
        <v>0</v>
      </c>
      <c r="AU102" s="114">
        <f>'[1]الفصل الدراسى الثانى '!Y99</f>
        <v>0</v>
      </c>
      <c r="AV102" s="114">
        <f>'[1]الفصل الدراسى الثانى '!Z99</f>
        <v>0</v>
      </c>
      <c r="AW102" s="65">
        <f t="shared" si="33"/>
        <v>0</v>
      </c>
      <c r="AX102" s="116">
        <f t="shared" si="34"/>
        <v>0</v>
      </c>
      <c r="AY102" s="116">
        <f>'[1]الفصل الدراسى الاول'!AB99</f>
        <v>0</v>
      </c>
      <c r="AZ102" s="116">
        <f>'[1]الفصل الدراسى الثانى '!AB99</f>
        <v>0</v>
      </c>
      <c r="BA102" s="65">
        <f t="shared" si="35"/>
        <v>0</v>
      </c>
      <c r="BB102" s="65">
        <f>'[1]الفصل الدراسى الاول'!AC99</f>
        <v>0</v>
      </c>
      <c r="BC102" s="65">
        <f>'[1]الفصل الدراسى الثانى '!AC99</f>
        <v>0</v>
      </c>
      <c r="BD102" s="65">
        <f t="shared" si="36"/>
        <v>0</v>
      </c>
      <c r="BE102" s="65">
        <f t="shared" si="21"/>
        <v>0</v>
      </c>
      <c r="BF102" s="116">
        <f t="shared" si="37"/>
        <v>0</v>
      </c>
      <c r="BG102" s="65">
        <f>'[1]الفصل الدراسى الاول'!AE99</f>
        <v>0</v>
      </c>
      <c r="BH102" s="65">
        <f>'[1]الفصل الدراسى الاول'!AF99</f>
        <v>0</v>
      </c>
      <c r="BI102" s="65">
        <f>'[1]الفصل الدراسى الثانى '!AE99</f>
        <v>0</v>
      </c>
      <c r="BJ102" s="65">
        <f>'[1]الفصل الدراسى الثانى '!AF99</f>
        <v>0</v>
      </c>
      <c r="BK102" s="65">
        <f t="shared" si="38"/>
        <v>0</v>
      </c>
      <c r="BL102" s="116">
        <f t="shared" si="39"/>
        <v>0</v>
      </c>
      <c r="BM102" s="114"/>
    </row>
    <row r="103" spans="1:65" ht="25.5" x14ac:dyDescent="0.35">
      <c r="A103" s="113">
        <v>91</v>
      </c>
      <c r="B103" s="113"/>
      <c r="C103" s="113"/>
      <c r="D103" s="1"/>
      <c r="E103" s="114"/>
      <c r="F103" s="114"/>
      <c r="G103" s="115"/>
      <c r="H103" s="114"/>
      <c r="I103" s="114">
        <f t="shared" si="40"/>
        <v>0</v>
      </c>
      <c r="J103" s="116">
        <f t="shared" si="22"/>
        <v>0</v>
      </c>
      <c r="K103" s="114">
        <f>'[1]الفصل الدراسى الاول'!H100</f>
        <v>0</v>
      </c>
      <c r="L103" s="114">
        <f>'[1]الفصل الدراسى الاول'!I100</f>
        <v>0</v>
      </c>
      <c r="M103" s="114">
        <f>'[1]الفصل الدراسى الثانى '!H100</f>
        <v>0</v>
      </c>
      <c r="N103" s="114">
        <f>'[1]الفصل الدراسى الثانى '!I100</f>
        <v>0</v>
      </c>
      <c r="O103" s="65">
        <f t="shared" si="23"/>
        <v>0</v>
      </c>
      <c r="P103" s="116">
        <f t="shared" si="24"/>
        <v>0</v>
      </c>
      <c r="Q103" s="114">
        <f>'[1]الفصل الدراسى الاول'!K100</f>
        <v>0</v>
      </c>
      <c r="R103" s="114">
        <f>'[1]الفصل الدراسى الاول'!L100</f>
        <v>0</v>
      </c>
      <c r="S103" s="114">
        <f>'[1]الفصل الدراسى الثانى '!K100</f>
        <v>0</v>
      </c>
      <c r="T103" s="114">
        <f>'[1]الفصل الدراسى الثانى '!L100</f>
        <v>0</v>
      </c>
      <c r="U103" s="65">
        <f t="shared" si="25"/>
        <v>0</v>
      </c>
      <c r="V103" s="116">
        <f t="shared" si="26"/>
        <v>0</v>
      </c>
      <c r="W103" s="114">
        <f>'[1]الفصل الدراسى الاول'!N100</f>
        <v>0</v>
      </c>
      <c r="X103" s="114">
        <f>'[1]الفصل الدراسى الاول'!O100</f>
        <v>0</v>
      </c>
      <c r="Y103" s="114">
        <f>'[1]الفصل الدراسى الثانى '!N100</f>
        <v>0</v>
      </c>
      <c r="Z103" s="114">
        <f>'[1]الفصل الدراسى الثانى '!O100</f>
        <v>0</v>
      </c>
      <c r="AA103" s="114">
        <f t="shared" si="27"/>
        <v>0</v>
      </c>
      <c r="AB103" s="116">
        <f t="shared" si="28"/>
        <v>0</v>
      </c>
      <c r="AC103" s="114">
        <f>'[1]الفصل الدراسى الاول'!Q100</f>
        <v>0</v>
      </c>
      <c r="AD103" s="114">
        <f>'[1]الفصل الدراسى الاول'!R100</f>
        <v>0</v>
      </c>
      <c r="AE103" s="114">
        <f>'[1]الفصل الدراسى الاول'!S100</f>
        <v>0</v>
      </c>
      <c r="AF103" s="114">
        <f>'[1]الفصل الدراسى الثانى '!Q100</f>
        <v>0</v>
      </c>
      <c r="AG103" s="114">
        <f>'[1]الفصل الدراسى الثانى '!R100</f>
        <v>0</v>
      </c>
      <c r="AH103" s="114">
        <f>'[1]الفصل الدراسى الثانى '!S100</f>
        <v>0</v>
      </c>
      <c r="AI103" s="65">
        <f t="shared" si="29"/>
        <v>0</v>
      </c>
      <c r="AJ103" s="116">
        <f t="shared" si="30"/>
        <v>0</v>
      </c>
      <c r="AK103" s="114">
        <f>'[1]الفصل الدراسى الاول'!U100</f>
        <v>0</v>
      </c>
      <c r="AL103" s="114">
        <f>'[1]الفصل الدراسى الاول'!V100</f>
        <v>0</v>
      </c>
      <c r="AM103" s="114">
        <f>'[1]الفصل الدراسى الثانى '!U100</f>
        <v>0</v>
      </c>
      <c r="AN103" s="114">
        <f>'[1]الفصل الدراسى الثانى '!V100</f>
        <v>0</v>
      </c>
      <c r="AO103" s="114">
        <f t="shared" si="31"/>
        <v>0</v>
      </c>
      <c r="AP103" s="116">
        <f t="shared" si="32"/>
        <v>0</v>
      </c>
      <c r="AQ103" s="114">
        <f>'[1]الفصل الدراسى الاول'!X100</f>
        <v>0</v>
      </c>
      <c r="AR103" s="114">
        <f>'[1]الفصل الدراسى الاول'!Y100</f>
        <v>0</v>
      </c>
      <c r="AS103" s="114">
        <f>'[1]الفصل الدراسى الاول'!Z100</f>
        <v>0</v>
      </c>
      <c r="AT103" s="114">
        <f>'[1]الفصل الدراسى الثانى '!X100</f>
        <v>0</v>
      </c>
      <c r="AU103" s="114">
        <f>'[1]الفصل الدراسى الثانى '!Y100</f>
        <v>0</v>
      </c>
      <c r="AV103" s="114">
        <f>'[1]الفصل الدراسى الثانى '!Z100</f>
        <v>0</v>
      </c>
      <c r="AW103" s="65">
        <f t="shared" si="33"/>
        <v>0</v>
      </c>
      <c r="AX103" s="116">
        <f t="shared" si="34"/>
        <v>0</v>
      </c>
      <c r="AY103" s="116">
        <f>'[1]الفصل الدراسى الاول'!AB100</f>
        <v>0</v>
      </c>
      <c r="AZ103" s="116">
        <f>'[1]الفصل الدراسى الثانى '!AB100</f>
        <v>0</v>
      </c>
      <c r="BA103" s="65">
        <f t="shared" si="35"/>
        <v>0</v>
      </c>
      <c r="BB103" s="65">
        <f>'[1]الفصل الدراسى الاول'!AC100</f>
        <v>0</v>
      </c>
      <c r="BC103" s="65">
        <f>'[1]الفصل الدراسى الثانى '!AC100</f>
        <v>0</v>
      </c>
      <c r="BD103" s="65">
        <f t="shared" si="36"/>
        <v>0</v>
      </c>
      <c r="BE103" s="65">
        <f t="shared" si="21"/>
        <v>0</v>
      </c>
      <c r="BF103" s="116">
        <f t="shared" si="37"/>
        <v>0</v>
      </c>
      <c r="BG103" s="65">
        <f>'[1]الفصل الدراسى الاول'!AE100</f>
        <v>0</v>
      </c>
      <c r="BH103" s="65">
        <f>'[1]الفصل الدراسى الاول'!AF100</f>
        <v>0</v>
      </c>
      <c r="BI103" s="65">
        <f>'[1]الفصل الدراسى الثانى '!AE100</f>
        <v>0</v>
      </c>
      <c r="BJ103" s="65">
        <f>'[1]الفصل الدراسى الثانى '!AF100</f>
        <v>0</v>
      </c>
      <c r="BK103" s="65">
        <f t="shared" si="38"/>
        <v>0</v>
      </c>
      <c r="BL103" s="116">
        <f t="shared" si="39"/>
        <v>0</v>
      </c>
      <c r="BM103" s="114"/>
    </row>
    <row r="104" spans="1:65" ht="25.5" x14ac:dyDescent="0.35">
      <c r="A104" s="113">
        <v>92</v>
      </c>
      <c r="B104" s="113"/>
      <c r="C104" s="113"/>
      <c r="D104" s="1"/>
      <c r="E104" s="114"/>
      <c r="F104" s="114"/>
      <c r="G104" s="115"/>
      <c r="H104" s="114"/>
      <c r="I104" s="114">
        <f t="shared" si="40"/>
        <v>0</v>
      </c>
      <c r="J104" s="116">
        <f t="shared" si="22"/>
        <v>0</v>
      </c>
      <c r="K104" s="114">
        <f>'[1]الفصل الدراسى الاول'!H101</f>
        <v>0</v>
      </c>
      <c r="L104" s="114">
        <f>'[1]الفصل الدراسى الاول'!I101</f>
        <v>0</v>
      </c>
      <c r="M104" s="114">
        <f>'[1]الفصل الدراسى الثانى '!H101</f>
        <v>0</v>
      </c>
      <c r="N104" s="114">
        <f>'[1]الفصل الدراسى الثانى '!I101</f>
        <v>0</v>
      </c>
      <c r="O104" s="65">
        <f t="shared" si="23"/>
        <v>0</v>
      </c>
      <c r="P104" s="116">
        <f t="shared" si="24"/>
        <v>0</v>
      </c>
      <c r="Q104" s="114">
        <f>'[1]الفصل الدراسى الاول'!K101</f>
        <v>0</v>
      </c>
      <c r="R104" s="114">
        <f>'[1]الفصل الدراسى الاول'!L101</f>
        <v>0</v>
      </c>
      <c r="S104" s="114">
        <f>'[1]الفصل الدراسى الثانى '!K101</f>
        <v>0</v>
      </c>
      <c r="T104" s="114">
        <f>'[1]الفصل الدراسى الثانى '!L101</f>
        <v>0</v>
      </c>
      <c r="U104" s="65">
        <f t="shared" si="25"/>
        <v>0</v>
      </c>
      <c r="V104" s="116">
        <f t="shared" si="26"/>
        <v>0</v>
      </c>
      <c r="W104" s="114">
        <f>'[1]الفصل الدراسى الاول'!N101</f>
        <v>0</v>
      </c>
      <c r="X104" s="114">
        <f>'[1]الفصل الدراسى الاول'!O101</f>
        <v>0</v>
      </c>
      <c r="Y104" s="114">
        <f>'[1]الفصل الدراسى الثانى '!N101</f>
        <v>0</v>
      </c>
      <c r="Z104" s="114">
        <f>'[1]الفصل الدراسى الثانى '!O101</f>
        <v>0</v>
      </c>
      <c r="AA104" s="114">
        <f t="shared" si="27"/>
        <v>0</v>
      </c>
      <c r="AB104" s="116">
        <f t="shared" si="28"/>
        <v>0</v>
      </c>
      <c r="AC104" s="114">
        <f>'[1]الفصل الدراسى الاول'!Q101</f>
        <v>0</v>
      </c>
      <c r="AD104" s="114">
        <f>'[1]الفصل الدراسى الاول'!R101</f>
        <v>0</v>
      </c>
      <c r="AE104" s="114">
        <f>'[1]الفصل الدراسى الاول'!S101</f>
        <v>0</v>
      </c>
      <c r="AF104" s="114">
        <f>'[1]الفصل الدراسى الثانى '!Q101</f>
        <v>0</v>
      </c>
      <c r="AG104" s="114">
        <f>'[1]الفصل الدراسى الثانى '!R101</f>
        <v>0</v>
      </c>
      <c r="AH104" s="114">
        <f>'[1]الفصل الدراسى الثانى '!S101</f>
        <v>0</v>
      </c>
      <c r="AI104" s="65">
        <f t="shared" si="29"/>
        <v>0</v>
      </c>
      <c r="AJ104" s="116">
        <f t="shared" si="30"/>
        <v>0</v>
      </c>
      <c r="AK104" s="114">
        <f>'[1]الفصل الدراسى الاول'!U101</f>
        <v>0</v>
      </c>
      <c r="AL104" s="114">
        <f>'[1]الفصل الدراسى الاول'!V101</f>
        <v>0</v>
      </c>
      <c r="AM104" s="114">
        <f>'[1]الفصل الدراسى الثانى '!U101</f>
        <v>0</v>
      </c>
      <c r="AN104" s="114">
        <f>'[1]الفصل الدراسى الثانى '!V101</f>
        <v>0</v>
      </c>
      <c r="AO104" s="114">
        <f t="shared" si="31"/>
        <v>0</v>
      </c>
      <c r="AP104" s="116">
        <f t="shared" si="32"/>
        <v>0</v>
      </c>
      <c r="AQ104" s="114">
        <f>'[1]الفصل الدراسى الاول'!X101</f>
        <v>0</v>
      </c>
      <c r="AR104" s="114">
        <f>'[1]الفصل الدراسى الاول'!Y101</f>
        <v>0</v>
      </c>
      <c r="AS104" s="114">
        <f>'[1]الفصل الدراسى الاول'!Z101</f>
        <v>0</v>
      </c>
      <c r="AT104" s="114">
        <f>'[1]الفصل الدراسى الثانى '!X101</f>
        <v>0</v>
      </c>
      <c r="AU104" s="114">
        <f>'[1]الفصل الدراسى الثانى '!Y101</f>
        <v>0</v>
      </c>
      <c r="AV104" s="114">
        <f>'[1]الفصل الدراسى الثانى '!Z101</f>
        <v>0</v>
      </c>
      <c r="AW104" s="65">
        <f t="shared" si="33"/>
        <v>0</v>
      </c>
      <c r="AX104" s="116">
        <f t="shared" si="34"/>
        <v>0</v>
      </c>
      <c r="AY104" s="116">
        <f>'[1]الفصل الدراسى الاول'!AB101</f>
        <v>0</v>
      </c>
      <c r="AZ104" s="116">
        <f>'[1]الفصل الدراسى الثانى '!AB101</f>
        <v>0</v>
      </c>
      <c r="BA104" s="65">
        <f t="shared" si="35"/>
        <v>0</v>
      </c>
      <c r="BB104" s="65">
        <f>'[1]الفصل الدراسى الاول'!AC101</f>
        <v>0</v>
      </c>
      <c r="BC104" s="65">
        <f>'[1]الفصل الدراسى الثانى '!AC101</f>
        <v>0</v>
      </c>
      <c r="BD104" s="65">
        <f t="shared" si="36"/>
        <v>0</v>
      </c>
      <c r="BE104" s="65">
        <f t="shared" si="21"/>
        <v>0</v>
      </c>
      <c r="BF104" s="116">
        <f t="shared" si="37"/>
        <v>0</v>
      </c>
      <c r="BG104" s="65">
        <f>'[1]الفصل الدراسى الاول'!AE101</f>
        <v>0</v>
      </c>
      <c r="BH104" s="65">
        <f>'[1]الفصل الدراسى الاول'!AF101</f>
        <v>0</v>
      </c>
      <c r="BI104" s="65">
        <f>'[1]الفصل الدراسى الثانى '!AE101</f>
        <v>0</v>
      </c>
      <c r="BJ104" s="65">
        <f>'[1]الفصل الدراسى الثانى '!AF101</f>
        <v>0</v>
      </c>
      <c r="BK104" s="65">
        <f t="shared" si="38"/>
        <v>0</v>
      </c>
      <c r="BL104" s="116">
        <f t="shared" si="39"/>
        <v>0</v>
      </c>
      <c r="BM104" s="114"/>
    </row>
    <row r="105" spans="1:65" ht="25.5" x14ac:dyDescent="0.35">
      <c r="A105" s="113">
        <v>93</v>
      </c>
      <c r="B105" s="113"/>
      <c r="C105" s="113"/>
      <c r="D105" s="1"/>
      <c r="E105" s="114"/>
      <c r="F105" s="114"/>
      <c r="G105" s="115"/>
      <c r="H105" s="114"/>
      <c r="I105" s="114">
        <f t="shared" si="40"/>
        <v>0</v>
      </c>
      <c r="J105" s="116">
        <f t="shared" si="22"/>
        <v>0</v>
      </c>
      <c r="K105" s="114">
        <f>'[1]الفصل الدراسى الاول'!H102</f>
        <v>0</v>
      </c>
      <c r="L105" s="114">
        <f>'[1]الفصل الدراسى الاول'!I102</f>
        <v>0</v>
      </c>
      <c r="M105" s="114">
        <f>'[1]الفصل الدراسى الثانى '!H102</f>
        <v>0</v>
      </c>
      <c r="N105" s="114">
        <f>'[1]الفصل الدراسى الثانى '!I102</f>
        <v>0</v>
      </c>
      <c r="O105" s="65">
        <f t="shared" si="23"/>
        <v>0</v>
      </c>
      <c r="P105" s="116">
        <f t="shared" si="24"/>
        <v>0</v>
      </c>
      <c r="Q105" s="114">
        <f>'[1]الفصل الدراسى الاول'!K102</f>
        <v>0</v>
      </c>
      <c r="R105" s="114">
        <f>'[1]الفصل الدراسى الاول'!L102</f>
        <v>0</v>
      </c>
      <c r="S105" s="114">
        <f>'[1]الفصل الدراسى الثانى '!K102</f>
        <v>0</v>
      </c>
      <c r="T105" s="114">
        <f>'[1]الفصل الدراسى الثانى '!L102</f>
        <v>0</v>
      </c>
      <c r="U105" s="65">
        <f t="shared" si="25"/>
        <v>0</v>
      </c>
      <c r="V105" s="116">
        <f t="shared" si="26"/>
        <v>0</v>
      </c>
      <c r="W105" s="114">
        <f>'[1]الفصل الدراسى الاول'!N102</f>
        <v>0</v>
      </c>
      <c r="X105" s="114">
        <f>'[1]الفصل الدراسى الاول'!O102</f>
        <v>0</v>
      </c>
      <c r="Y105" s="114">
        <f>'[1]الفصل الدراسى الثانى '!N102</f>
        <v>0</v>
      </c>
      <c r="Z105" s="114">
        <f>'[1]الفصل الدراسى الثانى '!O102</f>
        <v>0</v>
      </c>
      <c r="AA105" s="114">
        <f t="shared" si="27"/>
        <v>0</v>
      </c>
      <c r="AB105" s="116">
        <f t="shared" si="28"/>
        <v>0</v>
      </c>
      <c r="AC105" s="114">
        <f>'[1]الفصل الدراسى الاول'!Q102</f>
        <v>0</v>
      </c>
      <c r="AD105" s="114">
        <f>'[1]الفصل الدراسى الاول'!R102</f>
        <v>0</v>
      </c>
      <c r="AE105" s="114">
        <f>'[1]الفصل الدراسى الاول'!S102</f>
        <v>0</v>
      </c>
      <c r="AF105" s="114">
        <f>'[1]الفصل الدراسى الثانى '!Q102</f>
        <v>0</v>
      </c>
      <c r="AG105" s="114">
        <f>'[1]الفصل الدراسى الثانى '!R102</f>
        <v>0</v>
      </c>
      <c r="AH105" s="114">
        <f>'[1]الفصل الدراسى الثانى '!S102</f>
        <v>0</v>
      </c>
      <c r="AI105" s="65">
        <f t="shared" si="29"/>
        <v>0</v>
      </c>
      <c r="AJ105" s="116">
        <f t="shared" si="30"/>
        <v>0</v>
      </c>
      <c r="AK105" s="114">
        <f>'[1]الفصل الدراسى الاول'!U102</f>
        <v>0</v>
      </c>
      <c r="AL105" s="114">
        <f>'[1]الفصل الدراسى الاول'!V102</f>
        <v>0</v>
      </c>
      <c r="AM105" s="114">
        <f>'[1]الفصل الدراسى الثانى '!U102</f>
        <v>0</v>
      </c>
      <c r="AN105" s="114">
        <f>'[1]الفصل الدراسى الثانى '!V102</f>
        <v>0</v>
      </c>
      <c r="AO105" s="114">
        <f t="shared" si="31"/>
        <v>0</v>
      </c>
      <c r="AP105" s="116">
        <f t="shared" si="32"/>
        <v>0</v>
      </c>
      <c r="AQ105" s="114">
        <f>'[1]الفصل الدراسى الاول'!X102</f>
        <v>0</v>
      </c>
      <c r="AR105" s="114">
        <f>'[1]الفصل الدراسى الاول'!Y102</f>
        <v>0</v>
      </c>
      <c r="AS105" s="114">
        <f>'[1]الفصل الدراسى الاول'!Z102</f>
        <v>0</v>
      </c>
      <c r="AT105" s="114">
        <f>'[1]الفصل الدراسى الثانى '!X102</f>
        <v>0</v>
      </c>
      <c r="AU105" s="114">
        <f>'[1]الفصل الدراسى الثانى '!Y102</f>
        <v>0</v>
      </c>
      <c r="AV105" s="114">
        <f>'[1]الفصل الدراسى الثانى '!Z102</f>
        <v>0</v>
      </c>
      <c r="AW105" s="65">
        <f t="shared" si="33"/>
        <v>0</v>
      </c>
      <c r="AX105" s="116">
        <f t="shared" si="34"/>
        <v>0</v>
      </c>
      <c r="AY105" s="116">
        <f>'[1]الفصل الدراسى الاول'!AB102</f>
        <v>0</v>
      </c>
      <c r="AZ105" s="116">
        <f>'[1]الفصل الدراسى الثانى '!AB102</f>
        <v>0</v>
      </c>
      <c r="BA105" s="65">
        <f t="shared" si="35"/>
        <v>0</v>
      </c>
      <c r="BB105" s="65">
        <f>'[1]الفصل الدراسى الاول'!AC102</f>
        <v>0</v>
      </c>
      <c r="BC105" s="65">
        <f>'[1]الفصل الدراسى الثانى '!AC102</f>
        <v>0</v>
      </c>
      <c r="BD105" s="65">
        <f t="shared" si="36"/>
        <v>0</v>
      </c>
      <c r="BE105" s="65">
        <f t="shared" si="21"/>
        <v>0</v>
      </c>
      <c r="BF105" s="116">
        <f t="shared" si="37"/>
        <v>0</v>
      </c>
      <c r="BG105" s="65">
        <f>'[1]الفصل الدراسى الاول'!AE102</f>
        <v>0</v>
      </c>
      <c r="BH105" s="65">
        <f>'[1]الفصل الدراسى الاول'!AF102</f>
        <v>0</v>
      </c>
      <c r="BI105" s="65">
        <f>'[1]الفصل الدراسى الثانى '!AE102</f>
        <v>0</v>
      </c>
      <c r="BJ105" s="65">
        <f>'[1]الفصل الدراسى الثانى '!AF102</f>
        <v>0</v>
      </c>
      <c r="BK105" s="65">
        <f t="shared" si="38"/>
        <v>0</v>
      </c>
      <c r="BL105" s="116">
        <f t="shared" si="39"/>
        <v>0</v>
      </c>
      <c r="BM105" s="114"/>
    </row>
    <row r="106" spans="1:65" ht="25.5" x14ac:dyDescent="0.35">
      <c r="A106" s="113">
        <v>94</v>
      </c>
      <c r="B106" s="113"/>
      <c r="C106" s="113"/>
      <c r="D106" s="1"/>
      <c r="E106" s="114"/>
      <c r="F106" s="114"/>
      <c r="G106" s="115"/>
      <c r="H106" s="114"/>
      <c r="I106" s="114">
        <f t="shared" si="40"/>
        <v>0</v>
      </c>
      <c r="J106" s="116">
        <f t="shared" si="22"/>
        <v>0</v>
      </c>
      <c r="K106" s="114">
        <f>'[1]الفصل الدراسى الاول'!H103</f>
        <v>0</v>
      </c>
      <c r="L106" s="114">
        <f>'[1]الفصل الدراسى الاول'!I103</f>
        <v>0</v>
      </c>
      <c r="M106" s="114">
        <f>'[1]الفصل الدراسى الثانى '!H103</f>
        <v>0</v>
      </c>
      <c r="N106" s="114">
        <f>'[1]الفصل الدراسى الثانى '!I103</f>
        <v>0</v>
      </c>
      <c r="O106" s="65">
        <f t="shared" si="23"/>
        <v>0</v>
      </c>
      <c r="P106" s="116">
        <f t="shared" si="24"/>
        <v>0</v>
      </c>
      <c r="Q106" s="114">
        <f>'[1]الفصل الدراسى الاول'!K103</f>
        <v>0</v>
      </c>
      <c r="R106" s="114">
        <f>'[1]الفصل الدراسى الاول'!L103</f>
        <v>0</v>
      </c>
      <c r="S106" s="114">
        <f>'[1]الفصل الدراسى الثانى '!K103</f>
        <v>0</v>
      </c>
      <c r="T106" s="114">
        <f>'[1]الفصل الدراسى الثانى '!L103</f>
        <v>0</v>
      </c>
      <c r="U106" s="65">
        <f t="shared" si="25"/>
        <v>0</v>
      </c>
      <c r="V106" s="116">
        <f t="shared" si="26"/>
        <v>0</v>
      </c>
      <c r="W106" s="114">
        <f>'[1]الفصل الدراسى الاول'!N103</f>
        <v>0</v>
      </c>
      <c r="X106" s="114">
        <f>'[1]الفصل الدراسى الاول'!O103</f>
        <v>0</v>
      </c>
      <c r="Y106" s="114">
        <f>'[1]الفصل الدراسى الثانى '!N103</f>
        <v>0</v>
      </c>
      <c r="Z106" s="114">
        <f>'[1]الفصل الدراسى الثانى '!O103</f>
        <v>0</v>
      </c>
      <c r="AA106" s="114">
        <f t="shared" si="27"/>
        <v>0</v>
      </c>
      <c r="AB106" s="116">
        <f t="shared" si="28"/>
        <v>0</v>
      </c>
      <c r="AC106" s="114">
        <f>'[1]الفصل الدراسى الاول'!Q103</f>
        <v>0</v>
      </c>
      <c r="AD106" s="114">
        <f>'[1]الفصل الدراسى الاول'!R103</f>
        <v>0</v>
      </c>
      <c r="AE106" s="114">
        <f>'[1]الفصل الدراسى الاول'!S103</f>
        <v>0</v>
      </c>
      <c r="AF106" s="114">
        <f>'[1]الفصل الدراسى الثانى '!Q103</f>
        <v>0</v>
      </c>
      <c r="AG106" s="114">
        <f>'[1]الفصل الدراسى الثانى '!R103</f>
        <v>0</v>
      </c>
      <c r="AH106" s="114">
        <f>'[1]الفصل الدراسى الثانى '!S103</f>
        <v>0</v>
      </c>
      <c r="AI106" s="65">
        <f t="shared" si="29"/>
        <v>0</v>
      </c>
      <c r="AJ106" s="116">
        <f t="shared" si="30"/>
        <v>0</v>
      </c>
      <c r="AK106" s="114">
        <f>'[1]الفصل الدراسى الاول'!U103</f>
        <v>0</v>
      </c>
      <c r="AL106" s="114">
        <f>'[1]الفصل الدراسى الاول'!V103</f>
        <v>0</v>
      </c>
      <c r="AM106" s="114">
        <f>'[1]الفصل الدراسى الثانى '!U103</f>
        <v>0</v>
      </c>
      <c r="AN106" s="114">
        <f>'[1]الفصل الدراسى الثانى '!V103</f>
        <v>0</v>
      </c>
      <c r="AO106" s="114">
        <f t="shared" si="31"/>
        <v>0</v>
      </c>
      <c r="AP106" s="116">
        <f t="shared" si="32"/>
        <v>0</v>
      </c>
      <c r="AQ106" s="114">
        <f>'[1]الفصل الدراسى الاول'!X103</f>
        <v>0</v>
      </c>
      <c r="AR106" s="114">
        <f>'[1]الفصل الدراسى الاول'!Y103</f>
        <v>0</v>
      </c>
      <c r="AS106" s="114">
        <f>'[1]الفصل الدراسى الاول'!Z103</f>
        <v>0</v>
      </c>
      <c r="AT106" s="114">
        <f>'[1]الفصل الدراسى الثانى '!X103</f>
        <v>0</v>
      </c>
      <c r="AU106" s="114">
        <f>'[1]الفصل الدراسى الثانى '!Y103</f>
        <v>0</v>
      </c>
      <c r="AV106" s="114">
        <f>'[1]الفصل الدراسى الثانى '!Z103</f>
        <v>0</v>
      </c>
      <c r="AW106" s="65">
        <f t="shared" si="33"/>
        <v>0</v>
      </c>
      <c r="AX106" s="116">
        <f t="shared" si="34"/>
        <v>0</v>
      </c>
      <c r="AY106" s="116">
        <f>'[1]الفصل الدراسى الاول'!AB103</f>
        <v>0</v>
      </c>
      <c r="AZ106" s="116">
        <f>'[1]الفصل الدراسى الثانى '!AB103</f>
        <v>0</v>
      </c>
      <c r="BA106" s="65">
        <f t="shared" si="35"/>
        <v>0</v>
      </c>
      <c r="BB106" s="65">
        <f>'[1]الفصل الدراسى الاول'!AC103</f>
        <v>0</v>
      </c>
      <c r="BC106" s="65">
        <f>'[1]الفصل الدراسى الثانى '!AC103</f>
        <v>0</v>
      </c>
      <c r="BD106" s="65">
        <f t="shared" si="36"/>
        <v>0</v>
      </c>
      <c r="BE106" s="65">
        <f t="shared" si="21"/>
        <v>0</v>
      </c>
      <c r="BF106" s="116">
        <f t="shared" si="37"/>
        <v>0</v>
      </c>
      <c r="BG106" s="65">
        <f>'[1]الفصل الدراسى الاول'!AE103</f>
        <v>0</v>
      </c>
      <c r="BH106" s="65">
        <f>'[1]الفصل الدراسى الاول'!AF103</f>
        <v>0</v>
      </c>
      <c r="BI106" s="65">
        <f>'[1]الفصل الدراسى الثانى '!AE103</f>
        <v>0</v>
      </c>
      <c r="BJ106" s="65">
        <f>'[1]الفصل الدراسى الثانى '!AF103</f>
        <v>0</v>
      </c>
      <c r="BK106" s="65">
        <f t="shared" si="38"/>
        <v>0</v>
      </c>
      <c r="BL106" s="116">
        <f t="shared" si="39"/>
        <v>0</v>
      </c>
      <c r="BM106" s="114"/>
    </row>
    <row r="107" spans="1:65" ht="25.5" x14ac:dyDescent="0.35">
      <c r="A107" s="113">
        <v>95</v>
      </c>
      <c r="B107" s="113"/>
      <c r="C107" s="113"/>
      <c r="D107" s="1"/>
      <c r="E107" s="114"/>
      <c r="F107" s="114"/>
      <c r="G107" s="115"/>
      <c r="H107" s="114"/>
      <c r="I107" s="114">
        <f t="shared" si="40"/>
        <v>0</v>
      </c>
      <c r="J107" s="116">
        <f t="shared" si="22"/>
        <v>0</v>
      </c>
      <c r="K107" s="114">
        <f>'[1]الفصل الدراسى الاول'!H104</f>
        <v>0</v>
      </c>
      <c r="L107" s="114">
        <f>'[1]الفصل الدراسى الاول'!I104</f>
        <v>0</v>
      </c>
      <c r="M107" s="114">
        <f>'[1]الفصل الدراسى الثانى '!H104</f>
        <v>0</v>
      </c>
      <c r="N107" s="114">
        <f>'[1]الفصل الدراسى الثانى '!I104</f>
        <v>0</v>
      </c>
      <c r="O107" s="65">
        <f t="shared" si="23"/>
        <v>0</v>
      </c>
      <c r="P107" s="116">
        <f t="shared" si="24"/>
        <v>0</v>
      </c>
      <c r="Q107" s="114">
        <f>'[1]الفصل الدراسى الاول'!K104</f>
        <v>0</v>
      </c>
      <c r="R107" s="114">
        <f>'[1]الفصل الدراسى الاول'!L104</f>
        <v>0</v>
      </c>
      <c r="S107" s="114">
        <f>'[1]الفصل الدراسى الثانى '!K104</f>
        <v>0</v>
      </c>
      <c r="T107" s="114">
        <f>'[1]الفصل الدراسى الثانى '!L104</f>
        <v>0</v>
      </c>
      <c r="U107" s="65">
        <f t="shared" si="25"/>
        <v>0</v>
      </c>
      <c r="V107" s="116">
        <f t="shared" si="26"/>
        <v>0</v>
      </c>
      <c r="W107" s="114">
        <f>'[1]الفصل الدراسى الاول'!N104</f>
        <v>0</v>
      </c>
      <c r="X107" s="114">
        <f>'[1]الفصل الدراسى الاول'!O104</f>
        <v>0</v>
      </c>
      <c r="Y107" s="114">
        <f>'[1]الفصل الدراسى الثانى '!N104</f>
        <v>0</v>
      </c>
      <c r="Z107" s="114">
        <f>'[1]الفصل الدراسى الثانى '!O104</f>
        <v>0</v>
      </c>
      <c r="AA107" s="114">
        <f t="shared" si="27"/>
        <v>0</v>
      </c>
      <c r="AB107" s="116">
        <f t="shared" si="28"/>
        <v>0</v>
      </c>
      <c r="AC107" s="114">
        <f>'[1]الفصل الدراسى الاول'!Q104</f>
        <v>0</v>
      </c>
      <c r="AD107" s="114">
        <f>'[1]الفصل الدراسى الاول'!R104</f>
        <v>0</v>
      </c>
      <c r="AE107" s="114">
        <f>'[1]الفصل الدراسى الاول'!S104</f>
        <v>0</v>
      </c>
      <c r="AF107" s="114">
        <f>'[1]الفصل الدراسى الثانى '!Q104</f>
        <v>0</v>
      </c>
      <c r="AG107" s="114">
        <f>'[1]الفصل الدراسى الثانى '!R104</f>
        <v>0</v>
      </c>
      <c r="AH107" s="114">
        <f>'[1]الفصل الدراسى الثانى '!S104</f>
        <v>0</v>
      </c>
      <c r="AI107" s="65">
        <f t="shared" si="29"/>
        <v>0</v>
      </c>
      <c r="AJ107" s="116">
        <f t="shared" si="30"/>
        <v>0</v>
      </c>
      <c r="AK107" s="114">
        <f>'[1]الفصل الدراسى الاول'!U104</f>
        <v>0</v>
      </c>
      <c r="AL107" s="114">
        <f>'[1]الفصل الدراسى الاول'!V104</f>
        <v>0</v>
      </c>
      <c r="AM107" s="114">
        <f>'[1]الفصل الدراسى الثانى '!U104</f>
        <v>0</v>
      </c>
      <c r="AN107" s="114">
        <f>'[1]الفصل الدراسى الثانى '!V104</f>
        <v>0</v>
      </c>
      <c r="AO107" s="114">
        <f t="shared" si="31"/>
        <v>0</v>
      </c>
      <c r="AP107" s="116">
        <f t="shared" si="32"/>
        <v>0</v>
      </c>
      <c r="AQ107" s="114">
        <f>'[1]الفصل الدراسى الاول'!X104</f>
        <v>0</v>
      </c>
      <c r="AR107" s="114">
        <f>'[1]الفصل الدراسى الاول'!Y104</f>
        <v>0</v>
      </c>
      <c r="AS107" s="114">
        <f>'[1]الفصل الدراسى الاول'!Z104</f>
        <v>0</v>
      </c>
      <c r="AT107" s="114">
        <f>'[1]الفصل الدراسى الثانى '!X104</f>
        <v>0</v>
      </c>
      <c r="AU107" s="114">
        <f>'[1]الفصل الدراسى الثانى '!Y104</f>
        <v>0</v>
      </c>
      <c r="AV107" s="114">
        <f>'[1]الفصل الدراسى الثانى '!Z104</f>
        <v>0</v>
      </c>
      <c r="AW107" s="65">
        <f t="shared" si="33"/>
        <v>0</v>
      </c>
      <c r="AX107" s="116">
        <f t="shared" si="34"/>
        <v>0</v>
      </c>
      <c r="AY107" s="116">
        <f>'[1]الفصل الدراسى الاول'!AB104</f>
        <v>0</v>
      </c>
      <c r="AZ107" s="116">
        <f>'[1]الفصل الدراسى الثانى '!AB104</f>
        <v>0</v>
      </c>
      <c r="BA107" s="65">
        <f t="shared" si="35"/>
        <v>0</v>
      </c>
      <c r="BB107" s="65">
        <f>'[1]الفصل الدراسى الاول'!AC104</f>
        <v>0</v>
      </c>
      <c r="BC107" s="65">
        <f>'[1]الفصل الدراسى الثانى '!AC104</f>
        <v>0</v>
      </c>
      <c r="BD107" s="65">
        <f t="shared" si="36"/>
        <v>0</v>
      </c>
      <c r="BE107" s="65">
        <f t="shared" si="21"/>
        <v>0</v>
      </c>
      <c r="BF107" s="116">
        <f t="shared" si="37"/>
        <v>0</v>
      </c>
      <c r="BG107" s="65">
        <f>'[1]الفصل الدراسى الاول'!AE104</f>
        <v>0</v>
      </c>
      <c r="BH107" s="65">
        <f>'[1]الفصل الدراسى الاول'!AF104</f>
        <v>0</v>
      </c>
      <c r="BI107" s="65">
        <f>'[1]الفصل الدراسى الثانى '!AE104</f>
        <v>0</v>
      </c>
      <c r="BJ107" s="65">
        <f>'[1]الفصل الدراسى الثانى '!AF104</f>
        <v>0</v>
      </c>
      <c r="BK107" s="65">
        <f t="shared" si="38"/>
        <v>0</v>
      </c>
      <c r="BL107" s="116">
        <f t="shared" si="39"/>
        <v>0</v>
      </c>
      <c r="BM107" s="114"/>
    </row>
    <row r="108" spans="1:65" ht="25.5" x14ac:dyDescent="0.35">
      <c r="A108" s="113">
        <v>96</v>
      </c>
      <c r="B108" s="113"/>
      <c r="C108" s="113"/>
      <c r="D108" s="1"/>
      <c r="E108" s="114"/>
      <c r="F108" s="114"/>
      <c r="G108" s="115"/>
      <c r="H108" s="114"/>
      <c r="I108" s="114">
        <f t="shared" si="40"/>
        <v>0</v>
      </c>
      <c r="J108" s="116">
        <f t="shared" si="22"/>
        <v>0</v>
      </c>
      <c r="K108" s="114">
        <f>'[1]الفصل الدراسى الاول'!H105</f>
        <v>0</v>
      </c>
      <c r="L108" s="114">
        <f>'[1]الفصل الدراسى الاول'!I105</f>
        <v>0</v>
      </c>
      <c r="M108" s="114">
        <f>'[1]الفصل الدراسى الثانى '!H105</f>
        <v>0</v>
      </c>
      <c r="N108" s="114">
        <f>'[1]الفصل الدراسى الثانى '!I105</f>
        <v>0</v>
      </c>
      <c r="O108" s="65">
        <f t="shared" si="23"/>
        <v>0</v>
      </c>
      <c r="P108" s="116">
        <f t="shared" si="24"/>
        <v>0</v>
      </c>
      <c r="Q108" s="114">
        <f>'[1]الفصل الدراسى الاول'!K105</f>
        <v>0</v>
      </c>
      <c r="R108" s="114">
        <f>'[1]الفصل الدراسى الاول'!L105</f>
        <v>0</v>
      </c>
      <c r="S108" s="114">
        <f>'[1]الفصل الدراسى الثانى '!K105</f>
        <v>0</v>
      </c>
      <c r="T108" s="114">
        <f>'[1]الفصل الدراسى الثانى '!L105</f>
        <v>0</v>
      </c>
      <c r="U108" s="65">
        <f t="shared" si="25"/>
        <v>0</v>
      </c>
      <c r="V108" s="116">
        <f t="shared" si="26"/>
        <v>0</v>
      </c>
      <c r="W108" s="114">
        <f>'[1]الفصل الدراسى الاول'!N105</f>
        <v>0</v>
      </c>
      <c r="X108" s="114">
        <f>'[1]الفصل الدراسى الاول'!O105</f>
        <v>0</v>
      </c>
      <c r="Y108" s="114">
        <f>'[1]الفصل الدراسى الثانى '!N105</f>
        <v>0</v>
      </c>
      <c r="Z108" s="114">
        <f>'[1]الفصل الدراسى الثانى '!O105</f>
        <v>0</v>
      </c>
      <c r="AA108" s="114">
        <f t="shared" si="27"/>
        <v>0</v>
      </c>
      <c r="AB108" s="116">
        <f t="shared" si="28"/>
        <v>0</v>
      </c>
      <c r="AC108" s="114">
        <f>'[1]الفصل الدراسى الاول'!Q105</f>
        <v>0</v>
      </c>
      <c r="AD108" s="114">
        <f>'[1]الفصل الدراسى الاول'!R105</f>
        <v>0</v>
      </c>
      <c r="AE108" s="114">
        <f>'[1]الفصل الدراسى الاول'!S105</f>
        <v>0</v>
      </c>
      <c r="AF108" s="114">
        <f>'[1]الفصل الدراسى الثانى '!Q105</f>
        <v>0</v>
      </c>
      <c r="AG108" s="114">
        <f>'[1]الفصل الدراسى الثانى '!R105</f>
        <v>0</v>
      </c>
      <c r="AH108" s="114">
        <f>'[1]الفصل الدراسى الثانى '!S105</f>
        <v>0</v>
      </c>
      <c r="AI108" s="65">
        <f t="shared" si="29"/>
        <v>0</v>
      </c>
      <c r="AJ108" s="116">
        <f t="shared" si="30"/>
        <v>0</v>
      </c>
      <c r="AK108" s="114">
        <f>'[1]الفصل الدراسى الاول'!U105</f>
        <v>0</v>
      </c>
      <c r="AL108" s="114">
        <f>'[1]الفصل الدراسى الاول'!V105</f>
        <v>0</v>
      </c>
      <c r="AM108" s="114">
        <f>'[1]الفصل الدراسى الثانى '!U105</f>
        <v>0</v>
      </c>
      <c r="AN108" s="114">
        <f>'[1]الفصل الدراسى الثانى '!V105</f>
        <v>0</v>
      </c>
      <c r="AO108" s="114">
        <f t="shared" si="31"/>
        <v>0</v>
      </c>
      <c r="AP108" s="116">
        <f t="shared" si="32"/>
        <v>0</v>
      </c>
      <c r="AQ108" s="114">
        <f>'[1]الفصل الدراسى الاول'!X105</f>
        <v>0</v>
      </c>
      <c r="AR108" s="114">
        <f>'[1]الفصل الدراسى الاول'!Y105</f>
        <v>0</v>
      </c>
      <c r="AS108" s="114">
        <f>'[1]الفصل الدراسى الاول'!Z105</f>
        <v>0</v>
      </c>
      <c r="AT108" s="114">
        <f>'[1]الفصل الدراسى الثانى '!X105</f>
        <v>0</v>
      </c>
      <c r="AU108" s="114">
        <f>'[1]الفصل الدراسى الثانى '!Y105</f>
        <v>0</v>
      </c>
      <c r="AV108" s="114">
        <f>'[1]الفصل الدراسى الثانى '!Z105</f>
        <v>0</v>
      </c>
      <c r="AW108" s="65">
        <f t="shared" si="33"/>
        <v>0</v>
      </c>
      <c r="AX108" s="116">
        <f t="shared" si="34"/>
        <v>0</v>
      </c>
      <c r="AY108" s="116">
        <f>'[1]الفصل الدراسى الاول'!AB105</f>
        <v>0</v>
      </c>
      <c r="AZ108" s="116">
        <f>'[1]الفصل الدراسى الثانى '!AB105</f>
        <v>0</v>
      </c>
      <c r="BA108" s="65">
        <f t="shared" si="35"/>
        <v>0</v>
      </c>
      <c r="BB108" s="65">
        <f>'[1]الفصل الدراسى الاول'!AC105</f>
        <v>0</v>
      </c>
      <c r="BC108" s="65">
        <f>'[1]الفصل الدراسى الثانى '!AC105</f>
        <v>0</v>
      </c>
      <c r="BD108" s="65">
        <f t="shared" si="36"/>
        <v>0</v>
      </c>
      <c r="BE108" s="65">
        <f t="shared" si="21"/>
        <v>0</v>
      </c>
      <c r="BF108" s="116">
        <f t="shared" si="37"/>
        <v>0</v>
      </c>
      <c r="BG108" s="65">
        <f>'[1]الفصل الدراسى الاول'!AE105</f>
        <v>0</v>
      </c>
      <c r="BH108" s="65">
        <f>'[1]الفصل الدراسى الاول'!AF105</f>
        <v>0</v>
      </c>
      <c r="BI108" s="65">
        <f>'[1]الفصل الدراسى الثانى '!AE105</f>
        <v>0</v>
      </c>
      <c r="BJ108" s="65">
        <f>'[1]الفصل الدراسى الثانى '!AF105</f>
        <v>0</v>
      </c>
      <c r="BK108" s="65">
        <f t="shared" si="38"/>
        <v>0</v>
      </c>
      <c r="BL108" s="116">
        <f t="shared" si="39"/>
        <v>0</v>
      </c>
      <c r="BM108" s="114"/>
    </row>
    <row r="109" spans="1:65" ht="25.5" x14ac:dyDescent="0.35">
      <c r="A109" s="113">
        <v>97</v>
      </c>
      <c r="B109" s="113"/>
      <c r="C109" s="113"/>
      <c r="D109" s="1"/>
      <c r="E109" s="114"/>
      <c r="F109" s="114"/>
      <c r="G109" s="115"/>
      <c r="H109" s="114"/>
      <c r="I109" s="114">
        <f t="shared" si="40"/>
        <v>0</v>
      </c>
      <c r="J109" s="116">
        <f t="shared" si="22"/>
        <v>0</v>
      </c>
      <c r="K109" s="114">
        <f>'[1]الفصل الدراسى الاول'!H106</f>
        <v>0</v>
      </c>
      <c r="L109" s="114">
        <f>'[1]الفصل الدراسى الاول'!I106</f>
        <v>0</v>
      </c>
      <c r="M109" s="114">
        <f>'[1]الفصل الدراسى الثانى '!H106</f>
        <v>0</v>
      </c>
      <c r="N109" s="114">
        <f>'[1]الفصل الدراسى الثانى '!I106</f>
        <v>0</v>
      </c>
      <c r="O109" s="65">
        <f t="shared" si="23"/>
        <v>0</v>
      </c>
      <c r="P109" s="116">
        <f t="shared" si="24"/>
        <v>0</v>
      </c>
      <c r="Q109" s="114">
        <f>'[1]الفصل الدراسى الاول'!K106</f>
        <v>0</v>
      </c>
      <c r="R109" s="114">
        <f>'[1]الفصل الدراسى الاول'!L106</f>
        <v>0</v>
      </c>
      <c r="S109" s="114">
        <f>'[1]الفصل الدراسى الثانى '!K106</f>
        <v>0</v>
      </c>
      <c r="T109" s="114">
        <f>'[1]الفصل الدراسى الثانى '!L106</f>
        <v>0</v>
      </c>
      <c r="U109" s="65">
        <f t="shared" si="25"/>
        <v>0</v>
      </c>
      <c r="V109" s="116">
        <f t="shared" si="26"/>
        <v>0</v>
      </c>
      <c r="W109" s="114">
        <f>'[1]الفصل الدراسى الاول'!N106</f>
        <v>0</v>
      </c>
      <c r="X109" s="114">
        <f>'[1]الفصل الدراسى الاول'!O106</f>
        <v>0</v>
      </c>
      <c r="Y109" s="114">
        <f>'[1]الفصل الدراسى الثانى '!N106</f>
        <v>0</v>
      </c>
      <c r="Z109" s="114">
        <f>'[1]الفصل الدراسى الثانى '!O106</f>
        <v>0</v>
      </c>
      <c r="AA109" s="114">
        <f t="shared" si="27"/>
        <v>0</v>
      </c>
      <c r="AB109" s="116">
        <f t="shared" si="28"/>
        <v>0</v>
      </c>
      <c r="AC109" s="114">
        <f>'[1]الفصل الدراسى الاول'!Q106</f>
        <v>0</v>
      </c>
      <c r="AD109" s="114">
        <f>'[1]الفصل الدراسى الاول'!R106</f>
        <v>0</v>
      </c>
      <c r="AE109" s="114">
        <f>'[1]الفصل الدراسى الاول'!S106</f>
        <v>0</v>
      </c>
      <c r="AF109" s="114">
        <f>'[1]الفصل الدراسى الثانى '!Q106</f>
        <v>0</v>
      </c>
      <c r="AG109" s="114">
        <f>'[1]الفصل الدراسى الثانى '!R106</f>
        <v>0</v>
      </c>
      <c r="AH109" s="114">
        <f>'[1]الفصل الدراسى الثانى '!S106</f>
        <v>0</v>
      </c>
      <c r="AI109" s="65">
        <f t="shared" si="29"/>
        <v>0</v>
      </c>
      <c r="AJ109" s="116">
        <f t="shared" si="30"/>
        <v>0</v>
      </c>
      <c r="AK109" s="114">
        <f>'[1]الفصل الدراسى الاول'!U106</f>
        <v>0</v>
      </c>
      <c r="AL109" s="114">
        <f>'[1]الفصل الدراسى الاول'!V106</f>
        <v>0</v>
      </c>
      <c r="AM109" s="114">
        <f>'[1]الفصل الدراسى الثانى '!U106</f>
        <v>0</v>
      </c>
      <c r="AN109" s="114">
        <f>'[1]الفصل الدراسى الثانى '!V106</f>
        <v>0</v>
      </c>
      <c r="AO109" s="114">
        <f t="shared" si="31"/>
        <v>0</v>
      </c>
      <c r="AP109" s="116">
        <f t="shared" si="32"/>
        <v>0</v>
      </c>
      <c r="AQ109" s="114">
        <f>'[1]الفصل الدراسى الاول'!X106</f>
        <v>0</v>
      </c>
      <c r="AR109" s="114">
        <f>'[1]الفصل الدراسى الاول'!Y106</f>
        <v>0</v>
      </c>
      <c r="AS109" s="114">
        <f>'[1]الفصل الدراسى الاول'!Z106</f>
        <v>0</v>
      </c>
      <c r="AT109" s="114">
        <f>'[1]الفصل الدراسى الثانى '!X106</f>
        <v>0</v>
      </c>
      <c r="AU109" s="114">
        <f>'[1]الفصل الدراسى الثانى '!Y106</f>
        <v>0</v>
      </c>
      <c r="AV109" s="114">
        <f>'[1]الفصل الدراسى الثانى '!Z106</f>
        <v>0</v>
      </c>
      <c r="AW109" s="65">
        <f t="shared" si="33"/>
        <v>0</v>
      </c>
      <c r="AX109" s="116">
        <f t="shared" si="34"/>
        <v>0</v>
      </c>
      <c r="AY109" s="116">
        <f>'[1]الفصل الدراسى الاول'!AB106</f>
        <v>0</v>
      </c>
      <c r="AZ109" s="116">
        <f>'[1]الفصل الدراسى الثانى '!AB106</f>
        <v>0</v>
      </c>
      <c r="BA109" s="65">
        <f t="shared" si="35"/>
        <v>0</v>
      </c>
      <c r="BB109" s="65">
        <f>'[1]الفصل الدراسى الاول'!AC106</f>
        <v>0</v>
      </c>
      <c r="BC109" s="65">
        <f>'[1]الفصل الدراسى الثانى '!AC106</f>
        <v>0</v>
      </c>
      <c r="BD109" s="65">
        <f t="shared" si="36"/>
        <v>0</v>
      </c>
      <c r="BE109" s="65">
        <f t="shared" si="21"/>
        <v>0</v>
      </c>
      <c r="BF109" s="116">
        <f t="shared" si="37"/>
        <v>0</v>
      </c>
      <c r="BG109" s="65">
        <f>'[1]الفصل الدراسى الاول'!AE106</f>
        <v>0</v>
      </c>
      <c r="BH109" s="65">
        <f>'[1]الفصل الدراسى الاول'!AF106</f>
        <v>0</v>
      </c>
      <c r="BI109" s="65">
        <f>'[1]الفصل الدراسى الثانى '!AE106</f>
        <v>0</v>
      </c>
      <c r="BJ109" s="65">
        <f>'[1]الفصل الدراسى الثانى '!AF106</f>
        <v>0</v>
      </c>
      <c r="BK109" s="65">
        <f t="shared" si="38"/>
        <v>0</v>
      </c>
      <c r="BL109" s="116">
        <f t="shared" si="39"/>
        <v>0</v>
      </c>
      <c r="BM109" s="114"/>
    </row>
    <row r="110" spans="1:65" ht="25.5" x14ac:dyDescent="0.35">
      <c r="A110" s="113">
        <v>98</v>
      </c>
      <c r="B110" s="113"/>
      <c r="C110" s="113"/>
      <c r="D110" s="1"/>
      <c r="E110" s="114"/>
      <c r="F110" s="114"/>
      <c r="G110" s="115"/>
      <c r="H110" s="114"/>
      <c r="I110" s="114">
        <f t="shared" si="40"/>
        <v>0</v>
      </c>
      <c r="J110" s="116">
        <f t="shared" si="22"/>
        <v>0</v>
      </c>
      <c r="K110" s="114">
        <f>'[1]الفصل الدراسى الاول'!H107</f>
        <v>0</v>
      </c>
      <c r="L110" s="114">
        <f>'[1]الفصل الدراسى الاول'!I107</f>
        <v>0</v>
      </c>
      <c r="M110" s="114">
        <f>'[1]الفصل الدراسى الثانى '!H107</f>
        <v>0</v>
      </c>
      <c r="N110" s="114">
        <f>'[1]الفصل الدراسى الثانى '!I107</f>
        <v>0</v>
      </c>
      <c r="O110" s="65">
        <f t="shared" si="23"/>
        <v>0</v>
      </c>
      <c r="P110" s="116">
        <f t="shared" si="24"/>
        <v>0</v>
      </c>
      <c r="Q110" s="114">
        <f>'[1]الفصل الدراسى الاول'!K107</f>
        <v>0</v>
      </c>
      <c r="R110" s="114">
        <f>'[1]الفصل الدراسى الاول'!L107</f>
        <v>0</v>
      </c>
      <c r="S110" s="114">
        <f>'[1]الفصل الدراسى الثانى '!K107</f>
        <v>0</v>
      </c>
      <c r="T110" s="114">
        <f>'[1]الفصل الدراسى الثانى '!L107</f>
        <v>0</v>
      </c>
      <c r="U110" s="65">
        <f t="shared" si="25"/>
        <v>0</v>
      </c>
      <c r="V110" s="116">
        <f t="shared" si="26"/>
        <v>0</v>
      </c>
      <c r="W110" s="114">
        <f>'[1]الفصل الدراسى الاول'!N107</f>
        <v>0</v>
      </c>
      <c r="X110" s="114">
        <f>'[1]الفصل الدراسى الاول'!O107</f>
        <v>0</v>
      </c>
      <c r="Y110" s="114">
        <f>'[1]الفصل الدراسى الثانى '!N107</f>
        <v>0</v>
      </c>
      <c r="Z110" s="114">
        <f>'[1]الفصل الدراسى الثانى '!O107</f>
        <v>0</v>
      </c>
      <c r="AA110" s="114">
        <f t="shared" si="27"/>
        <v>0</v>
      </c>
      <c r="AB110" s="116">
        <f t="shared" si="28"/>
        <v>0</v>
      </c>
      <c r="AC110" s="114">
        <f>'[1]الفصل الدراسى الاول'!Q107</f>
        <v>0</v>
      </c>
      <c r="AD110" s="114">
        <f>'[1]الفصل الدراسى الاول'!R107</f>
        <v>0</v>
      </c>
      <c r="AE110" s="114">
        <f>'[1]الفصل الدراسى الاول'!S107</f>
        <v>0</v>
      </c>
      <c r="AF110" s="114">
        <f>'[1]الفصل الدراسى الثانى '!Q107</f>
        <v>0</v>
      </c>
      <c r="AG110" s="114">
        <f>'[1]الفصل الدراسى الثانى '!R107</f>
        <v>0</v>
      </c>
      <c r="AH110" s="114">
        <f>'[1]الفصل الدراسى الثانى '!S107</f>
        <v>0</v>
      </c>
      <c r="AI110" s="65">
        <f t="shared" si="29"/>
        <v>0</v>
      </c>
      <c r="AJ110" s="116">
        <f t="shared" si="30"/>
        <v>0</v>
      </c>
      <c r="AK110" s="114">
        <f>'[1]الفصل الدراسى الاول'!U107</f>
        <v>0</v>
      </c>
      <c r="AL110" s="114">
        <f>'[1]الفصل الدراسى الاول'!V107</f>
        <v>0</v>
      </c>
      <c r="AM110" s="114">
        <f>'[1]الفصل الدراسى الثانى '!U107</f>
        <v>0</v>
      </c>
      <c r="AN110" s="114">
        <f>'[1]الفصل الدراسى الثانى '!V107</f>
        <v>0</v>
      </c>
      <c r="AO110" s="114">
        <f t="shared" si="31"/>
        <v>0</v>
      </c>
      <c r="AP110" s="116">
        <f t="shared" si="32"/>
        <v>0</v>
      </c>
      <c r="AQ110" s="114">
        <f>'[1]الفصل الدراسى الاول'!X107</f>
        <v>0</v>
      </c>
      <c r="AR110" s="114">
        <f>'[1]الفصل الدراسى الاول'!Y107</f>
        <v>0</v>
      </c>
      <c r="AS110" s="114">
        <f>'[1]الفصل الدراسى الاول'!Z107</f>
        <v>0</v>
      </c>
      <c r="AT110" s="114">
        <f>'[1]الفصل الدراسى الثانى '!X107</f>
        <v>0</v>
      </c>
      <c r="AU110" s="114">
        <f>'[1]الفصل الدراسى الثانى '!Y107</f>
        <v>0</v>
      </c>
      <c r="AV110" s="114">
        <f>'[1]الفصل الدراسى الثانى '!Z107</f>
        <v>0</v>
      </c>
      <c r="AW110" s="65">
        <f t="shared" si="33"/>
        <v>0</v>
      </c>
      <c r="AX110" s="116">
        <f t="shared" si="34"/>
        <v>0</v>
      </c>
      <c r="AY110" s="116">
        <f>'[1]الفصل الدراسى الاول'!AB107</f>
        <v>0</v>
      </c>
      <c r="AZ110" s="116">
        <f>'[1]الفصل الدراسى الثانى '!AB107</f>
        <v>0</v>
      </c>
      <c r="BA110" s="65">
        <f t="shared" si="35"/>
        <v>0</v>
      </c>
      <c r="BB110" s="65">
        <f>'[1]الفصل الدراسى الاول'!AC107</f>
        <v>0</v>
      </c>
      <c r="BC110" s="65">
        <f>'[1]الفصل الدراسى الثانى '!AC107</f>
        <v>0</v>
      </c>
      <c r="BD110" s="65">
        <f t="shared" si="36"/>
        <v>0</v>
      </c>
      <c r="BE110" s="65">
        <f t="shared" si="21"/>
        <v>0</v>
      </c>
      <c r="BF110" s="116">
        <f t="shared" si="37"/>
        <v>0</v>
      </c>
      <c r="BG110" s="65">
        <f>'[1]الفصل الدراسى الاول'!AE107</f>
        <v>0</v>
      </c>
      <c r="BH110" s="65">
        <f>'[1]الفصل الدراسى الاول'!AF107</f>
        <v>0</v>
      </c>
      <c r="BI110" s="65">
        <f>'[1]الفصل الدراسى الثانى '!AE107</f>
        <v>0</v>
      </c>
      <c r="BJ110" s="65">
        <f>'[1]الفصل الدراسى الثانى '!AF107</f>
        <v>0</v>
      </c>
      <c r="BK110" s="65">
        <f t="shared" si="38"/>
        <v>0</v>
      </c>
      <c r="BL110" s="116">
        <f t="shared" si="39"/>
        <v>0</v>
      </c>
      <c r="BM110" s="114"/>
    </row>
    <row r="111" spans="1:65" ht="25.5" x14ac:dyDescent="0.35">
      <c r="A111" s="113">
        <v>99</v>
      </c>
      <c r="B111" s="113"/>
      <c r="C111" s="113"/>
      <c r="D111" s="1"/>
      <c r="E111" s="114"/>
      <c r="F111" s="114"/>
      <c r="G111" s="115"/>
      <c r="H111" s="114"/>
      <c r="I111" s="114">
        <f t="shared" si="40"/>
        <v>0</v>
      </c>
      <c r="J111" s="116">
        <f t="shared" si="22"/>
        <v>0</v>
      </c>
      <c r="K111" s="114">
        <f>'[1]الفصل الدراسى الاول'!H108</f>
        <v>0</v>
      </c>
      <c r="L111" s="114">
        <f>'[1]الفصل الدراسى الاول'!I108</f>
        <v>0</v>
      </c>
      <c r="M111" s="114">
        <f>'[1]الفصل الدراسى الثانى '!H108</f>
        <v>0</v>
      </c>
      <c r="N111" s="114">
        <f>'[1]الفصل الدراسى الثانى '!I108</f>
        <v>0</v>
      </c>
      <c r="O111" s="65">
        <f t="shared" si="23"/>
        <v>0</v>
      </c>
      <c r="P111" s="116">
        <f t="shared" si="24"/>
        <v>0</v>
      </c>
      <c r="Q111" s="114">
        <f>'[1]الفصل الدراسى الاول'!K108</f>
        <v>0</v>
      </c>
      <c r="R111" s="114">
        <f>'[1]الفصل الدراسى الاول'!L108</f>
        <v>0</v>
      </c>
      <c r="S111" s="114">
        <f>'[1]الفصل الدراسى الثانى '!K108</f>
        <v>0</v>
      </c>
      <c r="T111" s="114">
        <f>'[1]الفصل الدراسى الثانى '!L108</f>
        <v>0</v>
      </c>
      <c r="U111" s="65">
        <f t="shared" si="25"/>
        <v>0</v>
      </c>
      <c r="V111" s="116">
        <f t="shared" si="26"/>
        <v>0</v>
      </c>
      <c r="W111" s="114">
        <f>'[1]الفصل الدراسى الاول'!N108</f>
        <v>0</v>
      </c>
      <c r="X111" s="114">
        <f>'[1]الفصل الدراسى الاول'!O108</f>
        <v>0</v>
      </c>
      <c r="Y111" s="114">
        <f>'[1]الفصل الدراسى الثانى '!N108</f>
        <v>0</v>
      </c>
      <c r="Z111" s="114">
        <f>'[1]الفصل الدراسى الثانى '!O108</f>
        <v>0</v>
      </c>
      <c r="AA111" s="114">
        <f t="shared" si="27"/>
        <v>0</v>
      </c>
      <c r="AB111" s="116">
        <f t="shared" si="28"/>
        <v>0</v>
      </c>
      <c r="AC111" s="114">
        <f>'[1]الفصل الدراسى الاول'!Q108</f>
        <v>0</v>
      </c>
      <c r="AD111" s="114">
        <f>'[1]الفصل الدراسى الاول'!R108</f>
        <v>0</v>
      </c>
      <c r="AE111" s="114">
        <f>'[1]الفصل الدراسى الاول'!S108</f>
        <v>0</v>
      </c>
      <c r="AF111" s="114">
        <f>'[1]الفصل الدراسى الثانى '!Q108</f>
        <v>0</v>
      </c>
      <c r="AG111" s="114">
        <f>'[1]الفصل الدراسى الثانى '!R108</f>
        <v>0</v>
      </c>
      <c r="AH111" s="114">
        <f>'[1]الفصل الدراسى الثانى '!S108</f>
        <v>0</v>
      </c>
      <c r="AI111" s="65">
        <f t="shared" si="29"/>
        <v>0</v>
      </c>
      <c r="AJ111" s="116">
        <f t="shared" si="30"/>
        <v>0</v>
      </c>
      <c r="AK111" s="114">
        <f>'[1]الفصل الدراسى الاول'!U108</f>
        <v>0</v>
      </c>
      <c r="AL111" s="114">
        <f>'[1]الفصل الدراسى الاول'!V108</f>
        <v>0</v>
      </c>
      <c r="AM111" s="114">
        <f>'[1]الفصل الدراسى الثانى '!U108</f>
        <v>0</v>
      </c>
      <c r="AN111" s="114">
        <f>'[1]الفصل الدراسى الثانى '!V108</f>
        <v>0</v>
      </c>
      <c r="AO111" s="114">
        <f t="shared" si="31"/>
        <v>0</v>
      </c>
      <c r="AP111" s="116">
        <f t="shared" si="32"/>
        <v>0</v>
      </c>
      <c r="AQ111" s="114">
        <f>'[1]الفصل الدراسى الاول'!X108</f>
        <v>0</v>
      </c>
      <c r="AR111" s="114">
        <f>'[1]الفصل الدراسى الاول'!Y108</f>
        <v>0</v>
      </c>
      <c r="AS111" s="114">
        <f>'[1]الفصل الدراسى الاول'!Z108</f>
        <v>0</v>
      </c>
      <c r="AT111" s="114">
        <f>'[1]الفصل الدراسى الثانى '!X108</f>
        <v>0</v>
      </c>
      <c r="AU111" s="114">
        <f>'[1]الفصل الدراسى الثانى '!Y108</f>
        <v>0</v>
      </c>
      <c r="AV111" s="114">
        <f>'[1]الفصل الدراسى الثانى '!Z108</f>
        <v>0</v>
      </c>
      <c r="AW111" s="65">
        <f t="shared" si="33"/>
        <v>0</v>
      </c>
      <c r="AX111" s="116">
        <f t="shared" si="34"/>
        <v>0</v>
      </c>
      <c r="AY111" s="116">
        <f>'[1]الفصل الدراسى الاول'!AB108</f>
        <v>0</v>
      </c>
      <c r="AZ111" s="116">
        <f>'[1]الفصل الدراسى الثانى '!AB108</f>
        <v>0</v>
      </c>
      <c r="BA111" s="65">
        <f t="shared" si="35"/>
        <v>0</v>
      </c>
      <c r="BB111" s="65">
        <f>'[1]الفصل الدراسى الاول'!AC108</f>
        <v>0</v>
      </c>
      <c r="BC111" s="65">
        <f>'[1]الفصل الدراسى الثانى '!AC108</f>
        <v>0</v>
      </c>
      <c r="BD111" s="65">
        <f t="shared" si="36"/>
        <v>0</v>
      </c>
      <c r="BE111" s="65">
        <f t="shared" si="21"/>
        <v>0</v>
      </c>
      <c r="BF111" s="116">
        <f t="shared" si="37"/>
        <v>0</v>
      </c>
      <c r="BG111" s="65">
        <f>'[1]الفصل الدراسى الاول'!AE108</f>
        <v>0</v>
      </c>
      <c r="BH111" s="65">
        <f>'[1]الفصل الدراسى الاول'!AF108</f>
        <v>0</v>
      </c>
      <c r="BI111" s="65">
        <f>'[1]الفصل الدراسى الثانى '!AE108</f>
        <v>0</v>
      </c>
      <c r="BJ111" s="65">
        <f>'[1]الفصل الدراسى الثانى '!AF108</f>
        <v>0</v>
      </c>
      <c r="BK111" s="65">
        <f t="shared" si="38"/>
        <v>0</v>
      </c>
      <c r="BL111" s="116">
        <f t="shared" si="39"/>
        <v>0</v>
      </c>
      <c r="BM111" s="114"/>
    </row>
    <row r="112" spans="1:65" ht="25.5" x14ac:dyDescent="0.35">
      <c r="A112" s="113">
        <v>100</v>
      </c>
      <c r="B112" s="113"/>
      <c r="C112" s="113"/>
      <c r="D112" s="1"/>
      <c r="E112" s="114"/>
      <c r="F112" s="114"/>
      <c r="G112" s="115"/>
      <c r="H112" s="114"/>
      <c r="I112" s="114">
        <f t="shared" si="40"/>
        <v>0</v>
      </c>
      <c r="J112" s="116">
        <f t="shared" si="22"/>
        <v>0</v>
      </c>
      <c r="K112" s="114">
        <f>'[1]الفصل الدراسى الاول'!H109</f>
        <v>0</v>
      </c>
      <c r="L112" s="114">
        <f>'[1]الفصل الدراسى الاول'!I109</f>
        <v>0</v>
      </c>
      <c r="M112" s="114">
        <f>'[1]الفصل الدراسى الثانى '!H109</f>
        <v>0</v>
      </c>
      <c r="N112" s="114">
        <f>'[1]الفصل الدراسى الثانى '!I109</f>
        <v>0</v>
      </c>
      <c r="O112" s="65">
        <f t="shared" si="23"/>
        <v>0</v>
      </c>
      <c r="P112" s="116">
        <f t="shared" si="24"/>
        <v>0</v>
      </c>
      <c r="Q112" s="114">
        <f>'[1]الفصل الدراسى الاول'!K109</f>
        <v>0</v>
      </c>
      <c r="R112" s="114">
        <f>'[1]الفصل الدراسى الاول'!L109</f>
        <v>0</v>
      </c>
      <c r="S112" s="114">
        <f>'[1]الفصل الدراسى الثانى '!K109</f>
        <v>0</v>
      </c>
      <c r="T112" s="114">
        <f>'[1]الفصل الدراسى الثانى '!L109</f>
        <v>0</v>
      </c>
      <c r="U112" s="65">
        <f t="shared" si="25"/>
        <v>0</v>
      </c>
      <c r="V112" s="116">
        <f t="shared" si="26"/>
        <v>0</v>
      </c>
      <c r="W112" s="114">
        <f>'[1]الفصل الدراسى الاول'!N109</f>
        <v>0</v>
      </c>
      <c r="X112" s="114">
        <f>'[1]الفصل الدراسى الاول'!O109</f>
        <v>0</v>
      </c>
      <c r="Y112" s="114">
        <f>'[1]الفصل الدراسى الثانى '!N109</f>
        <v>0</v>
      </c>
      <c r="Z112" s="114">
        <f>'[1]الفصل الدراسى الثانى '!O109</f>
        <v>0</v>
      </c>
      <c r="AA112" s="114">
        <f t="shared" si="27"/>
        <v>0</v>
      </c>
      <c r="AB112" s="116">
        <f t="shared" si="28"/>
        <v>0</v>
      </c>
      <c r="AC112" s="114">
        <f>'[1]الفصل الدراسى الاول'!Q109</f>
        <v>0</v>
      </c>
      <c r="AD112" s="114">
        <f>'[1]الفصل الدراسى الاول'!R109</f>
        <v>0</v>
      </c>
      <c r="AE112" s="114">
        <f>'[1]الفصل الدراسى الاول'!S109</f>
        <v>0</v>
      </c>
      <c r="AF112" s="114">
        <f>'[1]الفصل الدراسى الثانى '!Q109</f>
        <v>0</v>
      </c>
      <c r="AG112" s="114">
        <f>'[1]الفصل الدراسى الثانى '!R109</f>
        <v>0</v>
      </c>
      <c r="AH112" s="114">
        <f>'[1]الفصل الدراسى الثانى '!S109</f>
        <v>0</v>
      </c>
      <c r="AI112" s="65">
        <f t="shared" si="29"/>
        <v>0</v>
      </c>
      <c r="AJ112" s="116">
        <f t="shared" si="30"/>
        <v>0</v>
      </c>
      <c r="AK112" s="114">
        <f>'[1]الفصل الدراسى الاول'!U109</f>
        <v>0</v>
      </c>
      <c r="AL112" s="114">
        <f>'[1]الفصل الدراسى الاول'!V109</f>
        <v>0</v>
      </c>
      <c r="AM112" s="114">
        <f>'[1]الفصل الدراسى الثانى '!U109</f>
        <v>0</v>
      </c>
      <c r="AN112" s="114">
        <f>'[1]الفصل الدراسى الثانى '!V109</f>
        <v>0</v>
      </c>
      <c r="AO112" s="114">
        <f t="shared" si="31"/>
        <v>0</v>
      </c>
      <c r="AP112" s="116">
        <f t="shared" si="32"/>
        <v>0</v>
      </c>
      <c r="AQ112" s="114">
        <f>'[1]الفصل الدراسى الاول'!X109</f>
        <v>0</v>
      </c>
      <c r="AR112" s="114">
        <f>'[1]الفصل الدراسى الاول'!Y109</f>
        <v>0</v>
      </c>
      <c r="AS112" s="114">
        <f>'[1]الفصل الدراسى الاول'!Z109</f>
        <v>0</v>
      </c>
      <c r="AT112" s="114">
        <f>'[1]الفصل الدراسى الثانى '!X109</f>
        <v>0</v>
      </c>
      <c r="AU112" s="114">
        <f>'[1]الفصل الدراسى الثانى '!Y109</f>
        <v>0</v>
      </c>
      <c r="AV112" s="114">
        <f>'[1]الفصل الدراسى الثانى '!Z109</f>
        <v>0</v>
      </c>
      <c r="AW112" s="65">
        <f t="shared" si="33"/>
        <v>0</v>
      </c>
      <c r="AX112" s="116">
        <f t="shared" si="34"/>
        <v>0</v>
      </c>
      <c r="AY112" s="116">
        <f>'[1]الفصل الدراسى الاول'!AB109</f>
        <v>0</v>
      </c>
      <c r="AZ112" s="116">
        <f>'[1]الفصل الدراسى الثانى '!AB109</f>
        <v>0</v>
      </c>
      <c r="BA112" s="65">
        <f t="shared" si="35"/>
        <v>0</v>
      </c>
      <c r="BB112" s="65">
        <f>'[1]الفصل الدراسى الاول'!AC109</f>
        <v>0</v>
      </c>
      <c r="BC112" s="65">
        <f>'[1]الفصل الدراسى الثانى '!AC109</f>
        <v>0</v>
      </c>
      <c r="BD112" s="65">
        <f t="shared" si="36"/>
        <v>0</v>
      </c>
      <c r="BE112" s="65">
        <f t="shared" si="21"/>
        <v>0</v>
      </c>
      <c r="BF112" s="116">
        <f t="shared" si="37"/>
        <v>0</v>
      </c>
      <c r="BG112" s="65">
        <f>'[1]الفصل الدراسى الاول'!AE109</f>
        <v>0</v>
      </c>
      <c r="BH112" s="65">
        <f>'[1]الفصل الدراسى الاول'!AF109</f>
        <v>0</v>
      </c>
      <c r="BI112" s="65">
        <f>'[1]الفصل الدراسى الثانى '!AE109</f>
        <v>0</v>
      </c>
      <c r="BJ112" s="65">
        <f>'[1]الفصل الدراسى الثانى '!AF109</f>
        <v>0</v>
      </c>
      <c r="BK112" s="65">
        <f t="shared" si="38"/>
        <v>0</v>
      </c>
      <c r="BL112" s="116">
        <f t="shared" si="39"/>
        <v>0</v>
      </c>
      <c r="BM112" s="114"/>
    </row>
    <row r="113" spans="1:65" ht="25.5" x14ac:dyDescent="0.35">
      <c r="A113" s="113">
        <v>101</v>
      </c>
      <c r="B113" s="113"/>
      <c r="C113" s="113"/>
      <c r="D113" s="1"/>
      <c r="E113" s="114"/>
      <c r="F113" s="114"/>
      <c r="G113" s="115"/>
      <c r="H113" s="114"/>
      <c r="I113" s="114">
        <f t="shared" si="40"/>
        <v>0</v>
      </c>
      <c r="J113" s="116">
        <f t="shared" si="22"/>
        <v>0</v>
      </c>
      <c r="K113" s="114">
        <f>'[1]الفصل الدراسى الاول'!H110</f>
        <v>0</v>
      </c>
      <c r="L113" s="114">
        <f>'[1]الفصل الدراسى الاول'!I110</f>
        <v>0</v>
      </c>
      <c r="M113" s="114">
        <f>'[1]الفصل الدراسى الثانى '!H110</f>
        <v>0</v>
      </c>
      <c r="N113" s="114">
        <f>'[1]الفصل الدراسى الثانى '!I110</f>
        <v>0</v>
      </c>
      <c r="O113" s="65">
        <f t="shared" si="23"/>
        <v>0</v>
      </c>
      <c r="P113" s="116">
        <f t="shared" si="24"/>
        <v>0</v>
      </c>
      <c r="Q113" s="114">
        <f>'[1]الفصل الدراسى الاول'!K110</f>
        <v>0</v>
      </c>
      <c r="R113" s="114">
        <f>'[1]الفصل الدراسى الاول'!L110</f>
        <v>0</v>
      </c>
      <c r="S113" s="114">
        <f>'[1]الفصل الدراسى الثانى '!K110</f>
        <v>0</v>
      </c>
      <c r="T113" s="114">
        <f>'[1]الفصل الدراسى الثانى '!L110</f>
        <v>0</v>
      </c>
      <c r="U113" s="65">
        <f t="shared" si="25"/>
        <v>0</v>
      </c>
      <c r="V113" s="116">
        <f t="shared" si="26"/>
        <v>0</v>
      </c>
      <c r="W113" s="114">
        <f>'[1]الفصل الدراسى الاول'!N110</f>
        <v>0</v>
      </c>
      <c r="X113" s="114">
        <f>'[1]الفصل الدراسى الاول'!O110</f>
        <v>0</v>
      </c>
      <c r="Y113" s="114">
        <f>'[1]الفصل الدراسى الثانى '!N110</f>
        <v>0</v>
      </c>
      <c r="Z113" s="114">
        <f>'[1]الفصل الدراسى الثانى '!O110</f>
        <v>0</v>
      </c>
      <c r="AA113" s="114">
        <f t="shared" si="27"/>
        <v>0</v>
      </c>
      <c r="AB113" s="116">
        <f t="shared" si="28"/>
        <v>0</v>
      </c>
      <c r="AC113" s="114">
        <f>'[1]الفصل الدراسى الاول'!Q110</f>
        <v>0</v>
      </c>
      <c r="AD113" s="114">
        <f>'[1]الفصل الدراسى الاول'!R110</f>
        <v>0</v>
      </c>
      <c r="AE113" s="114">
        <f>'[1]الفصل الدراسى الاول'!S110</f>
        <v>0</v>
      </c>
      <c r="AF113" s="114">
        <f>'[1]الفصل الدراسى الثانى '!Q110</f>
        <v>0</v>
      </c>
      <c r="AG113" s="114">
        <f>'[1]الفصل الدراسى الثانى '!R110</f>
        <v>0</v>
      </c>
      <c r="AH113" s="114">
        <f>'[1]الفصل الدراسى الثانى '!S110</f>
        <v>0</v>
      </c>
      <c r="AI113" s="65">
        <f t="shared" si="29"/>
        <v>0</v>
      </c>
      <c r="AJ113" s="116">
        <f t="shared" si="30"/>
        <v>0</v>
      </c>
      <c r="AK113" s="114">
        <f>'[1]الفصل الدراسى الاول'!U110</f>
        <v>0</v>
      </c>
      <c r="AL113" s="114">
        <f>'[1]الفصل الدراسى الاول'!V110</f>
        <v>0</v>
      </c>
      <c r="AM113" s="114">
        <f>'[1]الفصل الدراسى الثانى '!U110</f>
        <v>0</v>
      </c>
      <c r="AN113" s="114">
        <f>'[1]الفصل الدراسى الثانى '!V110</f>
        <v>0</v>
      </c>
      <c r="AO113" s="114">
        <f t="shared" si="31"/>
        <v>0</v>
      </c>
      <c r="AP113" s="116">
        <f t="shared" si="32"/>
        <v>0</v>
      </c>
      <c r="AQ113" s="114">
        <f>'[1]الفصل الدراسى الاول'!X110</f>
        <v>0</v>
      </c>
      <c r="AR113" s="114">
        <f>'[1]الفصل الدراسى الاول'!Y110</f>
        <v>0</v>
      </c>
      <c r="AS113" s="114">
        <f>'[1]الفصل الدراسى الاول'!Z110</f>
        <v>0</v>
      </c>
      <c r="AT113" s="114">
        <f>'[1]الفصل الدراسى الثانى '!X110</f>
        <v>0</v>
      </c>
      <c r="AU113" s="114">
        <f>'[1]الفصل الدراسى الثانى '!Y110</f>
        <v>0</v>
      </c>
      <c r="AV113" s="114">
        <f>'[1]الفصل الدراسى الثانى '!Z110</f>
        <v>0</v>
      </c>
      <c r="AW113" s="65">
        <f t="shared" si="33"/>
        <v>0</v>
      </c>
      <c r="AX113" s="116">
        <f t="shared" si="34"/>
        <v>0</v>
      </c>
      <c r="AY113" s="116">
        <f>'[1]الفصل الدراسى الاول'!AB110</f>
        <v>0</v>
      </c>
      <c r="AZ113" s="116">
        <f>'[1]الفصل الدراسى الثانى '!AB110</f>
        <v>0</v>
      </c>
      <c r="BA113" s="65">
        <f t="shared" si="35"/>
        <v>0</v>
      </c>
      <c r="BB113" s="65">
        <f>'[1]الفصل الدراسى الاول'!AC110</f>
        <v>0</v>
      </c>
      <c r="BC113" s="65">
        <f>'[1]الفصل الدراسى الثانى '!AC110</f>
        <v>0</v>
      </c>
      <c r="BD113" s="65">
        <f t="shared" si="36"/>
        <v>0</v>
      </c>
      <c r="BE113" s="65">
        <f t="shared" si="21"/>
        <v>0</v>
      </c>
      <c r="BF113" s="116">
        <f t="shared" si="37"/>
        <v>0</v>
      </c>
      <c r="BG113" s="65">
        <f>'[1]الفصل الدراسى الاول'!AE110</f>
        <v>0</v>
      </c>
      <c r="BH113" s="65">
        <f>'[1]الفصل الدراسى الاول'!AF110</f>
        <v>0</v>
      </c>
      <c r="BI113" s="65">
        <f>'[1]الفصل الدراسى الثانى '!AE110</f>
        <v>0</v>
      </c>
      <c r="BJ113" s="65">
        <f>'[1]الفصل الدراسى الثانى '!AF110</f>
        <v>0</v>
      </c>
      <c r="BK113" s="65">
        <f t="shared" si="38"/>
        <v>0</v>
      </c>
      <c r="BL113" s="116">
        <f t="shared" si="39"/>
        <v>0</v>
      </c>
      <c r="BM113" s="114"/>
    </row>
    <row r="114" spans="1:65" ht="25.5" x14ac:dyDescent="0.35">
      <c r="A114" s="113">
        <v>102</v>
      </c>
      <c r="B114" s="113"/>
      <c r="C114" s="113"/>
      <c r="D114" s="1"/>
      <c r="E114" s="114"/>
      <c r="F114" s="114"/>
      <c r="G114" s="115"/>
      <c r="H114" s="114"/>
      <c r="I114" s="114">
        <f t="shared" si="40"/>
        <v>0</v>
      </c>
      <c r="J114" s="116">
        <f t="shared" si="22"/>
        <v>0</v>
      </c>
      <c r="K114" s="114">
        <f>'[1]الفصل الدراسى الاول'!H111</f>
        <v>0</v>
      </c>
      <c r="L114" s="114">
        <f>'[1]الفصل الدراسى الاول'!I111</f>
        <v>0</v>
      </c>
      <c r="M114" s="114">
        <f>'[1]الفصل الدراسى الثانى '!H111</f>
        <v>0</v>
      </c>
      <c r="N114" s="114">
        <f>'[1]الفصل الدراسى الثانى '!I111</f>
        <v>0</v>
      </c>
      <c r="O114" s="65">
        <f t="shared" si="23"/>
        <v>0</v>
      </c>
      <c r="P114" s="116">
        <f t="shared" si="24"/>
        <v>0</v>
      </c>
      <c r="Q114" s="114">
        <f>'[1]الفصل الدراسى الاول'!K111</f>
        <v>0</v>
      </c>
      <c r="R114" s="114">
        <f>'[1]الفصل الدراسى الاول'!L111</f>
        <v>0</v>
      </c>
      <c r="S114" s="114">
        <f>'[1]الفصل الدراسى الثانى '!K111</f>
        <v>0</v>
      </c>
      <c r="T114" s="114">
        <f>'[1]الفصل الدراسى الثانى '!L111</f>
        <v>0</v>
      </c>
      <c r="U114" s="65">
        <f t="shared" si="25"/>
        <v>0</v>
      </c>
      <c r="V114" s="116">
        <f t="shared" si="26"/>
        <v>0</v>
      </c>
      <c r="W114" s="114">
        <f>'[1]الفصل الدراسى الاول'!N111</f>
        <v>0</v>
      </c>
      <c r="X114" s="114">
        <f>'[1]الفصل الدراسى الاول'!O111</f>
        <v>0</v>
      </c>
      <c r="Y114" s="114">
        <f>'[1]الفصل الدراسى الثانى '!N111</f>
        <v>0</v>
      </c>
      <c r="Z114" s="114">
        <f>'[1]الفصل الدراسى الثانى '!O111</f>
        <v>0</v>
      </c>
      <c r="AA114" s="114">
        <f t="shared" si="27"/>
        <v>0</v>
      </c>
      <c r="AB114" s="116">
        <f t="shared" si="28"/>
        <v>0</v>
      </c>
      <c r="AC114" s="114">
        <f>'[1]الفصل الدراسى الاول'!Q111</f>
        <v>0</v>
      </c>
      <c r="AD114" s="114">
        <f>'[1]الفصل الدراسى الاول'!R111</f>
        <v>0</v>
      </c>
      <c r="AE114" s="114">
        <f>'[1]الفصل الدراسى الاول'!S111</f>
        <v>0</v>
      </c>
      <c r="AF114" s="114">
        <f>'[1]الفصل الدراسى الثانى '!Q111</f>
        <v>0</v>
      </c>
      <c r="AG114" s="114">
        <f>'[1]الفصل الدراسى الثانى '!R111</f>
        <v>0</v>
      </c>
      <c r="AH114" s="114">
        <f>'[1]الفصل الدراسى الثانى '!S111</f>
        <v>0</v>
      </c>
      <c r="AI114" s="65">
        <f t="shared" si="29"/>
        <v>0</v>
      </c>
      <c r="AJ114" s="116">
        <f t="shared" si="30"/>
        <v>0</v>
      </c>
      <c r="AK114" s="114">
        <f>'[1]الفصل الدراسى الاول'!U111</f>
        <v>0</v>
      </c>
      <c r="AL114" s="114">
        <f>'[1]الفصل الدراسى الاول'!V111</f>
        <v>0</v>
      </c>
      <c r="AM114" s="114">
        <f>'[1]الفصل الدراسى الثانى '!U111</f>
        <v>0</v>
      </c>
      <c r="AN114" s="114">
        <f>'[1]الفصل الدراسى الثانى '!V111</f>
        <v>0</v>
      </c>
      <c r="AO114" s="114">
        <f t="shared" si="31"/>
        <v>0</v>
      </c>
      <c r="AP114" s="116">
        <f t="shared" si="32"/>
        <v>0</v>
      </c>
      <c r="AQ114" s="114">
        <f>'[1]الفصل الدراسى الاول'!X111</f>
        <v>0</v>
      </c>
      <c r="AR114" s="114">
        <f>'[1]الفصل الدراسى الاول'!Y111</f>
        <v>0</v>
      </c>
      <c r="AS114" s="114">
        <f>'[1]الفصل الدراسى الاول'!Z111</f>
        <v>0</v>
      </c>
      <c r="AT114" s="114">
        <f>'[1]الفصل الدراسى الثانى '!X111</f>
        <v>0</v>
      </c>
      <c r="AU114" s="114">
        <f>'[1]الفصل الدراسى الثانى '!Y111</f>
        <v>0</v>
      </c>
      <c r="AV114" s="114">
        <f>'[1]الفصل الدراسى الثانى '!Z111</f>
        <v>0</v>
      </c>
      <c r="AW114" s="65">
        <f t="shared" si="33"/>
        <v>0</v>
      </c>
      <c r="AX114" s="116">
        <f t="shared" si="34"/>
        <v>0</v>
      </c>
      <c r="AY114" s="116">
        <f>'[1]الفصل الدراسى الاول'!AB111</f>
        <v>0</v>
      </c>
      <c r="AZ114" s="116">
        <f>'[1]الفصل الدراسى الثانى '!AB111</f>
        <v>0</v>
      </c>
      <c r="BA114" s="65">
        <f t="shared" si="35"/>
        <v>0</v>
      </c>
      <c r="BB114" s="65">
        <f>'[1]الفصل الدراسى الاول'!AC111</f>
        <v>0</v>
      </c>
      <c r="BC114" s="65">
        <f>'[1]الفصل الدراسى الثانى '!AC111</f>
        <v>0</v>
      </c>
      <c r="BD114" s="65">
        <f t="shared" si="36"/>
        <v>0</v>
      </c>
      <c r="BE114" s="65">
        <f t="shared" si="21"/>
        <v>0</v>
      </c>
      <c r="BF114" s="116">
        <f t="shared" si="37"/>
        <v>0</v>
      </c>
      <c r="BG114" s="65">
        <f>'[1]الفصل الدراسى الاول'!AE111</f>
        <v>0</v>
      </c>
      <c r="BH114" s="65">
        <f>'[1]الفصل الدراسى الاول'!AF111</f>
        <v>0</v>
      </c>
      <c r="BI114" s="65">
        <f>'[1]الفصل الدراسى الثانى '!AE111</f>
        <v>0</v>
      </c>
      <c r="BJ114" s="65">
        <f>'[1]الفصل الدراسى الثانى '!AF111</f>
        <v>0</v>
      </c>
      <c r="BK114" s="65">
        <f t="shared" si="38"/>
        <v>0</v>
      </c>
      <c r="BL114" s="116">
        <f t="shared" si="39"/>
        <v>0</v>
      </c>
      <c r="BM114" s="114"/>
    </row>
    <row r="115" spans="1:65" ht="25.5" x14ac:dyDescent="0.35">
      <c r="A115" s="113">
        <v>103</v>
      </c>
      <c r="B115" s="113"/>
      <c r="C115" s="113"/>
      <c r="D115" s="1"/>
      <c r="E115" s="114"/>
      <c r="F115" s="114"/>
      <c r="G115" s="115"/>
      <c r="H115" s="114"/>
      <c r="I115" s="114">
        <f t="shared" si="40"/>
        <v>0</v>
      </c>
      <c r="J115" s="116">
        <f t="shared" si="22"/>
        <v>0</v>
      </c>
      <c r="K115" s="114">
        <f>'[1]الفصل الدراسى الاول'!H112</f>
        <v>0</v>
      </c>
      <c r="L115" s="114">
        <f>'[1]الفصل الدراسى الاول'!I112</f>
        <v>0</v>
      </c>
      <c r="M115" s="114">
        <f>'[1]الفصل الدراسى الثانى '!H112</f>
        <v>0</v>
      </c>
      <c r="N115" s="114">
        <f>'[1]الفصل الدراسى الثانى '!I112</f>
        <v>0</v>
      </c>
      <c r="O115" s="65">
        <f t="shared" si="23"/>
        <v>0</v>
      </c>
      <c r="P115" s="116">
        <f t="shared" si="24"/>
        <v>0</v>
      </c>
      <c r="Q115" s="114">
        <f>'[1]الفصل الدراسى الاول'!K112</f>
        <v>0</v>
      </c>
      <c r="R115" s="114">
        <f>'[1]الفصل الدراسى الاول'!L112</f>
        <v>0</v>
      </c>
      <c r="S115" s="114">
        <f>'[1]الفصل الدراسى الثانى '!K112</f>
        <v>0</v>
      </c>
      <c r="T115" s="114">
        <f>'[1]الفصل الدراسى الثانى '!L112</f>
        <v>0</v>
      </c>
      <c r="U115" s="65">
        <f t="shared" si="25"/>
        <v>0</v>
      </c>
      <c r="V115" s="116">
        <f t="shared" si="26"/>
        <v>0</v>
      </c>
      <c r="W115" s="114">
        <f>'[1]الفصل الدراسى الاول'!N112</f>
        <v>0</v>
      </c>
      <c r="X115" s="114">
        <f>'[1]الفصل الدراسى الاول'!O112</f>
        <v>0</v>
      </c>
      <c r="Y115" s="114">
        <f>'[1]الفصل الدراسى الثانى '!N112</f>
        <v>0</v>
      </c>
      <c r="Z115" s="114">
        <f>'[1]الفصل الدراسى الثانى '!O112</f>
        <v>0</v>
      </c>
      <c r="AA115" s="114">
        <f t="shared" si="27"/>
        <v>0</v>
      </c>
      <c r="AB115" s="116">
        <f t="shared" si="28"/>
        <v>0</v>
      </c>
      <c r="AC115" s="114">
        <f>'[1]الفصل الدراسى الاول'!Q112</f>
        <v>0</v>
      </c>
      <c r="AD115" s="114">
        <f>'[1]الفصل الدراسى الاول'!R112</f>
        <v>0</v>
      </c>
      <c r="AE115" s="114">
        <f>'[1]الفصل الدراسى الاول'!S112</f>
        <v>0</v>
      </c>
      <c r="AF115" s="114">
        <f>'[1]الفصل الدراسى الثانى '!Q112</f>
        <v>0</v>
      </c>
      <c r="AG115" s="114">
        <f>'[1]الفصل الدراسى الثانى '!R112</f>
        <v>0</v>
      </c>
      <c r="AH115" s="114">
        <f>'[1]الفصل الدراسى الثانى '!S112</f>
        <v>0</v>
      </c>
      <c r="AI115" s="65">
        <f t="shared" si="29"/>
        <v>0</v>
      </c>
      <c r="AJ115" s="116">
        <f t="shared" si="30"/>
        <v>0</v>
      </c>
      <c r="AK115" s="114">
        <f>'[1]الفصل الدراسى الاول'!U112</f>
        <v>0</v>
      </c>
      <c r="AL115" s="114">
        <f>'[1]الفصل الدراسى الاول'!V112</f>
        <v>0</v>
      </c>
      <c r="AM115" s="114">
        <f>'[1]الفصل الدراسى الثانى '!U112</f>
        <v>0</v>
      </c>
      <c r="AN115" s="114">
        <f>'[1]الفصل الدراسى الثانى '!V112</f>
        <v>0</v>
      </c>
      <c r="AO115" s="114">
        <f t="shared" si="31"/>
        <v>0</v>
      </c>
      <c r="AP115" s="116">
        <f t="shared" si="32"/>
        <v>0</v>
      </c>
      <c r="AQ115" s="114">
        <f>'[1]الفصل الدراسى الاول'!X112</f>
        <v>0</v>
      </c>
      <c r="AR115" s="114">
        <f>'[1]الفصل الدراسى الاول'!Y112</f>
        <v>0</v>
      </c>
      <c r="AS115" s="114">
        <f>'[1]الفصل الدراسى الاول'!Z112</f>
        <v>0</v>
      </c>
      <c r="AT115" s="114">
        <f>'[1]الفصل الدراسى الثانى '!X112</f>
        <v>0</v>
      </c>
      <c r="AU115" s="114">
        <f>'[1]الفصل الدراسى الثانى '!Y112</f>
        <v>0</v>
      </c>
      <c r="AV115" s="114">
        <f>'[1]الفصل الدراسى الثانى '!Z112</f>
        <v>0</v>
      </c>
      <c r="AW115" s="65">
        <f t="shared" si="33"/>
        <v>0</v>
      </c>
      <c r="AX115" s="116">
        <f t="shared" si="34"/>
        <v>0</v>
      </c>
      <c r="AY115" s="116">
        <f>'[1]الفصل الدراسى الاول'!AB112</f>
        <v>0</v>
      </c>
      <c r="AZ115" s="116">
        <f>'[1]الفصل الدراسى الثانى '!AB112</f>
        <v>0</v>
      </c>
      <c r="BA115" s="65">
        <f t="shared" si="35"/>
        <v>0</v>
      </c>
      <c r="BB115" s="65">
        <f>'[1]الفصل الدراسى الاول'!AC112</f>
        <v>0</v>
      </c>
      <c r="BC115" s="65">
        <f>'[1]الفصل الدراسى الثانى '!AC112</f>
        <v>0</v>
      </c>
      <c r="BD115" s="65">
        <f t="shared" si="36"/>
        <v>0</v>
      </c>
      <c r="BE115" s="65">
        <f t="shared" si="21"/>
        <v>0</v>
      </c>
      <c r="BF115" s="116">
        <f t="shared" si="37"/>
        <v>0</v>
      </c>
      <c r="BG115" s="65">
        <f>'[1]الفصل الدراسى الاول'!AE112</f>
        <v>0</v>
      </c>
      <c r="BH115" s="65">
        <f>'[1]الفصل الدراسى الاول'!AF112</f>
        <v>0</v>
      </c>
      <c r="BI115" s="65">
        <f>'[1]الفصل الدراسى الثانى '!AE112</f>
        <v>0</v>
      </c>
      <c r="BJ115" s="65">
        <f>'[1]الفصل الدراسى الثانى '!AF112</f>
        <v>0</v>
      </c>
      <c r="BK115" s="65">
        <f t="shared" si="38"/>
        <v>0</v>
      </c>
      <c r="BL115" s="116">
        <f t="shared" si="39"/>
        <v>0</v>
      </c>
      <c r="BM115" s="114"/>
    </row>
    <row r="116" spans="1:65" ht="25.5" x14ac:dyDescent="0.35">
      <c r="A116" s="113">
        <v>104</v>
      </c>
      <c r="B116" s="113"/>
      <c r="C116" s="113"/>
      <c r="D116" s="1"/>
      <c r="E116" s="114"/>
      <c r="F116" s="114"/>
      <c r="G116" s="115"/>
      <c r="H116" s="114"/>
      <c r="I116" s="114">
        <f t="shared" si="40"/>
        <v>0</v>
      </c>
      <c r="J116" s="116">
        <f t="shared" si="22"/>
        <v>0</v>
      </c>
      <c r="K116" s="114">
        <f>'[1]الفصل الدراسى الاول'!H113</f>
        <v>0</v>
      </c>
      <c r="L116" s="114">
        <f>'[1]الفصل الدراسى الاول'!I113</f>
        <v>0</v>
      </c>
      <c r="M116" s="114">
        <f>'[1]الفصل الدراسى الثانى '!H113</f>
        <v>0</v>
      </c>
      <c r="N116" s="114">
        <f>'[1]الفصل الدراسى الثانى '!I113</f>
        <v>0</v>
      </c>
      <c r="O116" s="65">
        <f t="shared" si="23"/>
        <v>0</v>
      </c>
      <c r="P116" s="116">
        <f t="shared" si="24"/>
        <v>0</v>
      </c>
      <c r="Q116" s="114">
        <f>'[1]الفصل الدراسى الاول'!K113</f>
        <v>0</v>
      </c>
      <c r="R116" s="114">
        <f>'[1]الفصل الدراسى الاول'!L113</f>
        <v>0</v>
      </c>
      <c r="S116" s="114">
        <f>'[1]الفصل الدراسى الثانى '!K113</f>
        <v>0</v>
      </c>
      <c r="T116" s="114">
        <f>'[1]الفصل الدراسى الثانى '!L113</f>
        <v>0</v>
      </c>
      <c r="U116" s="65">
        <f t="shared" si="25"/>
        <v>0</v>
      </c>
      <c r="V116" s="116">
        <f t="shared" si="26"/>
        <v>0</v>
      </c>
      <c r="W116" s="114">
        <f>'[1]الفصل الدراسى الاول'!N113</f>
        <v>0</v>
      </c>
      <c r="X116" s="114">
        <f>'[1]الفصل الدراسى الاول'!O113</f>
        <v>0</v>
      </c>
      <c r="Y116" s="114">
        <f>'[1]الفصل الدراسى الثانى '!N113</f>
        <v>0</v>
      </c>
      <c r="Z116" s="114">
        <f>'[1]الفصل الدراسى الثانى '!O113</f>
        <v>0</v>
      </c>
      <c r="AA116" s="114">
        <f t="shared" si="27"/>
        <v>0</v>
      </c>
      <c r="AB116" s="116">
        <f t="shared" si="28"/>
        <v>0</v>
      </c>
      <c r="AC116" s="114">
        <f>'[1]الفصل الدراسى الاول'!Q113</f>
        <v>0</v>
      </c>
      <c r="AD116" s="114">
        <f>'[1]الفصل الدراسى الاول'!R113</f>
        <v>0</v>
      </c>
      <c r="AE116" s="114">
        <f>'[1]الفصل الدراسى الاول'!S113</f>
        <v>0</v>
      </c>
      <c r="AF116" s="114">
        <f>'[1]الفصل الدراسى الثانى '!Q113</f>
        <v>0</v>
      </c>
      <c r="AG116" s="114">
        <f>'[1]الفصل الدراسى الثانى '!R113</f>
        <v>0</v>
      </c>
      <c r="AH116" s="114">
        <f>'[1]الفصل الدراسى الثانى '!S113</f>
        <v>0</v>
      </c>
      <c r="AI116" s="65">
        <f t="shared" si="29"/>
        <v>0</v>
      </c>
      <c r="AJ116" s="116">
        <f t="shared" si="30"/>
        <v>0</v>
      </c>
      <c r="AK116" s="114">
        <f>'[1]الفصل الدراسى الاول'!U113</f>
        <v>0</v>
      </c>
      <c r="AL116" s="114">
        <f>'[1]الفصل الدراسى الاول'!V113</f>
        <v>0</v>
      </c>
      <c r="AM116" s="114">
        <f>'[1]الفصل الدراسى الثانى '!U113</f>
        <v>0</v>
      </c>
      <c r="AN116" s="114">
        <f>'[1]الفصل الدراسى الثانى '!V113</f>
        <v>0</v>
      </c>
      <c r="AO116" s="114">
        <f t="shared" si="31"/>
        <v>0</v>
      </c>
      <c r="AP116" s="116">
        <f t="shared" si="32"/>
        <v>0</v>
      </c>
      <c r="AQ116" s="114">
        <f>'[1]الفصل الدراسى الاول'!X113</f>
        <v>0</v>
      </c>
      <c r="AR116" s="114">
        <f>'[1]الفصل الدراسى الاول'!Y113</f>
        <v>0</v>
      </c>
      <c r="AS116" s="114">
        <f>'[1]الفصل الدراسى الاول'!Z113</f>
        <v>0</v>
      </c>
      <c r="AT116" s="114">
        <f>'[1]الفصل الدراسى الثانى '!X113</f>
        <v>0</v>
      </c>
      <c r="AU116" s="114">
        <f>'[1]الفصل الدراسى الثانى '!Y113</f>
        <v>0</v>
      </c>
      <c r="AV116" s="114">
        <f>'[1]الفصل الدراسى الثانى '!Z113</f>
        <v>0</v>
      </c>
      <c r="AW116" s="65">
        <f t="shared" si="33"/>
        <v>0</v>
      </c>
      <c r="AX116" s="116">
        <f t="shared" si="34"/>
        <v>0</v>
      </c>
      <c r="AY116" s="116">
        <f>'[1]الفصل الدراسى الاول'!AB113</f>
        <v>0</v>
      </c>
      <c r="AZ116" s="116">
        <f>'[1]الفصل الدراسى الثانى '!AB113</f>
        <v>0</v>
      </c>
      <c r="BA116" s="65">
        <f t="shared" si="35"/>
        <v>0</v>
      </c>
      <c r="BB116" s="65">
        <f>'[1]الفصل الدراسى الاول'!AC113</f>
        <v>0</v>
      </c>
      <c r="BC116" s="65">
        <f>'[1]الفصل الدراسى الثانى '!AC113</f>
        <v>0</v>
      </c>
      <c r="BD116" s="65">
        <f t="shared" si="36"/>
        <v>0</v>
      </c>
      <c r="BE116" s="65">
        <f t="shared" si="21"/>
        <v>0</v>
      </c>
      <c r="BF116" s="116">
        <f t="shared" si="37"/>
        <v>0</v>
      </c>
      <c r="BG116" s="65">
        <f>'[1]الفصل الدراسى الاول'!AE113</f>
        <v>0</v>
      </c>
      <c r="BH116" s="65">
        <f>'[1]الفصل الدراسى الاول'!AF113</f>
        <v>0</v>
      </c>
      <c r="BI116" s="65">
        <f>'[1]الفصل الدراسى الثانى '!AE113</f>
        <v>0</v>
      </c>
      <c r="BJ116" s="65">
        <f>'[1]الفصل الدراسى الثانى '!AF113</f>
        <v>0</v>
      </c>
      <c r="BK116" s="65">
        <f t="shared" si="38"/>
        <v>0</v>
      </c>
      <c r="BL116" s="116">
        <f t="shared" si="39"/>
        <v>0</v>
      </c>
      <c r="BM116" s="114"/>
    </row>
    <row r="117" spans="1:65" ht="25.5" x14ac:dyDescent="0.35">
      <c r="A117" s="113">
        <v>105</v>
      </c>
      <c r="B117" s="113"/>
      <c r="C117" s="113"/>
      <c r="D117" s="1"/>
      <c r="E117" s="114"/>
      <c r="F117" s="114"/>
      <c r="G117" s="115"/>
      <c r="H117" s="114"/>
      <c r="I117" s="114">
        <f t="shared" si="40"/>
        <v>0</v>
      </c>
      <c r="J117" s="116">
        <f t="shared" si="22"/>
        <v>0</v>
      </c>
      <c r="K117" s="114">
        <f>'[1]الفصل الدراسى الاول'!H114</f>
        <v>0</v>
      </c>
      <c r="L117" s="114">
        <f>'[1]الفصل الدراسى الاول'!I114</f>
        <v>0</v>
      </c>
      <c r="M117" s="114">
        <f>'[1]الفصل الدراسى الثانى '!H114</f>
        <v>0</v>
      </c>
      <c r="N117" s="114">
        <f>'[1]الفصل الدراسى الثانى '!I114</f>
        <v>0</v>
      </c>
      <c r="O117" s="65">
        <f t="shared" si="23"/>
        <v>0</v>
      </c>
      <c r="P117" s="116">
        <f t="shared" si="24"/>
        <v>0</v>
      </c>
      <c r="Q117" s="114">
        <f>'[1]الفصل الدراسى الاول'!K114</f>
        <v>0</v>
      </c>
      <c r="R117" s="114">
        <f>'[1]الفصل الدراسى الاول'!L114</f>
        <v>0</v>
      </c>
      <c r="S117" s="114">
        <f>'[1]الفصل الدراسى الثانى '!K114</f>
        <v>0</v>
      </c>
      <c r="T117" s="114">
        <f>'[1]الفصل الدراسى الثانى '!L114</f>
        <v>0</v>
      </c>
      <c r="U117" s="65">
        <f t="shared" si="25"/>
        <v>0</v>
      </c>
      <c r="V117" s="116">
        <f t="shared" si="26"/>
        <v>0</v>
      </c>
      <c r="W117" s="114">
        <f>'[1]الفصل الدراسى الاول'!N114</f>
        <v>0</v>
      </c>
      <c r="X117" s="114">
        <f>'[1]الفصل الدراسى الاول'!O114</f>
        <v>0</v>
      </c>
      <c r="Y117" s="114">
        <f>'[1]الفصل الدراسى الثانى '!N114</f>
        <v>0</v>
      </c>
      <c r="Z117" s="114">
        <f>'[1]الفصل الدراسى الثانى '!O114</f>
        <v>0</v>
      </c>
      <c r="AA117" s="114">
        <f t="shared" si="27"/>
        <v>0</v>
      </c>
      <c r="AB117" s="116">
        <f t="shared" si="28"/>
        <v>0</v>
      </c>
      <c r="AC117" s="114">
        <f>'[1]الفصل الدراسى الاول'!Q114</f>
        <v>0</v>
      </c>
      <c r="AD117" s="114">
        <f>'[1]الفصل الدراسى الاول'!R114</f>
        <v>0</v>
      </c>
      <c r="AE117" s="114">
        <f>'[1]الفصل الدراسى الاول'!S114</f>
        <v>0</v>
      </c>
      <c r="AF117" s="114">
        <f>'[1]الفصل الدراسى الثانى '!Q114</f>
        <v>0</v>
      </c>
      <c r="AG117" s="114">
        <f>'[1]الفصل الدراسى الثانى '!R114</f>
        <v>0</v>
      </c>
      <c r="AH117" s="114">
        <f>'[1]الفصل الدراسى الثانى '!S114</f>
        <v>0</v>
      </c>
      <c r="AI117" s="65">
        <f t="shared" si="29"/>
        <v>0</v>
      </c>
      <c r="AJ117" s="116">
        <f t="shared" si="30"/>
        <v>0</v>
      </c>
      <c r="AK117" s="114">
        <f>'[1]الفصل الدراسى الاول'!U114</f>
        <v>0</v>
      </c>
      <c r="AL117" s="114">
        <f>'[1]الفصل الدراسى الاول'!V114</f>
        <v>0</v>
      </c>
      <c r="AM117" s="114">
        <f>'[1]الفصل الدراسى الثانى '!U114</f>
        <v>0</v>
      </c>
      <c r="AN117" s="114">
        <f>'[1]الفصل الدراسى الثانى '!V114</f>
        <v>0</v>
      </c>
      <c r="AO117" s="114">
        <f t="shared" si="31"/>
        <v>0</v>
      </c>
      <c r="AP117" s="116">
        <f t="shared" si="32"/>
        <v>0</v>
      </c>
      <c r="AQ117" s="114">
        <f>'[1]الفصل الدراسى الاول'!X114</f>
        <v>0</v>
      </c>
      <c r="AR117" s="114">
        <f>'[1]الفصل الدراسى الاول'!Y114</f>
        <v>0</v>
      </c>
      <c r="AS117" s="114">
        <f>'[1]الفصل الدراسى الاول'!Z114</f>
        <v>0</v>
      </c>
      <c r="AT117" s="114">
        <f>'[1]الفصل الدراسى الثانى '!X114</f>
        <v>0</v>
      </c>
      <c r="AU117" s="114">
        <f>'[1]الفصل الدراسى الثانى '!Y114</f>
        <v>0</v>
      </c>
      <c r="AV117" s="114">
        <f>'[1]الفصل الدراسى الثانى '!Z114</f>
        <v>0</v>
      </c>
      <c r="AW117" s="65">
        <f t="shared" si="33"/>
        <v>0</v>
      </c>
      <c r="AX117" s="116">
        <f t="shared" si="34"/>
        <v>0</v>
      </c>
      <c r="AY117" s="116">
        <f>'[1]الفصل الدراسى الاول'!AB114</f>
        <v>0</v>
      </c>
      <c r="AZ117" s="116">
        <f>'[1]الفصل الدراسى الثانى '!AB114</f>
        <v>0</v>
      </c>
      <c r="BA117" s="65">
        <f t="shared" si="35"/>
        <v>0</v>
      </c>
      <c r="BB117" s="65">
        <f>'[1]الفصل الدراسى الاول'!AC114</f>
        <v>0</v>
      </c>
      <c r="BC117" s="65">
        <f>'[1]الفصل الدراسى الثانى '!AC114</f>
        <v>0</v>
      </c>
      <c r="BD117" s="65">
        <f t="shared" si="36"/>
        <v>0</v>
      </c>
      <c r="BE117" s="65">
        <f t="shared" si="21"/>
        <v>0</v>
      </c>
      <c r="BF117" s="116">
        <f t="shared" si="37"/>
        <v>0</v>
      </c>
      <c r="BG117" s="65">
        <f>'[1]الفصل الدراسى الاول'!AE114</f>
        <v>0</v>
      </c>
      <c r="BH117" s="65">
        <f>'[1]الفصل الدراسى الاول'!AF114</f>
        <v>0</v>
      </c>
      <c r="BI117" s="65">
        <f>'[1]الفصل الدراسى الثانى '!AE114</f>
        <v>0</v>
      </c>
      <c r="BJ117" s="65">
        <f>'[1]الفصل الدراسى الثانى '!AF114</f>
        <v>0</v>
      </c>
      <c r="BK117" s="65">
        <f t="shared" si="38"/>
        <v>0</v>
      </c>
      <c r="BL117" s="116">
        <f t="shared" si="39"/>
        <v>0</v>
      </c>
      <c r="BM117" s="114"/>
    </row>
    <row r="118" spans="1:65" ht="25.5" x14ac:dyDescent="0.35">
      <c r="A118" s="113">
        <v>106</v>
      </c>
      <c r="B118" s="113"/>
      <c r="C118" s="113"/>
      <c r="D118" s="1"/>
      <c r="E118" s="114"/>
      <c r="F118" s="114"/>
      <c r="G118" s="115"/>
      <c r="H118" s="114"/>
      <c r="I118" s="114">
        <f t="shared" si="40"/>
        <v>0</v>
      </c>
      <c r="J118" s="116">
        <f t="shared" si="22"/>
        <v>0</v>
      </c>
      <c r="K118" s="114">
        <f>'[1]الفصل الدراسى الاول'!H115</f>
        <v>0</v>
      </c>
      <c r="L118" s="114">
        <f>'[1]الفصل الدراسى الاول'!I115</f>
        <v>0</v>
      </c>
      <c r="M118" s="114">
        <f>'[1]الفصل الدراسى الثانى '!H115</f>
        <v>0</v>
      </c>
      <c r="N118" s="114">
        <f>'[1]الفصل الدراسى الثانى '!I115</f>
        <v>0</v>
      </c>
      <c r="O118" s="65">
        <f t="shared" si="23"/>
        <v>0</v>
      </c>
      <c r="P118" s="116">
        <f t="shared" si="24"/>
        <v>0</v>
      </c>
      <c r="Q118" s="114">
        <f>'[1]الفصل الدراسى الاول'!K115</f>
        <v>0</v>
      </c>
      <c r="R118" s="114">
        <f>'[1]الفصل الدراسى الاول'!L115</f>
        <v>0</v>
      </c>
      <c r="S118" s="114">
        <f>'[1]الفصل الدراسى الثانى '!K115</f>
        <v>0</v>
      </c>
      <c r="T118" s="114">
        <f>'[1]الفصل الدراسى الثانى '!L115</f>
        <v>0</v>
      </c>
      <c r="U118" s="65">
        <f t="shared" si="25"/>
        <v>0</v>
      </c>
      <c r="V118" s="116">
        <f t="shared" si="26"/>
        <v>0</v>
      </c>
      <c r="W118" s="114">
        <f>'[1]الفصل الدراسى الاول'!N115</f>
        <v>0</v>
      </c>
      <c r="X118" s="114">
        <f>'[1]الفصل الدراسى الاول'!O115</f>
        <v>0</v>
      </c>
      <c r="Y118" s="114">
        <f>'[1]الفصل الدراسى الثانى '!N115</f>
        <v>0</v>
      </c>
      <c r="Z118" s="114">
        <f>'[1]الفصل الدراسى الثانى '!O115</f>
        <v>0</v>
      </c>
      <c r="AA118" s="114">
        <f t="shared" si="27"/>
        <v>0</v>
      </c>
      <c r="AB118" s="116">
        <f t="shared" si="28"/>
        <v>0</v>
      </c>
      <c r="AC118" s="114">
        <f>'[1]الفصل الدراسى الاول'!Q115</f>
        <v>0</v>
      </c>
      <c r="AD118" s="114">
        <f>'[1]الفصل الدراسى الاول'!R115</f>
        <v>0</v>
      </c>
      <c r="AE118" s="114">
        <f>'[1]الفصل الدراسى الاول'!S115</f>
        <v>0</v>
      </c>
      <c r="AF118" s="114">
        <f>'[1]الفصل الدراسى الثانى '!Q115</f>
        <v>0</v>
      </c>
      <c r="AG118" s="114">
        <f>'[1]الفصل الدراسى الثانى '!R115</f>
        <v>0</v>
      </c>
      <c r="AH118" s="114">
        <f>'[1]الفصل الدراسى الثانى '!S115</f>
        <v>0</v>
      </c>
      <c r="AI118" s="65">
        <f t="shared" si="29"/>
        <v>0</v>
      </c>
      <c r="AJ118" s="116">
        <f t="shared" si="30"/>
        <v>0</v>
      </c>
      <c r="AK118" s="114">
        <f>'[1]الفصل الدراسى الاول'!U115</f>
        <v>0</v>
      </c>
      <c r="AL118" s="114">
        <f>'[1]الفصل الدراسى الاول'!V115</f>
        <v>0</v>
      </c>
      <c r="AM118" s="114">
        <f>'[1]الفصل الدراسى الثانى '!U115</f>
        <v>0</v>
      </c>
      <c r="AN118" s="114">
        <f>'[1]الفصل الدراسى الثانى '!V115</f>
        <v>0</v>
      </c>
      <c r="AO118" s="114">
        <f t="shared" si="31"/>
        <v>0</v>
      </c>
      <c r="AP118" s="116">
        <f t="shared" si="32"/>
        <v>0</v>
      </c>
      <c r="AQ118" s="114">
        <f>'[1]الفصل الدراسى الاول'!X115</f>
        <v>0</v>
      </c>
      <c r="AR118" s="114">
        <f>'[1]الفصل الدراسى الاول'!Y115</f>
        <v>0</v>
      </c>
      <c r="AS118" s="114">
        <f>'[1]الفصل الدراسى الاول'!Z115</f>
        <v>0</v>
      </c>
      <c r="AT118" s="114">
        <f>'[1]الفصل الدراسى الثانى '!X115</f>
        <v>0</v>
      </c>
      <c r="AU118" s="114">
        <f>'[1]الفصل الدراسى الثانى '!Y115</f>
        <v>0</v>
      </c>
      <c r="AV118" s="114">
        <f>'[1]الفصل الدراسى الثانى '!Z115</f>
        <v>0</v>
      </c>
      <c r="AW118" s="65">
        <f t="shared" si="33"/>
        <v>0</v>
      </c>
      <c r="AX118" s="116">
        <f t="shared" si="34"/>
        <v>0</v>
      </c>
      <c r="AY118" s="116">
        <f>'[1]الفصل الدراسى الاول'!AB115</f>
        <v>0</v>
      </c>
      <c r="AZ118" s="116">
        <f>'[1]الفصل الدراسى الثانى '!AB115</f>
        <v>0</v>
      </c>
      <c r="BA118" s="65">
        <f t="shared" si="35"/>
        <v>0</v>
      </c>
      <c r="BB118" s="65">
        <f>'[1]الفصل الدراسى الاول'!AC115</f>
        <v>0</v>
      </c>
      <c r="BC118" s="65">
        <f>'[1]الفصل الدراسى الثانى '!AC115</f>
        <v>0</v>
      </c>
      <c r="BD118" s="65">
        <f t="shared" si="36"/>
        <v>0</v>
      </c>
      <c r="BE118" s="65">
        <f t="shared" si="21"/>
        <v>0</v>
      </c>
      <c r="BF118" s="116">
        <f t="shared" si="37"/>
        <v>0</v>
      </c>
      <c r="BG118" s="65">
        <f>'[1]الفصل الدراسى الاول'!AE115</f>
        <v>0</v>
      </c>
      <c r="BH118" s="65">
        <f>'[1]الفصل الدراسى الاول'!AF115</f>
        <v>0</v>
      </c>
      <c r="BI118" s="65">
        <f>'[1]الفصل الدراسى الثانى '!AE115</f>
        <v>0</v>
      </c>
      <c r="BJ118" s="65">
        <f>'[1]الفصل الدراسى الثانى '!AF115</f>
        <v>0</v>
      </c>
      <c r="BK118" s="65">
        <f t="shared" si="38"/>
        <v>0</v>
      </c>
      <c r="BL118" s="116">
        <f t="shared" si="39"/>
        <v>0</v>
      </c>
      <c r="BM118" s="114"/>
    </row>
    <row r="119" spans="1:65" ht="25.5" x14ac:dyDescent="0.35">
      <c r="A119" s="113">
        <v>107</v>
      </c>
      <c r="B119" s="113"/>
      <c r="C119" s="113"/>
      <c r="D119" s="1"/>
      <c r="E119" s="114"/>
      <c r="F119" s="114"/>
      <c r="G119" s="115"/>
      <c r="H119" s="114"/>
      <c r="I119" s="114">
        <f t="shared" si="40"/>
        <v>0</v>
      </c>
      <c r="J119" s="116">
        <f t="shared" si="22"/>
        <v>0</v>
      </c>
      <c r="K119" s="114">
        <f>'[1]الفصل الدراسى الاول'!H116</f>
        <v>0</v>
      </c>
      <c r="L119" s="114">
        <f>'[1]الفصل الدراسى الاول'!I116</f>
        <v>0</v>
      </c>
      <c r="M119" s="114">
        <f>'[1]الفصل الدراسى الثانى '!H116</f>
        <v>0</v>
      </c>
      <c r="N119" s="114">
        <f>'[1]الفصل الدراسى الثانى '!I116</f>
        <v>0</v>
      </c>
      <c r="O119" s="65">
        <f t="shared" si="23"/>
        <v>0</v>
      </c>
      <c r="P119" s="116">
        <f t="shared" si="24"/>
        <v>0</v>
      </c>
      <c r="Q119" s="114">
        <f>'[1]الفصل الدراسى الاول'!K116</f>
        <v>0</v>
      </c>
      <c r="R119" s="114">
        <f>'[1]الفصل الدراسى الاول'!L116</f>
        <v>0</v>
      </c>
      <c r="S119" s="114">
        <f>'[1]الفصل الدراسى الثانى '!K116</f>
        <v>0</v>
      </c>
      <c r="T119" s="114">
        <f>'[1]الفصل الدراسى الثانى '!L116</f>
        <v>0</v>
      </c>
      <c r="U119" s="65">
        <f t="shared" si="25"/>
        <v>0</v>
      </c>
      <c r="V119" s="116">
        <f t="shared" si="26"/>
        <v>0</v>
      </c>
      <c r="W119" s="114">
        <f>'[1]الفصل الدراسى الاول'!N116</f>
        <v>0</v>
      </c>
      <c r="X119" s="114">
        <f>'[1]الفصل الدراسى الاول'!O116</f>
        <v>0</v>
      </c>
      <c r="Y119" s="114">
        <f>'[1]الفصل الدراسى الثانى '!N116</f>
        <v>0</v>
      </c>
      <c r="Z119" s="114">
        <f>'[1]الفصل الدراسى الثانى '!O116</f>
        <v>0</v>
      </c>
      <c r="AA119" s="114">
        <f t="shared" si="27"/>
        <v>0</v>
      </c>
      <c r="AB119" s="116">
        <f t="shared" si="28"/>
        <v>0</v>
      </c>
      <c r="AC119" s="114">
        <f>'[1]الفصل الدراسى الاول'!Q116</f>
        <v>0</v>
      </c>
      <c r="AD119" s="114">
        <f>'[1]الفصل الدراسى الاول'!R116</f>
        <v>0</v>
      </c>
      <c r="AE119" s="114">
        <f>'[1]الفصل الدراسى الاول'!S116</f>
        <v>0</v>
      </c>
      <c r="AF119" s="114">
        <f>'[1]الفصل الدراسى الثانى '!Q116</f>
        <v>0</v>
      </c>
      <c r="AG119" s="114">
        <f>'[1]الفصل الدراسى الثانى '!R116</f>
        <v>0</v>
      </c>
      <c r="AH119" s="114">
        <f>'[1]الفصل الدراسى الثانى '!S116</f>
        <v>0</v>
      </c>
      <c r="AI119" s="65">
        <f t="shared" si="29"/>
        <v>0</v>
      </c>
      <c r="AJ119" s="116">
        <f t="shared" si="30"/>
        <v>0</v>
      </c>
      <c r="AK119" s="114">
        <f>'[1]الفصل الدراسى الاول'!U116</f>
        <v>0</v>
      </c>
      <c r="AL119" s="114">
        <f>'[1]الفصل الدراسى الاول'!V116</f>
        <v>0</v>
      </c>
      <c r="AM119" s="114">
        <f>'[1]الفصل الدراسى الثانى '!U116</f>
        <v>0</v>
      </c>
      <c r="AN119" s="114">
        <f>'[1]الفصل الدراسى الثانى '!V116</f>
        <v>0</v>
      </c>
      <c r="AO119" s="114">
        <f t="shared" si="31"/>
        <v>0</v>
      </c>
      <c r="AP119" s="116">
        <f t="shared" si="32"/>
        <v>0</v>
      </c>
      <c r="AQ119" s="114">
        <f>'[1]الفصل الدراسى الاول'!X116</f>
        <v>0</v>
      </c>
      <c r="AR119" s="114">
        <f>'[1]الفصل الدراسى الاول'!Y116</f>
        <v>0</v>
      </c>
      <c r="AS119" s="114">
        <f>'[1]الفصل الدراسى الاول'!Z116</f>
        <v>0</v>
      </c>
      <c r="AT119" s="114">
        <f>'[1]الفصل الدراسى الثانى '!X116</f>
        <v>0</v>
      </c>
      <c r="AU119" s="114">
        <f>'[1]الفصل الدراسى الثانى '!Y116</f>
        <v>0</v>
      </c>
      <c r="AV119" s="114">
        <f>'[1]الفصل الدراسى الثانى '!Z116</f>
        <v>0</v>
      </c>
      <c r="AW119" s="65">
        <f t="shared" si="33"/>
        <v>0</v>
      </c>
      <c r="AX119" s="116">
        <f t="shared" si="34"/>
        <v>0</v>
      </c>
      <c r="AY119" s="116">
        <f>'[1]الفصل الدراسى الاول'!AB116</f>
        <v>0</v>
      </c>
      <c r="AZ119" s="116">
        <f>'[1]الفصل الدراسى الثانى '!AB116</f>
        <v>0</v>
      </c>
      <c r="BA119" s="65">
        <f t="shared" si="35"/>
        <v>0</v>
      </c>
      <c r="BB119" s="65">
        <f>'[1]الفصل الدراسى الاول'!AC116</f>
        <v>0</v>
      </c>
      <c r="BC119" s="65">
        <f>'[1]الفصل الدراسى الثانى '!AC116</f>
        <v>0</v>
      </c>
      <c r="BD119" s="65">
        <f t="shared" si="36"/>
        <v>0</v>
      </c>
      <c r="BE119" s="65">
        <f t="shared" si="21"/>
        <v>0</v>
      </c>
      <c r="BF119" s="116">
        <f t="shared" si="37"/>
        <v>0</v>
      </c>
      <c r="BG119" s="65">
        <f>'[1]الفصل الدراسى الاول'!AE116</f>
        <v>0</v>
      </c>
      <c r="BH119" s="65">
        <f>'[1]الفصل الدراسى الاول'!AF116</f>
        <v>0</v>
      </c>
      <c r="BI119" s="65">
        <f>'[1]الفصل الدراسى الثانى '!AE116</f>
        <v>0</v>
      </c>
      <c r="BJ119" s="65">
        <f>'[1]الفصل الدراسى الثانى '!AF116</f>
        <v>0</v>
      </c>
      <c r="BK119" s="65">
        <f t="shared" si="38"/>
        <v>0</v>
      </c>
      <c r="BL119" s="116">
        <f t="shared" si="39"/>
        <v>0</v>
      </c>
      <c r="BM119" s="114"/>
    </row>
    <row r="120" spans="1:65" ht="25.5" x14ac:dyDescent="0.35">
      <c r="A120" s="113">
        <v>108</v>
      </c>
      <c r="B120" s="113"/>
      <c r="C120" s="113"/>
      <c r="D120" s="1"/>
      <c r="E120" s="114"/>
      <c r="F120" s="114"/>
      <c r="G120" s="115"/>
      <c r="H120" s="114"/>
      <c r="I120" s="114">
        <f t="shared" si="40"/>
        <v>0</v>
      </c>
      <c r="J120" s="116">
        <f t="shared" si="22"/>
        <v>0</v>
      </c>
      <c r="K120" s="114">
        <f>'[1]الفصل الدراسى الاول'!H117</f>
        <v>0</v>
      </c>
      <c r="L120" s="114">
        <f>'[1]الفصل الدراسى الاول'!I117</f>
        <v>0</v>
      </c>
      <c r="M120" s="114">
        <f>'[1]الفصل الدراسى الثانى '!H117</f>
        <v>0</v>
      </c>
      <c r="N120" s="114">
        <f>'[1]الفصل الدراسى الثانى '!I117</f>
        <v>0</v>
      </c>
      <c r="O120" s="65">
        <f t="shared" si="23"/>
        <v>0</v>
      </c>
      <c r="P120" s="116">
        <f t="shared" si="24"/>
        <v>0</v>
      </c>
      <c r="Q120" s="114">
        <f>'[1]الفصل الدراسى الاول'!K117</f>
        <v>0</v>
      </c>
      <c r="R120" s="114">
        <f>'[1]الفصل الدراسى الاول'!L117</f>
        <v>0</v>
      </c>
      <c r="S120" s="114">
        <f>'[1]الفصل الدراسى الثانى '!K117</f>
        <v>0</v>
      </c>
      <c r="T120" s="114">
        <f>'[1]الفصل الدراسى الثانى '!L117</f>
        <v>0</v>
      </c>
      <c r="U120" s="65">
        <f t="shared" si="25"/>
        <v>0</v>
      </c>
      <c r="V120" s="116">
        <f t="shared" si="26"/>
        <v>0</v>
      </c>
      <c r="W120" s="114">
        <f>'[1]الفصل الدراسى الاول'!N117</f>
        <v>0</v>
      </c>
      <c r="X120" s="114">
        <f>'[1]الفصل الدراسى الاول'!O117</f>
        <v>0</v>
      </c>
      <c r="Y120" s="114">
        <f>'[1]الفصل الدراسى الثانى '!N117</f>
        <v>0</v>
      </c>
      <c r="Z120" s="114">
        <f>'[1]الفصل الدراسى الثانى '!O117</f>
        <v>0</v>
      </c>
      <c r="AA120" s="114">
        <f t="shared" si="27"/>
        <v>0</v>
      </c>
      <c r="AB120" s="116">
        <f t="shared" si="28"/>
        <v>0</v>
      </c>
      <c r="AC120" s="114">
        <f>'[1]الفصل الدراسى الاول'!Q117</f>
        <v>0</v>
      </c>
      <c r="AD120" s="114">
        <f>'[1]الفصل الدراسى الاول'!R117</f>
        <v>0</v>
      </c>
      <c r="AE120" s="114">
        <f>'[1]الفصل الدراسى الاول'!S117</f>
        <v>0</v>
      </c>
      <c r="AF120" s="114">
        <f>'[1]الفصل الدراسى الثانى '!Q117</f>
        <v>0</v>
      </c>
      <c r="AG120" s="114">
        <f>'[1]الفصل الدراسى الثانى '!R117</f>
        <v>0</v>
      </c>
      <c r="AH120" s="114">
        <f>'[1]الفصل الدراسى الثانى '!S117</f>
        <v>0</v>
      </c>
      <c r="AI120" s="65">
        <f t="shared" si="29"/>
        <v>0</v>
      </c>
      <c r="AJ120" s="116">
        <f t="shared" si="30"/>
        <v>0</v>
      </c>
      <c r="AK120" s="114">
        <f>'[1]الفصل الدراسى الاول'!U117</f>
        <v>0</v>
      </c>
      <c r="AL120" s="114">
        <f>'[1]الفصل الدراسى الاول'!V117</f>
        <v>0</v>
      </c>
      <c r="AM120" s="114">
        <f>'[1]الفصل الدراسى الثانى '!U117</f>
        <v>0</v>
      </c>
      <c r="AN120" s="114">
        <f>'[1]الفصل الدراسى الثانى '!V117</f>
        <v>0</v>
      </c>
      <c r="AO120" s="114">
        <f t="shared" si="31"/>
        <v>0</v>
      </c>
      <c r="AP120" s="116">
        <f t="shared" si="32"/>
        <v>0</v>
      </c>
      <c r="AQ120" s="114">
        <f>'[1]الفصل الدراسى الاول'!X117</f>
        <v>0</v>
      </c>
      <c r="AR120" s="114">
        <f>'[1]الفصل الدراسى الاول'!Y117</f>
        <v>0</v>
      </c>
      <c r="AS120" s="114">
        <f>'[1]الفصل الدراسى الاول'!Z117</f>
        <v>0</v>
      </c>
      <c r="AT120" s="114">
        <f>'[1]الفصل الدراسى الثانى '!X117</f>
        <v>0</v>
      </c>
      <c r="AU120" s="114">
        <f>'[1]الفصل الدراسى الثانى '!Y117</f>
        <v>0</v>
      </c>
      <c r="AV120" s="114">
        <f>'[1]الفصل الدراسى الثانى '!Z117</f>
        <v>0</v>
      </c>
      <c r="AW120" s="65">
        <f t="shared" si="33"/>
        <v>0</v>
      </c>
      <c r="AX120" s="116">
        <f t="shared" si="34"/>
        <v>0</v>
      </c>
      <c r="AY120" s="116">
        <f>'[1]الفصل الدراسى الاول'!AB117</f>
        <v>0</v>
      </c>
      <c r="AZ120" s="116">
        <f>'[1]الفصل الدراسى الثانى '!AB117</f>
        <v>0</v>
      </c>
      <c r="BA120" s="65">
        <f t="shared" si="35"/>
        <v>0</v>
      </c>
      <c r="BB120" s="65">
        <f>'[1]الفصل الدراسى الاول'!AC117</f>
        <v>0</v>
      </c>
      <c r="BC120" s="65">
        <f>'[1]الفصل الدراسى الثانى '!AC117</f>
        <v>0</v>
      </c>
      <c r="BD120" s="65">
        <f t="shared" si="36"/>
        <v>0</v>
      </c>
      <c r="BE120" s="65">
        <f t="shared" si="21"/>
        <v>0</v>
      </c>
      <c r="BF120" s="116">
        <f t="shared" si="37"/>
        <v>0</v>
      </c>
      <c r="BG120" s="65">
        <f>'[1]الفصل الدراسى الاول'!AE117</f>
        <v>0</v>
      </c>
      <c r="BH120" s="65">
        <f>'[1]الفصل الدراسى الاول'!AF117</f>
        <v>0</v>
      </c>
      <c r="BI120" s="65">
        <f>'[1]الفصل الدراسى الثانى '!AE117</f>
        <v>0</v>
      </c>
      <c r="BJ120" s="65">
        <f>'[1]الفصل الدراسى الثانى '!AF117</f>
        <v>0</v>
      </c>
      <c r="BK120" s="65">
        <f t="shared" si="38"/>
        <v>0</v>
      </c>
      <c r="BL120" s="116">
        <f t="shared" si="39"/>
        <v>0</v>
      </c>
      <c r="BM120" s="114"/>
    </row>
    <row r="121" spans="1:65" ht="25.5" x14ac:dyDescent="0.35">
      <c r="A121" s="113">
        <v>109</v>
      </c>
      <c r="B121" s="113"/>
      <c r="C121" s="113"/>
      <c r="D121" s="1"/>
      <c r="E121" s="114"/>
      <c r="F121" s="114"/>
      <c r="G121" s="115"/>
      <c r="H121" s="114"/>
      <c r="I121" s="114">
        <f t="shared" si="40"/>
        <v>0</v>
      </c>
      <c r="J121" s="116">
        <f t="shared" si="22"/>
        <v>0</v>
      </c>
      <c r="K121" s="114">
        <f>'[1]الفصل الدراسى الاول'!H118</f>
        <v>0</v>
      </c>
      <c r="L121" s="114">
        <f>'[1]الفصل الدراسى الاول'!I118</f>
        <v>0</v>
      </c>
      <c r="M121" s="114">
        <f>'[1]الفصل الدراسى الثانى '!H118</f>
        <v>0</v>
      </c>
      <c r="N121" s="114">
        <f>'[1]الفصل الدراسى الثانى '!I118</f>
        <v>0</v>
      </c>
      <c r="O121" s="65">
        <f t="shared" si="23"/>
        <v>0</v>
      </c>
      <c r="P121" s="116">
        <f t="shared" si="24"/>
        <v>0</v>
      </c>
      <c r="Q121" s="114">
        <f>'[1]الفصل الدراسى الاول'!K118</f>
        <v>0</v>
      </c>
      <c r="R121" s="114">
        <f>'[1]الفصل الدراسى الاول'!L118</f>
        <v>0</v>
      </c>
      <c r="S121" s="114">
        <f>'[1]الفصل الدراسى الثانى '!K118</f>
        <v>0</v>
      </c>
      <c r="T121" s="114">
        <f>'[1]الفصل الدراسى الثانى '!L118</f>
        <v>0</v>
      </c>
      <c r="U121" s="65">
        <f t="shared" si="25"/>
        <v>0</v>
      </c>
      <c r="V121" s="116">
        <f t="shared" si="26"/>
        <v>0</v>
      </c>
      <c r="W121" s="114">
        <f>'[1]الفصل الدراسى الاول'!N118</f>
        <v>0</v>
      </c>
      <c r="X121" s="114">
        <f>'[1]الفصل الدراسى الاول'!O118</f>
        <v>0</v>
      </c>
      <c r="Y121" s="114">
        <f>'[1]الفصل الدراسى الثانى '!N118</f>
        <v>0</v>
      </c>
      <c r="Z121" s="114">
        <f>'[1]الفصل الدراسى الثانى '!O118</f>
        <v>0</v>
      </c>
      <c r="AA121" s="114">
        <f t="shared" si="27"/>
        <v>0</v>
      </c>
      <c r="AB121" s="116">
        <f t="shared" si="28"/>
        <v>0</v>
      </c>
      <c r="AC121" s="114">
        <f>'[1]الفصل الدراسى الاول'!Q118</f>
        <v>0</v>
      </c>
      <c r="AD121" s="114">
        <f>'[1]الفصل الدراسى الاول'!R118</f>
        <v>0</v>
      </c>
      <c r="AE121" s="114">
        <f>'[1]الفصل الدراسى الاول'!S118</f>
        <v>0</v>
      </c>
      <c r="AF121" s="114">
        <f>'[1]الفصل الدراسى الثانى '!Q118</f>
        <v>0</v>
      </c>
      <c r="AG121" s="114">
        <f>'[1]الفصل الدراسى الثانى '!R118</f>
        <v>0</v>
      </c>
      <c r="AH121" s="114">
        <f>'[1]الفصل الدراسى الثانى '!S118</f>
        <v>0</v>
      </c>
      <c r="AI121" s="65">
        <f t="shared" si="29"/>
        <v>0</v>
      </c>
      <c r="AJ121" s="116">
        <f t="shared" si="30"/>
        <v>0</v>
      </c>
      <c r="AK121" s="114">
        <f>'[1]الفصل الدراسى الاول'!U118</f>
        <v>0</v>
      </c>
      <c r="AL121" s="114">
        <f>'[1]الفصل الدراسى الاول'!V118</f>
        <v>0</v>
      </c>
      <c r="AM121" s="114">
        <f>'[1]الفصل الدراسى الثانى '!U118</f>
        <v>0</v>
      </c>
      <c r="AN121" s="114">
        <f>'[1]الفصل الدراسى الثانى '!V118</f>
        <v>0</v>
      </c>
      <c r="AO121" s="114">
        <f t="shared" si="31"/>
        <v>0</v>
      </c>
      <c r="AP121" s="116">
        <f t="shared" si="32"/>
        <v>0</v>
      </c>
      <c r="AQ121" s="114">
        <f>'[1]الفصل الدراسى الاول'!X118</f>
        <v>0</v>
      </c>
      <c r="AR121" s="114">
        <f>'[1]الفصل الدراسى الاول'!Y118</f>
        <v>0</v>
      </c>
      <c r="AS121" s="114">
        <f>'[1]الفصل الدراسى الاول'!Z118</f>
        <v>0</v>
      </c>
      <c r="AT121" s="114">
        <f>'[1]الفصل الدراسى الثانى '!X118</f>
        <v>0</v>
      </c>
      <c r="AU121" s="114">
        <f>'[1]الفصل الدراسى الثانى '!Y118</f>
        <v>0</v>
      </c>
      <c r="AV121" s="114">
        <f>'[1]الفصل الدراسى الثانى '!Z118</f>
        <v>0</v>
      </c>
      <c r="AW121" s="65">
        <f t="shared" si="33"/>
        <v>0</v>
      </c>
      <c r="AX121" s="116">
        <f t="shared" si="34"/>
        <v>0</v>
      </c>
      <c r="AY121" s="116">
        <f>'[1]الفصل الدراسى الاول'!AB118</f>
        <v>0</v>
      </c>
      <c r="AZ121" s="116">
        <f>'[1]الفصل الدراسى الثانى '!AB118</f>
        <v>0</v>
      </c>
      <c r="BA121" s="65">
        <f t="shared" si="35"/>
        <v>0</v>
      </c>
      <c r="BB121" s="65">
        <f>'[1]الفصل الدراسى الاول'!AC118</f>
        <v>0</v>
      </c>
      <c r="BC121" s="65">
        <f>'[1]الفصل الدراسى الثانى '!AC118</f>
        <v>0</v>
      </c>
      <c r="BD121" s="65">
        <f t="shared" si="36"/>
        <v>0</v>
      </c>
      <c r="BE121" s="65">
        <f t="shared" si="21"/>
        <v>0</v>
      </c>
      <c r="BF121" s="116">
        <f t="shared" si="37"/>
        <v>0</v>
      </c>
      <c r="BG121" s="65">
        <f>'[1]الفصل الدراسى الاول'!AE118</f>
        <v>0</v>
      </c>
      <c r="BH121" s="65">
        <f>'[1]الفصل الدراسى الاول'!AF118</f>
        <v>0</v>
      </c>
      <c r="BI121" s="65">
        <f>'[1]الفصل الدراسى الثانى '!AE118</f>
        <v>0</v>
      </c>
      <c r="BJ121" s="65">
        <f>'[1]الفصل الدراسى الثانى '!AF118</f>
        <v>0</v>
      </c>
      <c r="BK121" s="65">
        <f t="shared" si="38"/>
        <v>0</v>
      </c>
      <c r="BL121" s="116">
        <f t="shared" si="39"/>
        <v>0</v>
      </c>
      <c r="BM121" s="114"/>
    </row>
    <row r="122" spans="1:65" ht="25.5" x14ac:dyDescent="0.35">
      <c r="A122" s="113">
        <v>110</v>
      </c>
      <c r="B122" s="113"/>
      <c r="C122" s="113"/>
      <c r="D122" s="1"/>
      <c r="E122" s="114"/>
      <c r="F122" s="114"/>
      <c r="G122" s="115"/>
      <c r="H122" s="114"/>
      <c r="I122" s="114">
        <f t="shared" si="40"/>
        <v>0</v>
      </c>
      <c r="J122" s="116">
        <f t="shared" si="22"/>
        <v>0</v>
      </c>
      <c r="K122" s="114">
        <f>'[1]الفصل الدراسى الاول'!H119</f>
        <v>0</v>
      </c>
      <c r="L122" s="114">
        <f>'[1]الفصل الدراسى الاول'!I119</f>
        <v>0</v>
      </c>
      <c r="M122" s="114">
        <f>'[1]الفصل الدراسى الثانى '!H119</f>
        <v>0</v>
      </c>
      <c r="N122" s="114">
        <f>'[1]الفصل الدراسى الثانى '!I119</f>
        <v>0</v>
      </c>
      <c r="O122" s="65">
        <f t="shared" si="23"/>
        <v>0</v>
      </c>
      <c r="P122" s="116">
        <f t="shared" si="24"/>
        <v>0</v>
      </c>
      <c r="Q122" s="114">
        <f>'[1]الفصل الدراسى الاول'!K119</f>
        <v>0</v>
      </c>
      <c r="R122" s="114">
        <f>'[1]الفصل الدراسى الاول'!L119</f>
        <v>0</v>
      </c>
      <c r="S122" s="114">
        <f>'[1]الفصل الدراسى الثانى '!K119</f>
        <v>0</v>
      </c>
      <c r="T122" s="114">
        <f>'[1]الفصل الدراسى الثانى '!L119</f>
        <v>0</v>
      </c>
      <c r="U122" s="65">
        <f t="shared" si="25"/>
        <v>0</v>
      </c>
      <c r="V122" s="116">
        <f t="shared" si="26"/>
        <v>0</v>
      </c>
      <c r="W122" s="114">
        <f>'[1]الفصل الدراسى الاول'!N119</f>
        <v>0</v>
      </c>
      <c r="X122" s="114">
        <f>'[1]الفصل الدراسى الاول'!O119</f>
        <v>0</v>
      </c>
      <c r="Y122" s="114">
        <f>'[1]الفصل الدراسى الثانى '!N119</f>
        <v>0</v>
      </c>
      <c r="Z122" s="114">
        <f>'[1]الفصل الدراسى الثانى '!O119</f>
        <v>0</v>
      </c>
      <c r="AA122" s="114">
        <f t="shared" si="27"/>
        <v>0</v>
      </c>
      <c r="AB122" s="116">
        <f t="shared" si="28"/>
        <v>0</v>
      </c>
      <c r="AC122" s="114">
        <f>'[1]الفصل الدراسى الاول'!Q119</f>
        <v>0</v>
      </c>
      <c r="AD122" s="114">
        <f>'[1]الفصل الدراسى الاول'!R119</f>
        <v>0</v>
      </c>
      <c r="AE122" s="114">
        <f>'[1]الفصل الدراسى الاول'!S119</f>
        <v>0</v>
      </c>
      <c r="AF122" s="114">
        <f>'[1]الفصل الدراسى الثانى '!Q119</f>
        <v>0</v>
      </c>
      <c r="AG122" s="114">
        <f>'[1]الفصل الدراسى الثانى '!R119</f>
        <v>0</v>
      </c>
      <c r="AH122" s="114">
        <f>'[1]الفصل الدراسى الثانى '!S119</f>
        <v>0</v>
      </c>
      <c r="AI122" s="65">
        <f t="shared" si="29"/>
        <v>0</v>
      </c>
      <c r="AJ122" s="116">
        <f t="shared" si="30"/>
        <v>0</v>
      </c>
      <c r="AK122" s="114">
        <f>'[1]الفصل الدراسى الاول'!U119</f>
        <v>0</v>
      </c>
      <c r="AL122" s="114">
        <f>'[1]الفصل الدراسى الاول'!V119</f>
        <v>0</v>
      </c>
      <c r="AM122" s="114">
        <f>'[1]الفصل الدراسى الثانى '!U119</f>
        <v>0</v>
      </c>
      <c r="AN122" s="114">
        <f>'[1]الفصل الدراسى الثانى '!V119</f>
        <v>0</v>
      </c>
      <c r="AO122" s="114">
        <f t="shared" si="31"/>
        <v>0</v>
      </c>
      <c r="AP122" s="116">
        <f t="shared" si="32"/>
        <v>0</v>
      </c>
      <c r="AQ122" s="114">
        <f>'[1]الفصل الدراسى الاول'!X119</f>
        <v>0</v>
      </c>
      <c r="AR122" s="114">
        <f>'[1]الفصل الدراسى الاول'!Y119</f>
        <v>0</v>
      </c>
      <c r="AS122" s="114">
        <f>'[1]الفصل الدراسى الاول'!Z119</f>
        <v>0</v>
      </c>
      <c r="AT122" s="114">
        <f>'[1]الفصل الدراسى الثانى '!X119</f>
        <v>0</v>
      </c>
      <c r="AU122" s="114">
        <f>'[1]الفصل الدراسى الثانى '!Y119</f>
        <v>0</v>
      </c>
      <c r="AV122" s="114">
        <f>'[1]الفصل الدراسى الثانى '!Z119</f>
        <v>0</v>
      </c>
      <c r="AW122" s="65">
        <f t="shared" si="33"/>
        <v>0</v>
      </c>
      <c r="AX122" s="116">
        <f t="shared" si="34"/>
        <v>0</v>
      </c>
      <c r="AY122" s="116">
        <f>'[1]الفصل الدراسى الاول'!AB119</f>
        <v>0</v>
      </c>
      <c r="AZ122" s="116">
        <f>'[1]الفصل الدراسى الثانى '!AB119</f>
        <v>0</v>
      </c>
      <c r="BA122" s="65">
        <f t="shared" si="35"/>
        <v>0</v>
      </c>
      <c r="BB122" s="65">
        <f>'[1]الفصل الدراسى الاول'!AC119</f>
        <v>0</v>
      </c>
      <c r="BC122" s="65">
        <f>'[1]الفصل الدراسى الثانى '!AC119</f>
        <v>0</v>
      </c>
      <c r="BD122" s="65">
        <f t="shared" si="36"/>
        <v>0</v>
      </c>
      <c r="BE122" s="65">
        <f t="shared" si="21"/>
        <v>0</v>
      </c>
      <c r="BF122" s="116">
        <f t="shared" si="37"/>
        <v>0</v>
      </c>
      <c r="BG122" s="65">
        <f>'[1]الفصل الدراسى الاول'!AE119</f>
        <v>0</v>
      </c>
      <c r="BH122" s="65">
        <f>'[1]الفصل الدراسى الاول'!AF119</f>
        <v>0</v>
      </c>
      <c r="BI122" s="65">
        <f>'[1]الفصل الدراسى الثانى '!AE119</f>
        <v>0</v>
      </c>
      <c r="BJ122" s="65">
        <f>'[1]الفصل الدراسى الثانى '!AF119</f>
        <v>0</v>
      </c>
      <c r="BK122" s="65">
        <f t="shared" si="38"/>
        <v>0</v>
      </c>
      <c r="BL122" s="116">
        <f t="shared" si="39"/>
        <v>0</v>
      </c>
      <c r="BM122" s="114"/>
    </row>
    <row r="123" spans="1:65" ht="25.5" x14ac:dyDescent="0.35">
      <c r="A123" s="113">
        <v>111</v>
      </c>
      <c r="B123" s="113"/>
      <c r="C123" s="113"/>
      <c r="D123" s="1"/>
      <c r="E123" s="114"/>
      <c r="F123" s="114"/>
      <c r="G123" s="115"/>
      <c r="H123" s="114"/>
      <c r="I123" s="114">
        <f t="shared" si="40"/>
        <v>0</v>
      </c>
      <c r="J123" s="116">
        <f t="shared" si="22"/>
        <v>0</v>
      </c>
      <c r="K123" s="114">
        <f>'[1]الفصل الدراسى الاول'!H120</f>
        <v>0</v>
      </c>
      <c r="L123" s="114">
        <f>'[1]الفصل الدراسى الاول'!I120</f>
        <v>0</v>
      </c>
      <c r="M123" s="114">
        <f>'[1]الفصل الدراسى الثانى '!H120</f>
        <v>0</v>
      </c>
      <c r="N123" s="114">
        <f>'[1]الفصل الدراسى الثانى '!I120</f>
        <v>0</v>
      </c>
      <c r="O123" s="65">
        <f t="shared" si="23"/>
        <v>0</v>
      </c>
      <c r="P123" s="116">
        <f t="shared" si="24"/>
        <v>0</v>
      </c>
      <c r="Q123" s="114">
        <f>'[1]الفصل الدراسى الاول'!K120</f>
        <v>0</v>
      </c>
      <c r="R123" s="114">
        <f>'[1]الفصل الدراسى الاول'!L120</f>
        <v>0</v>
      </c>
      <c r="S123" s="114">
        <f>'[1]الفصل الدراسى الثانى '!K120</f>
        <v>0</v>
      </c>
      <c r="T123" s="114">
        <f>'[1]الفصل الدراسى الثانى '!L120</f>
        <v>0</v>
      </c>
      <c r="U123" s="65">
        <f t="shared" si="25"/>
        <v>0</v>
      </c>
      <c r="V123" s="116">
        <f t="shared" si="26"/>
        <v>0</v>
      </c>
      <c r="W123" s="114">
        <f>'[1]الفصل الدراسى الاول'!N120</f>
        <v>0</v>
      </c>
      <c r="X123" s="114">
        <f>'[1]الفصل الدراسى الاول'!O120</f>
        <v>0</v>
      </c>
      <c r="Y123" s="114">
        <f>'[1]الفصل الدراسى الثانى '!N120</f>
        <v>0</v>
      </c>
      <c r="Z123" s="114">
        <f>'[1]الفصل الدراسى الثانى '!O120</f>
        <v>0</v>
      </c>
      <c r="AA123" s="114">
        <f t="shared" si="27"/>
        <v>0</v>
      </c>
      <c r="AB123" s="116">
        <f t="shared" si="28"/>
        <v>0</v>
      </c>
      <c r="AC123" s="114">
        <f>'[1]الفصل الدراسى الاول'!Q120</f>
        <v>0</v>
      </c>
      <c r="AD123" s="114">
        <f>'[1]الفصل الدراسى الاول'!R120</f>
        <v>0</v>
      </c>
      <c r="AE123" s="114">
        <f>'[1]الفصل الدراسى الاول'!S120</f>
        <v>0</v>
      </c>
      <c r="AF123" s="114">
        <f>'[1]الفصل الدراسى الثانى '!Q120</f>
        <v>0</v>
      </c>
      <c r="AG123" s="114">
        <f>'[1]الفصل الدراسى الثانى '!R120</f>
        <v>0</v>
      </c>
      <c r="AH123" s="114">
        <f>'[1]الفصل الدراسى الثانى '!S120</f>
        <v>0</v>
      </c>
      <c r="AI123" s="65">
        <f t="shared" si="29"/>
        <v>0</v>
      </c>
      <c r="AJ123" s="116">
        <f t="shared" si="30"/>
        <v>0</v>
      </c>
      <c r="AK123" s="114">
        <f>'[1]الفصل الدراسى الاول'!U120</f>
        <v>0</v>
      </c>
      <c r="AL123" s="114">
        <f>'[1]الفصل الدراسى الاول'!V120</f>
        <v>0</v>
      </c>
      <c r="AM123" s="114">
        <f>'[1]الفصل الدراسى الثانى '!U120</f>
        <v>0</v>
      </c>
      <c r="AN123" s="114">
        <f>'[1]الفصل الدراسى الثانى '!V120</f>
        <v>0</v>
      </c>
      <c r="AO123" s="114">
        <f t="shared" si="31"/>
        <v>0</v>
      </c>
      <c r="AP123" s="116">
        <f t="shared" si="32"/>
        <v>0</v>
      </c>
      <c r="AQ123" s="114">
        <f>'[1]الفصل الدراسى الاول'!X120</f>
        <v>0</v>
      </c>
      <c r="AR123" s="114">
        <f>'[1]الفصل الدراسى الاول'!Y120</f>
        <v>0</v>
      </c>
      <c r="AS123" s="114">
        <f>'[1]الفصل الدراسى الاول'!Z120</f>
        <v>0</v>
      </c>
      <c r="AT123" s="114">
        <f>'[1]الفصل الدراسى الثانى '!X120</f>
        <v>0</v>
      </c>
      <c r="AU123" s="114">
        <f>'[1]الفصل الدراسى الثانى '!Y120</f>
        <v>0</v>
      </c>
      <c r="AV123" s="114">
        <f>'[1]الفصل الدراسى الثانى '!Z120</f>
        <v>0</v>
      </c>
      <c r="AW123" s="65">
        <f t="shared" si="33"/>
        <v>0</v>
      </c>
      <c r="AX123" s="116">
        <f t="shared" si="34"/>
        <v>0</v>
      </c>
      <c r="AY123" s="116">
        <f>'[1]الفصل الدراسى الاول'!AB120</f>
        <v>0</v>
      </c>
      <c r="AZ123" s="116">
        <f>'[1]الفصل الدراسى الثانى '!AB120</f>
        <v>0</v>
      </c>
      <c r="BA123" s="65">
        <f t="shared" si="35"/>
        <v>0</v>
      </c>
      <c r="BB123" s="65">
        <f>'[1]الفصل الدراسى الاول'!AC120</f>
        <v>0</v>
      </c>
      <c r="BC123" s="65">
        <f>'[1]الفصل الدراسى الثانى '!AC120</f>
        <v>0</v>
      </c>
      <c r="BD123" s="65">
        <f t="shared" si="36"/>
        <v>0</v>
      </c>
      <c r="BE123" s="65">
        <f t="shared" si="21"/>
        <v>0</v>
      </c>
      <c r="BF123" s="116">
        <f t="shared" si="37"/>
        <v>0</v>
      </c>
      <c r="BG123" s="65">
        <f>'[1]الفصل الدراسى الاول'!AE120</f>
        <v>0</v>
      </c>
      <c r="BH123" s="65">
        <f>'[1]الفصل الدراسى الاول'!AF120</f>
        <v>0</v>
      </c>
      <c r="BI123" s="65">
        <f>'[1]الفصل الدراسى الثانى '!AE120</f>
        <v>0</v>
      </c>
      <c r="BJ123" s="65">
        <f>'[1]الفصل الدراسى الثانى '!AF120</f>
        <v>0</v>
      </c>
      <c r="BK123" s="65">
        <f t="shared" si="38"/>
        <v>0</v>
      </c>
      <c r="BL123" s="116">
        <f t="shared" si="39"/>
        <v>0</v>
      </c>
      <c r="BM123" s="114"/>
    </row>
    <row r="124" spans="1:65" ht="25.5" x14ac:dyDescent="0.35">
      <c r="A124" s="113">
        <v>112</v>
      </c>
      <c r="B124" s="113"/>
      <c r="C124" s="113"/>
      <c r="D124" s="1"/>
      <c r="E124" s="114"/>
      <c r="F124" s="114"/>
      <c r="G124" s="115"/>
      <c r="H124" s="114"/>
      <c r="I124" s="114">
        <f t="shared" si="40"/>
        <v>0</v>
      </c>
      <c r="J124" s="116">
        <f t="shared" si="22"/>
        <v>0</v>
      </c>
      <c r="K124" s="114">
        <f>'[1]الفصل الدراسى الاول'!H121</f>
        <v>0</v>
      </c>
      <c r="L124" s="114">
        <f>'[1]الفصل الدراسى الاول'!I121</f>
        <v>0</v>
      </c>
      <c r="M124" s="114">
        <f>'[1]الفصل الدراسى الثانى '!H121</f>
        <v>0</v>
      </c>
      <c r="N124" s="114">
        <f>'[1]الفصل الدراسى الثانى '!I121</f>
        <v>0</v>
      </c>
      <c r="O124" s="65">
        <f t="shared" si="23"/>
        <v>0</v>
      </c>
      <c r="P124" s="116">
        <f t="shared" si="24"/>
        <v>0</v>
      </c>
      <c r="Q124" s="114">
        <f>'[1]الفصل الدراسى الاول'!K121</f>
        <v>0</v>
      </c>
      <c r="R124" s="114">
        <f>'[1]الفصل الدراسى الاول'!L121</f>
        <v>0</v>
      </c>
      <c r="S124" s="114">
        <f>'[1]الفصل الدراسى الثانى '!K121</f>
        <v>0</v>
      </c>
      <c r="T124" s="114">
        <f>'[1]الفصل الدراسى الثانى '!L121</f>
        <v>0</v>
      </c>
      <c r="U124" s="65">
        <f t="shared" si="25"/>
        <v>0</v>
      </c>
      <c r="V124" s="116">
        <f t="shared" si="26"/>
        <v>0</v>
      </c>
      <c r="W124" s="114">
        <f>'[1]الفصل الدراسى الاول'!N121</f>
        <v>0</v>
      </c>
      <c r="X124" s="114">
        <f>'[1]الفصل الدراسى الاول'!O121</f>
        <v>0</v>
      </c>
      <c r="Y124" s="114">
        <f>'[1]الفصل الدراسى الثانى '!N121</f>
        <v>0</v>
      </c>
      <c r="Z124" s="114">
        <f>'[1]الفصل الدراسى الثانى '!O121</f>
        <v>0</v>
      </c>
      <c r="AA124" s="114">
        <f t="shared" si="27"/>
        <v>0</v>
      </c>
      <c r="AB124" s="116">
        <f t="shared" si="28"/>
        <v>0</v>
      </c>
      <c r="AC124" s="114">
        <f>'[1]الفصل الدراسى الاول'!Q121</f>
        <v>0</v>
      </c>
      <c r="AD124" s="114">
        <f>'[1]الفصل الدراسى الاول'!R121</f>
        <v>0</v>
      </c>
      <c r="AE124" s="114">
        <f>'[1]الفصل الدراسى الاول'!S121</f>
        <v>0</v>
      </c>
      <c r="AF124" s="114">
        <f>'[1]الفصل الدراسى الثانى '!Q121</f>
        <v>0</v>
      </c>
      <c r="AG124" s="114">
        <f>'[1]الفصل الدراسى الثانى '!R121</f>
        <v>0</v>
      </c>
      <c r="AH124" s="114">
        <f>'[1]الفصل الدراسى الثانى '!S121</f>
        <v>0</v>
      </c>
      <c r="AI124" s="65">
        <f t="shared" si="29"/>
        <v>0</v>
      </c>
      <c r="AJ124" s="116">
        <f t="shared" si="30"/>
        <v>0</v>
      </c>
      <c r="AK124" s="114">
        <f>'[1]الفصل الدراسى الاول'!U121</f>
        <v>0</v>
      </c>
      <c r="AL124" s="114">
        <f>'[1]الفصل الدراسى الاول'!V121</f>
        <v>0</v>
      </c>
      <c r="AM124" s="114">
        <f>'[1]الفصل الدراسى الثانى '!U121</f>
        <v>0</v>
      </c>
      <c r="AN124" s="114">
        <f>'[1]الفصل الدراسى الثانى '!V121</f>
        <v>0</v>
      </c>
      <c r="AO124" s="114">
        <f t="shared" si="31"/>
        <v>0</v>
      </c>
      <c r="AP124" s="116">
        <f t="shared" si="32"/>
        <v>0</v>
      </c>
      <c r="AQ124" s="114">
        <f>'[1]الفصل الدراسى الاول'!X121</f>
        <v>0</v>
      </c>
      <c r="AR124" s="114">
        <f>'[1]الفصل الدراسى الاول'!Y121</f>
        <v>0</v>
      </c>
      <c r="AS124" s="114">
        <f>'[1]الفصل الدراسى الاول'!Z121</f>
        <v>0</v>
      </c>
      <c r="AT124" s="114">
        <f>'[1]الفصل الدراسى الثانى '!X121</f>
        <v>0</v>
      </c>
      <c r="AU124" s="114">
        <f>'[1]الفصل الدراسى الثانى '!Y121</f>
        <v>0</v>
      </c>
      <c r="AV124" s="114">
        <f>'[1]الفصل الدراسى الثانى '!Z121</f>
        <v>0</v>
      </c>
      <c r="AW124" s="65">
        <f t="shared" si="33"/>
        <v>0</v>
      </c>
      <c r="AX124" s="116">
        <f t="shared" si="34"/>
        <v>0</v>
      </c>
      <c r="AY124" s="116">
        <f>'[1]الفصل الدراسى الاول'!AB121</f>
        <v>0</v>
      </c>
      <c r="AZ124" s="116">
        <f>'[1]الفصل الدراسى الثانى '!AB121</f>
        <v>0</v>
      </c>
      <c r="BA124" s="65">
        <f t="shared" si="35"/>
        <v>0</v>
      </c>
      <c r="BB124" s="65">
        <f>'[1]الفصل الدراسى الاول'!AC121</f>
        <v>0</v>
      </c>
      <c r="BC124" s="65">
        <f>'[1]الفصل الدراسى الثانى '!AC121</f>
        <v>0</v>
      </c>
      <c r="BD124" s="65">
        <f t="shared" si="36"/>
        <v>0</v>
      </c>
      <c r="BE124" s="65">
        <f t="shared" si="21"/>
        <v>0</v>
      </c>
      <c r="BF124" s="116">
        <f t="shared" si="37"/>
        <v>0</v>
      </c>
      <c r="BG124" s="65">
        <f>'[1]الفصل الدراسى الاول'!AE121</f>
        <v>0</v>
      </c>
      <c r="BH124" s="65">
        <f>'[1]الفصل الدراسى الاول'!AF121</f>
        <v>0</v>
      </c>
      <c r="BI124" s="65">
        <f>'[1]الفصل الدراسى الثانى '!AE121</f>
        <v>0</v>
      </c>
      <c r="BJ124" s="65">
        <f>'[1]الفصل الدراسى الثانى '!AF121</f>
        <v>0</v>
      </c>
      <c r="BK124" s="65">
        <f t="shared" si="38"/>
        <v>0</v>
      </c>
      <c r="BL124" s="116">
        <f t="shared" si="39"/>
        <v>0</v>
      </c>
      <c r="BM124" s="114"/>
    </row>
    <row r="125" spans="1:65" ht="25.5" x14ac:dyDescent="0.35">
      <c r="A125" s="113">
        <v>113</v>
      </c>
      <c r="B125" s="113"/>
      <c r="C125" s="113"/>
      <c r="D125" s="1"/>
      <c r="E125" s="114"/>
      <c r="F125" s="114"/>
      <c r="G125" s="115"/>
      <c r="H125" s="114"/>
      <c r="I125" s="114">
        <f t="shared" si="40"/>
        <v>0</v>
      </c>
      <c r="J125" s="116">
        <f t="shared" si="22"/>
        <v>0</v>
      </c>
      <c r="K125" s="114">
        <f>'[1]الفصل الدراسى الاول'!H122</f>
        <v>0</v>
      </c>
      <c r="L125" s="114">
        <f>'[1]الفصل الدراسى الاول'!I122</f>
        <v>0</v>
      </c>
      <c r="M125" s="114">
        <f>'[1]الفصل الدراسى الثانى '!H122</f>
        <v>0</v>
      </c>
      <c r="N125" s="114">
        <f>'[1]الفصل الدراسى الثانى '!I122</f>
        <v>0</v>
      </c>
      <c r="O125" s="65">
        <f t="shared" si="23"/>
        <v>0</v>
      </c>
      <c r="P125" s="116">
        <f t="shared" si="24"/>
        <v>0</v>
      </c>
      <c r="Q125" s="114">
        <f>'[1]الفصل الدراسى الاول'!K122</f>
        <v>0</v>
      </c>
      <c r="R125" s="114">
        <f>'[1]الفصل الدراسى الاول'!L122</f>
        <v>0</v>
      </c>
      <c r="S125" s="114">
        <f>'[1]الفصل الدراسى الثانى '!K122</f>
        <v>0</v>
      </c>
      <c r="T125" s="114">
        <f>'[1]الفصل الدراسى الثانى '!L122</f>
        <v>0</v>
      </c>
      <c r="U125" s="65">
        <f t="shared" si="25"/>
        <v>0</v>
      </c>
      <c r="V125" s="116">
        <f t="shared" si="26"/>
        <v>0</v>
      </c>
      <c r="W125" s="114">
        <f>'[1]الفصل الدراسى الاول'!N122</f>
        <v>0</v>
      </c>
      <c r="X125" s="114">
        <f>'[1]الفصل الدراسى الاول'!O122</f>
        <v>0</v>
      </c>
      <c r="Y125" s="114">
        <f>'[1]الفصل الدراسى الثانى '!N122</f>
        <v>0</v>
      </c>
      <c r="Z125" s="114">
        <f>'[1]الفصل الدراسى الثانى '!O122</f>
        <v>0</v>
      </c>
      <c r="AA125" s="114">
        <f t="shared" si="27"/>
        <v>0</v>
      </c>
      <c r="AB125" s="116">
        <f t="shared" si="28"/>
        <v>0</v>
      </c>
      <c r="AC125" s="114">
        <f>'[1]الفصل الدراسى الاول'!Q122</f>
        <v>0</v>
      </c>
      <c r="AD125" s="114">
        <f>'[1]الفصل الدراسى الاول'!R122</f>
        <v>0</v>
      </c>
      <c r="AE125" s="114">
        <f>'[1]الفصل الدراسى الاول'!S122</f>
        <v>0</v>
      </c>
      <c r="AF125" s="114">
        <f>'[1]الفصل الدراسى الثانى '!Q122</f>
        <v>0</v>
      </c>
      <c r="AG125" s="114">
        <f>'[1]الفصل الدراسى الثانى '!R122</f>
        <v>0</v>
      </c>
      <c r="AH125" s="114">
        <f>'[1]الفصل الدراسى الثانى '!S122</f>
        <v>0</v>
      </c>
      <c r="AI125" s="65">
        <f t="shared" si="29"/>
        <v>0</v>
      </c>
      <c r="AJ125" s="116">
        <f t="shared" si="30"/>
        <v>0</v>
      </c>
      <c r="AK125" s="114">
        <f>'[1]الفصل الدراسى الاول'!U122</f>
        <v>0</v>
      </c>
      <c r="AL125" s="114">
        <f>'[1]الفصل الدراسى الاول'!V122</f>
        <v>0</v>
      </c>
      <c r="AM125" s="114">
        <f>'[1]الفصل الدراسى الثانى '!U122</f>
        <v>0</v>
      </c>
      <c r="AN125" s="114">
        <f>'[1]الفصل الدراسى الثانى '!V122</f>
        <v>0</v>
      </c>
      <c r="AO125" s="114">
        <f t="shared" si="31"/>
        <v>0</v>
      </c>
      <c r="AP125" s="116">
        <f t="shared" si="32"/>
        <v>0</v>
      </c>
      <c r="AQ125" s="114">
        <f>'[1]الفصل الدراسى الاول'!X122</f>
        <v>0</v>
      </c>
      <c r="AR125" s="114">
        <f>'[1]الفصل الدراسى الاول'!Y122</f>
        <v>0</v>
      </c>
      <c r="AS125" s="114">
        <f>'[1]الفصل الدراسى الاول'!Z122</f>
        <v>0</v>
      </c>
      <c r="AT125" s="114">
        <f>'[1]الفصل الدراسى الثانى '!X122</f>
        <v>0</v>
      </c>
      <c r="AU125" s="114">
        <f>'[1]الفصل الدراسى الثانى '!Y122</f>
        <v>0</v>
      </c>
      <c r="AV125" s="114">
        <f>'[1]الفصل الدراسى الثانى '!Z122</f>
        <v>0</v>
      </c>
      <c r="AW125" s="65">
        <f t="shared" si="33"/>
        <v>0</v>
      </c>
      <c r="AX125" s="116">
        <f t="shared" si="34"/>
        <v>0</v>
      </c>
      <c r="AY125" s="116">
        <f>'[1]الفصل الدراسى الاول'!AB122</f>
        <v>0</v>
      </c>
      <c r="AZ125" s="116">
        <f>'[1]الفصل الدراسى الثانى '!AB122</f>
        <v>0</v>
      </c>
      <c r="BA125" s="65">
        <f t="shared" si="35"/>
        <v>0</v>
      </c>
      <c r="BB125" s="65">
        <f>'[1]الفصل الدراسى الاول'!AC122</f>
        <v>0</v>
      </c>
      <c r="BC125" s="65">
        <f>'[1]الفصل الدراسى الثانى '!AC122</f>
        <v>0</v>
      </c>
      <c r="BD125" s="65">
        <f t="shared" si="36"/>
        <v>0</v>
      </c>
      <c r="BE125" s="65">
        <f t="shared" si="21"/>
        <v>0</v>
      </c>
      <c r="BF125" s="116">
        <f t="shared" si="37"/>
        <v>0</v>
      </c>
      <c r="BG125" s="65">
        <f>'[1]الفصل الدراسى الاول'!AE122</f>
        <v>0</v>
      </c>
      <c r="BH125" s="65">
        <f>'[1]الفصل الدراسى الاول'!AF122</f>
        <v>0</v>
      </c>
      <c r="BI125" s="65">
        <f>'[1]الفصل الدراسى الثانى '!AE122</f>
        <v>0</v>
      </c>
      <c r="BJ125" s="65">
        <f>'[1]الفصل الدراسى الثانى '!AF122</f>
        <v>0</v>
      </c>
      <c r="BK125" s="65">
        <f t="shared" si="38"/>
        <v>0</v>
      </c>
      <c r="BL125" s="116">
        <f t="shared" si="39"/>
        <v>0</v>
      </c>
      <c r="BM125" s="114"/>
    </row>
    <row r="126" spans="1:65" ht="25.5" x14ac:dyDescent="0.35">
      <c r="A126" s="113">
        <v>114</v>
      </c>
      <c r="B126" s="113"/>
      <c r="C126" s="113"/>
      <c r="D126" s="1"/>
      <c r="E126" s="114"/>
      <c r="F126" s="114"/>
      <c r="G126" s="115"/>
      <c r="H126" s="114"/>
      <c r="I126" s="114">
        <f t="shared" si="40"/>
        <v>0</v>
      </c>
      <c r="J126" s="116">
        <f t="shared" si="22"/>
        <v>0</v>
      </c>
      <c r="K126" s="114">
        <f>'[1]الفصل الدراسى الاول'!H123</f>
        <v>0</v>
      </c>
      <c r="L126" s="114">
        <f>'[1]الفصل الدراسى الاول'!I123</f>
        <v>0</v>
      </c>
      <c r="M126" s="114">
        <f>'[1]الفصل الدراسى الثانى '!H123</f>
        <v>0</v>
      </c>
      <c r="N126" s="114">
        <f>'[1]الفصل الدراسى الثانى '!I123</f>
        <v>0</v>
      </c>
      <c r="O126" s="65">
        <f t="shared" si="23"/>
        <v>0</v>
      </c>
      <c r="P126" s="116">
        <f t="shared" si="24"/>
        <v>0</v>
      </c>
      <c r="Q126" s="114">
        <f>'[1]الفصل الدراسى الاول'!K123</f>
        <v>0</v>
      </c>
      <c r="R126" s="114">
        <f>'[1]الفصل الدراسى الاول'!L123</f>
        <v>0</v>
      </c>
      <c r="S126" s="114">
        <f>'[1]الفصل الدراسى الثانى '!K123</f>
        <v>0</v>
      </c>
      <c r="T126" s="114">
        <f>'[1]الفصل الدراسى الثانى '!L123</f>
        <v>0</v>
      </c>
      <c r="U126" s="65">
        <f t="shared" si="25"/>
        <v>0</v>
      </c>
      <c r="V126" s="116">
        <f t="shared" si="26"/>
        <v>0</v>
      </c>
      <c r="W126" s="114">
        <f>'[1]الفصل الدراسى الاول'!N123</f>
        <v>0</v>
      </c>
      <c r="X126" s="114">
        <f>'[1]الفصل الدراسى الاول'!O123</f>
        <v>0</v>
      </c>
      <c r="Y126" s="114">
        <f>'[1]الفصل الدراسى الثانى '!N123</f>
        <v>0</v>
      </c>
      <c r="Z126" s="114">
        <f>'[1]الفصل الدراسى الثانى '!O123</f>
        <v>0</v>
      </c>
      <c r="AA126" s="114">
        <f t="shared" si="27"/>
        <v>0</v>
      </c>
      <c r="AB126" s="116">
        <f t="shared" si="28"/>
        <v>0</v>
      </c>
      <c r="AC126" s="114">
        <f>'[1]الفصل الدراسى الاول'!Q123</f>
        <v>0</v>
      </c>
      <c r="AD126" s="114">
        <f>'[1]الفصل الدراسى الاول'!R123</f>
        <v>0</v>
      </c>
      <c r="AE126" s="114">
        <f>'[1]الفصل الدراسى الاول'!S123</f>
        <v>0</v>
      </c>
      <c r="AF126" s="114">
        <f>'[1]الفصل الدراسى الثانى '!Q123</f>
        <v>0</v>
      </c>
      <c r="AG126" s="114">
        <f>'[1]الفصل الدراسى الثانى '!R123</f>
        <v>0</v>
      </c>
      <c r="AH126" s="114">
        <f>'[1]الفصل الدراسى الثانى '!S123</f>
        <v>0</v>
      </c>
      <c r="AI126" s="65">
        <f t="shared" si="29"/>
        <v>0</v>
      </c>
      <c r="AJ126" s="116">
        <f t="shared" si="30"/>
        <v>0</v>
      </c>
      <c r="AK126" s="114">
        <f>'[1]الفصل الدراسى الاول'!U123</f>
        <v>0</v>
      </c>
      <c r="AL126" s="114">
        <f>'[1]الفصل الدراسى الاول'!V123</f>
        <v>0</v>
      </c>
      <c r="AM126" s="114">
        <f>'[1]الفصل الدراسى الثانى '!U123</f>
        <v>0</v>
      </c>
      <c r="AN126" s="114">
        <f>'[1]الفصل الدراسى الثانى '!V123</f>
        <v>0</v>
      </c>
      <c r="AO126" s="114">
        <f t="shared" si="31"/>
        <v>0</v>
      </c>
      <c r="AP126" s="116">
        <f t="shared" si="32"/>
        <v>0</v>
      </c>
      <c r="AQ126" s="114">
        <f>'[1]الفصل الدراسى الاول'!X123</f>
        <v>0</v>
      </c>
      <c r="AR126" s="114">
        <f>'[1]الفصل الدراسى الاول'!Y123</f>
        <v>0</v>
      </c>
      <c r="AS126" s="114">
        <f>'[1]الفصل الدراسى الاول'!Z123</f>
        <v>0</v>
      </c>
      <c r="AT126" s="114">
        <f>'[1]الفصل الدراسى الثانى '!X123</f>
        <v>0</v>
      </c>
      <c r="AU126" s="114">
        <f>'[1]الفصل الدراسى الثانى '!Y123</f>
        <v>0</v>
      </c>
      <c r="AV126" s="114">
        <f>'[1]الفصل الدراسى الثانى '!Z123</f>
        <v>0</v>
      </c>
      <c r="AW126" s="65">
        <f t="shared" si="33"/>
        <v>0</v>
      </c>
      <c r="AX126" s="116">
        <f t="shared" si="34"/>
        <v>0</v>
      </c>
      <c r="AY126" s="116">
        <f>'[1]الفصل الدراسى الاول'!AB123</f>
        <v>0</v>
      </c>
      <c r="AZ126" s="116">
        <f>'[1]الفصل الدراسى الثانى '!AB123</f>
        <v>0</v>
      </c>
      <c r="BA126" s="65">
        <f t="shared" si="35"/>
        <v>0</v>
      </c>
      <c r="BB126" s="65">
        <f>'[1]الفصل الدراسى الاول'!AC123</f>
        <v>0</v>
      </c>
      <c r="BC126" s="65">
        <f>'[1]الفصل الدراسى الثانى '!AC123</f>
        <v>0</v>
      </c>
      <c r="BD126" s="65">
        <f t="shared" si="36"/>
        <v>0</v>
      </c>
      <c r="BE126" s="65">
        <f t="shared" si="21"/>
        <v>0</v>
      </c>
      <c r="BF126" s="116">
        <f t="shared" si="37"/>
        <v>0</v>
      </c>
      <c r="BG126" s="65">
        <f>'[1]الفصل الدراسى الاول'!AE123</f>
        <v>0</v>
      </c>
      <c r="BH126" s="65">
        <f>'[1]الفصل الدراسى الاول'!AF123</f>
        <v>0</v>
      </c>
      <c r="BI126" s="65">
        <f>'[1]الفصل الدراسى الثانى '!AE123</f>
        <v>0</v>
      </c>
      <c r="BJ126" s="65">
        <f>'[1]الفصل الدراسى الثانى '!AF123</f>
        <v>0</v>
      </c>
      <c r="BK126" s="65">
        <f t="shared" si="38"/>
        <v>0</v>
      </c>
      <c r="BL126" s="116">
        <f t="shared" si="39"/>
        <v>0</v>
      </c>
      <c r="BM126" s="114"/>
    </row>
    <row r="127" spans="1:65" ht="25.5" x14ac:dyDescent="0.35">
      <c r="A127" s="113">
        <v>115</v>
      </c>
      <c r="B127" s="113"/>
      <c r="C127" s="113"/>
      <c r="D127" s="1"/>
      <c r="E127" s="114"/>
      <c r="F127" s="114"/>
      <c r="G127" s="115"/>
      <c r="H127" s="114"/>
      <c r="I127" s="114">
        <f t="shared" si="40"/>
        <v>0</v>
      </c>
      <c r="J127" s="116">
        <f t="shared" si="22"/>
        <v>0</v>
      </c>
      <c r="K127" s="114">
        <f>'[1]الفصل الدراسى الاول'!H124</f>
        <v>0</v>
      </c>
      <c r="L127" s="114">
        <f>'[1]الفصل الدراسى الاول'!I124</f>
        <v>0</v>
      </c>
      <c r="M127" s="114">
        <f>'[1]الفصل الدراسى الثانى '!H124</f>
        <v>0</v>
      </c>
      <c r="N127" s="114">
        <f>'[1]الفصل الدراسى الثانى '!I124</f>
        <v>0</v>
      </c>
      <c r="O127" s="65">
        <f t="shared" si="23"/>
        <v>0</v>
      </c>
      <c r="P127" s="116">
        <f t="shared" si="24"/>
        <v>0</v>
      </c>
      <c r="Q127" s="114">
        <f>'[1]الفصل الدراسى الاول'!K124</f>
        <v>0</v>
      </c>
      <c r="R127" s="114">
        <f>'[1]الفصل الدراسى الاول'!L124</f>
        <v>0</v>
      </c>
      <c r="S127" s="114">
        <f>'[1]الفصل الدراسى الثانى '!K124</f>
        <v>0</v>
      </c>
      <c r="T127" s="114">
        <f>'[1]الفصل الدراسى الثانى '!L124</f>
        <v>0</v>
      </c>
      <c r="U127" s="65">
        <f t="shared" si="25"/>
        <v>0</v>
      </c>
      <c r="V127" s="116">
        <f t="shared" si="26"/>
        <v>0</v>
      </c>
      <c r="W127" s="114">
        <f>'[1]الفصل الدراسى الاول'!N124</f>
        <v>0</v>
      </c>
      <c r="X127" s="114">
        <f>'[1]الفصل الدراسى الاول'!O124</f>
        <v>0</v>
      </c>
      <c r="Y127" s="114">
        <f>'[1]الفصل الدراسى الثانى '!N124</f>
        <v>0</v>
      </c>
      <c r="Z127" s="114">
        <f>'[1]الفصل الدراسى الثانى '!O124</f>
        <v>0</v>
      </c>
      <c r="AA127" s="114">
        <f t="shared" si="27"/>
        <v>0</v>
      </c>
      <c r="AB127" s="116">
        <f t="shared" si="28"/>
        <v>0</v>
      </c>
      <c r="AC127" s="114">
        <f>'[1]الفصل الدراسى الاول'!Q124</f>
        <v>0</v>
      </c>
      <c r="AD127" s="114">
        <f>'[1]الفصل الدراسى الاول'!R124</f>
        <v>0</v>
      </c>
      <c r="AE127" s="114">
        <f>'[1]الفصل الدراسى الاول'!S124</f>
        <v>0</v>
      </c>
      <c r="AF127" s="114">
        <f>'[1]الفصل الدراسى الثانى '!Q124</f>
        <v>0</v>
      </c>
      <c r="AG127" s="114">
        <f>'[1]الفصل الدراسى الثانى '!R124</f>
        <v>0</v>
      </c>
      <c r="AH127" s="114">
        <f>'[1]الفصل الدراسى الثانى '!S124</f>
        <v>0</v>
      </c>
      <c r="AI127" s="65">
        <f t="shared" si="29"/>
        <v>0</v>
      </c>
      <c r="AJ127" s="116">
        <f t="shared" si="30"/>
        <v>0</v>
      </c>
      <c r="AK127" s="114">
        <f>'[1]الفصل الدراسى الاول'!U124</f>
        <v>0</v>
      </c>
      <c r="AL127" s="114">
        <f>'[1]الفصل الدراسى الاول'!V124</f>
        <v>0</v>
      </c>
      <c r="AM127" s="114">
        <f>'[1]الفصل الدراسى الثانى '!U124</f>
        <v>0</v>
      </c>
      <c r="AN127" s="114">
        <f>'[1]الفصل الدراسى الثانى '!V124</f>
        <v>0</v>
      </c>
      <c r="AO127" s="114">
        <f t="shared" si="31"/>
        <v>0</v>
      </c>
      <c r="AP127" s="116">
        <f t="shared" si="32"/>
        <v>0</v>
      </c>
      <c r="AQ127" s="114">
        <f>'[1]الفصل الدراسى الاول'!X124</f>
        <v>0</v>
      </c>
      <c r="AR127" s="114">
        <f>'[1]الفصل الدراسى الاول'!Y124</f>
        <v>0</v>
      </c>
      <c r="AS127" s="114">
        <f>'[1]الفصل الدراسى الاول'!Z124</f>
        <v>0</v>
      </c>
      <c r="AT127" s="114">
        <f>'[1]الفصل الدراسى الثانى '!X124</f>
        <v>0</v>
      </c>
      <c r="AU127" s="114">
        <f>'[1]الفصل الدراسى الثانى '!Y124</f>
        <v>0</v>
      </c>
      <c r="AV127" s="114">
        <f>'[1]الفصل الدراسى الثانى '!Z124</f>
        <v>0</v>
      </c>
      <c r="AW127" s="65">
        <f t="shared" si="33"/>
        <v>0</v>
      </c>
      <c r="AX127" s="116">
        <f t="shared" si="34"/>
        <v>0</v>
      </c>
      <c r="AY127" s="116">
        <f>'[1]الفصل الدراسى الاول'!AB124</f>
        <v>0</v>
      </c>
      <c r="AZ127" s="116">
        <f>'[1]الفصل الدراسى الثانى '!AB124</f>
        <v>0</v>
      </c>
      <c r="BA127" s="65">
        <f t="shared" si="35"/>
        <v>0</v>
      </c>
      <c r="BB127" s="65">
        <f>'[1]الفصل الدراسى الاول'!AC124</f>
        <v>0</v>
      </c>
      <c r="BC127" s="65">
        <f>'[1]الفصل الدراسى الثانى '!AC124</f>
        <v>0</v>
      </c>
      <c r="BD127" s="65">
        <f t="shared" si="36"/>
        <v>0</v>
      </c>
      <c r="BE127" s="65">
        <f t="shared" si="21"/>
        <v>0</v>
      </c>
      <c r="BF127" s="116">
        <f t="shared" si="37"/>
        <v>0</v>
      </c>
      <c r="BG127" s="65">
        <f>'[1]الفصل الدراسى الاول'!AE124</f>
        <v>0</v>
      </c>
      <c r="BH127" s="65">
        <f>'[1]الفصل الدراسى الاول'!AF124</f>
        <v>0</v>
      </c>
      <c r="BI127" s="65">
        <f>'[1]الفصل الدراسى الثانى '!AE124</f>
        <v>0</v>
      </c>
      <c r="BJ127" s="65">
        <f>'[1]الفصل الدراسى الثانى '!AF124</f>
        <v>0</v>
      </c>
      <c r="BK127" s="65">
        <f t="shared" si="38"/>
        <v>0</v>
      </c>
      <c r="BL127" s="116">
        <f t="shared" si="39"/>
        <v>0</v>
      </c>
      <c r="BM127" s="114"/>
    </row>
    <row r="128" spans="1:65" ht="25.5" x14ac:dyDescent="0.35">
      <c r="A128" s="113">
        <v>116</v>
      </c>
      <c r="B128" s="113"/>
      <c r="C128" s="113"/>
      <c r="D128" s="1"/>
      <c r="E128" s="114"/>
      <c r="F128" s="114"/>
      <c r="G128" s="115"/>
      <c r="H128" s="114"/>
      <c r="I128" s="114">
        <f t="shared" si="40"/>
        <v>0</v>
      </c>
      <c r="J128" s="116">
        <f t="shared" si="22"/>
        <v>0</v>
      </c>
      <c r="K128" s="114">
        <f>'[1]الفصل الدراسى الاول'!H125</f>
        <v>0</v>
      </c>
      <c r="L128" s="114">
        <f>'[1]الفصل الدراسى الاول'!I125</f>
        <v>0</v>
      </c>
      <c r="M128" s="114">
        <f>'[1]الفصل الدراسى الثانى '!H125</f>
        <v>0</v>
      </c>
      <c r="N128" s="114">
        <f>'[1]الفصل الدراسى الثانى '!I125</f>
        <v>0</v>
      </c>
      <c r="O128" s="65">
        <f t="shared" si="23"/>
        <v>0</v>
      </c>
      <c r="P128" s="116">
        <f t="shared" si="24"/>
        <v>0</v>
      </c>
      <c r="Q128" s="114">
        <f>'[1]الفصل الدراسى الاول'!K125</f>
        <v>0</v>
      </c>
      <c r="R128" s="114">
        <f>'[1]الفصل الدراسى الاول'!L125</f>
        <v>0</v>
      </c>
      <c r="S128" s="114">
        <f>'[1]الفصل الدراسى الثانى '!K125</f>
        <v>0</v>
      </c>
      <c r="T128" s="114">
        <f>'[1]الفصل الدراسى الثانى '!L125</f>
        <v>0</v>
      </c>
      <c r="U128" s="65">
        <f t="shared" si="25"/>
        <v>0</v>
      </c>
      <c r="V128" s="116">
        <f t="shared" si="26"/>
        <v>0</v>
      </c>
      <c r="W128" s="114">
        <f>'[1]الفصل الدراسى الاول'!N125</f>
        <v>0</v>
      </c>
      <c r="X128" s="114">
        <f>'[1]الفصل الدراسى الاول'!O125</f>
        <v>0</v>
      </c>
      <c r="Y128" s="114">
        <f>'[1]الفصل الدراسى الثانى '!N125</f>
        <v>0</v>
      </c>
      <c r="Z128" s="114">
        <f>'[1]الفصل الدراسى الثانى '!O125</f>
        <v>0</v>
      </c>
      <c r="AA128" s="114">
        <f t="shared" si="27"/>
        <v>0</v>
      </c>
      <c r="AB128" s="116">
        <f t="shared" si="28"/>
        <v>0</v>
      </c>
      <c r="AC128" s="114">
        <f>'[1]الفصل الدراسى الاول'!Q125</f>
        <v>0</v>
      </c>
      <c r="AD128" s="114">
        <f>'[1]الفصل الدراسى الاول'!R125</f>
        <v>0</v>
      </c>
      <c r="AE128" s="114">
        <f>'[1]الفصل الدراسى الاول'!S125</f>
        <v>0</v>
      </c>
      <c r="AF128" s="114">
        <f>'[1]الفصل الدراسى الثانى '!Q125</f>
        <v>0</v>
      </c>
      <c r="AG128" s="114">
        <f>'[1]الفصل الدراسى الثانى '!R125</f>
        <v>0</v>
      </c>
      <c r="AH128" s="114">
        <f>'[1]الفصل الدراسى الثانى '!S125</f>
        <v>0</v>
      </c>
      <c r="AI128" s="65">
        <f t="shared" si="29"/>
        <v>0</v>
      </c>
      <c r="AJ128" s="116">
        <f t="shared" si="30"/>
        <v>0</v>
      </c>
      <c r="AK128" s="114">
        <f>'[1]الفصل الدراسى الاول'!U125</f>
        <v>0</v>
      </c>
      <c r="AL128" s="114">
        <f>'[1]الفصل الدراسى الاول'!V125</f>
        <v>0</v>
      </c>
      <c r="AM128" s="114">
        <f>'[1]الفصل الدراسى الثانى '!U125</f>
        <v>0</v>
      </c>
      <c r="AN128" s="114">
        <f>'[1]الفصل الدراسى الثانى '!V125</f>
        <v>0</v>
      </c>
      <c r="AO128" s="114">
        <f t="shared" si="31"/>
        <v>0</v>
      </c>
      <c r="AP128" s="116">
        <f t="shared" si="32"/>
        <v>0</v>
      </c>
      <c r="AQ128" s="114">
        <f>'[1]الفصل الدراسى الاول'!X125</f>
        <v>0</v>
      </c>
      <c r="AR128" s="114">
        <f>'[1]الفصل الدراسى الاول'!Y125</f>
        <v>0</v>
      </c>
      <c r="AS128" s="114">
        <f>'[1]الفصل الدراسى الاول'!Z125</f>
        <v>0</v>
      </c>
      <c r="AT128" s="114">
        <f>'[1]الفصل الدراسى الثانى '!X125</f>
        <v>0</v>
      </c>
      <c r="AU128" s="114">
        <f>'[1]الفصل الدراسى الثانى '!Y125</f>
        <v>0</v>
      </c>
      <c r="AV128" s="114">
        <f>'[1]الفصل الدراسى الثانى '!Z125</f>
        <v>0</v>
      </c>
      <c r="AW128" s="65">
        <f t="shared" si="33"/>
        <v>0</v>
      </c>
      <c r="AX128" s="116">
        <f t="shared" si="34"/>
        <v>0</v>
      </c>
      <c r="AY128" s="116">
        <f>'[1]الفصل الدراسى الاول'!AB125</f>
        <v>0</v>
      </c>
      <c r="AZ128" s="116">
        <f>'[1]الفصل الدراسى الثانى '!AB125</f>
        <v>0</v>
      </c>
      <c r="BA128" s="65">
        <f t="shared" si="35"/>
        <v>0</v>
      </c>
      <c r="BB128" s="65">
        <f>'[1]الفصل الدراسى الاول'!AC125</f>
        <v>0</v>
      </c>
      <c r="BC128" s="65">
        <f>'[1]الفصل الدراسى الثانى '!AC125</f>
        <v>0</v>
      </c>
      <c r="BD128" s="65">
        <f t="shared" si="36"/>
        <v>0</v>
      </c>
      <c r="BE128" s="65">
        <f t="shared" si="21"/>
        <v>0</v>
      </c>
      <c r="BF128" s="116">
        <f t="shared" si="37"/>
        <v>0</v>
      </c>
      <c r="BG128" s="65">
        <f>'[1]الفصل الدراسى الاول'!AE125</f>
        <v>0</v>
      </c>
      <c r="BH128" s="65">
        <f>'[1]الفصل الدراسى الاول'!AF125</f>
        <v>0</v>
      </c>
      <c r="BI128" s="65">
        <f>'[1]الفصل الدراسى الثانى '!AE125</f>
        <v>0</v>
      </c>
      <c r="BJ128" s="65">
        <f>'[1]الفصل الدراسى الثانى '!AF125</f>
        <v>0</v>
      </c>
      <c r="BK128" s="65">
        <f t="shared" si="38"/>
        <v>0</v>
      </c>
      <c r="BL128" s="116">
        <f t="shared" si="39"/>
        <v>0</v>
      </c>
      <c r="BM128" s="114"/>
    </row>
    <row r="129" spans="1:65" ht="25.5" x14ac:dyDescent="0.35">
      <c r="A129" s="113">
        <v>117</v>
      </c>
      <c r="B129" s="113"/>
      <c r="C129" s="113"/>
      <c r="D129" s="1"/>
      <c r="E129" s="114"/>
      <c r="F129" s="114"/>
      <c r="G129" s="115"/>
      <c r="H129" s="114"/>
      <c r="I129" s="114">
        <f t="shared" si="40"/>
        <v>0</v>
      </c>
      <c r="J129" s="116">
        <f t="shared" si="22"/>
        <v>0</v>
      </c>
      <c r="K129" s="114">
        <f>'[1]الفصل الدراسى الاول'!H126</f>
        <v>0</v>
      </c>
      <c r="L129" s="114">
        <f>'[1]الفصل الدراسى الاول'!I126</f>
        <v>0</v>
      </c>
      <c r="M129" s="114">
        <f>'[1]الفصل الدراسى الثانى '!H126</f>
        <v>0</v>
      </c>
      <c r="N129" s="114">
        <f>'[1]الفصل الدراسى الثانى '!I126</f>
        <v>0</v>
      </c>
      <c r="O129" s="65">
        <f t="shared" si="23"/>
        <v>0</v>
      </c>
      <c r="P129" s="116">
        <f t="shared" si="24"/>
        <v>0</v>
      </c>
      <c r="Q129" s="114">
        <f>'[1]الفصل الدراسى الاول'!K126</f>
        <v>0</v>
      </c>
      <c r="R129" s="114">
        <f>'[1]الفصل الدراسى الاول'!L126</f>
        <v>0</v>
      </c>
      <c r="S129" s="114">
        <f>'[1]الفصل الدراسى الثانى '!K126</f>
        <v>0</v>
      </c>
      <c r="T129" s="114">
        <f>'[1]الفصل الدراسى الثانى '!L126</f>
        <v>0</v>
      </c>
      <c r="U129" s="65">
        <f t="shared" si="25"/>
        <v>0</v>
      </c>
      <c r="V129" s="116">
        <f t="shared" si="26"/>
        <v>0</v>
      </c>
      <c r="W129" s="114">
        <f>'[1]الفصل الدراسى الاول'!N126</f>
        <v>0</v>
      </c>
      <c r="X129" s="114">
        <f>'[1]الفصل الدراسى الاول'!O126</f>
        <v>0</v>
      </c>
      <c r="Y129" s="114">
        <f>'[1]الفصل الدراسى الثانى '!N126</f>
        <v>0</v>
      </c>
      <c r="Z129" s="114">
        <f>'[1]الفصل الدراسى الثانى '!O126</f>
        <v>0</v>
      </c>
      <c r="AA129" s="114">
        <f t="shared" si="27"/>
        <v>0</v>
      </c>
      <c r="AB129" s="116">
        <f t="shared" si="28"/>
        <v>0</v>
      </c>
      <c r="AC129" s="114">
        <f>'[1]الفصل الدراسى الاول'!Q126</f>
        <v>0</v>
      </c>
      <c r="AD129" s="114">
        <f>'[1]الفصل الدراسى الاول'!R126</f>
        <v>0</v>
      </c>
      <c r="AE129" s="114">
        <f>'[1]الفصل الدراسى الاول'!S126</f>
        <v>0</v>
      </c>
      <c r="AF129" s="114">
        <f>'[1]الفصل الدراسى الثانى '!Q126</f>
        <v>0</v>
      </c>
      <c r="AG129" s="114">
        <f>'[1]الفصل الدراسى الثانى '!R126</f>
        <v>0</v>
      </c>
      <c r="AH129" s="114">
        <f>'[1]الفصل الدراسى الثانى '!S126</f>
        <v>0</v>
      </c>
      <c r="AI129" s="65">
        <f t="shared" si="29"/>
        <v>0</v>
      </c>
      <c r="AJ129" s="116">
        <f t="shared" si="30"/>
        <v>0</v>
      </c>
      <c r="AK129" s="114">
        <f>'[1]الفصل الدراسى الاول'!U126</f>
        <v>0</v>
      </c>
      <c r="AL129" s="114">
        <f>'[1]الفصل الدراسى الاول'!V126</f>
        <v>0</v>
      </c>
      <c r="AM129" s="114">
        <f>'[1]الفصل الدراسى الثانى '!U126</f>
        <v>0</v>
      </c>
      <c r="AN129" s="114">
        <f>'[1]الفصل الدراسى الثانى '!V126</f>
        <v>0</v>
      </c>
      <c r="AO129" s="114">
        <f t="shared" si="31"/>
        <v>0</v>
      </c>
      <c r="AP129" s="116">
        <f t="shared" si="32"/>
        <v>0</v>
      </c>
      <c r="AQ129" s="114">
        <f>'[1]الفصل الدراسى الاول'!X126</f>
        <v>0</v>
      </c>
      <c r="AR129" s="114">
        <f>'[1]الفصل الدراسى الاول'!Y126</f>
        <v>0</v>
      </c>
      <c r="AS129" s="114">
        <f>'[1]الفصل الدراسى الاول'!Z126</f>
        <v>0</v>
      </c>
      <c r="AT129" s="114">
        <f>'[1]الفصل الدراسى الثانى '!X126</f>
        <v>0</v>
      </c>
      <c r="AU129" s="114">
        <f>'[1]الفصل الدراسى الثانى '!Y126</f>
        <v>0</v>
      </c>
      <c r="AV129" s="114">
        <f>'[1]الفصل الدراسى الثانى '!Z126</f>
        <v>0</v>
      </c>
      <c r="AW129" s="65">
        <f t="shared" si="33"/>
        <v>0</v>
      </c>
      <c r="AX129" s="116">
        <f t="shared" si="34"/>
        <v>0</v>
      </c>
      <c r="AY129" s="116">
        <f>'[1]الفصل الدراسى الاول'!AB126</f>
        <v>0</v>
      </c>
      <c r="AZ129" s="116">
        <f>'[1]الفصل الدراسى الثانى '!AB126</f>
        <v>0</v>
      </c>
      <c r="BA129" s="65">
        <f t="shared" si="35"/>
        <v>0</v>
      </c>
      <c r="BB129" s="65">
        <f>'[1]الفصل الدراسى الاول'!AC126</f>
        <v>0</v>
      </c>
      <c r="BC129" s="65">
        <f>'[1]الفصل الدراسى الثانى '!AC126</f>
        <v>0</v>
      </c>
      <c r="BD129" s="65">
        <f t="shared" si="36"/>
        <v>0</v>
      </c>
      <c r="BE129" s="65">
        <f t="shared" si="21"/>
        <v>0</v>
      </c>
      <c r="BF129" s="116">
        <f t="shared" si="37"/>
        <v>0</v>
      </c>
      <c r="BG129" s="65">
        <f>'[1]الفصل الدراسى الاول'!AE126</f>
        <v>0</v>
      </c>
      <c r="BH129" s="65">
        <f>'[1]الفصل الدراسى الاول'!AF126</f>
        <v>0</v>
      </c>
      <c r="BI129" s="65">
        <f>'[1]الفصل الدراسى الثانى '!AE126</f>
        <v>0</v>
      </c>
      <c r="BJ129" s="65">
        <f>'[1]الفصل الدراسى الثانى '!AF126</f>
        <v>0</v>
      </c>
      <c r="BK129" s="65">
        <f t="shared" si="38"/>
        <v>0</v>
      </c>
      <c r="BL129" s="116">
        <f t="shared" si="39"/>
        <v>0</v>
      </c>
      <c r="BM129" s="114"/>
    </row>
    <row r="130" spans="1:65" ht="25.5" x14ac:dyDescent="0.35">
      <c r="A130" s="113">
        <v>118</v>
      </c>
      <c r="B130" s="113"/>
      <c r="C130" s="113"/>
      <c r="D130" s="1"/>
      <c r="E130" s="114"/>
      <c r="F130" s="114"/>
      <c r="G130" s="115"/>
      <c r="H130" s="114"/>
      <c r="I130" s="114">
        <f t="shared" si="40"/>
        <v>0</v>
      </c>
      <c r="J130" s="116">
        <f t="shared" si="22"/>
        <v>0</v>
      </c>
      <c r="K130" s="114">
        <f>'[1]الفصل الدراسى الاول'!H127</f>
        <v>0</v>
      </c>
      <c r="L130" s="114">
        <f>'[1]الفصل الدراسى الاول'!I127</f>
        <v>0</v>
      </c>
      <c r="M130" s="114">
        <f>'[1]الفصل الدراسى الثانى '!H127</f>
        <v>0</v>
      </c>
      <c r="N130" s="114">
        <f>'[1]الفصل الدراسى الثانى '!I127</f>
        <v>0</v>
      </c>
      <c r="O130" s="65">
        <f t="shared" si="23"/>
        <v>0</v>
      </c>
      <c r="P130" s="116">
        <f t="shared" si="24"/>
        <v>0</v>
      </c>
      <c r="Q130" s="114">
        <f>'[1]الفصل الدراسى الاول'!K127</f>
        <v>0</v>
      </c>
      <c r="R130" s="114">
        <f>'[1]الفصل الدراسى الاول'!L127</f>
        <v>0</v>
      </c>
      <c r="S130" s="114">
        <f>'[1]الفصل الدراسى الثانى '!K127</f>
        <v>0</v>
      </c>
      <c r="T130" s="114">
        <f>'[1]الفصل الدراسى الثانى '!L127</f>
        <v>0</v>
      </c>
      <c r="U130" s="65">
        <f t="shared" si="25"/>
        <v>0</v>
      </c>
      <c r="V130" s="116">
        <f t="shared" si="26"/>
        <v>0</v>
      </c>
      <c r="W130" s="114">
        <f>'[1]الفصل الدراسى الاول'!N127</f>
        <v>0</v>
      </c>
      <c r="X130" s="114">
        <f>'[1]الفصل الدراسى الاول'!O127</f>
        <v>0</v>
      </c>
      <c r="Y130" s="114">
        <f>'[1]الفصل الدراسى الثانى '!N127</f>
        <v>0</v>
      </c>
      <c r="Z130" s="114">
        <f>'[1]الفصل الدراسى الثانى '!O127</f>
        <v>0</v>
      </c>
      <c r="AA130" s="114">
        <f t="shared" si="27"/>
        <v>0</v>
      </c>
      <c r="AB130" s="116">
        <f t="shared" si="28"/>
        <v>0</v>
      </c>
      <c r="AC130" s="114">
        <f>'[1]الفصل الدراسى الاول'!Q127</f>
        <v>0</v>
      </c>
      <c r="AD130" s="114">
        <f>'[1]الفصل الدراسى الاول'!R127</f>
        <v>0</v>
      </c>
      <c r="AE130" s="114">
        <f>'[1]الفصل الدراسى الاول'!S127</f>
        <v>0</v>
      </c>
      <c r="AF130" s="114">
        <f>'[1]الفصل الدراسى الثانى '!Q127</f>
        <v>0</v>
      </c>
      <c r="AG130" s="114">
        <f>'[1]الفصل الدراسى الثانى '!R127</f>
        <v>0</v>
      </c>
      <c r="AH130" s="114">
        <f>'[1]الفصل الدراسى الثانى '!S127</f>
        <v>0</v>
      </c>
      <c r="AI130" s="65">
        <f t="shared" si="29"/>
        <v>0</v>
      </c>
      <c r="AJ130" s="116">
        <f t="shared" si="30"/>
        <v>0</v>
      </c>
      <c r="AK130" s="114">
        <f>'[1]الفصل الدراسى الاول'!U127</f>
        <v>0</v>
      </c>
      <c r="AL130" s="114">
        <f>'[1]الفصل الدراسى الاول'!V127</f>
        <v>0</v>
      </c>
      <c r="AM130" s="114">
        <f>'[1]الفصل الدراسى الثانى '!U127</f>
        <v>0</v>
      </c>
      <c r="AN130" s="114">
        <f>'[1]الفصل الدراسى الثانى '!V127</f>
        <v>0</v>
      </c>
      <c r="AO130" s="114">
        <f t="shared" si="31"/>
        <v>0</v>
      </c>
      <c r="AP130" s="116">
        <f t="shared" si="32"/>
        <v>0</v>
      </c>
      <c r="AQ130" s="114">
        <f>'[1]الفصل الدراسى الاول'!X127</f>
        <v>0</v>
      </c>
      <c r="AR130" s="114">
        <f>'[1]الفصل الدراسى الاول'!Y127</f>
        <v>0</v>
      </c>
      <c r="AS130" s="114">
        <f>'[1]الفصل الدراسى الاول'!Z127</f>
        <v>0</v>
      </c>
      <c r="AT130" s="114">
        <f>'[1]الفصل الدراسى الثانى '!X127</f>
        <v>0</v>
      </c>
      <c r="AU130" s="114">
        <f>'[1]الفصل الدراسى الثانى '!Y127</f>
        <v>0</v>
      </c>
      <c r="AV130" s="114">
        <f>'[1]الفصل الدراسى الثانى '!Z127</f>
        <v>0</v>
      </c>
      <c r="AW130" s="65">
        <f t="shared" si="33"/>
        <v>0</v>
      </c>
      <c r="AX130" s="116">
        <f t="shared" si="34"/>
        <v>0</v>
      </c>
      <c r="AY130" s="116">
        <f>'[1]الفصل الدراسى الاول'!AB127</f>
        <v>0</v>
      </c>
      <c r="AZ130" s="116">
        <f>'[1]الفصل الدراسى الثانى '!AB127</f>
        <v>0</v>
      </c>
      <c r="BA130" s="65">
        <f t="shared" si="35"/>
        <v>0</v>
      </c>
      <c r="BB130" s="65">
        <f>'[1]الفصل الدراسى الاول'!AC127</f>
        <v>0</v>
      </c>
      <c r="BC130" s="65">
        <f>'[1]الفصل الدراسى الثانى '!AC127</f>
        <v>0</v>
      </c>
      <c r="BD130" s="65">
        <f t="shared" si="36"/>
        <v>0</v>
      </c>
      <c r="BE130" s="65">
        <f t="shared" si="21"/>
        <v>0</v>
      </c>
      <c r="BF130" s="116">
        <f t="shared" si="37"/>
        <v>0</v>
      </c>
      <c r="BG130" s="65">
        <f>'[1]الفصل الدراسى الاول'!AE127</f>
        <v>0</v>
      </c>
      <c r="BH130" s="65">
        <f>'[1]الفصل الدراسى الاول'!AF127</f>
        <v>0</v>
      </c>
      <c r="BI130" s="65">
        <f>'[1]الفصل الدراسى الثانى '!AE127</f>
        <v>0</v>
      </c>
      <c r="BJ130" s="65">
        <f>'[1]الفصل الدراسى الثانى '!AF127</f>
        <v>0</v>
      </c>
      <c r="BK130" s="65">
        <f t="shared" si="38"/>
        <v>0</v>
      </c>
      <c r="BL130" s="116">
        <f t="shared" si="39"/>
        <v>0</v>
      </c>
      <c r="BM130" s="114"/>
    </row>
    <row r="131" spans="1:65" ht="25.5" x14ac:dyDescent="0.35">
      <c r="A131" s="113">
        <v>119</v>
      </c>
      <c r="B131" s="113"/>
      <c r="C131" s="113"/>
      <c r="D131" s="1"/>
      <c r="E131" s="114"/>
      <c r="F131" s="114"/>
      <c r="G131" s="115"/>
      <c r="H131" s="114"/>
      <c r="I131" s="114">
        <f t="shared" si="40"/>
        <v>0</v>
      </c>
      <c r="J131" s="116">
        <f t="shared" si="22"/>
        <v>0</v>
      </c>
      <c r="K131" s="114">
        <f>'[1]الفصل الدراسى الاول'!H128</f>
        <v>0</v>
      </c>
      <c r="L131" s="114">
        <f>'[1]الفصل الدراسى الاول'!I128</f>
        <v>0</v>
      </c>
      <c r="M131" s="114">
        <f>'[1]الفصل الدراسى الثانى '!H128</f>
        <v>0</v>
      </c>
      <c r="N131" s="114">
        <f>'[1]الفصل الدراسى الثانى '!I128</f>
        <v>0</v>
      </c>
      <c r="O131" s="65">
        <f t="shared" si="23"/>
        <v>0</v>
      </c>
      <c r="P131" s="116">
        <f t="shared" si="24"/>
        <v>0</v>
      </c>
      <c r="Q131" s="114">
        <f>'[1]الفصل الدراسى الاول'!K128</f>
        <v>0</v>
      </c>
      <c r="R131" s="114">
        <f>'[1]الفصل الدراسى الاول'!L128</f>
        <v>0</v>
      </c>
      <c r="S131" s="114">
        <f>'[1]الفصل الدراسى الثانى '!K128</f>
        <v>0</v>
      </c>
      <c r="T131" s="114">
        <f>'[1]الفصل الدراسى الثانى '!L128</f>
        <v>0</v>
      </c>
      <c r="U131" s="65">
        <f t="shared" si="25"/>
        <v>0</v>
      </c>
      <c r="V131" s="116">
        <f t="shared" si="26"/>
        <v>0</v>
      </c>
      <c r="W131" s="114">
        <f>'[1]الفصل الدراسى الاول'!N128</f>
        <v>0</v>
      </c>
      <c r="X131" s="114">
        <f>'[1]الفصل الدراسى الاول'!O128</f>
        <v>0</v>
      </c>
      <c r="Y131" s="114">
        <f>'[1]الفصل الدراسى الثانى '!N128</f>
        <v>0</v>
      </c>
      <c r="Z131" s="114">
        <f>'[1]الفصل الدراسى الثانى '!O128</f>
        <v>0</v>
      </c>
      <c r="AA131" s="114">
        <f t="shared" si="27"/>
        <v>0</v>
      </c>
      <c r="AB131" s="116">
        <f t="shared" si="28"/>
        <v>0</v>
      </c>
      <c r="AC131" s="114">
        <f>'[1]الفصل الدراسى الاول'!Q128</f>
        <v>0</v>
      </c>
      <c r="AD131" s="114">
        <f>'[1]الفصل الدراسى الاول'!R128</f>
        <v>0</v>
      </c>
      <c r="AE131" s="114">
        <f>'[1]الفصل الدراسى الاول'!S128</f>
        <v>0</v>
      </c>
      <c r="AF131" s="114">
        <f>'[1]الفصل الدراسى الثانى '!Q128</f>
        <v>0</v>
      </c>
      <c r="AG131" s="114">
        <f>'[1]الفصل الدراسى الثانى '!R128</f>
        <v>0</v>
      </c>
      <c r="AH131" s="114">
        <f>'[1]الفصل الدراسى الثانى '!S128</f>
        <v>0</v>
      </c>
      <c r="AI131" s="65">
        <f t="shared" si="29"/>
        <v>0</v>
      </c>
      <c r="AJ131" s="116">
        <f t="shared" si="30"/>
        <v>0</v>
      </c>
      <c r="AK131" s="114">
        <f>'[1]الفصل الدراسى الاول'!U128</f>
        <v>0</v>
      </c>
      <c r="AL131" s="114">
        <f>'[1]الفصل الدراسى الاول'!V128</f>
        <v>0</v>
      </c>
      <c r="AM131" s="114">
        <f>'[1]الفصل الدراسى الثانى '!U128</f>
        <v>0</v>
      </c>
      <c r="AN131" s="114">
        <f>'[1]الفصل الدراسى الثانى '!V128</f>
        <v>0</v>
      </c>
      <c r="AO131" s="114">
        <f t="shared" si="31"/>
        <v>0</v>
      </c>
      <c r="AP131" s="116">
        <f t="shared" si="32"/>
        <v>0</v>
      </c>
      <c r="AQ131" s="114">
        <f>'[1]الفصل الدراسى الاول'!X128</f>
        <v>0</v>
      </c>
      <c r="AR131" s="114">
        <f>'[1]الفصل الدراسى الاول'!Y128</f>
        <v>0</v>
      </c>
      <c r="AS131" s="114">
        <f>'[1]الفصل الدراسى الاول'!Z128</f>
        <v>0</v>
      </c>
      <c r="AT131" s="114">
        <f>'[1]الفصل الدراسى الثانى '!X128</f>
        <v>0</v>
      </c>
      <c r="AU131" s="114">
        <f>'[1]الفصل الدراسى الثانى '!Y128</f>
        <v>0</v>
      </c>
      <c r="AV131" s="114">
        <f>'[1]الفصل الدراسى الثانى '!Z128</f>
        <v>0</v>
      </c>
      <c r="AW131" s="65">
        <f t="shared" si="33"/>
        <v>0</v>
      </c>
      <c r="AX131" s="116">
        <f t="shared" si="34"/>
        <v>0</v>
      </c>
      <c r="AY131" s="116">
        <f>'[1]الفصل الدراسى الاول'!AB128</f>
        <v>0</v>
      </c>
      <c r="AZ131" s="116">
        <f>'[1]الفصل الدراسى الثانى '!AB128</f>
        <v>0</v>
      </c>
      <c r="BA131" s="65">
        <f t="shared" si="35"/>
        <v>0</v>
      </c>
      <c r="BB131" s="65">
        <f>'[1]الفصل الدراسى الاول'!AC128</f>
        <v>0</v>
      </c>
      <c r="BC131" s="65">
        <f>'[1]الفصل الدراسى الثانى '!AC128</f>
        <v>0</v>
      </c>
      <c r="BD131" s="65">
        <f t="shared" si="36"/>
        <v>0</v>
      </c>
      <c r="BE131" s="65">
        <f t="shared" si="21"/>
        <v>0</v>
      </c>
      <c r="BF131" s="116">
        <f t="shared" si="37"/>
        <v>0</v>
      </c>
      <c r="BG131" s="65">
        <f>'[1]الفصل الدراسى الاول'!AE128</f>
        <v>0</v>
      </c>
      <c r="BH131" s="65">
        <f>'[1]الفصل الدراسى الاول'!AF128</f>
        <v>0</v>
      </c>
      <c r="BI131" s="65">
        <f>'[1]الفصل الدراسى الثانى '!AE128</f>
        <v>0</v>
      </c>
      <c r="BJ131" s="65">
        <f>'[1]الفصل الدراسى الثانى '!AF128</f>
        <v>0</v>
      </c>
      <c r="BK131" s="65">
        <f t="shared" si="38"/>
        <v>0</v>
      </c>
      <c r="BL131" s="116">
        <f t="shared" si="39"/>
        <v>0</v>
      </c>
      <c r="BM131" s="114"/>
    </row>
    <row r="132" spans="1:65" ht="25.5" x14ac:dyDescent="0.35">
      <c r="A132" s="113">
        <v>120</v>
      </c>
      <c r="B132" s="113"/>
      <c r="C132" s="113"/>
      <c r="D132" s="1"/>
      <c r="E132" s="114"/>
      <c r="F132" s="114"/>
      <c r="G132" s="115"/>
      <c r="H132" s="114"/>
      <c r="I132" s="114">
        <f t="shared" si="40"/>
        <v>0</v>
      </c>
      <c r="J132" s="116">
        <f t="shared" si="22"/>
        <v>0</v>
      </c>
      <c r="K132" s="114">
        <f>'[1]الفصل الدراسى الاول'!H129</f>
        <v>0</v>
      </c>
      <c r="L132" s="114">
        <f>'[1]الفصل الدراسى الاول'!I129</f>
        <v>0</v>
      </c>
      <c r="M132" s="114">
        <f>'[1]الفصل الدراسى الثانى '!H129</f>
        <v>0</v>
      </c>
      <c r="N132" s="114">
        <f>'[1]الفصل الدراسى الثانى '!I129</f>
        <v>0</v>
      </c>
      <c r="O132" s="65">
        <f t="shared" si="23"/>
        <v>0</v>
      </c>
      <c r="P132" s="116">
        <f t="shared" si="24"/>
        <v>0</v>
      </c>
      <c r="Q132" s="114">
        <f>'[1]الفصل الدراسى الاول'!K129</f>
        <v>0</v>
      </c>
      <c r="R132" s="114">
        <f>'[1]الفصل الدراسى الاول'!L129</f>
        <v>0</v>
      </c>
      <c r="S132" s="114">
        <f>'[1]الفصل الدراسى الثانى '!K129</f>
        <v>0</v>
      </c>
      <c r="T132" s="114">
        <f>'[1]الفصل الدراسى الثانى '!L129</f>
        <v>0</v>
      </c>
      <c r="U132" s="65">
        <f t="shared" si="25"/>
        <v>0</v>
      </c>
      <c r="V132" s="116">
        <f t="shared" si="26"/>
        <v>0</v>
      </c>
      <c r="W132" s="114">
        <f>'[1]الفصل الدراسى الاول'!N129</f>
        <v>0</v>
      </c>
      <c r="X132" s="114">
        <f>'[1]الفصل الدراسى الاول'!O129</f>
        <v>0</v>
      </c>
      <c r="Y132" s="114">
        <f>'[1]الفصل الدراسى الثانى '!N129</f>
        <v>0</v>
      </c>
      <c r="Z132" s="114">
        <f>'[1]الفصل الدراسى الثانى '!O129</f>
        <v>0</v>
      </c>
      <c r="AA132" s="114">
        <f t="shared" si="27"/>
        <v>0</v>
      </c>
      <c r="AB132" s="116">
        <f t="shared" si="28"/>
        <v>0</v>
      </c>
      <c r="AC132" s="114">
        <f>'[1]الفصل الدراسى الاول'!Q129</f>
        <v>0</v>
      </c>
      <c r="AD132" s="114">
        <f>'[1]الفصل الدراسى الاول'!R129</f>
        <v>0</v>
      </c>
      <c r="AE132" s="114">
        <f>'[1]الفصل الدراسى الاول'!S129</f>
        <v>0</v>
      </c>
      <c r="AF132" s="114">
        <f>'[1]الفصل الدراسى الثانى '!Q129</f>
        <v>0</v>
      </c>
      <c r="AG132" s="114">
        <f>'[1]الفصل الدراسى الثانى '!R129</f>
        <v>0</v>
      </c>
      <c r="AH132" s="114">
        <f>'[1]الفصل الدراسى الثانى '!S129</f>
        <v>0</v>
      </c>
      <c r="AI132" s="65">
        <f t="shared" si="29"/>
        <v>0</v>
      </c>
      <c r="AJ132" s="116">
        <f t="shared" si="30"/>
        <v>0</v>
      </c>
      <c r="AK132" s="114">
        <f>'[1]الفصل الدراسى الاول'!U129</f>
        <v>0</v>
      </c>
      <c r="AL132" s="114">
        <f>'[1]الفصل الدراسى الاول'!V129</f>
        <v>0</v>
      </c>
      <c r="AM132" s="114">
        <f>'[1]الفصل الدراسى الثانى '!U129</f>
        <v>0</v>
      </c>
      <c r="AN132" s="114">
        <f>'[1]الفصل الدراسى الثانى '!V129</f>
        <v>0</v>
      </c>
      <c r="AO132" s="114">
        <f t="shared" si="31"/>
        <v>0</v>
      </c>
      <c r="AP132" s="116">
        <f t="shared" si="32"/>
        <v>0</v>
      </c>
      <c r="AQ132" s="114">
        <f>'[1]الفصل الدراسى الاول'!X129</f>
        <v>0</v>
      </c>
      <c r="AR132" s="114">
        <f>'[1]الفصل الدراسى الاول'!Y129</f>
        <v>0</v>
      </c>
      <c r="AS132" s="114">
        <f>'[1]الفصل الدراسى الاول'!Z129</f>
        <v>0</v>
      </c>
      <c r="AT132" s="114">
        <f>'[1]الفصل الدراسى الثانى '!X129</f>
        <v>0</v>
      </c>
      <c r="AU132" s="114">
        <f>'[1]الفصل الدراسى الثانى '!Y129</f>
        <v>0</v>
      </c>
      <c r="AV132" s="114">
        <f>'[1]الفصل الدراسى الثانى '!Z129</f>
        <v>0</v>
      </c>
      <c r="AW132" s="65">
        <f t="shared" si="33"/>
        <v>0</v>
      </c>
      <c r="AX132" s="116">
        <f t="shared" si="34"/>
        <v>0</v>
      </c>
      <c r="AY132" s="116">
        <f>'[1]الفصل الدراسى الاول'!AB129</f>
        <v>0</v>
      </c>
      <c r="AZ132" s="116">
        <f>'[1]الفصل الدراسى الثانى '!AB129</f>
        <v>0</v>
      </c>
      <c r="BA132" s="65">
        <f t="shared" si="35"/>
        <v>0</v>
      </c>
      <c r="BB132" s="65">
        <f>'[1]الفصل الدراسى الاول'!AC129</f>
        <v>0</v>
      </c>
      <c r="BC132" s="65">
        <f>'[1]الفصل الدراسى الثانى '!AC129</f>
        <v>0</v>
      </c>
      <c r="BD132" s="65">
        <f t="shared" si="36"/>
        <v>0</v>
      </c>
      <c r="BE132" s="65">
        <f t="shared" si="21"/>
        <v>0</v>
      </c>
      <c r="BF132" s="116">
        <f t="shared" si="37"/>
        <v>0</v>
      </c>
      <c r="BG132" s="65">
        <f>'[1]الفصل الدراسى الاول'!AE129</f>
        <v>0</v>
      </c>
      <c r="BH132" s="65">
        <f>'[1]الفصل الدراسى الاول'!AF129</f>
        <v>0</v>
      </c>
      <c r="BI132" s="65">
        <f>'[1]الفصل الدراسى الثانى '!AE129</f>
        <v>0</v>
      </c>
      <c r="BJ132" s="65">
        <f>'[1]الفصل الدراسى الثانى '!AF129</f>
        <v>0</v>
      </c>
      <c r="BK132" s="65">
        <f t="shared" si="38"/>
        <v>0</v>
      </c>
      <c r="BL132" s="116">
        <f t="shared" si="39"/>
        <v>0</v>
      </c>
      <c r="BM132" s="114"/>
    </row>
    <row r="133" spans="1:65" ht="25.5" x14ac:dyDescent="0.35">
      <c r="A133" s="113">
        <v>121</v>
      </c>
      <c r="B133" s="113"/>
      <c r="C133" s="113"/>
      <c r="D133" s="1"/>
      <c r="E133" s="114"/>
      <c r="F133" s="114"/>
      <c r="G133" s="115"/>
      <c r="H133" s="114"/>
      <c r="I133" s="114">
        <f t="shared" si="40"/>
        <v>0</v>
      </c>
      <c r="J133" s="116">
        <f t="shared" si="22"/>
        <v>0</v>
      </c>
      <c r="K133" s="114">
        <f>'[1]الفصل الدراسى الاول'!H130</f>
        <v>0</v>
      </c>
      <c r="L133" s="114">
        <f>'[1]الفصل الدراسى الاول'!I130</f>
        <v>0</v>
      </c>
      <c r="M133" s="114">
        <f>'[1]الفصل الدراسى الثانى '!H130</f>
        <v>0</v>
      </c>
      <c r="N133" s="114">
        <f>'[1]الفصل الدراسى الثانى '!I130</f>
        <v>0</v>
      </c>
      <c r="O133" s="65">
        <f t="shared" si="23"/>
        <v>0</v>
      </c>
      <c r="P133" s="116">
        <f t="shared" si="24"/>
        <v>0</v>
      </c>
      <c r="Q133" s="114">
        <f>'[1]الفصل الدراسى الاول'!K130</f>
        <v>0</v>
      </c>
      <c r="R133" s="114">
        <f>'[1]الفصل الدراسى الاول'!L130</f>
        <v>0</v>
      </c>
      <c r="S133" s="114">
        <f>'[1]الفصل الدراسى الثانى '!K130</f>
        <v>0</v>
      </c>
      <c r="T133" s="114">
        <f>'[1]الفصل الدراسى الثانى '!L130</f>
        <v>0</v>
      </c>
      <c r="U133" s="65">
        <f t="shared" si="25"/>
        <v>0</v>
      </c>
      <c r="V133" s="116">
        <f t="shared" si="26"/>
        <v>0</v>
      </c>
      <c r="W133" s="114">
        <f>'[1]الفصل الدراسى الاول'!N130</f>
        <v>0</v>
      </c>
      <c r="X133" s="114">
        <f>'[1]الفصل الدراسى الاول'!O130</f>
        <v>0</v>
      </c>
      <c r="Y133" s="114">
        <f>'[1]الفصل الدراسى الثانى '!N130</f>
        <v>0</v>
      </c>
      <c r="Z133" s="114">
        <f>'[1]الفصل الدراسى الثانى '!O130</f>
        <v>0</v>
      </c>
      <c r="AA133" s="114">
        <f t="shared" si="27"/>
        <v>0</v>
      </c>
      <c r="AB133" s="116">
        <f t="shared" si="28"/>
        <v>0</v>
      </c>
      <c r="AC133" s="114">
        <f>'[1]الفصل الدراسى الاول'!Q130</f>
        <v>0</v>
      </c>
      <c r="AD133" s="114">
        <f>'[1]الفصل الدراسى الاول'!R130</f>
        <v>0</v>
      </c>
      <c r="AE133" s="114">
        <f>'[1]الفصل الدراسى الاول'!S130</f>
        <v>0</v>
      </c>
      <c r="AF133" s="114">
        <f>'[1]الفصل الدراسى الثانى '!Q130</f>
        <v>0</v>
      </c>
      <c r="AG133" s="114">
        <f>'[1]الفصل الدراسى الثانى '!R130</f>
        <v>0</v>
      </c>
      <c r="AH133" s="114">
        <f>'[1]الفصل الدراسى الثانى '!S130</f>
        <v>0</v>
      </c>
      <c r="AI133" s="65">
        <f t="shared" si="29"/>
        <v>0</v>
      </c>
      <c r="AJ133" s="116">
        <f t="shared" si="30"/>
        <v>0</v>
      </c>
      <c r="AK133" s="114">
        <f>'[1]الفصل الدراسى الاول'!U130</f>
        <v>0</v>
      </c>
      <c r="AL133" s="114">
        <f>'[1]الفصل الدراسى الاول'!V130</f>
        <v>0</v>
      </c>
      <c r="AM133" s="114">
        <f>'[1]الفصل الدراسى الثانى '!U130</f>
        <v>0</v>
      </c>
      <c r="AN133" s="114">
        <f>'[1]الفصل الدراسى الثانى '!V130</f>
        <v>0</v>
      </c>
      <c r="AO133" s="114">
        <f t="shared" si="31"/>
        <v>0</v>
      </c>
      <c r="AP133" s="116">
        <f t="shared" si="32"/>
        <v>0</v>
      </c>
      <c r="AQ133" s="114">
        <f>'[1]الفصل الدراسى الاول'!X130</f>
        <v>0</v>
      </c>
      <c r="AR133" s="114">
        <f>'[1]الفصل الدراسى الاول'!Y130</f>
        <v>0</v>
      </c>
      <c r="AS133" s="114">
        <f>'[1]الفصل الدراسى الاول'!Z130</f>
        <v>0</v>
      </c>
      <c r="AT133" s="114">
        <f>'[1]الفصل الدراسى الثانى '!X130</f>
        <v>0</v>
      </c>
      <c r="AU133" s="114">
        <f>'[1]الفصل الدراسى الثانى '!Y130</f>
        <v>0</v>
      </c>
      <c r="AV133" s="114">
        <f>'[1]الفصل الدراسى الثانى '!Z130</f>
        <v>0</v>
      </c>
      <c r="AW133" s="65">
        <f t="shared" si="33"/>
        <v>0</v>
      </c>
      <c r="AX133" s="116">
        <f t="shared" si="34"/>
        <v>0</v>
      </c>
      <c r="AY133" s="116">
        <f>'[1]الفصل الدراسى الاول'!AB130</f>
        <v>0</v>
      </c>
      <c r="AZ133" s="116">
        <f>'[1]الفصل الدراسى الثانى '!AB130</f>
        <v>0</v>
      </c>
      <c r="BA133" s="65">
        <f t="shared" si="35"/>
        <v>0</v>
      </c>
      <c r="BB133" s="65">
        <f>'[1]الفصل الدراسى الاول'!AC130</f>
        <v>0</v>
      </c>
      <c r="BC133" s="65">
        <f>'[1]الفصل الدراسى الثانى '!AC130</f>
        <v>0</v>
      </c>
      <c r="BD133" s="65">
        <f t="shared" si="36"/>
        <v>0</v>
      </c>
      <c r="BE133" s="65">
        <f t="shared" si="21"/>
        <v>0</v>
      </c>
      <c r="BF133" s="116">
        <f t="shared" si="37"/>
        <v>0</v>
      </c>
      <c r="BG133" s="65">
        <f>'[1]الفصل الدراسى الاول'!AE130</f>
        <v>0</v>
      </c>
      <c r="BH133" s="65">
        <f>'[1]الفصل الدراسى الاول'!AF130</f>
        <v>0</v>
      </c>
      <c r="BI133" s="65">
        <f>'[1]الفصل الدراسى الثانى '!AE130</f>
        <v>0</v>
      </c>
      <c r="BJ133" s="65">
        <f>'[1]الفصل الدراسى الثانى '!AF130</f>
        <v>0</v>
      </c>
      <c r="BK133" s="65">
        <f t="shared" si="38"/>
        <v>0</v>
      </c>
      <c r="BL133" s="116">
        <f t="shared" si="39"/>
        <v>0</v>
      </c>
      <c r="BM133" s="114"/>
    </row>
    <row r="134" spans="1:65" ht="25.5" x14ac:dyDescent="0.35">
      <c r="A134" s="113">
        <v>122</v>
      </c>
      <c r="B134" s="113"/>
      <c r="C134" s="113"/>
      <c r="D134" s="1"/>
      <c r="E134" s="114"/>
      <c r="F134" s="114"/>
      <c r="G134" s="115"/>
      <c r="H134" s="114"/>
      <c r="I134" s="114">
        <f t="shared" si="40"/>
        <v>0</v>
      </c>
      <c r="J134" s="116">
        <f t="shared" si="22"/>
        <v>0</v>
      </c>
      <c r="K134" s="114">
        <f>'[1]الفصل الدراسى الاول'!H131</f>
        <v>0</v>
      </c>
      <c r="L134" s="114">
        <f>'[1]الفصل الدراسى الاول'!I131</f>
        <v>0</v>
      </c>
      <c r="M134" s="114">
        <f>'[1]الفصل الدراسى الثانى '!H131</f>
        <v>0</v>
      </c>
      <c r="N134" s="114">
        <f>'[1]الفصل الدراسى الثانى '!I131</f>
        <v>0</v>
      </c>
      <c r="O134" s="65">
        <f t="shared" si="23"/>
        <v>0</v>
      </c>
      <c r="P134" s="116">
        <f t="shared" si="24"/>
        <v>0</v>
      </c>
      <c r="Q134" s="114">
        <f>'[1]الفصل الدراسى الاول'!K131</f>
        <v>0</v>
      </c>
      <c r="R134" s="114">
        <f>'[1]الفصل الدراسى الاول'!L131</f>
        <v>0</v>
      </c>
      <c r="S134" s="114">
        <f>'[1]الفصل الدراسى الثانى '!K131</f>
        <v>0</v>
      </c>
      <c r="T134" s="114">
        <f>'[1]الفصل الدراسى الثانى '!L131</f>
        <v>0</v>
      </c>
      <c r="U134" s="65">
        <f t="shared" si="25"/>
        <v>0</v>
      </c>
      <c r="V134" s="116">
        <f t="shared" si="26"/>
        <v>0</v>
      </c>
      <c r="W134" s="114">
        <f>'[1]الفصل الدراسى الاول'!N131</f>
        <v>0</v>
      </c>
      <c r="X134" s="114">
        <f>'[1]الفصل الدراسى الاول'!O131</f>
        <v>0</v>
      </c>
      <c r="Y134" s="114">
        <f>'[1]الفصل الدراسى الثانى '!N131</f>
        <v>0</v>
      </c>
      <c r="Z134" s="114">
        <f>'[1]الفصل الدراسى الثانى '!O131</f>
        <v>0</v>
      </c>
      <c r="AA134" s="114">
        <f t="shared" si="27"/>
        <v>0</v>
      </c>
      <c r="AB134" s="116">
        <f t="shared" si="28"/>
        <v>0</v>
      </c>
      <c r="AC134" s="114">
        <f>'[1]الفصل الدراسى الاول'!Q131</f>
        <v>0</v>
      </c>
      <c r="AD134" s="114">
        <f>'[1]الفصل الدراسى الاول'!R131</f>
        <v>0</v>
      </c>
      <c r="AE134" s="114">
        <f>'[1]الفصل الدراسى الاول'!S131</f>
        <v>0</v>
      </c>
      <c r="AF134" s="114">
        <f>'[1]الفصل الدراسى الثانى '!Q131</f>
        <v>0</v>
      </c>
      <c r="AG134" s="114">
        <f>'[1]الفصل الدراسى الثانى '!R131</f>
        <v>0</v>
      </c>
      <c r="AH134" s="114">
        <f>'[1]الفصل الدراسى الثانى '!S131</f>
        <v>0</v>
      </c>
      <c r="AI134" s="65">
        <f t="shared" si="29"/>
        <v>0</v>
      </c>
      <c r="AJ134" s="116">
        <f t="shared" si="30"/>
        <v>0</v>
      </c>
      <c r="AK134" s="114">
        <f>'[1]الفصل الدراسى الاول'!U131</f>
        <v>0</v>
      </c>
      <c r="AL134" s="114">
        <f>'[1]الفصل الدراسى الاول'!V131</f>
        <v>0</v>
      </c>
      <c r="AM134" s="114">
        <f>'[1]الفصل الدراسى الثانى '!U131</f>
        <v>0</v>
      </c>
      <c r="AN134" s="114">
        <f>'[1]الفصل الدراسى الثانى '!V131</f>
        <v>0</v>
      </c>
      <c r="AO134" s="114">
        <f t="shared" si="31"/>
        <v>0</v>
      </c>
      <c r="AP134" s="116">
        <f t="shared" si="32"/>
        <v>0</v>
      </c>
      <c r="AQ134" s="114">
        <f>'[1]الفصل الدراسى الاول'!X131</f>
        <v>0</v>
      </c>
      <c r="AR134" s="114">
        <f>'[1]الفصل الدراسى الاول'!Y131</f>
        <v>0</v>
      </c>
      <c r="AS134" s="114">
        <f>'[1]الفصل الدراسى الاول'!Z131</f>
        <v>0</v>
      </c>
      <c r="AT134" s="114">
        <f>'[1]الفصل الدراسى الثانى '!X131</f>
        <v>0</v>
      </c>
      <c r="AU134" s="114">
        <f>'[1]الفصل الدراسى الثانى '!Y131</f>
        <v>0</v>
      </c>
      <c r="AV134" s="114">
        <f>'[1]الفصل الدراسى الثانى '!Z131</f>
        <v>0</v>
      </c>
      <c r="AW134" s="65">
        <f t="shared" si="33"/>
        <v>0</v>
      </c>
      <c r="AX134" s="116">
        <f t="shared" si="34"/>
        <v>0</v>
      </c>
      <c r="AY134" s="116">
        <f>'[1]الفصل الدراسى الاول'!AB131</f>
        <v>0</v>
      </c>
      <c r="AZ134" s="116">
        <f>'[1]الفصل الدراسى الثانى '!AB131</f>
        <v>0</v>
      </c>
      <c r="BA134" s="65">
        <f t="shared" si="35"/>
        <v>0</v>
      </c>
      <c r="BB134" s="65">
        <f>'[1]الفصل الدراسى الاول'!AC131</f>
        <v>0</v>
      </c>
      <c r="BC134" s="65">
        <f>'[1]الفصل الدراسى الثانى '!AC131</f>
        <v>0</v>
      </c>
      <c r="BD134" s="65">
        <f t="shared" si="36"/>
        <v>0</v>
      </c>
      <c r="BE134" s="65">
        <f t="shared" si="21"/>
        <v>0</v>
      </c>
      <c r="BF134" s="116">
        <f t="shared" si="37"/>
        <v>0</v>
      </c>
      <c r="BG134" s="65">
        <f>'[1]الفصل الدراسى الاول'!AE131</f>
        <v>0</v>
      </c>
      <c r="BH134" s="65">
        <f>'[1]الفصل الدراسى الاول'!AF131</f>
        <v>0</v>
      </c>
      <c r="BI134" s="65">
        <f>'[1]الفصل الدراسى الثانى '!AE131</f>
        <v>0</v>
      </c>
      <c r="BJ134" s="65">
        <f>'[1]الفصل الدراسى الثانى '!AF131</f>
        <v>0</v>
      </c>
      <c r="BK134" s="65">
        <f t="shared" si="38"/>
        <v>0</v>
      </c>
      <c r="BL134" s="116">
        <f t="shared" si="39"/>
        <v>0</v>
      </c>
      <c r="BM134" s="114"/>
    </row>
    <row r="135" spans="1:65" ht="25.5" x14ac:dyDescent="0.35">
      <c r="A135" s="113">
        <v>123</v>
      </c>
      <c r="B135" s="113"/>
      <c r="C135" s="113"/>
      <c r="D135" s="1"/>
      <c r="E135" s="114"/>
      <c r="F135" s="114"/>
      <c r="G135" s="115"/>
      <c r="H135" s="114"/>
      <c r="I135" s="114">
        <f t="shared" si="40"/>
        <v>0</v>
      </c>
      <c r="J135" s="116">
        <f t="shared" si="22"/>
        <v>0</v>
      </c>
      <c r="K135" s="114">
        <f>'[1]الفصل الدراسى الاول'!H132</f>
        <v>0</v>
      </c>
      <c r="L135" s="114">
        <f>'[1]الفصل الدراسى الاول'!I132</f>
        <v>0</v>
      </c>
      <c r="M135" s="114">
        <f>'[1]الفصل الدراسى الثانى '!H132</f>
        <v>0</v>
      </c>
      <c r="N135" s="114">
        <f>'[1]الفصل الدراسى الثانى '!I132</f>
        <v>0</v>
      </c>
      <c r="O135" s="65">
        <f t="shared" si="23"/>
        <v>0</v>
      </c>
      <c r="P135" s="116">
        <f t="shared" si="24"/>
        <v>0</v>
      </c>
      <c r="Q135" s="114">
        <f>'[1]الفصل الدراسى الاول'!K132</f>
        <v>0</v>
      </c>
      <c r="R135" s="114">
        <f>'[1]الفصل الدراسى الاول'!L132</f>
        <v>0</v>
      </c>
      <c r="S135" s="114">
        <f>'[1]الفصل الدراسى الثانى '!K132</f>
        <v>0</v>
      </c>
      <c r="T135" s="114">
        <f>'[1]الفصل الدراسى الثانى '!L132</f>
        <v>0</v>
      </c>
      <c r="U135" s="65">
        <f t="shared" si="25"/>
        <v>0</v>
      </c>
      <c r="V135" s="116">
        <f t="shared" si="26"/>
        <v>0</v>
      </c>
      <c r="W135" s="114">
        <f>'[1]الفصل الدراسى الاول'!N132</f>
        <v>0</v>
      </c>
      <c r="X135" s="114">
        <f>'[1]الفصل الدراسى الاول'!O132</f>
        <v>0</v>
      </c>
      <c r="Y135" s="114">
        <f>'[1]الفصل الدراسى الثانى '!N132</f>
        <v>0</v>
      </c>
      <c r="Z135" s="114">
        <f>'[1]الفصل الدراسى الثانى '!O132</f>
        <v>0</v>
      </c>
      <c r="AA135" s="114">
        <f t="shared" si="27"/>
        <v>0</v>
      </c>
      <c r="AB135" s="116">
        <f t="shared" si="28"/>
        <v>0</v>
      </c>
      <c r="AC135" s="114">
        <f>'[1]الفصل الدراسى الاول'!Q132</f>
        <v>0</v>
      </c>
      <c r="AD135" s="114">
        <f>'[1]الفصل الدراسى الاول'!R132</f>
        <v>0</v>
      </c>
      <c r="AE135" s="114">
        <f>'[1]الفصل الدراسى الاول'!S132</f>
        <v>0</v>
      </c>
      <c r="AF135" s="114">
        <f>'[1]الفصل الدراسى الثانى '!Q132</f>
        <v>0</v>
      </c>
      <c r="AG135" s="114">
        <f>'[1]الفصل الدراسى الثانى '!R132</f>
        <v>0</v>
      </c>
      <c r="AH135" s="114">
        <f>'[1]الفصل الدراسى الثانى '!S132</f>
        <v>0</v>
      </c>
      <c r="AI135" s="65">
        <f t="shared" si="29"/>
        <v>0</v>
      </c>
      <c r="AJ135" s="116">
        <f t="shared" si="30"/>
        <v>0</v>
      </c>
      <c r="AK135" s="114">
        <f>'[1]الفصل الدراسى الاول'!U132</f>
        <v>0</v>
      </c>
      <c r="AL135" s="114">
        <f>'[1]الفصل الدراسى الاول'!V132</f>
        <v>0</v>
      </c>
      <c r="AM135" s="114">
        <f>'[1]الفصل الدراسى الثانى '!U132</f>
        <v>0</v>
      </c>
      <c r="AN135" s="114">
        <f>'[1]الفصل الدراسى الثانى '!V132</f>
        <v>0</v>
      </c>
      <c r="AO135" s="114">
        <f t="shared" si="31"/>
        <v>0</v>
      </c>
      <c r="AP135" s="116">
        <f t="shared" si="32"/>
        <v>0</v>
      </c>
      <c r="AQ135" s="114">
        <f>'[1]الفصل الدراسى الاول'!X132</f>
        <v>0</v>
      </c>
      <c r="AR135" s="114">
        <f>'[1]الفصل الدراسى الاول'!Y132</f>
        <v>0</v>
      </c>
      <c r="AS135" s="114">
        <f>'[1]الفصل الدراسى الاول'!Z132</f>
        <v>0</v>
      </c>
      <c r="AT135" s="114">
        <f>'[1]الفصل الدراسى الثانى '!X132</f>
        <v>0</v>
      </c>
      <c r="AU135" s="114">
        <f>'[1]الفصل الدراسى الثانى '!Y132</f>
        <v>0</v>
      </c>
      <c r="AV135" s="114">
        <f>'[1]الفصل الدراسى الثانى '!Z132</f>
        <v>0</v>
      </c>
      <c r="AW135" s="65">
        <f t="shared" si="33"/>
        <v>0</v>
      </c>
      <c r="AX135" s="116">
        <f t="shared" si="34"/>
        <v>0</v>
      </c>
      <c r="AY135" s="116">
        <f>'[1]الفصل الدراسى الاول'!AB132</f>
        <v>0</v>
      </c>
      <c r="AZ135" s="116">
        <f>'[1]الفصل الدراسى الثانى '!AB132</f>
        <v>0</v>
      </c>
      <c r="BA135" s="65">
        <f t="shared" si="35"/>
        <v>0</v>
      </c>
      <c r="BB135" s="65">
        <f>'[1]الفصل الدراسى الاول'!AC132</f>
        <v>0</v>
      </c>
      <c r="BC135" s="65">
        <f>'[1]الفصل الدراسى الثانى '!AC132</f>
        <v>0</v>
      </c>
      <c r="BD135" s="65">
        <f t="shared" si="36"/>
        <v>0</v>
      </c>
      <c r="BE135" s="65">
        <f t="shared" si="21"/>
        <v>0</v>
      </c>
      <c r="BF135" s="116">
        <f t="shared" si="37"/>
        <v>0</v>
      </c>
      <c r="BG135" s="65">
        <f>'[1]الفصل الدراسى الاول'!AE132</f>
        <v>0</v>
      </c>
      <c r="BH135" s="65">
        <f>'[1]الفصل الدراسى الاول'!AF132</f>
        <v>0</v>
      </c>
      <c r="BI135" s="65">
        <f>'[1]الفصل الدراسى الثانى '!AE132</f>
        <v>0</v>
      </c>
      <c r="BJ135" s="65">
        <f>'[1]الفصل الدراسى الثانى '!AF132</f>
        <v>0</v>
      </c>
      <c r="BK135" s="65">
        <f t="shared" si="38"/>
        <v>0</v>
      </c>
      <c r="BL135" s="116">
        <f t="shared" si="39"/>
        <v>0</v>
      </c>
      <c r="BM135" s="114"/>
    </row>
    <row r="136" spans="1:65" ht="25.5" x14ac:dyDescent="0.35">
      <c r="A136" s="113">
        <v>124</v>
      </c>
      <c r="B136" s="113"/>
      <c r="C136" s="113"/>
      <c r="D136" s="1"/>
      <c r="E136" s="114"/>
      <c r="F136" s="114"/>
      <c r="G136" s="115"/>
      <c r="H136" s="114"/>
      <c r="I136" s="114">
        <f t="shared" si="40"/>
        <v>0</v>
      </c>
      <c r="J136" s="116">
        <f t="shared" si="22"/>
        <v>0</v>
      </c>
      <c r="K136" s="114">
        <f>'[1]الفصل الدراسى الاول'!H133</f>
        <v>0</v>
      </c>
      <c r="L136" s="114">
        <f>'[1]الفصل الدراسى الاول'!I133</f>
        <v>0</v>
      </c>
      <c r="M136" s="114">
        <f>'[1]الفصل الدراسى الثانى '!H133</f>
        <v>0</v>
      </c>
      <c r="N136" s="114">
        <f>'[1]الفصل الدراسى الثانى '!I133</f>
        <v>0</v>
      </c>
      <c r="O136" s="65">
        <f t="shared" si="23"/>
        <v>0</v>
      </c>
      <c r="P136" s="116">
        <f t="shared" si="24"/>
        <v>0</v>
      </c>
      <c r="Q136" s="114">
        <f>'[1]الفصل الدراسى الاول'!K133</f>
        <v>0</v>
      </c>
      <c r="R136" s="114">
        <f>'[1]الفصل الدراسى الاول'!L133</f>
        <v>0</v>
      </c>
      <c r="S136" s="114">
        <f>'[1]الفصل الدراسى الثانى '!K133</f>
        <v>0</v>
      </c>
      <c r="T136" s="114">
        <f>'[1]الفصل الدراسى الثانى '!L133</f>
        <v>0</v>
      </c>
      <c r="U136" s="65">
        <f t="shared" si="25"/>
        <v>0</v>
      </c>
      <c r="V136" s="116">
        <f t="shared" si="26"/>
        <v>0</v>
      </c>
      <c r="W136" s="114">
        <f>'[1]الفصل الدراسى الاول'!N133</f>
        <v>0</v>
      </c>
      <c r="X136" s="114">
        <f>'[1]الفصل الدراسى الاول'!O133</f>
        <v>0</v>
      </c>
      <c r="Y136" s="114">
        <f>'[1]الفصل الدراسى الثانى '!N133</f>
        <v>0</v>
      </c>
      <c r="Z136" s="114">
        <f>'[1]الفصل الدراسى الثانى '!O133</f>
        <v>0</v>
      </c>
      <c r="AA136" s="114">
        <f t="shared" si="27"/>
        <v>0</v>
      </c>
      <c r="AB136" s="116">
        <f t="shared" si="28"/>
        <v>0</v>
      </c>
      <c r="AC136" s="114">
        <f>'[1]الفصل الدراسى الاول'!Q133</f>
        <v>0</v>
      </c>
      <c r="AD136" s="114">
        <f>'[1]الفصل الدراسى الاول'!R133</f>
        <v>0</v>
      </c>
      <c r="AE136" s="114">
        <f>'[1]الفصل الدراسى الاول'!S133</f>
        <v>0</v>
      </c>
      <c r="AF136" s="114">
        <f>'[1]الفصل الدراسى الثانى '!Q133</f>
        <v>0</v>
      </c>
      <c r="AG136" s="114">
        <f>'[1]الفصل الدراسى الثانى '!R133</f>
        <v>0</v>
      </c>
      <c r="AH136" s="114">
        <f>'[1]الفصل الدراسى الثانى '!S133</f>
        <v>0</v>
      </c>
      <c r="AI136" s="65">
        <f t="shared" si="29"/>
        <v>0</v>
      </c>
      <c r="AJ136" s="116">
        <f t="shared" si="30"/>
        <v>0</v>
      </c>
      <c r="AK136" s="114">
        <f>'[1]الفصل الدراسى الاول'!U133</f>
        <v>0</v>
      </c>
      <c r="AL136" s="114">
        <f>'[1]الفصل الدراسى الاول'!V133</f>
        <v>0</v>
      </c>
      <c r="AM136" s="114">
        <f>'[1]الفصل الدراسى الثانى '!U133</f>
        <v>0</v>
      </c>
      <c r="AN136" s="114">
        <f>'[1]الفصل الدراسى الثانى '!V133</f>
        <v>0</v>
      </c>
      <c r="AO136" s="114">
        <f t="shared" si="31"/>
        <v>0</v>
      </c>
      <c r="AP136" s="116">
        <f t="shared" si="32"/>
        <v>0</v>
      </c>
      <c r="AQ136" s="114">
        <f>'[1]الفصل الدراسى الاول'!X133</f>
        <v>0</v>
      </c>
      <c r="AR136" s="114">
        <f>'[1]الفصل الدراسى الاول'!Y133</f>
        <v>0</v>
      </c>
      <c r="AS136" s="114">
        <f>'[1]الفصل الدراسى الاول'!Z133</f>
        <v>0</v>
      </c>
      <c r="AT136" s="114">
        <f>'[1]الفصل الدراسى الثانى '!X133</f>
        <v>0</v>
      </c>
      <c r="AU136" s="114">
        <f>'[1]الفصل الدراسى الثانى '!Y133</f>
        <v>0</v>
      </c>
      <c r="AV136" s="114">
        <f>'[1]الفصل الدراسى الثانى '!Z133</f>
        <v>0</v>
      </c>
      <c r="AW136" s="65">
        <f t="shared" si="33"/>
        <v>0</v>
      </c>
      <c r="AX136" s="116">
        <f t="shared" si="34"/>
        <v>0</v>
      </c>
      <c r="AY136" s="116">
        <f>'[1]الفصل الدراسى الاول'!AB133</f>
        <v>0</v>
      </c>
      <c r="AZ136" s="116">
        <f>'[1]الفصل الدراسى الثانى '!AB133</f>
        <v>0</v>
      </c>
      <c r="BA136" s="65">
        <f t="shared" si="35"/>
        <v>0</v>
      </c>
      <c r="BB136" s="65">
        <f>'[1]الفصل الدراسى الاول'!AC133</f>
        <v>0</v>
      </c>
      <c r="BC136" s="65">
        <f>'[1]الفصل الدراسى الثانى '!AC133</f>
        <v>0</v>
      </c>
      <c r="BD136" s="65">
        <f t="shared" si="36"/>
        <v>0</v>
      </c>
      <c r="BE136" s="65">
        <f t="shared" si="21"/>
        <v>0</v>
      </c>
      <c r="BF136" s="116">
        <f t="shared" si="37"/>
        <v>0</v>
      </c>
      <c r="BG136" s="65">
        <f>'[1]الفصل الدراسى الاول'!AE133</f>
        <v>0</v>
      </c>
      <c r="BH136" s="65">
        <f>'[1]الفصل الدراسى الاول'!AF133</f>
        <v>0</v>
      </c>
      <c r="BI136" s="65">
        <f>'[1]الفصل الدراسى الثانى '!AE133</f>
        <v>0</v>
      </c>
      <c r="BJ136" s="65">
        <f>'[1]الفصل الدراسى الثانى '!AF133</f>
        <v>0</v>
      </c>
      <c r="BK136" s="65">
        <f t="shared" si="38"/>
        <v>0</v>
      </c>
      <c r="BL136" s="116">
        <f t="shared" si="39"/>
        <v>0</v>
      </c>
      <c r="BM136" s="114"/>
    </row>
    <row r="137" spans="1:65" ht="25.5" x14ac:dyDescent="0.35">
      <c r="A137" s="113">
        <v>125</v>
      </c>
      <c r="B137" s="113"/>
      <c r="C137" s="113"/>
      <c r="D137" s="1"/>
      <c r="E137" s="114"/>
      <c r="F137" s="114"/>
      <c r="G137" s="115"/>
      <c r="H137" s="114"/>
      <c r="I137" s="114">
        <f t="shared" si="40"/>
        <v>0</v>
      </c>
      <c r="J137" s="116">
        <f t="shared" si="22"/>
        <v>0</v>
      </c>
      <c r="K137" s="114">
        <f>'[1]الفصل الدراسى الاول'!H134</f>
        <v>0</v>
      </c>
      <c r="L137" s="114">
        <f>'[1]الفصل الدراسى الاول'!I134</f>
        <v>0</v>
      </c>
      <c r="M137" s="114">
        <f>'[1]الفصل الدراسى الثانى '!H134</f>
        <v>0</v>
      </c>
      <c r="N137" s="114">
        <f>'[1]الفصل الدراسى الثانى '!I134</f>
        <v>0</v>
      </c>
      <c r="O137" s="65">
        <f t="shared" si="23"/>
        <v>0</v>
      </c>
      <c r="P137" s="116">
        <f t="shared" si="24"/>
        <v>0</v>
      </c>
      <c r="Q137" s="114">
        <f>'[1]الفصل الدراسى الاول'!K134</f>
        <v>0</v>
      </c>
      <c r="R137" s="114">
        <f>'[1]الفصل الدراسى الاول'!L134</f>
        <v>0</v>
      </c>
      <c r="S137" s="114">
        <f>'[1]الفصل الدراسى الثانى '!K134</f>
        <v>0</v>
      </c>
      <c r="T137" s="114">
        <f>'[1]الفصل الدراسى الثانى '!L134</f>
        <v>0</v>
      </c>
      <c r="U137" s="65">
        <f t="shared" si="25"/>
        <v>0</v>
      </c>
      <c r="V137" s="116">
        <f t="shared" si="26"/>
        <v>0</v>
      </c>
      <c r="W137" s="114">
        <f>'[1]الفصل الدراسى الاول'!N134</f>
        <v>0</v>
      </c>
      <c r="X137" s="114">
        <f>'[1]الفصل الدراسى الاول'!O134</f>
        <v>0</v>
      </c>
      <c r="Y137" s="114">
        <f>'[1]الفصل الدراسى الثانى '!N134</f>
        <v>0</v>
      </c>
      <c r="Z137" s="114">
        <f>'[1]الفصل الدراسى الثانى '!O134</f>
        <v>0</v>
      </c>
      <c r="AA137" s="114">
        <f t="shared" si="27"/>
        <v>0</v>
      </c>
      <c r="AB137" s="116">
        <f t="shared" si="28"/>
        <v>0</v>
      </c>
      <c r="AC137" s="114">
        <f>'[1]الفصل الدراسى الاول'!Q134</f>
        <v>0</v>
      </c>
      <c r="AD137" s="114">
        <f>'[1]الفصل الدراسى الاول'!R134</f>
        <v>0</v>
      </c>
      <c r="AE137" s="114">
        <f>'[1]الفصل الدراسى الاول'!S134</f>
        <v>0</v>
      </c>
      <c r="AF137" s="114">
        <f>'[1]الفصل الدراسى الثانى '!Q134</f>
        <v>0</v>
      </c>
      <c r="AG137" s="114">
        <f>'[1]الفصل الدراسى الثانى '!R134</f>
        <v>0</v>
      </c>
      <c r="AH137" s="114">
        <f>'[1]الفصل الدراسى الثانى '!S134</f>
        <v>0</v>
      </c>
      <c r="AI137" s="65">
        <f t="shared" si="29"/>
        <v>0</v>
      </c>
      <c r="AJ137" s="116">
        <f t="shared" si="30"/>
        <v>0</v>
      </c>
      <c r="AK137" s="114">
        <f>'[1]الفصل الدراسى الاول'!U134</f>
        <v>0</v>
      </c>
      <c r="AL137" s="114">
        <f>'[1]الفصل الدراسى الاول'!V134</f>
        <v>0</v>
      </c>
      <c r="AM137" s="114">
        <f>'[1]الفصل الدراسى الثانى '!U134</f>
        <v>0</v>
      </c>
      <c r="AN137" s="114">
        <f>'[1]الفصل الدراسى الثانى '!V134</f>
        <v>0</v>
      </c>
      <c r="AO137" s="114">
        <f t="shared" si="31"/>
        <v>0</v>
      </c>
      <c r="AP137" s="116">
        <f t="shared" si="32"/>
        <v>0</v>
      </c>
      <c r="AQ137" s="114">
        <f>'[1]الفصل الدراسى الاول'!X134</f>
        <v>0</v>
      </c>
      <c r="AR137" s="114">
        <f>'[1]الفصل الدراسى الاول'!Y134</f>
        <v>0</v>
      </c>
      <c r="AS137" s="114">
        <f>'[1]الفصل الدراسى الاول'!Z134</f>
        <v>0</v>
      </c>
      <c r="AT137" s="114">
        <f>'[1]الفصل الدراسى الثانى '!X134</f>
        <v>0</v>
      </c>
      <c r="AU137" s="114">
        <f>'[1]الفصل الدراسى الثانى '!Y134</f>
        <v>0</v>
      </c>
      <c r="AV137" s="114">
        <f>'[1]الفصل الدراسى الثانى '!Z134</f>
        <v>0</v>
      </c>
      <c r="AW137" s="65">
        <f t="shared" si="33"/>
        <v>0</v>
      </c>
      <c r="AX137" s="116">
        <f t="shared" si="34"/>
        <v>0</v>
      </c>
      <c r="AY137" s="116">
        <f>'[1]الفصل الدراسى الاول'!AB134</f>
        <v>0</v>
      </c>
      <c r="AZ137" s="116">
        <f>'[1]الفصل الدراسى الثانى '!AB134</f>
        <v>0</v>
      </c>
      <c r="BA137" s="65">
        <f t="shared" si="35"/>
        <v>0</v>
      </c>
      <c r="BB137" s="65">
        <f>'[1]الفصل الدراسى الاول'!AC134</f>
        <v>0</v>
      </c>
      <c r="BC137" s="65">
        <f>'[1]الفصل الدراسى الثانى '!AC134</f>
        <v>0</v>
      </c>
      <c r="BD137" s="65">
        <f t="shared" si="36"/>
        <v>0</v>
      </c>
      <c r="BE137" s="65">
        <f t="shared" si="21"/>
        <v>0</v>
      </c>
      <c r="BF137" s="116">
        <f t="shared" si="37"/>
        <v>0</v>
      </c>
      <c r="BG137" s="65">
        <f>'[1]الفصل الدراسى الاول'!AE134</f>
        <v>0</v>
      </c>
      <c r="BH137" s="65">
        <f>'[1]الفصل الدراسى الاول'!AF134</f>
        <v>0</v>
      </c>
      <c r="BI137" s="65">
        <f>'[1]الفصل الدراسى الثانى '!AE134</f>
        <v>0</v>
      </c>
      <c r="BJ137" s="65">
        <f>'[1]الفصل الدراسى الثانى '!AF134</f>
        <v>0</v>
      </c>
      <c r="BK137" s="65">
        <f t="shared" si="38"/>
        <v>0</v>
      </c>
      <c r="BL137" s="116">
        <f t="shared" si="39"/>
        <v>0</v>
      </c>
      <c r="BM137" s="114"/>
    </row>
    <row r="138" spans="1:65" ht="25.5" x14ac:dyDescent="0.35">
      <c r="A138" s="113">
        <v>126</v>
      </c>
      <c r="B138" s="113"/>
      <c r="C138" s="113"/>
      <c r="D138" s="1"/>
      <c r="E138" s="114"/>
      <c r="F138" s="114"/>
      <c r="G138" s="115"/>
      <c r="H138" s="114"/>
      <c r="I138" s="114">
        <f t="shared" si="40"/>
        <v>0</v>
      </c>
      <c r="J138" s="116">
        <f t="shared" si="22"/>
        <v>0</v>
      </c>
      <c r="K138" s="114">
        <f>'[1]الفصل الدراسى الاول'!H135</f>
        <v>0</v>
      </c>
      <c r="L138" s="114">
        <f>'[1]الفصل الدراسى الاول'!I135</f>
        <v>0</v>
      </c>
      <c r="M138" s="114">
        <f>'[1]الفصل الدراسى الثانى '!H135</f>
        <v>0</v>
      </c>
      <c r="N138" s="114">
        <f>'[1]الفصل الدراسى الثانى '!I135</f>
        <v>0</v>
      </c>
      <c r="O138" s="65">
        <f t="shared" si="23"/>
        <v>0</v>
      </c>
      <c r="P138" s="116">
        <f t="shared" si="24"/>
        <v>0</v>
      </c>
      <c r="Q138" s="114">
        <f>'[1]الفصل الدراسى الاول'!K135</f>
        <v>0</v>
      </c>
      <c r="R138" s="114">
        <f>'[1]الفصل الدراسى الاول'!L135</f>
        <v>0</v>
      </c>
      <c r="S138" s="114">
        <f>'[1]الفصل الدراسى الثانى '!K135</f>
        <v>0</v>
      </c>
      <c r="T138" s="114">
        <f>'[1]الفصل الدراسى الثانى '!L135</f>
        <v>0</v>
      </c>
      <c r="U138" s="65">
        <f t="shared" si="25"/>
        <v>0</v>
      </c>
      <c r="V138" s="116">
        <f t="shared" si="26"/>
        <v>0</v>
      </c>
      <c r="W138" s="114">
        <f>'[1]الفصل الدراسى الاول'!N135</f>
        <v>0</v>
      </c>
      <c r="X138" s="114">
        <f>'[1]الفصل الدراسى الاول'!O135</f>
        <v>0</v>
      </c>
      <c r="Y138" s="114">
        <f>'[1]الفصل الدراسى الثانى '!N135</f>
        <v>0</v>
      </c>
      <c r="Z138" s="114">
        <f>'[1]الفصل الدراسى الثانى '!O135</f>
        <v>0</v>
      </c>
      <c r="AA138" s="114">
        <f t="shared" si="27"/>
        <v>0</v>
      </c>
      <c r="AB138" s="116">
        <f t="shared" si="28"/>
        <v>0</v>
      </c>
      <c r="AC138" s="114">
        <f>'[1]الفصل الدراسى الاول'!Q135</f>
        <v>0</v>
      </c>
      <c r="AD138" s="114">
        <f>'[1]الفصل الدراسى الاول'!R135</f>
        <v>0</v>
      </c>
      <c r="AE138" s="114">
        <f>'[1]الفصل الدراسى الاول'!S135</f>
        <v>0</v>
      </c>
      <c r="AF138" s="114">
        <f>'[1]الفصل الدراسى الثانى '!Q135</f>
        <v>0</v>
      </c>
      <c r="AG138" s="114">
        <f>'[1]الفصل الدراسى الثانى '!R135</f>
        <v>0</v>
      </c>
      <c r="AH138" s="114">
        <f>'[1]الفصل الدراسى الثانى '!S135</f>
        <v>0</v>
      </c>
      <c r="AI138" s="65">
        <f t="shared" si="29"/>
        <v>0</v>
      </c>
      <c r="AJ138" s="116">
        <f t="shared" si="30"/>
        <v>0</v>
      </c>
      <c r="AK138" s="114">
        <f>'[1]الفصل الدراسى الاول'!U135</f>
        <v>0</v>
      </c>
      <c r="AL138" s="114">
        <f>'[1]الفصل الدراسى الاول'!V135</f>
        <v>0</v>
      </c>
      <c r="AM138" s="114">
        <f>'[1]الفصل الدراسى الثانى '!U135</f>
        <v>0</v>
      </c>
      <c r="AN138" s="114">
        <f>'[1]الفصل الدراسى الثانى '!V135</f>
        <v>0</v>
      </c>
      <c r="AO138" s="114">
        <f t="shared" si="31"/>
        <v>0</v>
      </c>
      <c r="AP138" s="116">
        <f t="shared" si="32"/>
        <v>0</v>
      </c>
      <c r="AQ138" s="114">
        <f>'[1]الفصل الدراسى الاول'!X135</f>
        <v>0</v>
      </c>
      <c r="AR138" s="114">
        <f>'[1]الفصل الدراسى الاول'!Y135</f>
        <v>0</v>
      </c>
      <c r="AS138" s="114">
        <f>'[1]الفصل الدراسى الاول'!Z135</f>
        <v>0</v>
      </c>
      <c r="AT138" s="114">
        <f>'[1]الفصل الدراسى الثانى '!X135</f>
        <v>0</v>
      </c>
      <c r="AU138" s="114">
        <f>'[1]الفصل الدراسى الثانى '!Y135</f>
        <v>0</v>
      </c>
      <c r="AV138" s="114">
        <f>'[1]الفصل الدراسى الثانى '!Z135</f>
        <v>0</v>
      </c>
      <c r="AW138" s="65">
        <f t="shared" si="33"/>
        <v>0</v>
      </c>
      <c r="AX138" s="116">
        <f t="shared" si="34"/>
        <v>0</v>
      </c>
      <c r="AY138" s="116">
        <f>'[1]الفصل الدراسى الاول'!AB135</f>
        <v>0</v>
      </c>
      <c r="AZ138" s="116">
        <f>'[1]الفصل الدراسى الثانى '!AB135</f>
        <v>0</v>
      </c>
      <c r="BA138" s="65">
        <f t="shared" si="35"/>
        <v>0</v>
      </c>
      <c r="BB138" s="65">
        <f>'[1]الفصل الدراسى الاول'!AC135</f>
        <v>0</v>
      </c>
      <c r="BC138" s="65">
        <f>'[1]الفصل الدراسى الثانى '!AC135</f>
        <v>0</v>
      </c>
      <c r="BD138" s="65">
        <f t="shared" si="36"/>
        <v>0</v>
      </c>
      <c r="BE138" s="65">
        <f t="shared" si="21"/>
        <v>0</v>
      </c>
      <c r="BF138" s="116">
        <f t="shared" si="37"/>
        <v>0</v>
      </c>
      <c r="BG138" s="65">
        <f>'[1]الفصل الدراسى الاول'!AE135</f>
        <v>0</v>
      </c>
      <c r="BH138" s="65">
        <f>'[1]الفصل الدراسى الاول'!AF135</f>
        <v>0</v>
      </c>
      <c r="BI138" s="65">
        <f>'[1]الفصل الدراسى الثانى '!AE135</f>
        <v>0</v>
      </c>
      <c r="BJ138" s="65">
        <f>'[1]الفصل الدراسى الثانى '!AF135</f>
        <v>0</v>
      </c>
      <c r="BK138" s="65">
        <f t="shared" si="38"/>
        <v>0</v>
      </c>
      <c r="BL138" s="116">
        <f t="shared" si="39"/>
        <v>0</v>
      </c>
      <c r="BM138" s="114"/>
    </row>
    <row r="139" spans="1:65" ht="25.5" x14ac:dyDescent="0.35">
      <c r="A139" s="113">
        <v>127</v>
      </c>
      <c r="B139" s="113"/>
      <c r="C139" s="113"/>
      <c r="D139" s="1"/>
      <c r="E139" s="114"/>
      <c r="F139" s="114"/>
      <c r="G139" s="115"/>
      <c r="H139" s="114"/>
      <c r="I139" s="114">
        <f t="shared" si="40"/>
        <v>0</v>
      </c>
      <c r="J139" s="116">
        <f t="shared" si="22"/>
        <v>0</v>
      </c>
      <c r="K139" s="114">
        <f>'[1]الفصل الدراسى الاول'!H136</f>
        <v>0</v>
      </c>
      <c r="L139" s="114">
        <f>'[1]الفصل الدراسى الاول'!I136</f>
        <v>0</v>
      </c>
      <c r="M139" s="114">
        <f>'[1]الفصل الدراسى الثانى '!H136</f>
        <v>0</v>
      </c>
      <c r="N139" s="114">
        <f>'[1]الفصل الدراسى الثانى '!I136</f>
        <v>0</v>
      </c>
      <c r="O139" s="65">
        <f t="shared" si="23"/>
        <v>0</v>
      </c>
      <c r="P139" s="116">
        <f t="shared" si="24"/>
        <v>0</v>
      </c>
      <c r="Q139" s="114">
        <f>'[1]الفصل الدراسى الاول'!K136</f>
        <v>0</v>
      </c>
      <c r="R139" s="114">
        <f>'[1]الفصل الدراسى الاول'!L136</f>
        <v>0</v>
      </c>
      <c r="S139" s="114">
        <f>'[1]الفصل الدراسى الثانى '!K136</f>
        <v>0</v>
      </c>
      <c r="T139" s="114">
        <f>'[1]الفصل الدراسى الثانى '!L136</f>
        <v>0</v>
      </c>
      <c r="U139" s="65">
        <f t="shared" si="25"/>
        <v>0</v>
      </c>
      <c r="V139" s="116">
        <f t="shared" si="26"/>
        <v>0</v>
      </c>
      <c r="W139" s="114">
        <f>'[1]الفصل الدراسى الاول'!N136</f>
        <v>0</v>
      </c>
      <c r="X139" s="114">
        <f>'[1]الفصل الدراسى الاول'!O136</f>
        <v>0</v>
      </c>
      <c r="Y139" s="114">
        <f>'[1]الفصل الدراسى الثانى '!N136</f>
        <v>0</v>
      </c>
      <c r="Z139" s="114">
        <f>'[1]الفصل الدراسى الثانى '!O136</f>
        <v>0</v>
      </c>
      <c r="AA139" s="114">
        <f t="shared" si="27"/>
        <v>0</v>
      </c>
      <c r="AB139" s="116">
        <f t="shared" si="28"/>
        <v>0</v>
      </c>
      <c r="AC139" s="114">
        <f>'[1]الفصل الدراسى الاول'!Q136</f>
        <v>0</v>
      </c>
      <c r="AD139" s="114">
        <f>'[1]الفصل الدراسى الاول'!R136</f>
        <v>0</v>
      </c>
      <c r="AE139" s="114">
        <f>'[1]الفصل الدراسى الاول'!S136</f>
        <v>0</v>
      </c>
      <c r="AF139" s="114">
        <f>'[1]الفصل الدراسى الثانى '!Q136</f>
        <v>0</v>
      </c>
      <c r="AG139" s="114">
        <f>'[1]الفصل الدراسى الثانى '!R136</f>
        <v>0</v>
      </c>
      <c r="AH139" s="114">
        <f>'[1]الفصل الدراسى الثانى '!S136</f>
        <v>0</v>
      </c>
      <c r="AI139" s="65">
        <f t="shared" si="29"/>
        <v>0</v>
      </c>
      <c r="AJ139" s="116">
        <f t="shared" si="30"/>
        <v>0</v>
      </c>
      <c r="AK139" s="114">
        <f>'[1]الفصل الدراسى الاول'!U136</f>
        <v>0</v>
      </c>
      <c r="AL139" s="114">
        <f>'[1]الفصل الدراسى الاول'!V136</f>
        <v>0</v>
      </c>
      <c r="AM139" s="114">
        <f>'[1]الفصل الدراسى الثانى '!U136</f>
        <v>0</v>
      </c>
      <c r="AN139" s="114">
        <f>'[1]الفصل الدراسى الثانى '!V136</f>
        <v>0</v>
      </c>
      <c r="AO139" s="114">
        <f t="shared" si="31"/>
        <v>0</v>
      </c>
      <c r="AP139" s="116">
        <f t="shared" si="32"/>
        <v>0</v>
      </c>
      <c r="AQ139" s="114">
        <f>'[1]الفصل الدراسى الاول'!X136</f>
        <v>0</v>
      </c>
      <c r="AR139" s="114">
        <f>'[1]الفصل الدراسى الاول'!Y136</f>
        <v>0</v>
      </c>
      <c r="AS139" s="114">
        <f>'[1]الفصل الدراسى الاول'!Z136</f>
        <v>0</v>
      </c>
      <c r="AT139" s="114">
        <f>'[1]الفصل الدراسى الثانى '!X136</f>
        <v>0</v>
      </c>
      <c r="AU139" s="114">
        <f>'[1]الفصل الدراسى الثانى '!Y136</f>
        <v>0</v>
      </c>
      <c r="AV139" s="114">
        <f>'[1]الفصل الدراسى الثانى '!Z136</f>
        <v>0</v>
      </c>
      <c r="AW139" s="65">
        <f t="shared" si="33"/>
        <v>0</v>
      </c>
      <c r="AX139" s="116">
        <f t="shared" si="34"/>
        <v>0</v>
      </c>
      <c r="AY139" s="116">
        <f>'[1]الفصل الدراسى الاول'!AB136</f>
        <v>0</v>
      </c>
      <c r="AZ139" s="116">
        <f>'[1]الفصل الدراسى الثانى '!AB136</f>
        <v>0</v>
      </c>
      <c r="BA139" s="65">
        <f t="shared" si="35"/>
        <v>0</v>
      </c>
      <c r="BB139" s="65">
        <f>'[1]الفصل الدراسى الاول'!AC136</f>
        <v>0</v>
      </c>
      <c r="BC139" s="65">
        <f>'[1]الفصل الدراسى الثانى '!AC136</f>
        <v>0</v>
      </c>
      <c r="BD139" s="65">
        <f t="shared" si="36"/>
        <v>0</v>
      </c>
      <c r="BE139" s="65">
        <f t="shared" ref="BE139:BE163" si="41">I139+O139+U139+AA139+AI139+AO139+AW139+BA139+BD139</f>
        <v>0</v>
      </c>
      <c r="BF139" s="116">
        <f t="shared" si="37"/>
        <v>0</v>
      </c>
      <c r="BG139" s="65">
        <f>'[1]الفصل الدراسى الاول'!AE136</f>
        <v>0</v>
      </c>
      <c r="BH139" s="65">
        <f>'[1]الفصل الدراسى الاول'!AF136</f>
        <v>0</v>
      </c>
      <c r="BI139" s="65">
        <f>'[1]الفصل الدراسى الثانى '!AE136</f>
        <v>0</v>
      </c>
      <c r="BJ139" s="65">
        <f>'[1]الفصل الدراسى الثانى '!AF136</f>
        <v>0</v>
      </c>
      <c r="BK139" s="65">
        <f t="shared" si="38"/>
        <v>0</v>
      </c>
      <c r="BL139" s="116">
        <f t="shared" si="39"/>
        <v>0</v>
      </c>
      <c r="BM139" s="114"/>
    </row>
    <row r="140" spans="1:65" ht="25.5" x14ac:dyDescent="0.35">
      <c r="A140" s="113">
        <v>128</v>
      </c>
      <c r="B140" s="113"/>
      <c r="C140" s="113"/>
      <c r="D140" s="1"/>
      <c r="E140" s="114"/>
      <c r="F140" s="114"/>
      <c r="G140" s="115"/>
      <c r="H140" s="114"/>
      <c r="I140" s="114">
        <f t="shared" si="40"/>
        <v>0</v>
      </c>
      <c r="J140" s="116">
        <f t="shared" si="22"/>
        <v>0</v>
      </c>
      <c r="K140" s="114">
        <f>'[1]الفصل الدراسى الاول'!H137</f>
        <v>0</v>
      </c>
      <c r="L140" s="114">
        <f>'[1]الفصل الدراسى الاول'!I137</f>
        <v>0</v>
      </c>
      <c r="M140" s="114">
        <f>'[1]الفصل الدراسى الثانى '!H137</f>
        <v>0</v>
      </c>
      <c r="N140" s="114">
        <f>'[1]الفصل الدراسى الثانى '!I137</f>
        <v>0</v>
      </c>
      <c r="O140" s="65">
        <f t="shared" si="23"/>
        <v>0</v>
      </c>
      <c r="P140" s="116">
        <f t="shared" si="24"/>
        <v>0</v>
      </c>
      <c r="Q140" s="114">
        <f>'[1]الفصل الدراسى الاول'!K137</f>
        <v>0</v>
      </c>
      <c r="R140" s="114">
        <f>'[1]الفصل الدراسى الاول'!L137</f>
        <v>0</v>
      </c>
      <c r="S140" s="114">
        <f>'[1]الفصل الدراسى الثانى '!K137</f>
        <v>0</v>
      </c>
      <c r="T140" s="114">
        <f>'[1]الفصل الدراسى الثانى '!L137</f>
        <v>0</v>
      </c>
      <c r="U140" s="65">
        <f t="shared" si="25"/>
        <v>0</v>
      </c>
      <c r="V140" s="116">
        <f t="shared" si="26"/>
        <v>0</v>
      </c>
      <c r="W140" s="114">
        <f>'[1]الفصل الدراسى الاول'!N137</f>
        <v>0</v>
      </c>
      <c r="X140" s="114">
        <f>'[1]الفصل الدراسى الاول'!O137</f>
        <v>0</v>
      </c>
      <c r="Y140" s="114">
        <f>'[1]الفصل الدراسى الثانى '!N137</f>
        <v>0</v>
      </c>
      <c r="Z140" s="114">
        <f>'[1]الفصل الدراسى الثانى '!O137</f>
        <v>0</v>
      </c>
      <c r="AA140" s="114">
        <f t="shared" si="27"/>
        <v>0</v>
      </c>
      <c r="AB140" s="116">
        <f t="shared" si="28"/>
        <v>0</v>
      </c>
      <c r="AC140" s="114">
        <f>'[1]الفصل الدراسى الاول'!Q137</f>
        <v>0</v>
      </c>
      <c r="AD140" s="114">
        <f>'[1]الفصل الدراسى الاول'!R137</f>
        <v>0</v>
      </c>
      <c r="AE140" s="114">
        <f>'[1]الفصل الدراسى الاول'!S137</f>
        <v>0</v>
      </c>
      <c r="AF140" s="114">
        <f>'[1]الفصل الدراسى الثانى '!Q137</f>
        <v>0</v>
      </c>
      <c r="AG140" s="114">
        <f>'[1]الفصل الدراسى الثانى '!R137</f>
        <v>0</v>
      </c>
      <c r="AH140" s="114">
        <f>'[1]الفصل الدراسى الثانى '!S137</f>
        <v>0</v>
      </c>
      <c r="AI140" s="65">
        <f t="shared" si="29"/>
        <v>0</v>
      </c>
      <c r="AJ140" s="116">
        <f t="shared" si="30"/>
        <v>0</v>
      </c>
      <c r="AK140" s="114">
        <f>'[1]الفصل الدراسى الاول'!U137</f>
        <v>0</v>
      </c>
      <c r="AL140" s="114">
        <f>'[1]الفصل الدراسى الاول'!V137</f>
        <v>0</v>
      </c>
      <c r="AM140" s="114">
        <f>'[1]الفصل الدراسى الثانى '!U137</f>
        <v>0</v>
      </c>
      <c r="AN140" s="114">
        <f>'[1]الفصل الدراسى الثانى '!V137</f>
        <v>0</v>
      </c>
      <c r="AO140" s="114">
        <f t="shared" si="31"/>
        <v>0</v>
      </c>
      <c r="AP140" s="116">
        <f t="shared" si="32"/>
        <v>0</v>
      </c>
      <c r="AQ140" s="114">
        <f>'[1]الفصل الدراسى الاول'!X137</f>
        <v>0</v>
      </c>
      <c r="AR140" s="114">
        <f>'[1]الفصل الدراسى الاول'!Y137</f>
        <v>0</v>
      </c>
      <c r="AS140" s="114">
        <f>'[1]الفصل الدراسى الاول'!Z137</f>
        <v>0</v>
      </c>
      <c r="AT140" s="114">
        <f>'[1]الفصل الدراسى الثانى '!X137</f>
        <v>0</v>
      </c>
      <c r="AU140" s="114">
        <f>'[1]الفصل الدراسى الثانى '!Y137</f>
        <v>0</v>
      </c>
      <c r="AV140" s="114">
        <f>'[1]الفصل الدراسى الثانى '!Z137</f>
        <v>0</v>
      </c>
      <c r="AW140" s="65">
        <f t="shared" si="33"/>
        <v>0</v>
      </c>
      <c r="AX140" s="116">
        <f t="shared" si="34"/>
        <v>0</v>
      </c>
      <c r="AY140" s="116">
        <f>'[1]الفصل الدراسى الاول'!AB137</f>
        <v>0</v>
      </c>
      <c r="AZ140" s="116">
        <f>'[1]الفصل الدراسى الثانى '!AB137</f>
        <v>0</v>
      </c>
      <c r="BA140" s="65">
        <f t="shared" si="35"/>
        <v>0</v>
      </c>
      <c r="BB140" s="65">
        <f>'[1]الفصل الدراسى الاول'!AC137</f>
        <v>0</v>
      </c>
      <c r="BC140" s="65">
        <f>'[1]الفصل الدراسى الثانى '!AC137</f>
        <v>0</v>
      </c>
      <c r="BD140" s="65">
        <f t="shared" si="36"/>
        <v>0</v>
      </c>
      <c r="BE140" s="65">
        <f t="shared" si="41"/>
        <v>0</v>
      </c>
      <c r="BF140" s="116">
        <f t="shared" si="37"/>
        <v>0</v>
      </c>
      <c r="BG140" s="65">
        <f>'[1]الفصل الدراسى الاول'!AE137</f>
        <v>0</v>
      </c>
      <c r="BH140" s="65">
        <f>'[1]الفصل الدراسى الاول'!AF137</f>
        <v>0</v>
      </c>
      <c r="BI140" s="65">
        <f>'[1]الفصل الدراسى الثانى '!AE137</f>
        <v>0</v>
      </c>
      <c r="BJ140" s="65">
        <f>'[1]الفصل الدراسى الثانى '!AF137</f>
        <v>0</v>
      </c>
      <c r="BK140" s="65">
        <f t="shared" si="38"/>
        <v>0</v>
      </c>
      <c r="BL140" s="116">
        <f t="shared" si="39"/>
        <v>0</v>
      </c>
      <c r="BM140" s="114"/>
    </row>
    <row r="141" spans="1:65" ht="25.5" x14ac:dyDescent="0.35">
      <c r="A141" s="113">
        <v>129</v>
      </c>
      <c r="B141" s="113"/>
      <c r="C141" s="113"/>
      <c r="D141" s="1"/>
      <c r="E141" s="114"/>
      <c r="F141" s="114"/>
      <c r="G141" s="115"/>
      <c r="H141" s="114"/>
      <c r="I141" s="114">
        <f t="shared" si="40"/>
        <v>0</v>
      </c>
      <c r="J141" s="116">
        <f t="shared" ref="J141:J163" si="42">I141/2.5</f>
        <v>0</v>
      </c>
      <c r="K141" s="114">
        <f>'[1]الفصل الدراسى الاول'!H138</f>
        <v>0</v>
      </c>
      <c r="L141" s="114">
        <f>'[1]الفصل الدراسى الاول'!I138</f>
        <v>0</v>
      </c>
      <c r="M141" s="114">
        <f>'[1]الفصل الدراسى الثانى '!H138</f>
        <v>0</v>
      </c>
      <c r="N141" s="114">
        <f>'[1]الفصل الدراسى الثانى '!I138</f>
        <v>0</v>
      </c>
      <c r="O141" s="65">
        <f t="shared" ref="O141:O163" si="43">SUM(K141:N141)</f>
        <v>0</v>
      </c>
      <c r="P141" s="116">
        <f t="shared" ref="P141:P163" si="44">O141*3/10</f>
        <v>0</v>
      </c>
      <c r="Q141" s="114">
        <f>'[1]الفصل الدراسى الاول'!K138</f>
        <v>0</v>
      </c>
      <c r="R141" s="114">
        <f>'[1]الفصل الدراسى الاول'!L138</f>
        <v>0</v>
      </c>
      <c r="S141" s="114">
        <f>'[1]الفصل الدراسى الثانى '!K138</f>
        <v>0</v>
      </c>
      <c r="T141" s="114">
        <f>'[1]الفصل الدراسى الثانى '!L138</f>
        <v>0</v>
      </c>
      <c r="U141" s="65">
        <f t="shared" ref="U141:U163" si="45">SUM(Q141:T141)</f>
        <v>0</v>
      </c>
      <c r="V141" s="116">
        <f t="shared" ref="V141:V163" si="46">U141*2/10</f>
        <v>0</v>
      </c>
      <c r="W141" s="114">
        <f>'[1]الفصل الدراسى الاول'!N138</f>
        <v>0</v>
      </c>
      <c r="X141" s="114">
        <f>'[1]الفصل الدراسى الاول'!O138</f>
        <v>0</v>
      </c>
      <c r="Y141" s="114">
        <f>'[1]الفصل الدراسى الثانى '!N138</f>
        <v>0</v>
      </c>
      <c r="Z141" s="114">
        <f>'[1]الفصل الدراسى الثانى '!O138</f>
        <v>0</v>
      </c>
      <c r="AA141" s="114">
        <f t="shared" ref="AA141:AA163" si="47">SUM(W141:Z141)</f>
        <v>0</v>
      </c>
      <c r="AB141" s="116">
        <f t="shared" ref="AB141:AB163" si="48">AA141*3/10</f>
        <v>0</v>
      </c>
      <c r="AC141" s="114">
        <f>'[1]الفصل الدراسى الاول'!Q138</f>
        <v>0</v>
      </c>
      <c r="AD141" s="114">
        <f>'[1]الفصل الدراسى الاول'!R138</f>
        <v>0</v>
      </c>
      <c r="AE141" s="114">
        <f>'[1]الفصل الدراسى الاول'!S138</f>
        <v>0</v>
      </c>
      <c r="AF141" s="114">
        <f>'[1]الفصل الدراسى الثانى '!Q138</f>
        <v>0</v>
      </c>
      <c r="AG141" s="114">
        <f>'[1]الفصل الدراسى الثانى '!R138</f>
        <v>0</v>
      </c>
      <c r="AH141" s="114">
        <f>'[1]الفصل الدراسى الثانى '!S138</f>
        <v>0</v>
      </c>
      <c r="AI141" s="65">
        <f t="shared" ref="AI141:AI163" si="49">SUM(AC141:AH141)</f>
        <v>0</v>
      </c>
      <c r="AJ141" s="116">
        <f t="shared" ref="AJ141:AJ163" si="50">AI141*2/10</f>
        <v>0</v>
      </c>
      <c r="AK141" s="114">
        <f>'[1]الفصل الدراسى الاول'!U138</f>
        <v>0</v>
      </c>
      <c r="AL141" s="114">
        <f>'[1]الفصل الدراسى الاول'!V138</f>
        <v>0</v>
      </c>
      <c r="AM141" s="114">
        <f>'[1]الفصل الدراسى الثانى '!U138</f>
        <v>0</v>
      </c>
      <c r="AN141" s="114">
        <f>'[1]الفصل الدراسى الثانى '!V138</f>
        <v>0</v>
      </c>
      <c r="AO141" s="114">
        <f t="shared" ref="AO141:AO163" si="51">SUM(AK141:AN141)</f>
        <v>0</v>
      </c>
      <c r="AP141" s="116">
        <f t="shared" ref="AP141:AP163" si="52">AO141*1/10</f>
        <v>0</v>
      </c>
      <c r="AQ141" s="114">
        <f>'[1]الفصل الدراسى الاول'!X138</f>
        <v>0</v>
      </c>
      <c r="AR141" s="114">
        <f>'[1]الفصل الدراسى الاول'!Y138</f>
        <v>0</v>
      </c>
      <c r="AS141" s="114">
        <f>'[1]الفصل الدراسى الاول'!Z138</f>
        <v>0</v>
      </c>
      <c r="AT141" s="114">
        <f>'[1]الفصل الدراسى الثانى '!X138</f>
        <v>0</v>
      </c>
      <c r="AU141" s="114">
        <f>'[1]الفصل الدراسى الثانى '!Y138</f>
        <v>0</v>
      </c>
      <c r="AV141" s="114">
        <f>'[1]الفصل الدراسى الثانى '!Z138</f>
        <v>0</v>
      </c>
      <c r="AW141" s="65">
        <f t="shared" ref="AW141:AW163" si="53">SUM(AQ141:AV141)</f>
        <v>0</v>
      </c>
      <c r="AX141" s="116">
        <f t="shared" ref="AX141:AX163" si="54">AW141*1/10</f>
        <v>0</v>
      </c>
      <c r="AY141" s="116">
        <f>'[1]الفصل الدراسى الاول'!AB138</f>
        <v>0</v>
      </c>
      <c r="AZ141" s="116">
        <f>'[1]الفصل الدراسى الثانى '!AB138</f>
        <v>0</v>
      </c>
      <c r="BA141" s="65">
        <f t="shared" ref="BA141:BA163" si="55">SUM(AY141:AZ141)</f>
        <v>0</v>
      </c>
      <c r="BB141" s="65">
        <f>'[1]الفصل الدراسى الاول'!AC138</f>
        <v>0</v>
      </c>
      <c r="BC141" s="65">
        <f>'[1]الفصل الدراسى الثانى '!AC138</f>
        <v>0</v>
      </c>
      <c r="BD141" s="65">
        <f t="shared" ref="BD141:BD163" si="56">SUM(BB141:BC141)</f>
        <v>0</v>
      </c>
      <c r="BE141" s="65">
        <f t="shared" si="41"/>
        <v>0</v>
      </c>
      <c r="BF141" s="116">
        <f t="shared" ref="BF141:BF163" si="57">BE141/4</f>
        <v>0</v>
      </c>
      <c r="BG141" s="65">
        <f>'[1]الفصل الدراسى الاول'!AE138</f>
        <v>0</v>
      </c>
      <c r="BH141" s="65">
        <f>'[1]الفصل الدراسى الاول'!AF138</f>
        <v>0</v>
      </c>
      <c r="BI141" s="65">
        <f>'[1]الفصل الدراسى الثانى '!AE138</f>
        <v>0</v>
      </c>
      <c r="BJ141" s="65">
        <f>'[1]الفصل الدراسى الثانى '!AF138</f>
        <v>0</v>
      </c>
      <c r="BK141" s="65">
        <f t="shared" ref="BK141:BK163" si="58">SUM(BG141:BJ141)</f>
        <v>0</v>
      </c>
      <c r="BL141" s="116">
        <f t="shared" ref="BL141:BL163" si="59">BK141*2/10</f>
        <v>0</v>
      </c>
      <c r="BM141" s="114"/>
    </row>
    <row r="142" spans="1:65" ht="25.5" x14ac:dyDescent="0.35">
      <c r="A142" s="113">
        <v>130</v>
      </c>
      <c r="B142" s="113"/>
      <c r="C142" s="113"/>
      <c r="D142" s="1"/>
      <c r="E142" s="114"/>
      <c r="F142" s="114"/>
      <c r="G142" s="115"/>
      <c r="H142" s="114"/>
      <c r="I142" s="114">
        <f t="shared" ref="I142:I163" si="60">SUM(E142:H142)</f>
        <v>0</v>
      </c>
      <c r="J142" s="116">
        <f t="shared" si="42"/>
        <v>0</v>
      </c>
      <c r="K142" s="114">
        <f>'[1]الفصل الدراسى الاول'!H139</f>
        <v>0</v>
      </c>
      <c r="L142" s="114">
        <f>'[1]الفصل الدراسى الاول'!I139</f>
        <v>0</v>
      </c>
      <c r="M142" s="114">
        <f>'[1]الفصل الدراسى الثانى '!H139</f>
        <v>0</v>
      </c>
      <c r="N142" s="114">
        <f>'[1]الفصل الدراسى الثانى '!I139</f>
        <v>0</v>
      </c>
      <c r="O142" s="65">
        <f t="shared" si="43"/>
        <v>0</v>
      </c>
      <c r="P142" s="116">
        <f t="shared" si="44"/>
        <v>0</v>
      </c>
      <c r="Q142" s="114">
        <f>'[1]الفصل الدراسى الاول'!K139</f>
        <v>0</v>
      </c>
      <c r="R142" s="114">
        <f>'[1]الفصل الدراسى الاول'!L139</f>
        <v>0</v>
      </c>
      <c r="S142" s="114">
        <f>'[1]الفصل الدراسى الثانى '!K139</f>
        <v>0</v>
      </c>
      <c r="T142" s="114">
        <f>'[1]الفصل الدراسى الثانى '!L139</f>
        <v>0</v>
      </c>
      <c r="U142" s="65">
        <f t="shared" si="45"/>
        <v>0</v>
      </c>
      <c r="V142" s="116">
        <f t="shared" si="46"/>
        <v>0</v>
      </c>
      <c r="W142" s="114">
        <f>'[1]الفصل الدراسى الاول'!N139</f>
        <v>0</v>
      </c>
      <c r="X142" s="114">
        <f>'[1]الفصل الدراسى الاول'!O139</f>
        <v>0</v>
      </c>
      <c r="Y142" s="114">
        <f>'[1]الفصل الدراسى الثانى '!N139</f>
        <v>0</v>
      </c>
      <c r="Z142" s="114">
        <f>'[1]الفصل الدراسى الثانى '!O139</f>
        <v>0</v>
      </c>
      <c r="AA142" s="114">
        <f t="shared" si="47"/>
        <v>0</v>
      </c>
      <c r="AB142" s="116">
        <f t="shared" si="48"/>
        <v>0</v>
      </c>
      <c r="AC142" s="114">
        <f>'[1]الفصل الدراسى الاول'!Q139</f>
        <v>0</v>
      </c>
      <c r="AD142" s="114">
        <f>'[1]الفصل الدراسى الاول'!R139</f>
        <v>0</v>
      </c>
      <c r="AE142" s="114">
        <f>'[1]الفصل الدراسى الاول'!S139</f>
        <v>0</v>
      </c>
      <c r="AF142" s="114">
        <f>'[1]الفصل الدراسى الثانى '!Q139</f>
        <v>0</v>
      </c>
      <c r="AG142" s="114">
        <f>'[1]الفصل الدراسى الثانى '!R139</f>
        <v>0</v>
      </c>
      <c r="AH142" s="114">
        <f>'[1]الفصل الدراسى الثانى '!S139</f>
        <v>0</v>
      </c>
      <c r="AI142" s="65">
        <f t="shared" si="49"/>
        <v>0</v>
      </c>
      <c r="AJ142" s="116">
        <f t="shared" si="50"/>
        <v>0</v>
      </c>
      <c r="AK142" s="114">
        <f>'[1]الفصل الدراسى الاول'!U139</f>
        <v>0</v>
      </c>
      <c r="AL142" s="114">
        <f>'[1]الفصل الدراسى الاول'!V139</f>
        <v>0</v>
      </c>
      <c r="AM142" s="114">
        <f>'[1]الفصل الدراسى الثانى '!U139</f>
        <v>0</v>
      </c>
      <c r="AN142" s="114">
        <f>'[1]الفصل الدراسى الثانى '!V139</f>
        <v>0</v>
      </c>
      <c r="AO142" s="114">
        <f t="shared" si="51"/>
        <v>0</v>
      </c>
      <c r="AP142" s="116">
        <f t="shared" si="52"/>
        <v>0</v>
      </c>
      <c r="AQ142" s="114">
        <f>'[1]الفصل الدراسى الاول'!X139</f>
        <v>0</v>
      </c>
      <c r="AR142" s="114">
        <f>'[1]الفصل الدراسى الاول'!Y139</f>
        <v>0</v>
      </c>
      <c r="AS142" s="114">
        <f>'[1]الفصل الدراسى الاول'!Z139</f>
        <v>0</v>
      </c>
      <c r="AT142" s="114">
        <f>'[1]الفصل الدراسى الثانى '!X139</f>
        <v>0</v>
      </c>
      <c r="AU142" s="114">
        <f>'[1]الفصل الدراسى الثانى '!Y139</f>
        <v>0</v>
      </c>
      <c r="AV142" s="114">
        <f>'[1]الفصل الدراسى الثانى '!Z139</f>
        <v>0</v>
      </c>
      <c r="AW142" s="65">
        <f t="shared" si="53"/>
        <v>0</v>
      </c>
      <c r="AX142" s="116">
        <f t="shared" si="54"/>
        <v>0</v>
      </c>
      <c r="AY142" s="116">
        <f>'[1]الفصل الدراسى الاول'!AB139</f>
        <v>0</v>
      </c>
      <c r="AZ142" s="116">
        <f>'[1]الفصل الدراسى الثانى '!AB139</f>
        <v>0</v>
      </c>
      <c r="BA142" s="65">
        <f t="shared" si="55"/>
        <v>0</v>
      </c>
      <c r="BB142" s="65">
        <f>'[1]الفصل الدراسى الاول'!AC139</f>
        <v>0</v>
      </c>
      <c r="BC142" s="65">
        <f>'[1]الفصل الدراسى الثانى '!AC139</f>
        <v>0</v>
      </c>
      <c r="BD142" s="65">
        <f t="shared" si="56"/>
        <v>0</v>
      </c>
      <c r="BE142" s="65">
        <f t="shared" si="41"/>
        <v>0</v>
      </c>
      <c r="BF142" s="116">
        <f t="shared" si="57"/>
        <v>0</v>
      </c>
      <c r="BG142" s="65">
        <f>'[1]الفصل الدراسى الاول'!AE139</f>
        <v>0</v>
      </c>
      <c r="BH142" s="65">
        <f>'[1]الفصل الدراسى الاول'!AF139</f>
        <v>0</v>
      </c>
      <c r="BI142" s="65">
        <f>'[1]الفصل الدراسى الثانى '!AE139</f>
        <v>0</v>
      </c>
      <c r="BJ142" s="65">
        <f>'[1]الفصل الدراسى الثانى '!AF139</f>
        <v>0</v>
      </c>
      <c r="BK142" s="65">
        <f t="shared" si="58"/>
        <v>0</v>
      </c>
      <c r="BL142" s="116">
        <f t="shared" si="59"/>
        <v>0</v>
      </c>
      <c r="BM142" s="114"/>
    </row>
    <row r="143" spans="1:65" ht="25.5" x14ac:dyDescent="0.35">
      <c r="A143" s="113">
        <v>131</v>
      </c>
      <c r="B143" s="113"/>
      <c r="C143" s="113"/>
      <c r="D143" s="1"/>
      <c r="E143" s="114"/>
      <c r="F143" s="114"/>
      <c r="G143" s="115"/>
      <c r="H143" s="114"/>
      <c r="I143" s="114">
        <f t="shared" si="60"/>
        <v>0</v>
      </c>
      <c r="J143" s="116">
        <f t="shared" si="42"/>
        <v>0</v>
      </c>
      <c r="K143" s="114">
        <f>'[1]الفصل الدراسى الاول'!H140</f>
        <v>0</v>
      </c>
      <c r="L143" s="114">
        <f>'[1]الفصل الدراسى الاول'!I140</f>
        <v>0</v>
      </c>
      <c r="M143" s="114">
        <f>'[1]الفصل الدراسى الثانى '!H140</f>
        <v>0</v>
      </c>
      <c r="N143" s="114">
        <f>'[1]الفصل الدراسى الثانى '!I140</f>
        <v>0</v>
      </c>
      <c r="O143" s="65">
        <f t="shared" si="43"/>
        <v>0</v>
      </c>
      <c r="P143" s="116">
        <f t="shared" si="44"/>
        <v>0</v>
      </c>
      <c r="Q143" s="114">
        <f>'[1]الفصل الدراسى الاول'!K140</f>
        <v>0</v>
      </c>
      <c r="R143" s="114">
        <f>'[1]الفصل الدراسى الاول'!L140</f>
        <v>0</v>
      </c>
      <c r="S143" s="114">
        <f>'[1]الفصل الدراسى الثانى '!K140</f>
        <v>0</v>
      </c>
      <c r="T143" s="114">
        <f>'[1]الفصل الدراسى الثانى '!L140</f>
        <v>0</v>
      </c>
      <c r="U143" s="65">
        <f t="shared" si="45"/>
        <v>0</v>
      </c>
      <c r="V143" s="116">
        <f t="shared" si="46"/>
        <v>0</v>
      </c>
      <c r="W143" s="114">
        <f>'[1]الفصل الدراسى الاول'!N140</f>
        <v>0</v>
      </c>
      <c r="X143" s="114">
        <f>'[1]الفصل الدراسى الاول'!O140</f>
        <v>0</v>
      </c>
      <c r="Y143" s="114">
        <f>'[1]الفصل الدراسى الثانى '!N140</f>
        <v>0</v>
      </c>
      <c r="Z143" s="114">
        <f>'[1]الفصل الدراسى الثانى '!O140</f>
        <v>0</v>
      </c>
      <c r="AA143" s="114">
        <f t="shared" si="47"/>
        <v>0</v>
      </c>
      <c r="AB143" s="116">
        <f t="shared" si="48"/>
        <v>0</v>
      </c>
      <c r="AC143" s="114">
        <f>'[1]الفصل الدراسى الاول'!Q140</f>
        <v>0</v>
      </c>
      <c r="AD143" s="114">
        <f>'[1]الفصل الدراسى الاول'!R140</f>
        <v>0</v>
      </c>
      <c r="AE143" s="114">
        <f>'[1]الفصل الدراسى الاول'!S140</f>
        <v>0</v>
      </c>
      <c r="AF143" s="114">
        <f>'[1]الفصل الدراسى الثانى '!Q140</f>
        <v>0</v>
      </c>
      <c r="AG143" s="114">
        <f>'[1]الفصل الدراسى الثانى '!R140</f>
        <v>0</v>
      </c>
      <c r="AH143" s="114">
        <f>'[1]الفصل الدراسى الثانى '!S140</f>
        <v>0</v>
      </c>
      <c r="AI143" s="65">
        <f t="shared" si="49"/>
        <v>0</v>
      </c>
      <c r="AJ143" s="116">
        <f t="shared" si="50"/>
        <v>0</v>
      </c>
      <c r="AK143" s="114">
        <f>'[1]الفصل الدراسى الاول'!U140</f>
        <v>0</v>
      </c>
      <c r="AL143" s="114">
        <f>'[1]الفصل الدراسى الاول'!V140</f>
        <v>0</v>
      </c>
      <c r="AM143" s="114">
        <f>'[1]الفصل الدراسى الثانى '!U140</f>
        <v>0</v>
      </c>
      <c r="AN143" s="114">
        <f>'[1]الفصل الدراسى الثانى '!V140</f>
        <v>0</v>
      </c>
      <c r="AO143" s="114">
        <f t="shared" si="51"/>
        <v>0</v>
      </c>
      <c r="AP143" s="116">
        <f t="shared" si="52"/>
        <v>0</v>
      </c>
      <c r="AQ143" s="114">
        <f>'[1]الفصل الدراسى الاول'!X140</f>
        <v>0</v>
      </c>
      <c r="AR143" s="114">
        <f>'[1]الفصل الدراسى الاول'!Y140</f>
        <v>0</v>
      </c>
      <c r="AS143" s="114">
        <f>'[1]الفصل الدراسى الاول'!Z140</f>
        <v>0</v>
      </c>
      <c r="AT143" s="114">
        <f>'[1]الفصل الدراسى الثانى '!X140</f>
        <v>0</v>
      </c>
      <c r="AU143" s="114">
        <f>'[1]الفصل الدراسى الثانى '!Y140</f>
        <v>0</v>
      </c>
      <c r="AV143" s="114">
        <f>'[1]الفصل الدراسى الثانى '!Z140</f>
        <v>0</v>
      </c>
      <c r="AW143" s="65">
        <f t="shared" si="53"/>
        <v>0</v>
      </c>
      <c r="AX143" s="116">
        <f t="shared" si="54"/>
        <v>0</v>
      </c>
      <c r="AY143" s="116">
        <f>'[1]الفصل الدراسى الاول'!AB140</f>
        <v>0</v>
      </c>
      <c r="AZ143" s="116">
        <f>'[1]الفصل الدراسى الثانى '!AB140</f>
        <v>0</v>
      </c>
      <c r="BA143" s="65">
        <f t="shared" si="55"/>
        <v>0</v>
      </c>
      <c r="BB143" s="65">
        <f>'[1]الفصل الدراسى الاول'!AC140</f>
        <v>0</v>
      </c>
      <c r="BC143" s="65">
        <f>'[1]الفصل الدراسى الثانى '!AC140</f>
        <v>0</v>
      </c>
      <c r="BD143" s="65">
        <f t="shared" si="56"/>
        <v>0</v>
      </c>
      <c r="BE143" s="65">
        <f t="shared" si="41"/>
        <v>0</v>
      </c>
      <c r="BF143" s="116">
        <f t="shared" si="57"/>
        <v>0</v>
      </c>
      <c r="BG143" s="65">
        <f>'[1]الفصل الدراسى الاول'!AE140</f>
        <v>0</v>
      </c>
      <c r="BH143" s="65">
        <f>'[1]الفصل الدراسى الاول'!AF140</f>
        <v>0</v>
      </c>
      <c r="BI143" s="65">
        <f>'[1]الفصل الدراسى الثانى '!AE140</f>
        <v>0</v>
      </c>
      <c r="BJ143" s="65">
        <f>'[1]الفصل الدراسى الثانى '!AF140</f>
        <v>0</v>
      </c>
      <c r="BK143" s="65">
        <f t="shared" si="58"/>
        <v>0</v>
      </c>
      <c r="BL143" s="116">
        <f t="shared" si="59"/>
        <v>0</v>
      </c>
      <c r="BM143" s="114"/>
    </row>
    <row r="144" spans="1:65" ht="25.5" x14ac:dyDescent="0.35">
      <c r="A144" s="113">
        <v>132</v>
      </c>
      <c r="B144" s="113"/>
      <c r="C144" s="113"/>
      <c r="D144" s="1"/>
      <c r="E144" s="114"/>
      <c r="F144" s="114"/>
      <c r="G144" s="115"/>
      <c r="H144" s="114"/>
      <c r="I144" s="114">
        <f t="shared" si="60"/>
        <v>0</v>
      </c>
      <c r="J144" s="116">
        <f t="shared" si="42"/>
        <v>0</v>
      </c>
      <c r="K144" s="114">
        <f>'[1]الفصل الدراسى الاول'!H141</f>
        <v>0</v>
      </c>
      <c r="L144" s="114">
        <f>'[1]الفصل الدراسى الاول'!I141</f>
        <v>0</v>
      </c>
      <c r="M144" s="114">
        <f>'[1]الفصل الدراسى الثانى '!H141</f>
        <v>0</v>
      </c>
      <c r="N144" s="114">
        <f>'[1]الفصل الدراسى الثانى '!I141</f>
        <v>0</v>
      </c>
      <c r="O144" s="65">
        <f t="shared" si="43"/>
        <v>0</v>
      </c>
      <c r="P144" s="116">
        <f t="shared" si="44"/>
        <v>0</v>
      </c>
      <c r="Q144" s="114">
        <f>'[1]الفصل الدراسى الاول'!K141</f>
        <v>0</v>
      </c>
      <c r="R144" s="114">
        <f>'[1]الفصل الدراسى الاول'!L141</f>
        <v>0</v>
      </c>
      <c r="S144" s="114">
        <f>'[1]الفصل الدراسى الثانى '!K141</f>
        <v>0</v>
      </c>
      <c r="T144" s="114">
        <f>'[1]الفصل الدراسى الثانى '!L141</f>
        <v>0</v>
      </c>
      <c r="U144" s="65">
        <f t="shared" si="45"/>
        <v>0</v>
      </c>
      <c r="V144" s="116">
        <f t="shared" si="46"/>
        <v>0</v>
      </c>
      <c r="W144" s="114">
        <f>'[1]الفصل الدراسى الاول'!N141</f>
        <v>0</v>
      </c>
      <c r="X144" s="114">
        <f>'[1]الفصل الدراسى الاول'!O141</f>
        <v>0</v>
      </c>
      <c r="Y144" s="114">
        <f>'[1]الفصل الدراسى الثانى '!N141</f>
        <v>0</v>
      </c>
      <c r="Z144" s="114">
        <f>'[1]الفصل الدراسى الثانى '!O141</f>
        <v>0</v>
      </c>
      <c r="AA144" s="114">
        <f t="shared" si="47"/>
        <v>0</v>
      </c>
      <c r="AB144" s="116">
        <f t="shared" si="48"/>
        <v>0</v>
      </c>
      <c r="AC144" s="114">
        <f>'[1]الفصل الدراسى الاول'!Q141</f>
        <v>0</v>
      </c>
      <c r="AD144" s="114">
        <f>'[1]الفصل الدراسى الاول'!R141</f>
        <v>0</v>
      </c>
      <c r="AE144" s="114">
        <f>'[1]الفصل الدراسى الاول'!S141</f>
        <v>0</v>
      </c>
      <c r="AF144" s="114">
        <f>'[1]الفصل الدراسى الثانى '!Q141</f>
        <v>0</v>
      </c>
      <c r="AG144" s="114">
        <f>'[1]الفصل الدراسى الثانى '!R141</f>
        <v>0</v>
      </c>
      <c r="AH144" s="114">
        <f>'[1]الفصل الدراسى الثانى '!S141</f>
        <v>0</v>
      </c>
      <c r="AI144" s="65">
        <f t="shared" si="49"/>
        <v>0</v>
      </c>
      <c r="AJ144" s="116">
        <f t="shared" si="50"/>
        <v>0</v>
      </c>
      <c r="AK144" s="114">
        <f>'[1]الفصل الدراسى الاول'!U141</f>
        <v>0</v>
      </c>
      <c r="AL144" s="114">
        <f>'[1]الفصل الدراسى الاول'!V141</f>
        <v>0</v>
      </c>
      <c r="AM144" s="114">
        <f>'[1]الفصل الدراسى الثانى '!U141</f>
        <v>0</v>
      </c>
      <c r="AN144" s="114">
        <f>'[1]الفصل الدراسى الثانى '!V141</f>
        <v>0</v>
      </c>
      <c r="AO144" s="114">
        <f t="shared" si="51"/>
        <v>0</v>
      </c>
      <c r="AP144" s="116">
        <f t="shared" si="52"/>
        <v>0</v>
      </c>
      <c r="AQ144" s="114">
        <f>'[1]الفصل الدراسى الاول'!X141</f>
        <v>0</v>
      </c>
      <c r="AR144" s="114">
        <f>'[1]الفصل الدراسى الاول'!Y141</f>
        <v>0</v>
      </c>
      <c r="AS144" s="114">
        <f>'[1]الفصل الدراسى الاول'!Z141</f>
        <v>0</v>
      </c>
      <c r="AT144" s="114">
        <f>'[1]الفصل الدراسى الثانى '!X141</f>
        <v>0</v>
      </c>
      <c r="AU144" s="114">
        <f>'[1]الفصل الدراسى الثانى '!Y141</f>
        <v>0</v>
      </c>
      <c r="AV144" s="114">
        <f>'[1]الفصل الدراسى الثانى '!Z141</f>
        <v>0</v>
      </c>
      <c r="AW144" s="65">
        <f t="shared" si="53"/>
        <v>0</v>
      </c>
      <c r="AX144" s="116">
        <f t="shared" si="54"/>
        <v>0</v>
      </c>
      <c r="AY144" s="116">
        <f>'[1]الفصل الدراسى الاول'!AB141</f>
        <v>0</v>
      </c>
      <c r="AZ144" s="116">
        <f>'[1]الفصل الدراسى الثانى '!AB141</f>
        <v>0</v>
      </c>
      <c r="BA144" s="65">
        <f t="shared" si="55"/>
        <v>0</v>
      </c>
      <c r="BB144" s="65">
        <f>'[1]الفصل الدراسى الاول'!AC141</f>
        <v>0</v>
      </c>
      <c r="BC144" s="65">
        <f>'[1]الفصل الدراسى الثانى '!AC141</f>
        <v>0</v>
      </c>
      <c r="BD144" s="65">
        <f t="shared" si="56"/>
        <v>0</v>
      </c>
      <c r="BE144" s="65">
        <f t="shared" si="41"/>
        <v>0</v>
      </c>
      <c r="BF144" s="116">
        <f t="shared" si="57"/>
        <v>0</v>
      </c>
      <c r="BG144" s="65">
        <f>'[1]الفصل الدراسى الاول'!AE141</f>
        <v>0</v>
      </c>
      <c r="BH144" s="65">
        <f>'[1]الفصل الدراسى الاول'!AF141</f>
        <v>0</v>
      </c>
      <c r="BI144" s="65">
        <f>'[1]الفصل الدراسى الثانى '!AE141</f>
        <v>0</v>
      </c>
      <c r="BJ144" s="65">
        <f>'[1]الفصل الدراسى الثانى '!AF141</f>
        <v>0</v>
      </c>
      <c r="BK144" s="65">
        <f t="shared" si="58"/>
        <v>0</v>
      </c>
      <c r="BL144" s="116">
        <f t="shared" si="59"/>
        <v>0</v>
      </c>
      <c r="BM144" s="114"/>
    </row>
    <row r="145" spans="1:65" ht="25.5" x14ac:dyDescent="0.35">
      <c r="A145" s="113">
        <v>133</v>
      </c>
      <c r="B145" s="113"/>
      <c r="C145" s="113"/>
      <c r="D145" s="1"/>
      <c r="E145" s="114"/>
      <c r="F145" s="114"/>
      <c r="G145" s="115"/>
      <c r="H145" s="114"/>
      <c r="I145" s="114">
        <f t="shared" si="60"/>
        <v>0</v>
      </c>
      <c r="J145" s="116">
        <f t="shared" si="42"/>
        <v>0</v>
      </c>
      <c r="K145" s="114">
        <f>'[1]الفصل الدراسى الاول'!H142</f>
        <v>0</v>
      </c>
      <c r="L145" s="114">
        <f>'[1]الفصل الدراسى الاول'!I142</f>
        <v>0</v>
      </c>
      <c r="M145" s="114">
        <f>'[1]الفصل الدراسى الثانى '!H142</f>
        <v>0</v>
      </c>
      <c r="N145" s="114">
        <f>'[1]الفصل الدراسى الثانى '!I142</f>
        <v>0</v>
      </c>
      <c r="O145" s="65">
        <f t="shared" si="43"/>
        <v>0</v>
      </c>
      <c r="P145" s="116">
        <f t="shared" si="44"/>
        <v>0</v>
      </c>
      <c r="Q145" s="114">
        <f>'[1]الفصل الدراسى الاول'!K142</f>
        <v>0</v>
      </c>
      <c r="R145" s="114">
        <f>'[1]الفصل الدراسى الاول'!L142</f>
        <v>0</v>
      </c>
      <c r="S145" s="114">
        <f>'[1]الفصل الدراسى الثانى '!K142</f>
        <v>0</v>
      </c>
      <c r="T145" s="114">
        <f>'[1]الفصل الدراسى الثانى '!L142</f>
        <v>0</v>
      </c>
      <c r="U145" s="65">
        <f t="shared" si="45"/>
        <v>0</v>
      </c>
      <c r="V145" s="116">
        <f t="shared" si="46"/>
        <v>0</v>
      </c>
      <c r="W145" s="114">
        <f>'[1]الفصل الدراسى الاول'!N142</f>
        <v>0</v>
      </c>
      <c r="X145" s="114">
        <f>'[1]الفصل الدراسى الاول'!O142</f>
        <v>0</v>
      </c>
      <c r="Y145" s="114">
        <f>'[1]الفصل الدراسى الثانى '!N142</f>
        <v>0</v>
      </c>
      <c r="Z145" s="114">
        <f>'[1]الفصل الدراسى الثانى '!O142</f>
        <v>0</v>
      </c>
      <c r="AA145" s="114">
        <f t="shared" si="47"/>
        <v>0</v>
      </c>
      <c r="AB145" s="116">
        <f t="shared" si="48"/>
        <v>0</v>
      </c>
      <c r="AC145" s="114">
        <f>'[1]الفصل الدراسى الاول'!Q142</f>
        <v>0</v>
      </c>
      <c r="AD145" s="114">
        <f>'[1]الفصل الدراسى الاول'!R142</f>
        <v>0</v>
      </c>
      <c r="AE145" s="114">
        <f>'[1]الفصل الدراسى الاول'!S142</f>
        <v>0</v>
      </c>
      <c r="AF145" s="114">
        <f>'[1]الفصل الدراسى الثانى '!Q142</f>
        <v>0</v>
      </c>
      <c r="AG145" s="114">
        <f>'[1]الفصل الدراسى الثانى '!R142</f>
        <v>0</v>
      </c>
      <c r="AH145" s="114">
        <f>'[1]الفصل الدراسى الثانى '!S142</f>
        <v>0</v>
      </c>
      <c r="AI145" s="65">
        <f t="shared" si="49"/>
        <v>0</v>
      </c>
      <c r="AJ145" s="116">
        <f t="shared" si="50"/>
        <v>0</v>
      </c>
      <c r="AK145" s="114">
        <f>'[1]الفصل الدراسى الاول'!U142</f>
        <v>0</v>
      </c>
      <c r="AL145" s="114">
        <f>'[1]الفصل الدراسى الاول'!V142</f>
        <v>0</v>
      </c>
      <c r="AM145" s="114">
        <f>'[1]الفصل الدراسى الثانى '!U142</f>
        <v>0</v>
      </c>
      <c r="AN145" s="114">
        <f>'[1]الفصل الدراسى الثانى '!V142</f>
        <v>0</v>
      </c>
      <c r="AO145" s="114">
        <f t="shared" si="51"/>
        <v>0</v>
      </c>
      <c r="AP145" s="116">
        <f t="shared" si="52"/>
        <v>0</v>
      </c>
      <c r="AQ145" s="114">
        <f>'[1]الفصل الدراسى الاول'!X142</f>
        <v>0</v>
      </c>
      <c r="AR145" s="114">
        <f>'[1]الفصل الدراسى الاول'!Y142</f>
        <v>0</v>
      </c>
      <c r="AS145" s="114">
        <f>'[1]الفصل الدراسى الاول'!Z142</f>
        <v>0</v>
      </c>
      <c r="AT145" s="114">
        <f>'[1]الفصل الدراسى الثانى '!X142</f>
        <v>0</v>
      </c>
      <c r="AU145" s="114">
        <f>'[1]الفصل الدراسى الثانى '!Y142</f>
        <v>0</v>
      </c>
      <c r="AV145" s="114">
        <f>'[1]الفصل الدراسى الثانى '!Z142</f>
        <v>0</v>
      </c>
      <c r="AW145" s="65">
        <f t="shared" si="53"/>
        <v>0</v>
      </c>
      <c r="AX145" s="116">
        <f t="shared" si="54"/>
        <v>0</v>
      </c>
      <c r="AY145" s="116">
        <f>'[1]الفصل الدراسى الاول'!AB142</f>
        <v>0</v>
      </c>
      <c r="AZ145" s="116">
        <f>'[1]الفصل الدراسى الثانى '!AB142</f>
        <v>0</v>
      </c>
      <c r="BA145" s="65">
        <f t="shared" si="55"/>
        <v>0</v>
      </c>
      <c r="BB145" s="65">
        <f>'[1]الفصل الدراسى الاول'!AC142</f>
        <v>0</v>
      </c>
      <c r="BC145" s="65">
        <f>'[1]الفصل الدراسى الثانى '!AC142</f>
        <v>0</v>
      </c>
      <c r="BD145" s="65">
        <f t="shared" si="56"/>
        <v>0</v>
      </c>
      <c r="BE145" s="65">
        <f t="shared" si="41"/>
        <v>0</v>
      </c>
      <c r="BF145" s="116">
        <f t="shared" si="57"/>
        <v>0</v>
      </c>
      <c r="BG145" s="65">
        <f>'[1]الفصل الدراسى الاول'!AE142</f>
        <v>0</v>
      </c>
      <c r="BH145" s="65">
        <f>'[1]الفصل الدراسى الاول'!AF142</f>
        <v>0</v>
      </c>
      <c r="BI145" s="65">
        <f>'[1]الفصل الدراسى الثانى '!AE142</f>
        <v>0</v>
      </c>
      <c r="BJ145" s="65">
        <f>'[1]الفصل الدراسى الثانى '!AF142</f>
        <v>0</v>
      </c>
      <c r="BK145" s="65">
        <f t="shared" si="58"/>
        <v>0</v>
      </c>
      <c r="BL145" s="116">
        <f t="shared" si="59"/>
        <v>0</v>
      </c>
      <c r="BM145" s="114"/>
    </row>
    <row r="146" spans="1:65" ht="25.5" x14ac:dyDescent="0.35">
      <c r="A146" s="113">
        <v>134</v>
      </c>
      <c r="B146" s="113"/>
      <c r="C146" s="113"/>
      <c r="D146" s="1"/>
      <c r="E146" s="114"/>
      <c r="F146" s="114"/>
      <c r="G146" s="115"/>
      <c r="H146" s="114"/>
      <c r="I146" s="114">
        <f t="shared" si="60"/>
        <v>0</v>
      </c>
      <c r="J146" s="116">
        <f t="shared" si="42"/>
        <v>0</v>
      </c>
      <c r="K146" s="114">
        <f>'[1]الفصل الدراسى الاول'!H143</f>
        <v>0</v>
      </c>
      <c r="L146" s="114">
        <f>'[1]الفصل الدراسى الاول'!I143</f>
        <v>0</v>
      </c>
      <c r="M146" s="114">
        <f>'[1]الفصل الدراسى الثانى '!H143</f>
        <v>0</v>
      </c>
      <c r="N146" s="114">
        <f>'[1]الفصل الدراسى الثانى '!I143</f>
        <v>0</v>
      </c>
      <c r="O146" s="65">
        <f t="shared" si="43"/>
        <v>0</v>
      </c>
      <c r="P146" s="116">
        <f t="shared" si="44"/>
        <v>0</v>
      </c>
      <c r="Q146" s="114">
        <f>'[1]الفصل الدراسى الاول'!K143</f>
        <v>0</v>
      </c>
      <c r="R146" s="114">
        <f>'[1]الفصل الدراسى الاول'!L143</f>
        <v>0</v>
      </c>
      <c r="S146" s="114">
        <f>'[1]الفصل الدراسى الثانى '!K143</f>
        <v>0</v>
      </c>
      <c r="T146" s="114">
        <f>'[1]الفصل الدراسى الثانى '!L143</f>
        <v>0</v>
      </c>
      <c r="U146" s="65">
        <f t="shared" si="45"/>
        <v>0</v>
      </c>
      <c r="V146" s="116">
        <f t="shared" si="46"/>
        <v>0</v>
      </c>
      <c r="W146" s="114">
        <f>'[1]الفصل الدراسى الاول'!N143</f>
        <v>0</v>
      </c>
      <c r="X146" s="114">
        <f>'[1]الفصل الدراسى الاول'!O143</f>
        <v>0</v>
      </c>
      <c r="Y146" s="114">
        <f>'[1]الفصل الدراسى الثانى '!N143</f>
        <v>0</v>
      </c>
      <c r="Z146" s="114">
        <f>'[1]الفصل الدراسى الثانى '!O143</f>
        <v>0</v>
      </c>
      <c r="AA146" s="114">
        <f t="shared" si="47"/>
        <v>0</v>
      </c>
      <c r="AB146" s="116">
        <f t="shared" si="48"/>
        <v>0</v>
      </c>
      <c r="AC146" s="114">
        <f>'[1]الفصل الدراسى الاول'!Q143</f>
        <v>0</v>
      </c>
      <c r="AD146" s="114">
        <f>'[1]الفصل الدراسى الاول'!R143</f>
        <v>0</v>
      </c>
      <c r="AE146" s="114">
        <f>'[1]الفصل الدراسى الاول'!S143</f>
        <v>0</v>
      </c>
      <c r="AF146" s="114">
        <f>'[1]الفصل الدراسى الثانى '!Q143</f>
        <v>0</v>
      </c>
      <c r="AG146" s="114">
        <f>'[1]الفصل الدراسى الثانى '!R143</f>
        <v>0</v>
      </c>
      <c r="AH146" s="114">
        <f>'[1]الفصل الدراسى الثانى '!S143</f>
        <v>0</v>
      </c>
      <c r="AI146" s="65">
        <f t="shared" si="49"/>
        <v>0</v>
      </c>
      <c r="AJ146" s="116">
        <f t="shared" si="50"/>
        <v>0</v>
      </c>
      <c r="AK146" s="114">
        <f>'[1]الفصل الدراسى الاول'!U143</f>
        <v>0</v>
      </c>
      <c r="AL146" s="114">
        <f>'[1]الفصل الدراسى الاول'!V143</f>
        <v>0</v>
      </c>
      <c r="AM146" s="114">
        <f>'[1]الفصل الدراسى الثانى '!U143</f>
        <v>0</v>
      </c>
      <c r="AN146" s="114">
        <f>'[1]الفصل الدراسى الثانى '!V143</f>
        <v>0</v>
      </c>
      <c r="AO146" s="114">
        <f t="shared" si="51"/>
        <v>0</v>
      </c>
      <c r="AP146" s="116">
        <f t="shared" si="52"/>
        <v>0</v>
      </c>
      <c r="AQ146" s="114">
        <f>'[1]الفصل الدراسى الاول'!X143</f>
        <v>0</v>
      </c>
      <c r="AR146" s="114">
        <f>'[1]الفصل الدراسى الاول'!Y143</f>
        <v>0</v>
      </c>
      <c r="AS146" s="114">
        <f>'[1]الفصل الدراسى الاول'!Z143</f>
        <v>0</v>
      </c>
      <c r="AT146" s="114">
        <f>'[1]الفصل الدراسى الثانى '!X143</f>
        <v>0</v>
      </c>
      <c r="AU146" s="114">
        <f>'[1]الفصل الدراسى الثانى '!Y143</f>
        <v>0</v>
      </c>
      <c r="AV146" s="114">
        <f>'[1]الفصل الدراسى الثانى '!Z143</f>
        <v>0</v>
      </c>
      <c r="AW146" s="65">
        <f t="shared" si="53"/>
        <v>0</v>
      </c>
      <c r="AX146" s="116">
        <f t="shared" si="54"/>
        <v>0</v>
      </c>
      <c r="AY146" s="116">
        <f>'[1]الفصل الدراسى الاول'!AB143</f>
        <v>0</v>
      </c>
      <c r="AZ146" s="116">
        <f>'[1]الفصل الدراسى الثانى '!AB143</f>
        <v>0</v>
      </c>
      <c r="BA146" s="65">
        <f t="shared" si="55"/>
        <v>0</v>
      </c>
      <c r="BB146" s="65">
        <f>'[1]الفصل الدراسى الاول'!AC143</f>
        <v>0</v>
      </c>
      <c r="BC146" s="65">
        <f>'[1]الفصل الدراسى الثانى '!AC143</f>
        <v>0</v>
      </c>
      <c r="BD146" s="65">
        <f t="shared" si="56"/>
        <v>0</v>
      </c>
      <c r="BE146" s="65">
        <f t="shared" si="41"/>
        <v>0</v>
      </c>
      <c r="BF146" s="116">
        <f t="shared" si="57"/>
        <v>0</v>
      </c>
      <c r="BG146" s="65">
        <f>'[1]الفصل الدراسى الاول'!AE143</f>
        <v>0</v>
      </c>
      <c r="BH146" s="65">
        <f>'[1]الفصل الدراسى الاول'!AF143</f>
        <v>0</v>
      </c>
      <c r="BI146" s="65">
        <f>'[1]الفصل الدراسى الثانى '!AE143</f>
        <v>0</v>
      </c>
      <c r="BJ146" s="65">
        <f>'[1]الفصل الدراسى الثانى '!AF143</f>
        <v>0</v>
      </c>
      <c r="BK146" s="65">
        <f t="shared" si="58"/>
        <v>0</v>
      </c>
      <c r="BL146" s="116">
        <f t="shared" si="59"/>
        <v>0</v>
      </c>
      <c r="BM146" s="114"/>
    </row>
    <row r="147" spans="1:65" ht="25.5" x14ac:dyDescent="0.35">
      <c r="A147" s="113">
        <v>135</v>
      </c>
      <c r="B147" s="113"/>
      <c r="C147" s="113"/>
      <c r="D147" s="1"/>
      <c r="E147" s="114"/>
      <c r="F147" s="114"/>
      <c r="G147" s="115"/>
      <c r="H147" s="114"/>
      <c r="I147" s="114">
        <f t="shared" si="60"/>
        <v>0</v>
      </c>
      <c r="J147" s="116">
        <f t="shared" si="42"/>
        <v>0</v>
      </c>
      <c r="K147" s="114">
        <f>'[1]الفصل الدراسى الاول'!H144</f>
        <v>0</v>
      </c>
      <c r="L147" s="114">
        <f>'[1]الفصل الدراسى الاول'!I144</f>
        <v>0</v>
      </c>
      <c r="M147" s="114">
        <f>'[1]الفصل الدراسى الثانى '!H144</f>
        <v>0</v>
      </c>
      <c r="N147" s="114">
        <f>'[1]الفصل الدراسى الثانى '!I144</f>
        <v>0</v>
      </c>
      <c r="O147" s="65">
        <f t="shared" si="43"/>
        <v>0</v>
      </c>
      <c r="P147" s="116">
        <f t="shared" si="44"/>
        <v>0</v>
      </c>
      <c r="Q147" s="114">
        <f>'[1]الفصل الدراسى الاول'!K144</f>
        <v>0</v>
      </c>
      <c r="R147" s="114">
        <f>'[1]الفصل الدراسى الاول'!L144</f>
        <v>0</v>
      </c>
      <c r="S147" s="114">
        <f>'[1]الفصل الدراسى الثانى '!K144</f>
        <v>0</v>
      </c>
      <c r="T147" s="114">
        <f>'[1]الفصل الدراسى الثانى '!L144</f>
        <v>0</v>
      </c>
      <c r="U147" s="65">
        <f t="shared" si="45"/>
        <v>0</v>
      </c>
      <c r="V147" s="116">
        <f t="shared" si="46"/>
        <v>0</v>
      </c>
      <c r="W147" s="114">
        <f>'[1]الفصل الدراسى الاول'!N144</f>
        <v>0</v>
      </c>
      <c r="X147" s="114">
        <f>'[1]الفصل الدراسى الاول'!O144</f>
        <v>0</v>
      </c>
      <c r="Y147" s="114">
        <f>'[1]الفصل الدراسى الثانى '!N144</f>
        <v>0</v>
      </c>
      <c r="Z147" s="114">
        <f>'[1]الفصل الدراسى الثانى '!O144</f>
        <v>0</v>
      </c>
      <c r="AA147" s="114">
        <f t="shared" si="47"/>
        <v>0</v>
      </c>
      <c r="AB147" s="116">
        <f t="shared" si="48"/>
        <v>0</v>
      </c>
      <c r="AC147" s="114">
        <f>'[1]الفصل الدراسى الاول'!Q144</f>
        <v>0</v>
      </c>
      <c r="AD147" s="114">
        <f>'[1]الفصل الدراسى الاول'!R144</f>
        <v>0</v>
      </c>
      <c r="AE147" s="114">
        <f>'[1]الفصل الدراسى الاول'!S144</f>
        <v>0</v>
      </c>
      <c r="AF147" s="114">
        <f>'[1]الفصل الدراسى الثانى '!Q144</f>
        <v>0</v>
      </c>
      <c r="AG147" s="114">
        <f>'[1]الفصل الدراسى الثانى '!R144</f>
        <v>0</v>
      </c>
      <c r="AH147" s="114">
        <f>'[1]الفصل الدراسى الثانى '!S144</f>
        <v>0</v>
      </c>
      <c r="AI147" s="65">
        <f t="shared" si="49"/>
        <v>0</v>
      </c>
      <c r="AJ147" s="116">
        <f t="shared" si="50"/>
        <v>0</v>
      </c>
      <c r="AK147" s="114">
        <f>'[1]الفصل الدراسى الاول'!U144</f>
        <v>0</v>
      </c>
      <c r="AL147" s="114">
        <f>'[1]الفصل الدراسى الاول'!V144</f>
        <v>0</v>
      </c>
      <c r="AM147" s="114">
        <f>'[1]الفصل الدراسى الثانى '!U144</f>
        <v>0</v>
      </c>
      <c r="AN147" s="114">
        <f>'[1]الفصل الدراسى الثانى '!V144</f>
        <v>0</v>
      </c>
      <c r="AO147" s="114">
        <f t="shared" si="51"/>
        <v>0</v>
      </c>
      <c r="AP147" s="116">
        <f t="shared" si="52"/>
        <v>0</v>
      </c>
      <c r="AQ147" s="114">
        <f>'[1]الفصل الدراسى الاول'!X144</f>
        <v>0</v>
      </c>
      <c r="AR147" s="114">
        <f>'[1]الفصل الدراسى الاول'!Y144</f>
        <v>0</v>
      </c>
      <c r="AS147" s="114">
        <f>'[1]الفصل الدراسى الاول'!Z144</f>
        <v>0</v>
      </c>
      <c r="AT147" s="114">
        <f>'[1]الفصل الدراسى الثانى '!X144</f>
        <v>0</v>
      </c>
      <c r="AU147" s="114">
        <f>'[1]الفصل الدراسى الثانى '!Y144</f>
        <v>0</v>
      </c>
      <c r="AV147" s="114">
        <f>'[1]الفصل الدراسى الثانى '!Z144</f>
        <v>0</v>
      </c>
      <c r="AW147" s="65">
        <f t="shared" si="53"/>
        <v>0</v>
      </c>
      <c r="AX147" s="116">
        <f t="shared" si="54"/>
        <v>0</v>
      </c>
      <c r="AY147" s="116">
        <f>'[1]الفصل الدراسى الاول'!AB144</f>
        <v>0</v>
      </c>
      <c r="AZ147" s="116">
        <f>'[1]الفصل الدراسى الثانى '!AB144</f>
        <v>0</v>
      </c>
      <c r="BA147" s="65">
        <f t="shared" si="55"/>
        <v>0</v>
      </c>
      <c r="BB147" s="65">
        <f>'[1]الفصل الدراسى الاول'!AC144</f>
        <v>0</v>
      </c>
      <c r="BC147" s="65">
        <f>'[1]الفصل الدراسى الثانى '!AC144</f>
        <v>0</v>
      </c>
      <c r="BD147" s="65">
        <f t="shared" si="56"/>
        <v>0</v>
      </c>
      <c r="BE147" s="65">
        <f t="shared" si="41"/>
        <v>0</v>
      </c>
      <c r="BF147" s="116">
        <f t="shared" si="57"/>
        <v>0</v>
      </c>
      <c r="BG147" s="65">
        <f>'[1]الفصل الدراسى الاول'!AE144</f>
        <v>0</v>
      </c>
      <c r="BH147" s="65">
        <f>'[1]الفصل الدراسى الاول'!AF144</f>
        <v>0</v>
      </c>
      <c r="BI147" s="65">
        <f>'[1]الفصل الدراسى الثانى '!AE144</f>
        <v>0</v>
      </c>
      <c r="BJ147" s="65">
        <f>'[1]الفصل الدراسى الثانى '!AF144</f>
        <v>0</v>
      </c>
      <c r="BK147" s="65">
        <f t="shared" si="58"/>
        <v>0</v>
      </c>
      <c r="BL147" s="116">
        <f t="shared" si="59"/>
        <v>0</v>
      </c>
      <c r="BM147" s="114"/>
    </row>
    <row r="148" spans="1:65" ht="25.5" x14ac:dyDescent="0.35">
      <c r="A148" s="113">
        <v>136</v>
      </c>
      <c r="B148" s="113"/>
      <c r="C148" s="113"/>
      <c r="D148" s="1"/>
      <c r="E148" s="114"/>
      <c r="F148" s="114"/>
      <c r="G148" s="115"/>
      <c r="H148" s="114"/>
      <c r="I148" s="114">
        <f t="shared" si="60"/>
        <v>0</v>
      </c>
      <c r="J148" s="116">
        <f t="shared" si="42"/>
        <v>0</v>
      </c>
      <c r="K148" s="114">
        <f>'[1]الفصل الدراسى الاول'!H145</f>
        <v>0</v>
      </c>
      <c r="L148" s="114">
        <f>'[1]الفصل الدراسى الاول'!I145</f>
        <v>0</v>
      </c>
      <c r="M148" s="114">
        <f>'[1]الفصل الدراسى الثانى '!H145</f>
        <v>0</v>
      </c>
      <c r="N148" s="114">
        <f>'[1]الفصل الدراسى الثانى '!I145</f>
        <v>0</v>
      </c>
      <c r="O148" s="65">
        <f t="shared" si="43"/>
        <v>0</v>
      </c>
      <c r="P148" s="116">
        <f t="shared" si="44"/>
        <v>0</v>
      </c>
      <c r="Q148" s="114">
        <f>'[1]الفصل الدراسى الاول'!K145</f>
        <v>0</v>
      </c>
      <c r="R148" s="114">
        <f>'[1]الفصل الدراسى الاول'!L145</f>
        <v>0</v>
      </c>
      <c r="S148" s="114">
        <f>'[1]الفصل الدراسى الثانى '!K145</f>
        <v>0</v>
      </c>
      <c r="T148" s="114">
        <f>'[1]الفصل الدراسى الثانى '!L145</f>
        <v>0</v>
      </c>
      <c r="U148" s="65">
        <f t="shared" si="45"/>
        <v>0</v>
      </c>
      <c r="V148" s="116">
        <f t="shared" si="46"/>
        <v>0</v>
      </c>
      <c r="W148" s="114">
        <f>'[1]الفصل الدراسى الاول'!N145</f>
        <v>0</v>
      </c>
      <c r="X148" s="114">
        <f>'[1]الفصل الدراسى الاول'!O145</f>
        <v>0</v>
      </c>
      <c r="Y148" s="114">
        <f>'[1]الفصل الدراسى الثانى '!N145</f>
        <v>0</v>
      </c>
      <c r="Z148" s="114">
        <f>'[1]الفصل الدراسى الثانى '!O145</f>
        <v>0</v>
      </c>
      <c r="AA148" s="114">
        <f t="shared" si="47"/>
        <v>0</v>
      </c>
      <c r="AB148" s="116">
        <f t="shared" si="48"/>
        <v>0</v>
      </c>
      <c r="AC148" s="114">
        <f>'[1]الفصل الدراسى الاول'!Q145</f>
        <v>0</v>
      </c>
      <c r="AD148" s="114">
        <f>'[1]الفصل الدراسى الاول'!R145</f>
        <v>0</v>
      </c>
      <c r="AE148" s="114">
        <f>'[1]الفصل الدراسى الاول'!S145</f>
        <v>0</v>
      </c>
      <c r="AF148" s="114">
        <f>'[1]الفصل الدراسى الثانى '!Q145</f>
        <v>0</v>
      </c>
      <c r="AG148" s="114">
        <f>'[1]الفصل الدراسى الثانى '!R145</f>
        <v>0</v>
      </c>
      <c r="AH148" s="114">
        <f>'[1]الفصل الدراسى الثانى '!S145</f>
        <v>0</v>
      </c>
      <c r="AI148" s="65">
        <f t="shared" si="49"/>
        <v>0</v>
      </c>
      <c r="AJ148" s="116">
        <f t="shared" si="50"/>
        <v>0</v>
      </c>
      <c r="AK148" s="114">
        <f>'[1]الفصل الدراسى الاول'!U145</f>
        <v>0</v>
      </c>
      <c r="AL148" s="114">
        <f>'[1]الفصل الدراسى الاول'!V145</f>
        <v>0</v>
      </c>
      <c r="AM148" s="114">
        <f>'[1]الفصل الدراسى الثانى '!U145</f>
        <v>0</v>
      </c>
      <c r="AN148" s="114">
        <f>'[1]الفصل الدراسى الثانى '!V145</f>
        <v>0</v>
      </c>
      <c r="AO148" s="114">
        <f t="shared" si="51"/>
        <v>0</v>
      </c>
      <c r="AP148" s="116">
        <f t="shared" si="52"/>
        <v>0</v>
      </c>
      <c r="AQ148" s="114">
        <f>'[1]الفصل الدراسى الاول'!X145</f>
        <v>0</v>
      </c>
      <c r="AR148" s="114">
        <f>'[1]الفصل الدراسى الاول'!Y145</f>
        <v>0</v>
      </c>
      <c r="AS148" s="114">
        <f>'[1]الفصل الدراسى الاول'!Z145</f>
        <v>0</v>
      </c>
      <c r="AT148" s="114">
        <f>'[1]الفصل الدراسى الثانى '!X145</f>
        <v>0</v>
      </c>
      <c r="AU148" s="114">
        <f>'[1]الفصل الدراسى الثانى '!Y145</f>
        <v>0</v>
      </c>
      <c r="AV148" s="114">
        <f>'[1]الفصل الدراسى الثانى '!Z145</f>
        <v>0</v>
      </c>
      <c r="AW148" s="65">
        <f t="shared" si="53"/>
        <v>0</v>
      </c>
      <c r="AX148" s="116">
        <f t="shared" si="54"/>
        <v>0</v>
      </c>
      <c r="AY148" s="116">
        <f>'[1]الفصل الدراسى الاول'!AB145</f>
        <v>0</v>
      </c>
      <c r="AZ148" s="116">
        <f>'[1]الفصل الدراسى الثانى '!AB145</f>
        <v>0</v>
      </c>
      <c r="BA148" s="65">
        <f t="shared" si="55"/>
        <v>0</v>
      </c>
      <c r="BB148" s="65">
        <f>'[1]الفصل الدراسى الاول'!AC145</f>
        <v>0</v>
      </c>
      <c r="BC148" s="65">
        <f>'[1]الفصل الدراسى الثانى '!AC145</f>
        <v>0</v>
      </c>
      <c r="BD148" s="65">
        <f t="shared" si="56"/>
        <v>0</v>
      </c>
      <c r="BE148" s="65">
        <f t="shared" si="41"/>
        <v>0</v>
      </c>
      <c r="BF148" s="116">
        <f t="shared" si="57"/>
        <v>0</v>
      </c>
      <c r="BG148" s="65">
        <f>'[1]الفصل الدراسى الاول'!AE145</f>
        <v>0</v>
      </c>
      <c r="BH148" s="65">
        <f>'[1]الفصل الدراسى الاول'!AF145</f>
        <v>0</v>
      </c>
      <c r="BI148" s="65">
        <f>'[1]الفصل الدراسى الثانى '!AE145</f>
        <v>0</v>
      </c>
      <c r="BJ148" s="65">
        <f>'[1]الفصل الدراسى الثانى '!AF145</f>
        <v>0</v>
      </c>
      <c r="BK148" s="65">
        <f t="shared" si="58"/>
        <v>0</v>
      </c>
      <c r="BL148" s="116">
        <f t="shared" si="59"/>
        <v>0</v>
      </c>
      <c r="BM148" s="114"/>
    </row>
    <row r="149" spans="1:65" ht="25.5" x14ac:dyDescent="0.35">
      <c r="A149" s="113">
        <v>137</v>
      </c>
      <c r="B149" s="113"/>
      <c r="C149" s="113"/>
      <c r="D149" s="1"/>
      <c r="E149" s="114"/>
      <c r="F149" s="114"/>
      <c r="G149" s="115"/>
      <c r="H149" s="114"/>
      <c r="I149" s="114">
        <f t="shared" si="60"/>
        <v>0</v>
      </c>
      <c r="J149" s="116">
        <f t="shared" si="42"/>
        <v>0</v>
      </c>
      <c r="K149" s="114">
        <f>'[1]الفصل الدراسى الاول'!H146</f>
        <v>0</v>
      </c>
      <c r="L149" s="114">
        <f>'[1]الفصل الدراسى الاول'!I146</f>
        <v>0</v>
      </c>
      <c r="M149" s="114">
        <f>'[1]الفصل الدراسى الثانى '!H146</f>
        <v>0</v>
      </c>
      <c r="N149" s="114">
        <f>'[1]الفصل الدراسى الثانى '!I146</f>
        <v>0</v>
      </c>
      <c r="O149" s="65">
        <f t="shared" si="43"/>
        <v>0</v>
      </c>
      <c r="P149" s="116">
        <f t="shared" si="44"/>
        <v>0</v>
      </c>
      <c r="Q149" s="114">
        <f>'[1]الفصل الدراسى الاول'!K146</f>
        <v>0</v>
      </c>
      <c r="R149" s="114">
        <f>'[1]الفصل الدراسى الاول'!L146</f>
        <v>0</v>
      </c>
      <c r="S149" s="114">
        <f>'[1]الفصل الدراسى الثانى '!K146</f>
        <v>0</v>
      </c>
      <c r="T149" s="114">
        <f>'[1]الفصل الدراسى الثانى '!L146</f>
        <v>0</v>
      </c>
      <c r="U149" s="65">
        <f t="shared" si="45"/>
        <v>0</v>
      </c>
      <c r="V149" s="116">
        <f t="shared" si="46"/>
        <v>0</v>
      </c>
      <c r="W149" s="114">
        <f>'[1]الفصل الدراسى الاول'!N146</f>
        <v>0</v>
      </c>
      <c r="X149" s="114">
        <f>'[1]الفصل الدراسى الاول'!O146</f>
        <v>0</v>
      </c>
      <c r="Y149" s="114">
        <f>'[1]الفصل الدراسى الثانى '!N146</f>
        <v>0</v>
      </c>
      <c r="Z149" s="114">
        <f>'[1]الفصل الدراسى الثانى '!O146</f>
        <v>0</v>
      </c>
      <c r="AA149" s="114">
        <f t="shared" si="47"/>
        <v>0</v>
      </c>
      <c r="AB149" s="116">
        <f t="shared" si="48"/>
        <v>0</v>
      </c>
      <c r="AC149" s="114">
        <f>'[1]الفصل الدراسى الاول'!Q146</f>
        <v>0</v>
      </c>
      <c r="AD149" s="114">
        <f>'[1]الفصل الدراسى الاول'!R146</f>
        <v>0</v>
      </c>
      <c r="AE149" s="114">
        <f>'[1]الفصل الدراسى الاول'!S146</f>
        <v>0</v>
      </c>
      <c r="AF149" s="114">
        <f>'[1]الفصل الدراسى الثانى '!Q146</f>
        <v>0</v>
      </c>
      <c r="AG149" s="114">
        <f>'[1]الفصل الدراسى الثانى '!R146</f>
        <v>0</v>
      </c>
      <c r="AH149" s="114">
        <f>'[1]الفصل الدراسى الثانى '!S146</f>
        <v>0</v>
      </c>
      <c r="AI149" s="65">
        <f t="shared" si="49"/>
        <v>0</v>
      </c>
      <c r="AJ149" s="116">
        <f t="shared" si="50"/>
        <v>0</v>
      </c>
      <c r="AK149" s="114">
        <f>'[1]الفصل الدراسى الاول'!U146</f>
        <v>0</v>
      </c>
      <c r="AL149" s="114">
        <f>'[1]الفصل الدراسى الاول'!V146</f>
        <v>0</v>
      </c>
      <c r="AM149" s="114">
        <f>'[1]الفصل الدراسى الثانى '!U146</f>
        <v>0</v>
      </c>
      <c r="AN149" s="114">
        <f>'[1]الفصل الدراسى الثانى '!V146</f>
        <v>0</v>
      </c>
      <c r="AO149" s="114">
        <f t="shared" si="51"/>
        <v>0</v>
      </c>
      <c r="AP149" s="116">
        <f t="shared" si="52"/>
        <v>0</v>
      </c>
      <c r="AQ149" s="114">
        <f>'[1]الفصل الدراسى الاول'!X146</f>
        <v>0</v>
      </c>
      <c r="AR149" s="114">
        <f>'[1]الفصل الدراسى الاول'!Y146</f>
        <v>0</v>
      </c>
      <c r="AS149" s="114">
        <f>'[1]الفصل الدراسى الاول'!Z146</f>
        <v>0</v>
      </c>
      <c r="AT149" s="114">
        <f>'[1]الفصل الدراسى الثانى '!X146</f>
        <v>0</v>
      </c>
      <c r="AU149" s="114">
        <f>'[1]الفصل الدراسى الثانى '!Y146</f>
        <v>0</v>
      </c>
      <c r="AV149" s="114">
        <f>'[1]الفصل الدراسى الثانى '!Z146</f>
        <v>0</v>
      </c>
      <c r="AW149" s="65">
        <f t="shared" si="53"/>
        <v>0</v>
      </c>
      <c r="AX149" s="116">
        <f t="shared" si="54"/>
        <v>0</v>
      </c>
      <c r="AY149" s="116">
        <f>'[1]الفصل الدراسى الاول'!AB146</f>
        <v>0</v>
      </c>
      <c r="AZ149" s="116">
        <f>'[1]الفصل الدراسى الثانى '!AB146</f>
        <v>0</v>
      </c>
      <c r="BA149" s="65">
        <f t="shared" si="55"/>
        <v>0</v>
      </c>
      <c r="BB149" s="65">
        <f>'[1]الفصل الدراسى الاول'!AC146</f>
        <v>0</v>
      </c>
      <c r="BC149" s="65">
        <f>'[1]الفصل الدراسى الثانى '!AC146</f>
        <v>0</v>
      </c>
      <c r="BD149" s="65">
        <f t="shared" si="56"/>
        <v>0</v>
      </c>
      <c r="BE149" s="65">
        <f t="shared" si="41"/>
        <v>0</v>
      </c>
      <c r="BF149" s="116">
        <f t="shared" si="57"/>
        <v>0</v>
      </c>
      <c r="BG149" s="65">
        <f>'[1]الفصل الدراسى الاول'!AE146</f>
        <v>0</v>
      </c>
      <c r="BH149" s="65">
        <f>'[1]الفصل الدراسى الاول'!AF146</f>
        <v>0</v>
      </c>
      <c r="BI149" s="65">
        <f>'[1]الفصل الدراسى الثانى '!AE146</f>
        <v>0</v>
      </c>
      <c r="BJ149" s="65">
        <f>'[1]الفصل الدراسى الثانى '!AF146</f>
        <v>0</v>
      </c>
      <c r="BK149" s="65">
        <f t="shared" si="58"/>
        <v>0</v>
      </c>
      <c r="BL149" s="116">
        <f t="shared" si="59"/>
        <v>0</v>
      </c>
      <c r="BM149" s="114"/>
    </row>
    <row r="150" spans="1:65" ht="25.5" x14ac:dyDescent="0.35">
      <c r="A150" s="113">
        <v>138</v>
      </c>
      <c r="B150" s="113"/>
      <c r="C150" s="113"/>
      <c r="D150" s="1"/>
      <c r="E150" s="114"/>
      <c r="F150" s="114"/>
      <c r="G150" s="115"/>
      <c r="H150" s="114"/>
      <c r="I150" s="114">
        <f t="shared" si="60"/>
        <v>0</v>
      </c>
      <c r="J150" s="116">
        <f t="shared" si="42"/>
        <v>0</v>
      </c>
      <c r="K150" s="114">
        <f>'[1]الفصل الدراسى الاول'!H147</f>
        <v>0</v>
      </c>
      <c r="L150" s="114">
        <f>'[1]الفصل الدراسى الاول'!I147</f>
        <v>0</v>
      </c>
      <c r="M150" s="114">
        <f>'[1]الفصل الدراسى الثانى '!H147</f>
        <v>0</v>
      </c>
      <c r="N150" s="114">
        <f>'[1]الفصل الدراسى الثانى '!I147</f>
        <v>0</v>
      </c>
      <c r="O150" s="65">
        <f t="shared" si="43"/>
        <v>0</v>
      </c>
      <c r="P150" s="116">
        <f t="shared" si="44"/>
        <v>0</v>
      </c>
      <c r="Q150" s="114">
        <f>'[1]الفصل الدراسى الاول'!K147</f>
        <v>0</v>
      </c>
      <c r="R150" s="114">
        <f>'[1]الفصل الدراسى الاول'!L147</f>
        <v>0</v>
      </c>
      <c r="S150" s="114">
        <f>'[1]الفصل الدراسى الثانى '!K147</f>
        <v>0</v>
      </c>
      <c r="T150" s="114">
        <f>'[1]الفصل الدراسى الثانى '!L147</f>
        <v>0</v>
      </c>
      <c r="U150" s="65">
        <f t="shared" si="45"/>
        <v>0</v>
      </c>
      <c r="V150" s="116">
        <f t="shared" si="46"/>
        <v>0</v>
      </c>
      <c r="W150" s="114">
        <f>'[1]الفصل الدراسى الاول'!N147</f>
        <v>0</v>
      </c>
      <c r="X150" s="114">
        <f>'[1]الفصل الدراسى الاول'!O147</f>
        <v>0</v>
      </c>
      <c r="Y150" s="114">
        <f>'[1]الفصل الدراسى الثانى '!N147</f>
        <v>0</v>
      </c>
      <c r="Z150" s="114">
        <f>'[1]الفصل الدراسى الثانى '!O147</f>
        <v>0</v>
      </c>
      <c r="AA150" s="114">
        <f t="shared" si="47"/>
        <v>0</v>
      </c>
      <c r="AB150" s="116">
        <f t="shared" si="48"/>
        <v>0</v>
      </c>
      <c r="AC150" s="114">
        <f>'[1]الفصل الدراسى الاول'!Q147</f>
        <v>0</v>
      </c>
      <c r="AD150" s="114">
        <f>'[1]الفصل الدراسى الاول'!R147</f>
        <v>0</v>
      </c>
      <c r="AE150" s="114">
        <f>'[1]الفصل الدراسى الاول'!S147</f>
        <v>0</v>
      </c>
      <c r="AF150" s="114">
        <f>'[1]الفصل الدراسى الثانى '!Q147</f>
        <v>0</v>
      </c>
      <c r="AG150" s="114">
        <f>'[1]الفصل الدراسى الثانى '!R147</f>
        <v>0</v>
      </c>
      <c r="AH150" s="114">
        <f>'[1]الفصل الدراسى الثانى '!S147</f>
        <v>0</v>
      </c>
      <c r="AI150" s="65">
        <f t="shared" si="49"/>
        <v>0</v>
      </c>
      <c r="AJ150" s="116">
        <f t="shared" si="50"/>
        <v>0</v>
      </c>
      <c r="AK150" s="114">
        <f>'[1]الفصل الدراسى الاول'!U147</f>
        <v>0</v>
      </c>
      <c r="AL150" s="114">
        <f>'[1]الفصل الدراسى الاول'!V147</f>
        <v>0</v>
      </c>
      <c r="AM150" s="114">
        <f>'[1]الفصل الدراسى الثانى '!U147</f>
        <v>0</v>
      </c>
      <c r="AN150" s="114">
        <f>'[1]الفصل الدراسى الثانى '!V147</f>
        <v>0</v>
      </c>
      <c r="AO150" s="114">
        <f t="shared" si="51"/>
        <v>0</v>
      </c>
      <c r="AP150" s="116">
        <f t="shared" si="52"/>
        <v>0</v>
      </c>
      <c r="AQ150" s="114">
        <f>'[1]الفصل الدراسى الاول'!X147</f>
        <v>0</v>
      </c>
      <c r="AR150" s="114">
        <f>'[1]الفصل الدراسى الاول'!Y147</f>
        <v>0</v>
      </c>
      <c r="AS150" s="114">
        <f>'[1]الفصل الدراسى الاول'!Z147</f>
        <v>0</v>
      </c>
      <c r="AT150" s="114">
        <f>'[1]الفصل الدراسى الثانى '!X147</f>
        <v>0</v>
      </c>
      <c r="AU150" s="114">
        <f>'[1]الفصل الدراسى الثانى '!Y147</f>
        <v>0</v>
      </c>
      <c r="AV150" s="114">
        <f>'[1]الفصل الدراسى الثانى '!Z147</f>
        <v>0</v>
      </c>
      <c r="AW150" s="65">
        <f t="shared" si="53"/>
        <v>0</v>
      </c>
      <c r="AX150" s="116">
        <f t="shared" si="54"/>
        <v>0</v>
      </c>
      <c r="AY150" s="116">
        <f>'[1]الفصل الدراسى الاول'!AB147</f>
        <v>0</v>
      </c>
      <c r="AZ150" s="116">
        <f>'[1]الفصل الدراسى الثانى '!AB147</f>
        <v>0</v>
      </c>
      <c r="BA150" s="65">
        <f t="shared" si="55"/>
        <v>0</v>
      </c>
      <c r="BB150" s="65">
        <f>'[1]الفصل الدراسى الاول'!AC147</f>
        <v>0</v>
      </c>
      <c r="BC150" s="65">
        <f>'[1]الفصل الدراسى الثانى '!AC147</f>
        <v>0</v>
      </c>
      <c r="BD150" s="65">
        <f t="shared" si="56"/>
        <v>0</v>
      </c>
      <c r="BE150" s="65">
        <f t="shared" si="41"/>
        <v>0</v>
      </c>
      <c r="BF150" s="116">
        <f t="shared" si="57"/>
        <v>0</v>
      </c>
      <c r="BG150" s="65">
        <f>'[1]الفصل الدراسى الاول'!AE147</f>
        <v>0</v>
      </c>
      <c r="BH150" s="65">
        <f>'[1]الفصل الدراسى الاول'!AF147</f>
        <v>0</v>
      </c>
      <c r="BI150" s="65">
        <f>'[1]الفصل الدراسى الثانى '!AE147</f>
        <v>0</v>
      </c>
      <c r="BJ150" s="65">
        <f>'[1]الفصل الدراسى الثانى '!AF147</f>
        <v>0</v>
      </c>
      <c r="BK150" s="65">
        <f t="shared" si="58"/>
        <v>0</v>
      </c>
      <c r="BL150" s="116">
        <f t="shared" si="59"/>
        <v>0</v>
      </c>
      <c r="BM150" s="114"/>
    </row>
    <row r="151" spans="1:65" ht="25.5" x14ac:dyDescent="0.35">
      <c r="A151" s="113">
        <v>139</v>
      </c>
      <c r="B151" s="113"/>
      <c r="C151" s="113"/>
      <c r="D151" s="1"/>
      <c r="E151" s="114"/>
      <c r="F151" s="114"/>
      <c r="G151" s="115"/>
      <c r="H151" s="114"/>
      <c r="I151" s="114">
        <f t="shared" si="60"/>
        <v>0</v>
      </c>
      <c r="J151" s="116">
        <f t="shared" si="42"/>
        <v>0</v>
      </c>
      <c r="K151" s="114">
        <f>'[1]الفصل الدراسى الاول'!H148</f>
        <v>0</v>
      </c>
      <c r="L151" s="114">
        <f>'[1]الفصل الدراسى الاول'!I148</f>
        <v>0</v>
      </c>
      <c r="M151" s="114">
        <f>'[1]الفصل الدراسى الثانى '!H148</f>
        <v>0</v>
      </c>
      <c r="N151" s="114">
        <f>'[1]الفصل الدراسى الثانى '!I148</f>
        <v>0</v>
      </c>
      <c r="O151" s="65">
        <f t="shared" si="43"/>
        <v>0</v>
      </c>
      <c r="P151" s="116">
        <f t="shared" si="44"/>
        <v>0</v>
      </c>
      <c r="Q151" s="114">
        <f>'[1]الفصل الدراسى الاول'!K148</f>
        <v>0</v>
      </c>
      <c r="R151" s="114">
        <f>'[1]الفصل الدراسى الاول'!L148</f>
        <v>0</v>
      </c>
      <c r="S151" s="114">
        <f>'[1]الفصل الدراسى الثانى '!K148</f>
        <v>0</v>
      </c>
      <c r="T151" s="114">
        <f>'[1]الفصل الدراسى الثانى '!L148</f>
        <v>0</v>
      </c>
      <c r="U151" s="65">
        <f t="shared" si="45"/>
        <v>0</v>
      </c>
      <c r="V151" s="116">
        <f t="shared" si="46"/>
        <v>0</v>
      </c>
      <c r="W151" s="114">
        <f>'[1]الفصل الدراسى الاول'!N148</f>
        <v>0</v>
      </c>
      <c r="X151" s="114">
        <f>'[1]الفصل الدراسى الاول'!O148</f>
        <v>0</v>
      </c>
      <c r="Y151" s="114">
        <f>'[1]الفصل الدراسى الثانى '!N148</f>
        <v>0</v>
      </c>
      <c r="Z151" s="114">
        <f>'[1]الفصل الدراسى الثانى '!O148</f>
        <v>0</v>
      </c>
      <c r="AA151" s="114">
        <f t="shared" si="47"/>
        <v>0</v>
      </c>
      <c r="AB151" s="116">
        <f t="shared" si="48"/>
        <v>0</v>
      </c>
      <c r="AC151" s="114">
        <f>'[1]الفصل الدراسى الاول'!Q148</f>
        <v>0</v>
      </c>
      <c r="AD151" s="114">
        <f>'[1]الفصل الدراسى الاول'!R148</f>
        <v>0</v>
      </c>
      <c r="AE151" s="114">
        <f>'[1]الفصل الدراسى الاول'!S148</f>
        <v>0</v>
      </c>
      <c r="AF151" s="114">
        <f>'[1]الفصل الدراسى الثانى '!Q148</f>
        <v>0</v>
      </c>
      <c r="AG151" s="114">
        <f>'[1]الفصل الدراسى الثانى '!R148</f>
        <v>0</v>
      </c>
      <c r="AH151" s="114">
        <f>'[1]الفصل الدراسى الثانى '!S148</f>
        <v>0</v>
      </c>
      <c r="AI151" s="65">
        <f t="shared" si="49"/>
        <v>0</v>
      </c>
      <c r="AJ151" s="116">
        <f t="shared" si="50"/>
        <v>0</v>
      </c>
      <c r="AK151" s="114">
        <f>'[1]الفصل الدراسى الاول'!U148</f>
        <v>0</v>
      </c>
      <c r="AL151" s="114">
        <f>'[1]الفصل الدراسى الاول'!V148</f>
        <v>0</v>
      </c>
      <c r="AM151" s="114">
        <f>'[1]الفصل الدراسى الثانى '!U148</f>
        <v>0</v>
      </c>
      <c r="AN151" s="114">
        <f>'[1]الفصل الدراسى الثانى '!V148</f>
        <v>0</v>
      </c>
      <c r="AO151" s="114">
        <f t="shared" si="51"/>
        <v>0</v>
      </c>
      <c r="AP151" s="116">
        <f t="shared" si="52"/>
        <v>0</v>
      </c>
      <c r="AQ151" s="114">
        <f>'[1]الفصل الدراسى الاول'!X148</f>
        <v>0</v>
      </c>
      <c r="AR151" s="114">
        <f>'[1]الفصل الدراسى الاول'!Y148</f>
        <v>0</v>
      </c>
      <c r="AS151" s="114">
        <f>'[1]الفصل الدراسى الاول'!Z148</f>
        <v>0</v>
      </c>
      <c r="AT151" s="114">
        <f>'[1]الفصل الدراسى الثانى '!X148</f>
        <v>0</v>
      </c>
      <c r="AU151" s="114">
        <f>'[1]الفصل الدراسى الثانى '!Y148</f>
        <v>0</v>
      </c>
      <c r="AV151" s="114">
        <f>'[1]الفصل الدراسى الثانى '!Z148</f>
        <v>0</v>
      </c>
      <c r="AW151" s="65">
        <f t="shared" si="53"/>
        <v>0</v>
      </c>
      <c r="AX151" s="116">
        <f t="shared" si="54"/>
        <v>0</v>
      </c>
      <c r="AY151" s="116">
        <f>'[1]الفصل الدراسى الاول'!AB148</f>
        <v>0</v>
      </c>
      <c r="AZ151" s="116">
        <f>'[1]الفصل الدراسى الثانى '!AB148</f>
        <v>0</v>
      </c>
      <c r="BA151" s="65">
        <f t="shared" si="55"/>
        <v>0</v>
      </c>
      <c r="BB151" s="65">
        <f>'[1]الفصل الدراسى الاول'!AC148</f>
        <v>0</v>
      </c>
      <c r="BC151" s="65">
        <f>'[1]الفصل الدراسى الثانى '!AC148</f>
        <v>0</v>
      </c>
      <c r="BD151" s="65">
        <f t="shared" si="56"/>
        <v>0</v>
      </c>
      <c r="BE151" s="65">
        <f t="shared" si="41"/>
        <v>0</v>
      </c>
      <c r="BF151" s="116">
        <f t="shared" si="57"/>
        <v>0</v>
      </c>
      <c r="BG151" s="65">
        <f>'[1]الفصل الدراسى الاول'!AE148</f>
        <v>0</v>
      </c>
      <c r="BH151" s="65">
        <f>'[1]الفصل الدراسى الاول'!AF148</f>
        <v>0</v>
      </c>
      <c r="BI151" s="65">
        <f>'[1]الفصل الدراسى الثانى '!AE148</f>
        <v>0</v>
      </c>
      <c r="BJ151" s="65">
        <f>'[1]الفصل الدراسى الثانى '!AF148</f>
        <v>0</v>
      </c>
      <c r="BK151" s="65">
        <f t="shared" si="58"/>
        <v>0</v>
      </c>
      <c r="BL151" s="116">
        <f t="shared" si="59"/>
        <v>0</v>
      </c>
      <c r="BM151" s="114"/>
    </row>
    <row r="152" spans="1:65" ht="25.5" x14ac:dyDescent="0.35">
      <c r="A152" s="113">
        <v>140</v>
      </c>
      <c r="B152" s="113"/>
      <c r="C152" s="113"/>
      <c r="D152" s="1"/>
      <c r="E152" s="114"/>
      <c r="F152" s="114"/>
      <c r="G152" s="115"/>
      <c r="H152" s="114"/>
      <c r="I152" s="114">
        <f t="shared" si="60"/>
        <v>0</v>
      </c>
      <c r="J152" s="116">
        <f t="shared" si="42"/>
        <v>0</v>
      </c>
      <c r="K152" s="114">
        <f>'[1]الفصل الدراسى الاول'!H149</f>
        <v>0</v>
      </c>
      <c r="L152" s="114">
        <f>'[1]الفصل الدراسى الاول'!I149</f>
        <v>0</v>
      </c>
      <c r="M152" s="114">
        <f>'[1]الفصل الدراسى الثانى '!H149</f>
        <v>0</v>
      </c>
      <c r="N152" s="114">
        <f>'[1]الفصل الدراسى الثانى '!I149</f>
        <v>0</v>
      </c>
      <c r="O152" s="65">
        <f t="shared" si="43"/>
        <v>0</v>
      </c>
      <c r="P152" s="116">
        <f t="shared" si="44"/>
        <v>0</v>
      </c>
      <c r="Q152" s="114">
        <f>'[1]الفصل الدراسى الاول'!K149</f>
        <v>0</v>
      </c>
      <c r="R152" s="114">
        <f>'[1]الفصل الدراسى الاول'!L149</f>
        <v>0</v>
      </c>
      <c r="S152" s="114">
        <f>'[1]الفصل الدراسى الثانى '!K149</f>
        <v>0</v>
      </c>
      <c r="T152" s="114">
        <f>'[1]الفصل الدراسى الثانى '!L149</f>
        <v>0</v>
      </c>
      <c r="U152" s="65">
        <f t="shared" si="45"/>
        <v>0</v>
      </c>
      <c r="V152" s="116">
        <f t="shared" si="46"/>
        <v>0</v>
      </c>
      <c r="W152" s="114">
        <f>'[1]الفصل الدراسى الاول'!N149</f>
        <v>0</v>
      </c>
      <c r="X152" s="114">
        <f>'[1]الفصل الدراسى الاول'!O149</f>
        <v>0</v>
      </c>
      <c r="Y152" s="114">
        <f>'[1]الفصل الدراسى الثانى '!N149</f>
        <v>0</v>
      </c>
      <c r="Z152" s="114">
        <f>'[1]الفصل الدراسى الثانى '!O149</f>
        <v>0</v>
      </c>
      <c r="AA152" s="114">
        <f t="shared" si="47"/>
        <v>0</v>
      </c>
      <c r="AB152" s="116">
        <f t="shared" si="48"/>
        <v>0</v>
      </c>
      <c r="AC152" s="114">
        <f>'[1]الفصل الدراسى الاول'!Q149</f>
        <v>0</v>
      </c>
      <c r="AD152" s="114">
        <f>'[1]الفصل الدراسى الاول'!R149</f>
        <v>0</v>
      </c>
      <c r="AE152" s="114">
        <f>'[1]الفصل الدراسى الاول'!S149</f>
        <v>0</v>
      </c>
      <c r="AF152" s="114">
        <f>'[1]الفصل الدراسى الثانى '!Q149</f>
        <v>0</v>
      </c>
      <c r="AG152" s="114">
        <f>'[1]الفصل الدراسى الثانى '!R149</f>
        <v>0</v>
      </c>
      <c r="AH152" s="114">
        <f>'[1]الفصل الدراسى الثانى '!S149</f>
        <v>0</v>
      </c>
      <c r="AI152" s="65">
        <f t="shared" si="49"/>
        <v>0</v>
      </c>
      <c r="AJ152" s="116">
        <f t="shared" si="50"/>
        <v>0</v>
      </c>
      <c r="AK152" s="114">
        <f>'[1]الفصل الدراسى الاول'!U149</f>
        <v>0</v>
      </c>
      <c r="AL152" s="114">
        <f>'[1]الفصل الدراسى الاول'!V149</f>
        <v>0</v>
      </c>
      <c r="AM152" s="114">
        <f>'[1]الفصل الدراسى الثانى '!U149</f>
        <v>0</v>
      </c>
      <c r="AN152" s="114">
        <f>'[1]الفصل الدراسى الثانى '!V149</f>
        <v>0</v>
      </c>
      <c r="AO152" s="114">
        <f t="shared" si="51"/>
        <v>0</v>
      </c>
      <c r="AP152" s="116">
        <f t="shared" si="52"/>
        <v>0</v>
      </c>
      <c r="AQ152" s="114">
        <f>'[1]الفصل الدراسى الاول'!X149</f>
        <v>0</v>
      </c>
      <c r="AR152" s="114">
        <f>'[1]الفصل الدراسى الاول'!Y149</f>
        <v>0</v>
      </c>
      <c r="AS152" s="114">
        <f>'[1]الفصل الدراسى الاول'!Z149</f>
        <v>0</v>
      </c>
      <c r="AT152" s="114">
        <f>'[1]الفصل الدراسى الثانى '!X149</f>
        <v>0</v>
      </c>
      <c r="AU152" s="114">
        <f>'[1]الفصل الدراسى الثانى '!Y149</f>
        <v>0</v>
      </c>
      <c r="AV152" s="114">
        <f>'[1]الفصل الدراسى الثانى '!Z149</f>
        <v>0</v>
      </c>
      <c r="AW152" s="65">
        <f t="shared" si="53"/>
        <v>0</v>
      </c>
      <c r="AX152" s="116">
        <f t="shared" si="54"/>
        <v>0</v>
      </c>
      <c r="AY152" s="116">
        <f>'[1]الفصل الدراسى الاول'!AB149</f>
        <v>0</v>
      </c>
      <c r="AZ152" s="116">
        <f>'[1]الفصل الدراسى الثانى '!AB149</f>
        <v>0</v>
      </c>
      <c r="BA152" s="65">
        <f t="shared" si="55"/>
        <v>0</v>
      </c>
      <c r="BB152" s="65">
        <f>'[1]الفصل الدراسى الاول'!AC149</f>
        <v>0</v>
      </c>
      <c r="BC152" s="65">
        <f>'[1]الفصل الدراسى الثانى '!AC149</f>
        <v>0</v>
      </c>
      <c r="BD152" s="65">
        <f t="shared" si="56"/>
        <v>0</v>
      </c>
      <c r="BE152" s="65">
        <f t="shared" si="41"/>
        <v>0</v>
      </c>
      <c r="BF152" s="116">
        <f t="shared" si="57"/>
        <v>0</v>
      </c>
      <c r="BG152" s="65">
        <f>'[1]الفصل الدراسى الاول'!AE149</f>
        <v>0</v>
      </c>
      <c r="BH152" s="65">
        <f>'[1]الفصل الدراسى الاول'!AF149</f>
        <v>0</v>
      </c>
      <c r="BI152" s="65">
        <f>'[1]الفصل الدراسى الثانى '!AE149</f>
        <v>0</v>
      </c>
      <c r="BJ152" s="65">
        <f>'[1]الفصل الدراسى الثانى '!AF149</f>
        <v>0</v>
      </c>
      <c r="BK152" s="65">
        <f t="shared" si="58"/>
        <v>0</v>
      </c>
      <c r="BL152" s="116">
        <f t="shared" si="59"/>
        <v>0</v>
      </c>
      <c r="BM152" s="114"/>
    </row>
    <row r="153" spans="1:65" ht="25.5" x14ac:dyDescent="0.35">
      <c r="A153" s="113">
        <v>141</v>
      </c>
      <c r="B153" s="113"/>
      <c r="C153" s="113"/>
      <c r="D153" s="1"/>
      <c r="E153" s="114"/>
      <c r="F153" s="114"/>
      <c r="G153" s="115"/>
      <c r="H153" s="114"/>
      <c r="I153" s="114">
        <f t="shared" si="60"/>
        <v>0</v>
      </c>
      <c r="J153" s="116">
        <f t="shared" si="42"/>
        <v>0</v>
      </c>
      <c r="K153" s="114">
        <f>'[1]الفصل الدراسى الاول'!H150</f>
        <v>0</v>
      </c>
      <c r="L153" s="114">
        <f>'[1]الفصل الدراسى الاول'!I150</f>
        <v>0</v>
      </c>
      <c r="M153" s="114">
        <f>'[1]الفصل الدراسى الثانى '!H150</f>
        <v>0</v>
      </c>
      <c r="N153" s="114">
        <f>'[1]الفصل الدراسى الثانى '!I150</f>
        <v>0</v>
      </c>
      <c r="O153" s="65">
        <f t="shared" si="43"/>
        <v>0</v>
      </c>
      <c r="P153" s="116">
        <f t="shared" si="44"/>
        <v>0</v>
      </c>
      <c r="Q153" s="114">
        <f>'[1]الفصل الدراسى الاول'!K150</f>
        <v>0</v>
      </c>
      <c r="R153" s="114">
        <f>'[1]الفصل الدراسى الاول'!L150</f>
        <v>0</v>
      </c>
      <c r="S153" s="114">
        <f>'[1]الفصل الدراسى الثانى '!K150</f>
        <v>0</v>
      </c>
      <c r="T153" s="114">
        <f>'[1]الفصل الدراسى الثانى '!L150</f>
        <v>0</v>
      </c>
      <c r="U153" s="65">
        <f t="shared" si="45"/>
        <v>0</v>
      </c>
      <c r="V153" s="116">
        <f t="shared" si="46"/>
        <v>0</v>
      </c>
      <c r="W153" s="114">
        <f>'[1]الفصل الدراسى الاول'!N150</f>
        <v>0</v>
      </c>
      <c r="X153" s="114">
        <f>'[1]الفصل الدراسى الاول'!O150</f>
        <v>0</v>
      </c>
      <c r="Y153" s="114">
        <f>'[1]الفصل الدراسى الثانى '!N150</f>
        <v>0</v>
      </c>
      <c r="Z153" s="114">
        <f>'[1]الفصل الدراسى الثانى '!O150</f>
        <v>0</v>
      </c>
      <c r="AA153" s="114">
        <f t="shared" si="47"/>
        <v>0</v>
      </c>
      <c r="AB153" s="116">
        <f t="shared" si="48"/>
        <v>0</v>
      </c>
      <c r="AC153" s="114">
        <f>'[1]الفصل الدراسى الاول'!Q150</f>
        <v>0</v>
      </c>
      <c r="AD153" s="114">
        <f>'[1]الفصل الدراسى الاول'!R150</f>
        <v>0</v>
      </c>
      <c r="AE153" s="114">
        <f>'[1]الفصل الدراسى الاول'!S150</f>
        <v>0</v>
      </c>
      <c r="AF153" s="114">
        <f>'[1]الفصل الدراسى الثانى '!Q150</f>
        <v>0</v>
      </c>
      <c r="AG153" s="114">
        <f>'[1]الفصل الدراسى الثانى '!R150</f>
        <v>0</v>
      </c>
      <c r="AH153" s="114">
        <f>'[1]الفصل الدراسى الثانى '!S150</f>
        <v>0</v>
      </c>
      <c r="AI153" s="65">
        <f t="shared" si="49"/>
        <v>0</v>
      </c>
      <c r="AJ153" s="116">
        <f t="shared" si="50"/>
        <v>0</v>
      </c>
      <c r="AK153" s="114">
        <f>'[1]الفصل الدراسى الاول'!U150</f>
        <v>0</v>
      </c>
      <c r="AL153" s="114">
        <f>'[1]الفصل الدراسى الاول'!V150</f>
        <v>0</v>
      </c>
      <c r="AM153" s="114">
        <f>'[1]الفصل الدراسى الثانى '!U150</f>
        <v>0</v>
      </c>
      <c r="AN153" s="114">
        <f>'[1]الفصل الدراسى الثانى '!V150</f>
        <v>0</v>
      </c>
      <c r="AO153" s="114">
        <f t="shared" si="51"/>
        <v>0</v>
      </c>
      <c r="AP153" s="116">
        <f t="shared" si="52"/>
        <v>0</v>
      </c>
      <c r="AQ153" s="114">
        <f>'[1]الفصل الدراسى الاول'!X150</f>
        <v>0</v>
      </c>
      <c r="AR153" s="114">
        <f>'[1]الفصل الدراسى الاول'!Y150</f>
        <v>0</v>
      </c>
      <c r="AS153" s="114">
        <f>'[1]الفصل الدراسى الاول'!Z150</f>
        <v>0</v>
      </c>
      <c r="AT153" s="114">
        <f>'[1]الفصل الدراسى الثانى '!X150</f>
        <v>0</v>
      </c>
      <c r="AU153" s="114">
        <f>'[1]الفصل الدراسى الثانى '!Y150</f>
        <v>0</v>
      </c>
      <c r="AV153" s="114">
        <f>'[1]الفصل الدراسى الثانى '!Z150</f>
        <v>0</v>
      </c>
      <c r="AW153" s="65">
        <f t="shared" si="53"/>
        <v>0</v>
      </c>
      <c r="AX153" s="116">
        <f t="shared" si="54"/>
        <v>0</v>
      </c>
      <c r="AY153" s="116">
        <f>'[1]الفصل الدراسى الاول'!AB150</f>
        <v>0</v>
      </c>
      <c r="AZ153" s="116">
        <f>'[1]الفصل الدراسى الثانى '!AB150</f>
        <v>0</v>
      </c>
      <c r="BA153" s="65">
        <f t="shared" si="55"/>
        <v>0</v>
      </c>
      <c r="BB153" s="65">
        <f>'[1]الفصل الدراسى الاول'!AC150</f>
        <v>0</v>
      </c>
      <c r="BC153" s="65">
        <f>'[1]الفصل الدراسى الثانى '!AC150</f>
        <v>0</v>
      </c>
      <c r="BD153" s="65">
        <f t="shared" si="56"/>
        <v>0</v>
      </c>
      <c r="BE153" s="65">
        <f t="shared" si="41"/>
        <v>0</v>
      </c>
      <c r="BF153" s="116">
        <f t="shared" si="57"/>
        <v>0</v>
      </c>
      <c r="BG153" s="65">
        <f>'[1]الفصل الدراسى الاول'!AE150</f>
        <v>0</v>
      </c>
      <c r="BH153" s="65">
        <f>'[1]الفصل الدراسى الاول'!AF150</f>
        <v>0</v>
      </c>
      <c r="BI153" s="65">
        <f>'[1]الفصل الدراسى الثانى '!AE150</f>
        <v>0</v>
      </c>
      <c r="BJ153" s="65">
        <f>'[1]الفصل الدراسى الثانى '!AF150</f>
        <v>0</v>
      </c>
      <c r="BK153" s="65">
        <f t="shared" si="58"/>
        <v>0</v>
      </c>
      <c r="BL153" s="116">
        <f t="shared" si="59"/>
        <v>0</v>
      </c>
      <c r="BM153" s="114"/>
    </row>
    <row r="154" spans="1:65" ht="25.5" x14ac:dyDescent="0.35">
      <c r="A154" s="113">
        <v>142</v>
      </c>
      <c r="B154" s="113"/>
      <c r="C154" s="113"/>
      <c r="D154" s="1"/>
      <c r="E154" s="114"/>
      <c r="F154" s="114"/>
      <c r="G154" s="115"/>
      <c r="H154" s="114"/>
      <c r="I154" s="114">
        <f t="shared" si="60"/>
        <v>0</v>
      </c>
      <c r="J154" s="116">
        <f t="shared" si="42"/>
        <v>0</v>
      </c>
      <c r="K154" s="114">
        <f>'[1]الفصل الدراسى الاول'!H151</f>
        <v>0</v>
      </c>
      <c r="L154" s="114">
        <f>'[1]الفصل الدراسى الاول'!I151</f>
        <v>0</v>
      </c>
      <c r="M154" s="114">
        <f>'[1]الفصل الدراسى الثانى '!H151</f>
        <v>0</v>
      </c>
      <c r="N154" s="114">
        <f>'[1]الفصل الدراسى الثانى '!I151</f>
        <v>0</v>
      </c>
      <c r="O154" s="65">
        <f t="shared" si="43"/>
        <v>0</v>
      </c>
      <c r="P154" s="116">
        <f t="shared" si="44"/>
        <v>0</v>
      </c>
      <c r="Q154" s="114">
        <f>'[1]الفصل الدراسى الاول'!K151</f>
        <v>0</v>
      </c>
      <c r="R154" s="114">
        <f>'[1]الفصل الدراسى الاول'!L151</f>
        <v>0</v>
      </c>
      <c r="S154" s="114">
        <f>'[1]الفصل الدراسى الثانى '!K151</f>
        <v>0</v>
      </c>
      <c r="T154" s="114">
        <f>'[1]الفصل الدراسى الثانى '!L151</f>
        <v>0</v>
      </c>
      <c r="U154" s="65">
        <f t="shared" si="45"/>
        <v>0</v>
      </c>
      <c r="V154" s="116">
        <f t="shared" si="46"/>
        <v>0</v>
      </c>
      <c r="W154" s="114">
        <f>'[1]الفصل الدراسى الاول'!N151</f>
        <v>0</v>
      </c>
      <c r="X154" s="114">
        <f>'[1]الفصل الدراسى الاول'!O151</f>
        <v>0</v>
      </c>
      <c r="Y154" s="114">
        <f>'[1]الفصل الدراسى الثانى '!N151</f>
        <v>0</v>
      </c>
      <c r="Z154" s="114">
        <f>'[1]الفصل الدراسى الثانى '!O151</f>
        <v>0</v>
      </c>
      <c r="AA154" s="114">
        <f t="shared" si="47"/>
        <v>0</v>
      </c>
      <c r="AB154" s="116">
        <f t="shared" si="48"/>
        <v>0</v>
      </c>
      <c r="AC154" s="114">
        <f>'[1]الفصل الدراسى الاول'!Q151</f>
        <v>0</v>
      </c>
      <c r="AD154" s="114">
        <f>'[1]الفصل الدراسى الاول'!R151</f>
        <v>0</v>
      </c>
      <c r="AE154" s="114">
        <f>'[1]الفصل الدراسى الاول'!S151</f>
        <v>0</v>
      </c>
      <c r="AF154" s="114">
        <f>'[1]الفصل الدراسى الثانى '!Q151</f>
        <v>0</v>
      </c>
      <c r="AG154" s="114">
        <f>'[1]الفصل الدراسى الثانى '!R151</f>
        <v>0</v>
      </c>
      <c r="AH154" s="114">
        <f>'[1]الفصل الدراسى الثانى '!S151</f>
        <v>0</v>
      </c>
      <c r="AI154" s="65">
        <f t="shared" si="49"/>
        <v>0</v>
      </c>
      <c r="AJ154" s="116">
        <f t="shared" si="50"/>
        <v>0</v>
      </c>
      <c r="AK154" s="114">
        <f>'[1]الفصل الدراسى الاول'!U151</f>
        <v>0</v>
      </c>
      <c r="AL154" s="114">
        <f>'[1]الفصل الدراسى الاول'!V151</f>
        <v>0</v>
      </c>
      <c r="AM154" s="114">
        <f>'[1]الفصل الدراسى الثانى '!U151</f>
        <v>0</v>
      </c>
      <c r="AN154" s="114">
        <f>'[1]الفصل الدراسى الثانى '!V151</f>
        <v>0</v>
      </c>
      <c r="AO154" s="114">
        <f t="shared" si="51"/>
        <v>0</v>
      </c>
      <c r="AP154" s="116">
        <f t="shared" si="52"/>
        <v>0</v>
      </c>
      <c r="AQ154" s="114">
        <f>'[1]الفصل الدراسى الاول'!X151</f>
        <v>0</v>
      </c>
      <c r="AR154" s="114">
        <f>'[1]الفصل الدراسى الاول'!Y151</f>
        <v>0</v>
      </c>
      <c r="AS154" s="114">
        <f>'[1]الفصل الدراسى الاول'!Z151</f>
        <v>0</v>
      </c>
      <c r="AT154" s="114">
        <f>'[1]الفصل الدراسى الثانى '!X151</f>
        <v>0</v>
      </c>
      <c r="AU154" s="114">
        <f>'[1]الفصل الدراسى الثانى '!Y151</f>
        <v>0</v>
      </c>
      <c r="AV154" s="114">
        <f>'[1]الفصل الدراسى الثانى '!Z151</f>
        <v>0</v>
      </c>
      <c r="AW154" s="65">
        <f t="shared" si="53"/>
        <v>0</v>
      </c>
      <c r="AX154" s="116">
        <f t="shared" si="54"/>
        <v>0</v>
      </c>
      <c r="AY154" s="116">
        <f>'[1]الفصل الدراسى الاول'!AB151</f>
        <v>0</v>
      </c>
      <c r="AZ154" s="116">
        <f>'[1]الفصل الدراسى الثانى '!AB151</f>
        <v>0</v>
      </c>
      <c r="BA154" s="65">
        <f t="shared" si="55"/>
        <v>0</v>
      </c>
      <c r="BB154" s="65">
        <f>'[1]الفصل الدراسى الاول'!AC151</f>
        <v>0</v>
      </c>
      <c r="BC154" s="65">
        <f>'[1]الفصل الدراسى الثانى '!AC151</f>
        <v>0</v>
      </c>
      <c r="BD154" s="65">
        <f t="shared" si="56"/>
        <v>0</v>
      </c>
      <c r="BE154" s="65">
        <f t="shared" si="41"/>
        <v>0</v>
      </c>
      <c r="BF154" s="116">
        <f t="shared" si="57"/>
        <v>0</v>
      </c>
      <c r="BG154" s="65">
        <f>'[1]الفصل الدراسى الاول'!AE151</f>
        <v>0</v>
      </c>
      <c r="BH154" s="65">
        <f>'[1]الفصل الدراسى الاول'!AF151</f>
        <v>0</v>
      </c>
      <c r="BI154" s="65">
        <f>'[1]الفصل الدراسى الثانى '!AE151</f>
        <v>0</v>
      </c>
      <c r="BJ154" s="65">
        <f>'[1]الفصل الدراسى الثانى '!AF151</f>
        <v>0</v>
      </c>
      <c r="BK154" s="65">
        <f t="shared" si="58"/>
        <v>0</v>
      </c>
      <c r="BL154" s="116">
        <f t="shared" si="59"/>
        <v>0</v>
      </c>
      <c r="BM154" s="114"/>
    </row>
    <row r="155" spans="1:65" ht="25.5" x14ac:dyDescent="0.35">
      <c r="A155" s="113">
        <v>143</v>
      </c>
      <c r="B155" s="113"/>
      <c r="C155" s="113"/>
      <c r="D155" s="1"/>
      <c r="E155" s="114"/>
      <c r="F155" s="114"/>
      <c r="G155" s="115"/>
      <c r="H155" s="114"/>
      <c r="I155" s="114">
        <f t="shared" si="60"/>
        <v>0</v>
      </c>
      <c r="J155" s="116">
        <f t="shared" si="42"/>
        <v>0</v>
      </c>
      <c r="K155" s="114">
        <f>'[1]الفصل الدراسى الاول'!H152</f>
        <v>0</v>
      </c>
      <c r="L155" s="114">
        <f>'[1]الفصل الدراسى الاول'!I152</f>
        <v>0</v>
      </c>
      <c r="M155" s="114">
        <f>'[1]الفصل الدراسى الثانى '!H152</f>
        <v>0</v>
      </c>
      <c r="N155" s="114">
        <f>'[1]الفصل الدراسى الثانى '!I152</f>
        <v>0</v>
      </c>
      <c r="O155" s="65">
        <f t="shared" si="43"/>
        <v>0</v>
      </c>
      <c r="P155" s="116">
        <f t="shared" si="44"/>
        <v>0</v>
      </c>
      <c r="Q155" s="114">
        <f>'[1]الفصل الدراسى الاول'!K152</f>
        <v>0</v>
      </c>
      <c r="R155" s="114">
        <f>'[1]الفصل الدراسى الاول'!L152</f>
        <v>0</v>
      </c>
      <c r="S155" s="114">
        <f>'[1]الفصل الدراسى الثانى '!K152</f>
        <v>0</v>
      </c>
      <c r="T155" s="114">
        <f>'[1]الفصل الدراسى الثانى '!L152</f>
        <v>0</v>
      </c>
      <c r="U155" s="65">
        <f t="shared" si="45"/>
        <v>0</v>
      </c>
      <c r="V155" s="116">
        <f t="shared" si="46"/>
        <v>0</v>
      </c>
      <c r="W155" s="114">
        <f>'[1]الفصل الدراسى الاول'!N152</f>
        <v>0</v>
      </c>
      <c r="X155" s="114">
        <f>'[1]الفصل الدراسى الاول'!O152</f>
        <v>0</v>
      </c>
      <c r="Y155" s="114">
        <f>'[1]الفصل الدراسى الثانى '!N152</f>
        <v>0</v>
      </c>
      <c r="Z155" s="114">
        <f>'[1]الفصل الدراسى الثانى '!O152</f>
        <v>0</v>
      </c>
      <c r="AA155" s="114">
        <f t="shared" si="47"/>
        <v>0</v>
      </c>
      <c r="AB155" s="116">
        <f t="shared" si="48"/>
        <v>0</v>
      </c>
      <c r="AC155" s="114">
        <f>'[1]الفصل الدراسى الاول'!Q152</f>
        <v>0</v>
      </c>
      <c r="AD155" s="114">
        <f>'[1]الفصل الدراسى الاول'!R152</f>
        <v>0</v>
      </c>
      <c r="AE155" s="114">
        <f>'[1]الفصل الدراسى الاول'!S152</f>
        <v>0</v>
      </c>
      <c r="AF155" s="114">
        <f>'[1]الفصل الدراسى الثانى '!Q152</f>
        <v>0</v>
      </c>
      <c r="AG155" s="114">
        <f>'[1]الفصل الدراسى الثانى '!R152</f>
        <v>0</v>
      </c>
      <c r="AH155" s="114">
        <f>'[1]الفصل الدراسى الثانى '!S152</f>
        <v>0</v>
      </c>
      <c r="AI155" s="65">
        <f t="shared" si="49"/>
        <v>0</v>
      </c>
      <c r="AJ155" s="116">
        <f t="shared" si="50"/>
        <v>0</v>
      </c>
      <c r="AK155" s="114">
        <f>'[1]الفصل الدراسى الاول'!U152</f>
        <v>0</v>
      </c>
      <c r="AL155" s="114">
        <f>'[1]الفصل الدراسى الاول'!V152</f>
        <v>0</v>
      </c>
      <c r="AM155" s="114">
        <f>'[1]الفصل الدراسى الثانى '!U152</f>
        <v>0</v>
      </c>
      <c r="AN155" s="114">
        <f>'[1]الفصل الدراسى الثانى '!V152</f>
        <v>0</v>
      </c>
      <c r="AO155" s="114">
        <f t="shared" si="51"/>
        <v>0</v>
      </c>
      <c r="AP155" s="116">
        <f t="shared" si="52"/>
        <v>0</v>
      </c>
      <c r="AQ155" s="114">
        <f>'[1]الفصل الدراسى الاول'!X152</f>
        <v>0</v>
      </c>
      <c r="AR155" s="114">
        <f>'[1]الفصل الدراسى الاول'!Y152</f>
        <v>0</v>
      </c>
      <c r="AS155" s="114">
        <f>'[1]الفصل الدراسى الاول'!Z152</f>
        <v>0</v>
      </c>
      <c r="AT155" s="114">
        <f>'[1]الفصل الدراسى الثانى '!X152</f>
        <v>0</v>
      </c>
      <c r="AU155" s="114">
        <f>'[1]الفصل الدراسى الثانى '!Y152</f>
        <v>0</v>
      </c>
      <c r="AV155" s="114">
        <f>'[1]الفصل الدراسى الثانى '!Z152</f>
        <v>0</v>
      </c>
      <c r="AW155" s="65">
        <f t="shared" si="53"/>
        <v>0</v>
      </c>
      <c r="AX155" s="116">
        <f t="shared" si="54"/>
        <v>0</v>
      </c>
      <c r="AY155" s="116">
        <f>'[1]الفصل الدراسى الاول'!AB152</f>
        <v>0</v>
      </c>
      <c r="AZ155" s="116">
        <f>'[1]الفصل الدراسى الثانى '!AB152</f>
        <v>0</v>
      </c>
      <c r="BA155" s="65">
        <f t="shared" si="55"/>
        <v>0</v>
      </c>
      <c r="BB155" s="65">
        <f>'[1]الفصل الدراسى الاول'!AC152</f>
        <v>0</v>
      </c>
      <c r="BC155" s="65">
        <f>'[1]الفصل الدراسى الثانى '!AC152</f>
        <v>0</v>
      </c>
      <c r="BD155" s="65">
        <f t="shared" si="56"/>
        <v>0</v>
      </c>
      <c r="BE155" s="65">
        <f t="shared" si="41"/>
        <v>0</v>
      </c>
      <c r="BF155" s="116">
        <f t="shared" si="57"/>
        <v>0</v>
      </c>
      <c r="BG155" s="65">
        <f>'[1]الفصل الدراسى الاول'!AE152</f>
        <v>0</v>
      </c>
      <c r="BH155" s="65">
        <f>'[1]الفصل الدراسى الاول'!AF152</f>
        <v>0</v>
      </c>
      <c r="BI155" s="65">
        <f>'[1]الفصل الدراسى الثانى '!AE152</f>
        <v>0</v>
      </c>
      <c r="BJ155" s="65">
        <f>'[1]الفصل الدراسى الثانى '!AF152</f>
        <v>0</v>
      </c>
      <c r="BK155" s="65">
        <f t="shared" si="58"/>
        <v>0</v>
      </c>
      <c r="BL155" s="116">
        <f t="shared" si="59"/>
        <v>0</v>
      </c>
      <c r="BM155" s="114"/>
    </row>
    <row r="156" spans="1:65" ht="25.5" x14ac:dyDescent="0.35">
      <c r="A156" s="113">
        <v>144</v>
      </c>
      <c r="B156" s="113"/>
      <c r="C156" s="113"/>
      <c r="D156" s="1"/>
      <c r="E156" s="114"/>
      <c r="F156" s="114"/>
      <c r="G156" s="115"/>
      <c r="H156" s="114"/>
      <c r="I156" s="114">
        <f t="shared" si="60"/>
        <v>0</v>
      </c>
      <c r="J156" s="116">
        <f t="shared" si="42"/>
        <v>0</v>
      </c>
      <c r="K156" s="114">
        <f>'[1]الفصل الدراسى الاول'!H153</f>
        <v>0</v>
      </c>
      <c r="L156" s="114">
        <f>'[1]الفصل الدراسى الاول'!I153</f>
        <v>0</v>
      </c>
      <c r="M156" s="114">
        <f>'[1]الفصل الدراسى الثانى '!H153</f>
        <v>0</v>
      </c>
      <c r="N156" s="114">
        <f>'[1]الفصل الدراسى الثانى '!I153</f>
        <v>0</v>
      </c>
      <c r="O156" s="65">
        <f t="shared" si="43"/>
        <v>0</v>
      </c>
      <c r="P156" s="116">
        <f t="shared" si="44"/>
        <v>0</v>
      </c>
      <c r="Q156" s="114">
        <f>'[1]الفصل الدراسى الاول'!K153</f>
        <v>0</v>
      </c>
      <c r="R156" s="114">
        <f>'[1]الفصل الدراسى الاول'!L153</f>
        <v>0</v>
      </c>
      <c r="S156" s="114">
        <f>'[1]الفصل الدراسى الثانى '!K153</f>
        <v>0</v>
      </c>
      <c r="T156" s="114">
        <f>'[1]الفصل الدراسى الثانى '!L153</f>
        <v>0</v>
      </c>
      <c r="U156" s="65">
        <f t="shared" si="45"/>
        <v>0</v>
      </c>
      <c r="V156" s="116">
        <f t="shared" si="46"/>
        <v>0</v>
      </c>
      <c r="W156" s="114">
        <f>'[1]الفصل الدراسى الاول'!N153</f>
        <v>0</v>
      </c>
      <c r="X156" s="114">
        <f>'[1]الفصل الدراسى الاول'!O153</f>
        <v>0</v>
      </c>
      <c r="Y156" s="114">
        <f>'[1]الفصل الدراسى الثانى '!N153</f>
        <v>0</v>
      </c>
      <c r="Z156" s="114">
        <f>'[1]الفصل الدراسى الثانى '!O153</f>
        <v>0</v>
      </c>
      <c r="AA156" s="114">
        <f t="shared" si="47"/>
        <v>0</v>
      </c>
      <c r="AB156" s="116">
        <f t="shared" si="48"/>
        <v>0</v>
      </c>
      <c r="AC156" s="114">
        <f>'[1]الفصل الدراسى الاول'!Q153</f>
        <v>0</v>
      </c>
      <c r="AD156" s="114">
        <f>'[1]الفصل الدراسى الاول'!R153</f>
        <v>0</v>
      </c>
      <c r="AE156" s="114">
        <f>'[1]الفصل الدراسى الاول'!S153</f>
        <v>0</v>
      </c>
      <c r="AF156" s="114">
        <f>'[1]الفصل الدراسى الثانى '!Q153</f>
        <v>0</v>
      </c>
      <c r="AG156" s="114">
        <f>'[1]الفصل الدراسى الثانى '!R153</f>
        <v>0</v>
      </c>
      <c r="AH156" s="114">
        <f>'[1]الفصل الدراسى الثانى '!S153</f>
        <v>0</v>
      </c>
      <c r="AI156" s="65">
        <f t="shared" si="49"/>
        <v>0</v>
      </c>
      <c r="AJ156" s="116">
        <f t="shared" si="50"/>
        <v>0</v>
      </c>
      <c r="AK156" s="114">
        <f>'[1]الفصل الدراسى الاول'!U153</f>
        <v>0</v>
      </c>
      <c r="AL156" s="114">
        <f>'[1]الفصل الدراسى الاول'!V153</f>
        <v>0</v>
      </c>
      <c r="AM156" s="114">
        <f>'[1]الفصل الدراسى الثانى '!U153</f>
        <v>0</v>
      </c>
      <c r="AN156" s="114">
        <f>'[1]الفصل الدراسى الثانى '!V153</f>
        <v>0</v>
      </c>
      <c r="AO156" s="114">
        <f t="shared" si="51"/>
        <v>0</v>
      </c>
      <c r="AP156" s="116">
        <f t="shared" si="52"/>
        <v>0</v>
      </c>
      <c r="AQ156" s="114">
        <f>'[1]الفصل الدراسى الاول'!X153</f>
        <v>0</v>
      </c>
      <c r="AR156" s="114">
        <f>'[1]الفصل الدراسى الاول'!Y153</f>
        <v>0</v>
      </c>
      <c r="AS156" s="114">
        <f>'[1]الفصل الدراسى الاول'!Z153</f>
        <v>0</v>
      </c>
      <c r="AT156" s="114">
        <f>'[1]الفصل الدراسى الثانى '!X153</f>
        <v>0</v>
      </c>
      <c r="AU156" s="114">
        <f>'[1]الفصل الدراسى الثانى '!Y153</f>
        <v>0</v>
      </c>
      <c r="AV156" s="114">
        <f>'[1]الفصل الدراسى الثانى '!Z153</f>
        <v>0</v>
      </c>
      <c r="AW156" s="65">
        <f t="shared" si="53"/>
        <v>0</v>
      </c>
      <c r="AX156" s="116">
        <f t="shared" si="54"/>
        <v>0</v>
      </c>
      <c r="AY156" s="116">
        <f>'[1]الفصل الدراسى الاول'!AB153</f>
        <v>0</v>
      </c>
      <c r="AZ156" s="116">
        <f>'[1]الفصل الدراسى الثانى '!AB153</f>
        <v>0</v>
      </c>
      <c r="BA156" s="65">
        <f t="shared" si="55"/>
        <v>0</v>
      </c>
      <c r="BB156" s="65">
        <f>'[1]الفصل الدراسى الاول'!AC153</f>
        <v>0</v>
      </c>
      <c r="BC156" s="65">
        <f>'[1]الفصل الدراسى الثانى '!AC153</f>
        <v>0</v>
      </c>
      <c r="BD156" s="65">
        <f t="shared" si="56"/>
        <v>0</v>
      </c>
      <c r="BE156" s="65">
        <f t="shared" si="41"/>
        <v>0</v>
      </c>
      <c r="BF156" s="116">
        <f t="shared" si="57"/>
        <v>0</v>
      </c>
      <c r="BG156" s="65">
        <f>'[1]الفصل الدراسى الاول'!AE153</f>
        <v>0</v>
      </c>
      <c r="BH156" s="65">
        <f>'[1]الفصل الدراسى الاول'!AF153</f>
        <v>0</v>
      </c>
      <c r="BI156" s="65">
        <f>'[1]الفصل الدراسى الثانى '!AE153</f>
        <v>0</v>
      </c>
      <c r="BJ156" s="65">
        <f>'[1]الفصل الدراسى الثانى '!AF153</f>
        <v>0</v>
      </c>
      <c r="BK156" s="65">
        <f t="shared" si="58"/>
        <v>0</v>
      </c>
      <c r="BL156" s="116">
        <f t="shared" si="59"/>
        <v>0</v>
      </c>
      <c r="BM156" s="114"/>
    </row>
    <row r="157" spans="1:65" ht="25.5" x14ac:dyDescent="0.35">
      <c r="A157" s="113">
        <v>145</v>
      </c>
      <c r="B157" s="113"/>
      <c r="C157" s="113"/>
      <c r="D157" s="1"/>
      <c r="E157" s="114"/>
      <c r="F157" s="114"/>
      <c r="G157" s="115"/>
      <c r="H157" s="114"/>
      <c r="I157" s="114">
        <f t="shared" si="60"/>
        <v>0</v>
      </c>
      <c r="J157" s="116">
        <f t="shared" si="42"/>
        <v>0</v>
      </c>
      <c r="K157" s="114">
        <f>'[1]الفصل الدراسى الاول'!H154</f>
        <v>0</v>
      </c>
      <c r="L157" s="114">
        <f>'[1]الفصل الدراسى الاول'!I154</f>
        <v>0</v>
      </c>
      <c r="M157" s="114">
        <f>'[1]الفصل الدراسى الثانى '!H154</f>
        <v>0</v>
      </c>
      <c r="N157" s="114">
        <f>'[1]الفصل الدراسى الثانى '!I154</f>
        <v>0</v>
      </c>
      <c r="O157" s="65">
        <f t="shared" si="43"/>
        <v>0</v>
      </c>
      <c r="P157" s="116">
        <f t="shared" si="44"/>
        <v>0</v>
      </c>
      <c r="Q157" s="114">
        <f>'[1]الفصل الدراسى الاول'!K154</f>
        <v>0</v>
      </c>
      <c r="R157" s="114">
        <f>'[1]الفصل الدراسى الاول'!L154</f>
        <v>0</v>
      </c>
      <c r="S157" s="114">
        <f>'[1]الفصل الدراسى الثانى '!K154</f>
        <v>0</v>
      </c>
      <c r="T157" s="114">
        <f>'[1]الفصل الدراسى الثانى '!L154</f>
        <v>0</v>
      </c>
      <c r="U157" s="65">
        <f t="shared" si="45"/>
        <v>0</v>
      </c>
      <c r="V157" s="116">
        <f t="shared" si="46"/>
        <v>0</v>
      </c>
      <c r="W157" s="114">
        <f>'[1]الفصل الدراسى الاول'!N154</f>
        <v>0</v>
      </c>
      <c r="X157" s="114">
        <f>'[1]الفصل الدراسى الاول'!O154</f>
        <v>0</v>
      </c>
      <c r="Y157" s="114">
        <f>'[1]الفصل الدراسى الثانى '!N154</f>
        <v>0</v>
      </c>
      <c r="Z157" s="114">
        <f>'[1]الفصل الدراسى الثانى '!O154</f>
        <v>0</v>
      </c>
      <c r="AA157" s="114">
        <f t="shared" si="47"/>
        <v>0</v>
      </c>
      <c r="AB157" s="116">
        <f t="shared" si="48"/>
        <v>0</v>
      </c>
      <c r="AC157" s="114">
        <f>'[1]الفصل الدراسى الاول'!Q154</f>
        <v>0</v>
      </c>
      <c r="AD157" s="114">
        <f>'[1]الفصل الدراسى الاول'!R154</f>
        <v>0</v>
      </c>
      <c r="AE157" s="114">
        <f>'[1]الفصل الدراسى الاول'!S154</f>
        <v>0</v>
      </c>
      <c r="AF157" s="114">
        <f>'[1]الفصل الدراسى الثانى '!Q154</f>
        <v>0</v>
      </c>
      <c r="AG157" s="114">
        <f>'[1]الفصل الدراسى الثانى '!R154</f>
        <v>0</v>
      </c>
      <c r="AH157" s="114">
        <f>'[1]الفصل الدراسى الثانى '!S154</f>
        <v>0</v>
      </c>
      <c r="AI157" s="65">
        <f t="shared" si="49"/>
        <v>0</v>
      </c>
      <c r="AJ157" s="116">
        <f t="shared" si="50"/>
        <v>0</v>
      </c>
      <c r="AK157" s="114">
        <f>'[1]الفصل الدراسى الاول'!U154</f>
        <v>0</v>
      </c>
      <c r="AL157" s="114">
        <f>'[1]الفصل الدراسى الاول'!V154</f>
        <v>0</v>
      </c>
      <c r="AM157" s="114">
        <f>'[1]الفصل الدراسى الثانى '!U154</f>
        <v>0</v>
      </c>
      <c r="AN157" s="114">
        <f>'[1]الفصل الدراسى الثانى '!V154</f>
        <v>0</v>
      </c>
      <c r="AO157" s="114">
        <f t="shared" si="51"/>
        <v>0</v>
      </c>
      <c r="AP157" s="116">
        <f t="shared" si="52"/>
        <v>0</v>
      </c>
      <c r="AQ157" s="114">
        <f>'[1]الفصل الدراسى الاول'!X154</f>
        <v>0</v>
      </c>
      <c r="AR157" s="114">
        <f>'[1]الفصل الدراسى الاول'!Y154</f>
        <v>0</v>
      </c>
      <c r="AS157" s="114">
        <f>'[1]الفصل الدراسى الاول'!Z154</f>
        <v>0</v>
      </c>
      <c r="AT157" s="114">
        <f>'[1]الفصل الدراسى الثانى '!X154</f>
        <v>0</v>
      </c>
      <c r="AU157" s="114">
        <f>'[1]الفصل الدراسى الثانى '!Y154</f>
        <v>0</v>
      </c>
      <c r="AV157" s="114">
        <f>'[1]الفصل الدراسى الثانى '!Z154</f>
        <v>0</v>
      </c>
      <c r="AW157" s="65">
        <f t="shared" si="53"/>
        <v>0</v>
      </c>
      <c r="AX157" s="116">
        <f t="shared" si="54"/>
        <v>0</v>
      </c>
      <c r="AY157" s="116">
        <f>'[1]الفصل الدراسى الاول'!AB154</f>
        <v>0</v>
      </c>
      <c r="AZ157" s="116">
        <f>'[1]الفصل الدراسى الثانى '!AB154</f>
        <v>0</v>
      </c>
      <c r="BA157" s="65">
        <f t="shared" si="55"/>
        <v>0</v>
      </c>
      <c r="BB157" s="65">
        <f>'[1]الفصل الدراسى الاول'!AC154</f>
        <v>0</v>
      </c>
      <c r="BC157" s="65">
        <f>'[1]الفصل الدراسى الثانى '!AC154</f>
        <v>0</v>
      </c>
      <c r="BD157" s="65">
        <f t="shared" si="56"/>
        <v>0</v>
      </c>
      <c r="BE157" s="65">
        <f t="shared" si="41"/>
        <v>0</v>
      </c>
      <c r="BF157" s="116">
        <f t="shared" si="57"/>
        <v>0</v>
      </c>
      <c r="BG157" s="65">
        <f>'[1]الفصل الدراسى الاول'!AE154</f>
        <v>0</v>
      </c>
      <c r="BH157" s="65">
        <f>'[1]الفصل الدراسى الاول'!AF154</f>
        <v>0</v>
      </c>
      <c r="BI157" s="65">
        <f>'[1]الفصل الدراسى الثانى '!AE154</f>
        <v>0</v>
      </c>
      <c r="BJ157" s="65">
        <f>'[1]الفصل الدراسى الثانى '!AF154</f>
        <v>0</v>
      </c>
      <c r="BK157" s="65">
        <f t="shared" si="58"/>
        <v>0</v>
      </c>
      <c r="BL157" s="116">
        <f t="shared" si="59"/>
        <v>0</v>
      </c>
      <c r="BM157" s="114"/>
    </row>
    <row r="158" spans="1:65" ht="25.5" x14ac:dyDescent="0.35">
      <c r="A158" s="113">
        <v>146</v>
      </c>
      <c r="B158" s="113"/>
      <c r="C158" s="113"/>
      <c r="D158" s="1"/>
      <c r="E158" s="114"/>
      <c r="F158" s="114"/>
      <c r="G158" s="115"/>
      <c r="H158" s="114"/>
      <c r="I158" s="114">
        <f t="shared" si="60"/>
        <v>0</v>
      </c>
      <c r="J158" s="116">
        <f t="shared" si="42"/>
        <v>0</v>
      </c>
      <c r="K158" s="114">
        <f>'[1]الفصل الدراسى الاول'!H155</f>
        <v>0</v>
      </c>
      <c r="L158" s="114">
        <f>'[1]الفصل الدراسى الاول'!I155</f>
        <v>0</v>
      </c>
      <c r="M158" s="114">
        <f>'[1]الفصل الدراسى الثانى '!H155</f>
        <v>0</v>
      </c>
      <c r="N158" s="114">
        <f>'[1]الفصل الدراسى الثانى '!I155</f>
        <v>0</v>
      </c>
      <c r="O158" s="65">
        <f t="shared" si="43"/>
        <v>0</v>
      </c>
      <c r="P158" s="116">
        <f t="shared" si="44"/>
        <v>0</v>
      </c>
      <c r="Q158" s="114">
        <f>'[1]الفصل الدراسى الاول'!K155</f>
        <v>0</v>
      </c>
      <c r="R158" s="114">
        <f>'[1]الفصل الدراسى الاول'!L155</f>
        <v>0</v>
      </c>
      <c r="S158" s="114">
        <f>'[1]الفصل الدراسى الثانى '!K155</f>
        <v>0</v>
      </c>
      <c r="T158" s="114">
        <f>'[1]الفصل الدراسى الثانى '!L155</f>
        <v>0</v>
      </c>
      <c r="U158" s="65">
        <f t="shared" si="45"/>
        <v>0</v>
      </c>
      <c r="V158" s="116">
        <f t="shared" si="46"/>
        <v>0</v>
      </c>
      <c r="W158" s="114">
        <f>'[1]الفصل الدراسى الاول'!N155</f>
        <v>0</v>
      </c>
      <c r="X158" s="114">
        <f>'[1]الفصل الدراسى الاول'!O155</f>
        <v>0</v>
      </c>
      <c r="Y158" s="114">
        <f>'[1]الفصل الدراسى الثانى '!N155</f>
        <v>0</v>
      </c>
      <c r="Z158" s="114">
        <f>'[1]الفصل الدراسى الثانى '!O155</f>
        <v>0</v>
      </c>
      <c r="AA158" s="114">
        <f t="shared" si="47"/>
        <v>0</v>
      </c>
      <c r="AB158" s="116">
        <f t="shared" si="48"/>
        <v>0</v>
      </c>
      <c r="AC158" s="114">
        <f>'[1]الفصل الدراسى الاول'!Q155</f>
        <v>0</v>
      </c>
      <c r="AD158" s="114">
        <f>'[1]الفصل الدراسى الاول'!R155</f>
        <v>0</v>
      </c>
      <c r="AE158" s="114">
        <f>'[1]الفصل الدراسى الاول'!S155</f>
        <v>0</v>
      </c>
      <c r="AF158" s="114">
        <f>'[1]الفصل الدراسى الثانى '!Q155</f>
        <v>0</v>
      </c>
      <c r="AG158" s="114">
        <f>'[1]الفصل الدراسى الثانى '!R155</f>
        <v>0</v>
      </c>
      <c r="AH158" s="114">
        <f>'[1]الفصل الدراسى الثانى '!S155</f>
        <v>0</v>
      </c>
      <c r="AI158" s="65">
        <f t="shared" si="49"/>
        <v>0</v>
      </c>
      <c r="AJ158" s="116">
        <f t="shared" si="50"/>
        <v>0</v>
      </c>
      <c r="AK158" s="114">
        <f>'[1]الفصل الدراسى الاول'!U155</f>
        <v>0</v>
      </c>
      <c r="AL158" s="114">
        <f>'[1]الفصل الدراسى الاول'!V155</f>
        <v>0</v>
      </c>
      <c r="AM158" s="114">
        <f>'[1]الفصل الدراسى الثانى '!U155</f>
        <v>0</v>
      </c>
      <c r="AN158" s="114">
        <f>'[1]الفصل الدراسى الثانى '!V155</f>
        <v>0</v>
      </c>
      <c r="AO158" s="114">
        <f t="shared" si="51"/>
        <v>0</v>
      </c>
      <c r="AP158" s="116">
        <f t="shared" si="52"/>
        <v>0</v>
      </c>
      <c r="AQ158" s="114">
        <f>'[1]الفصل الدراسى الاول'!X155</f>
        <v>0</v>
      </c>
      <c r="AR158" s="114">
        <f>'[1]الفصل الدراسى الاول'!Y155</f>
        <v>0</v>
      </c>
      <c r="AS158" s="114">
        <f>'[1]الفصل الدراسى الاول'!Z155</f>
        <v>0</v>
      </c>
      <c r="AT158" s="114">
        <f>'[1]الفصل الدراسى الثانى '!X155</f>
        <v>0</v>
      </c>
      <c r="AU158" s="114">
        <f>'[1]الفصل الدراسى الثانى '!Y155</f>
        <v>0</v>
      </c>
      <c r="AV158" s="114">
        <f>'[1]الفصل الدراسى الثانى '!Z155</f>
        <v>0</v>
      </c>
      <c r="AW158" s="65">
        <f t="shared" si="53"/>
        <v>0</v>
      </c>
      <c r="AX158" s="116">
        <f t="shared" si="54"/>
        <v>0</v>
      </c>
      <c r="AY158" s="116">
        <f>'[1]الفصل الدراسى الاول'!AB155</f>
        <v>0</v>
      </c>
      <c r="AZ158" s="116">
        <f>'[1]الفصل الدراسى الثانى '!AB155</f>
        <v>0</v>
      </c>
      <c r="BA158" s="65">
        <f t="shared" si="55"/>
        <v>0</v>
      </c>
      <c r="BB158" s="65">
        <f>'[1]الفصل الدراسى الاول'!AC155</f>
        <v>0</v>
      </c>
      <c r="BC158" s="65">
        <f>'[1]الفصل الدراسى الثانى '!AC155</f>
        <v>0</v>
      </c>
      <c r="BD158" s="65">
        <f t="shared" si="56"/>
        <v>0</v>
      </c>
      <c r="BE158" s="65">
        <f t="shared" si="41"/>
        <v>0</v>
      </c>
      <c r="BF158" s="116">
        <f t="shared" si="57"/>
        <v>0</v>
      </c>
      <c r="BG158" s="65">
        <f>'[1]الفصل الدراسى الاول'!AE155</f>
        <v>0</v>
      </c>
      <c r="BH158" s="65">
        <f>'[1]الفصل الدراسى الاول'!AF155</f>
        <v>0</v>
      </c>
      <c r="BI158" s="65">
        <f>'[1]الفصل الدراسى الثانى '!AE155</f>
        <v>0</v>
      </c>
      <c r="BJ158" s="65">
        <f>'[1]الفصل الدراسى الثانى '!AF155</f>
        <v>0</v>
      </c>
      <c r="BK158" s="65">
        <f t="shared" si="58"/>
        <v>0</v>
      </c>
      <c r="BL158" s="116">
        <f t="shared" si="59"/>
        <v>0</v>
      </c>
      <c r="BM158" s="114"/>
    </row>
    <row r="159" spans="1:65" ht="25.5" x14ac:dyDescent="0.35">
      <c r="A159" s="113">
        <v>147</v>
      </c>
      <c r="B159" s="113"/>
      <c r="C159" s="113"/>
      <c r="D159" s="1"/>
      <c r="E159" s="114"/>
      <c r="F159" s="114"/>
      <c r="G159" s="115"/>
      <c r="H159" s="114"/>
      <c r="I159" s="114">
        <f t="shared" si="60"/>
        <v>0</v>
      </c>
      <c r="J159" s="116">
        <f t="shared" si="42"/>
        <v>0</v>
      </c>
      <c r="K159" s="114">
        <f>'[1]الفصل الدراسى الاول'!H156</f>
        <v>0</v>
      </c>
      <c r="L159" s="114">
        <f>'[1]الفصل الدراسى الاول'!I156</f>
        <v>0</v>
      </c>
      <c r="M159" s="114">
        <f>'[1]الفصل الدراسى الثانى '!H156</f>
        <v>0</v>
      </c>
      <c r="N159" s="114">
        <f>'[1]الفصل الدراسى الثانى '!I156</f>
        <v>0</v>
      </c>
      <c r="O159" s="65">
        <f t="shared" si="43"/>
        <v>0</v>
      </c>
      <c r="P159" s="116">
        <f t="shared" si="44"/>
        <v>0</v>
      </c>
      <c r="Q159" s="114">
        <f>'[1]الفصل الدراسى الاول'!K156</f>
        <v>0</v>
      </c>
      <c r="R159" s="114">
        <f>'[1]الفصل الدراسى الاول'!L156</f>
        <v>0</v>
      </c>
      <c r="S159" s="114">
        <f>'[1]الفصل الدراسى الثانى '!K156</f>
        <v>0</v>
      </c>
      <c r="T159" s="114">
        <f>'[1]الفصل الدراسى الثانى '!L156</f>
        <v>0</v>
      </c>
      <c r="U159" s="65">
        <f t="shared" si="45"/>
        <v>0</v>
      </c>
      <c r="V159" s="116">
        <f t="shared" si="46"/>
        <v>0</v>
      </c>
      <c r="W159" s="114">
        <f>'[1]الفصل الدراسى الاول'!N156</f>
        <v>0</v>
      </c>
      <c r="X159" s="114">
        <f>'[1]الفصل الدراسى الاول'!O156</f>
        <v>0</v>
      </c>
      <c r="Y159" s="114">
        <f>'[1]الفصل الدراسى الثانى '!N156</f>
        <v>0</v>
      </c>
      <c r="Z159" s="114">
        <f>'[1]الفصل الدراسى الثانى '!O156</f>
        <v>0</v>
      </c>
      <c r="AA159" s="114">
        <f t="shared" si="47"/>
        <v>0</v>
      </c>
      <c r="AB159" s="116">
        <f t="shared" si="48"/>
        <v>0</v>
      </c>
      <c r="AC159" s="114">
        <f>'[1]الفصل الدراسى الاول'!Q156</f>
        <v>0</v>
      </c>
      <c r="AD159" s="114">
        <f>'[1]الفصل الدراسى الاول'!R156</f>
        <v>0</v>
      </c>
      <c r="AE159" s="114">
        <f>'[1]الفصل الدراسى الاول'!S156</f>
        <v>0</v>
      </c>
      <c r="AF159" s="114">
        <f>'[1]الفصل الدراسى الثانى '!Q156</f>
        <v>0</v>
      </c>
      <c r="AG159" s="114">
        <f>'[1]الفصل الدراسى الثانى '!R156</f>
        <v>0</v>
      </c>
      <c r="AH159" s="114">
        <f>'[1]الفصل الدراسى الثانى '!S156</f>
        <v>0</v>
      </c>
      <c r="AI159" s="65">
        <f t="shared" si="49"/>
        <v>0</v>
      </c>
      <c r="AJ159" s="116">
        <f t="shared" si="50"/>
        <v>0</v>
      </c>
      <c r="AK159" s="114">
        <f>'[1]الفصل الدراسى الاول'!U156</f>
        <v>0</v>
      </c>
      <c r="AL159" s="114">
        <f>'[1]الفصل الدراسى الاول'!V156</f>
        <v>0</v>
      </c>
      <c r="AM159" s="114">
        <f>'[1]الفصل الدراسى الثانى '!U156</f>
        <v>0</v>
      </c>
      <c r="AN159" s="114">
        <f>'[1]الفصل الدراسى الثانى '!V156</f>
        <v>0</v>
      </c>
      <c r="AO159" s="114">
        <f t="shared" si="51"/>
        <v>0</v>
      </c>
      <c r="AP159" s="116">
        <f t="shared" si="52"/>
        <v>0</v>
      </c>
      <c r="AQ159" s="114">
        <f>'[1]الفصل الدراسى الاول'!X156</f>
        <v>0</v>
      </c>
      <c r="AR159" s="114">
        <f>'[1]الفصل الدراسى الاول'!Y156</f>
        <v>0</v>
      </c>
      <c r="AS159" s="114">
        <f>'[1]الفصل الدراسى الاول'!Z156</f>
        <v>0</v>
      </c>
      <c r="AT159" s="114">
        <f>'[1]الفصل الدراسى الثانى '!X156</f>
        <v>0</v>
      </c>
      <c r="AU159" s="114">
        <f>'[1]الفصل الدراسى الثانى '!Y156</f>
        <v>0</v>
      </c>
      <c r="AV159" s="114">
        <f>'[1]الفصل الدراسى الثانى '!Z156</f>
        <v>0</v>
      </c>
      <c r="AW159" s="65">
        <f t="shared" si="53"/>
        <v>0</v>
      </c>
      <c r="AX159" s="116">
        <f t="shared" si="54"/>
        <v>0</v>
      </c>
      <c r="AY159" s="116">
        <f>'[1]الفصل الدراسى الاول'!AB156</f>
        <v>0</v>
      </c>
      <c r="AZ159" s="116">
        <f>'[1]الفصل الدراسى الثانى '!AB156</f>
        <v>0</v>
      </c>
      <c r="BA159" s="65">
        <f t="shared" si="55"/>
        <v>0</v>
      </c>
      <c r="BB159" s="65">
        <f>'[1]الفصل الدراسى الاول'!AC156</f>
        <v>0</v>
      </c>
      <c r="BC159" s="65">
        <f>'[1]الفصل الدراسى الثانى '!AC156</f>
        <v>0</v>
      </c>
      <c r="BD159" s="65">
        <f t="shared" si="56"/>
        <v>0</v>
      </c>
      <c r="BE159" s="65">
        <f t="shared" si="41"/>
        <v>0</v>
      </c>
      <c r="BF159" s="116">
        <f t="shared" si="57"/>
        <v>0</v>
      </c>
      <c r="BG159" s="65">
        <f>'[1]الفصل الدراسى الاول'!AE156</f>
        <v>0</v>
      </c>
      <c r="BH159" s="65">
        <f>'[1]الفصل الدراسى الاول'!AF156</f>
        <v>0</v>
      </c>
      <c r="BI159" s="65">
        <f>'[1]الفصل الدراسى الثانى '!AE156</f>
        <v>0</v>
      </c>
      <c r="BJ159" s="65">
        <f>'[1]الفصل الدراسى الثانى '!AF156</f>
        <v>0</v>
      </c>
      <c r="BK159" s="65">
        <f t="shared" si="58"/>
        <v>0</v>
      </c>
      <c r="BL159" s="116">
        <f t="shared" si="59"/>
        <v>0</v>
      </c>
      <c r="BM159" s="114"/>
    </row>
    <row r="160" spans="1:65" ht="25.5" x14ac:dyDescent="0.35">
      <c r="A160" s="113">
        <v>148</v>
      </c>
      <c r="B160" s="113"/>
      <c r="C160" s="113"/>
      <c r="D160" s="1"/>
      <c r="E160" s="114"/>
      <c r="F160" s="114"/>
      <c r="G160" s="115"/>
      <c r="H160" s="114"/>
      <c r="I160" s="114">
        <f t="shared" si="60"/>
        <v>0</v>
      </c>
      <c r="J160" s="116">
        <f t="shared" si="42"/>
        <v>0</v>
      </c>
      <c r="K160" s="114">
        <f>'[1]الفصل الدراسى الاول'!H157</f>
        <v>0</v>
      </c>
      <c r="L160" s="114">
        <f>'[1]الفصل الدراسى الاول'!I157</f>
        <v>0</v>
      </c>
      <c r="M160" s="114">
        <f>'[1]الفصل الدراسى الثانى '!H157</f>
        <v>0</v>
      </c>
      <c r="N160" s="114">
        <f>'[1]الفصل الدراسى الثانى '!I157</f>
        <v>0</v>
      </c>
      <c r="O160" s="65">
        <f t="shared" si="43"/>
        <v>0</v>
      </c>
      <c r="P160" s="116">
        <f t="shared" si="44"/>
        <v>0</v>
      </c>
      <c r="Q160" s="114">
        <f>'[1]الفصل الدراسى الاول'!K157</f>
        <v>0</v>
      </c>
      <c r="R160" s="114">
        <f>'[1]الفصل الدراسى الاول'!L157</f>
        <v>0</v>
      </c>
      <c r="S160" s="114">
        <f>'[1]الفصل الدراسى الثانى '!K157</f>
        <v>0</v>
      </c>
      <c r="T160" s="114">
        <f>'[1]الفصل الدراسى الثانى '!L157</f>
        <v>0</v>
      </c>
      <c r="U160" s="65">
        <f t="shared" si="45"/>
        <v>0</v>
      </c>
      <c r="V160" s="116">
        <f t="shared" si="46"/>
        <v>0</v>
      </c>
      <c r="W160" s="114">
        <f>'[1]الفصل الدراسى الاول'!N157</f>
        <v>0</v>
      </c>
      <c r="X160" s="114">
        <f>'[1]الفصل الدراسى الاول'!O157</f>
        <v>0</v>
      </c>
      <c r="Y160" s="114">
        <f>'[1]الفصل الدراسى الثانى '!N157</f>
        <v>0</v>
      </c>
      <c r="Z160" s="114">
        <f>'[1]الفصل الدراسى الثانى '!O157</f>
        <v>0</v>
      </c>
      <c r="AA160" s="114">
        <f t="shared" si="47"/>
        <v>0</v>
      </c>
      <c r="AB160" s="116">
        <f t="shared" si="48"/>
        <v>0</v>
      </c>
      <c r="AC160" s="114">
        <f>'[1]الفصل الدراسى الاول'!Q157</f>
        <v>0</v>
      </c>
      <c r="AD160" s="114">
        <f>'[1]الفصل الدراسى الاول'!R157</f>
        <v>0</v>
      </c>
      <c r="AE160" s="114">
        <f>'[1]الفصل الدراسى الاول'!S157</f>
        <v>0</v>
      </c>
      <c r="AF160" s="114">
        <f>'[1]الفصل الدراسى الثانى '!Q157</f>
        <v>0</v>
      </c>
      <c r="AG160" s="114">
        <f>'[1]الفصل الدراسى الثانى '!R157</f>
        <v>0</v>
      </c>
      <c r="AH160" s="114">
        <f>'[1]الفصل الدراسى الثانى '!S157</f>
        <v>0</v>
      </c>
      <c r="AI160" s="65">
        <f t="shared" si="49"/>
        <v>0</v>
      </c>
      <c r="AJ160" s="116">
        <f t="shared" si="50"/>
        <v>0</v>
      </c>
      <c r="AK160" s="114">
        <f>'[1]الفصل الدراسى الاول'!U157</f>
        <v>0</v>
      </c>
      <c r="AL160" s="114">
        <f>'[1]الفصل الدراسى الاول'!V157</f>
        <v>0</v>
      </c>
      <c r="AM160" s="114">
        <f>'[1]الفصل الدراسى الثانى '!U157</f>
        <v>0</v>
      </c>
      <c r="AN160" s="114">
        <f>'[1]الفصل الدراسى الثانى '!V157</f>
        <v>0</v>
      </c>
      <c r="AO160" s="114">
        <f t="shared" si="51"/>
        <v>0</v>
      </c>
      <c r="AP160" s="116">
        <f t="shared" si="52"/>
        <v>0</v>
      </c>
      <c r="AQ160" s="114">
        <f>'[1]الفصل الدراسى الاول'!X157</f>
        <v>0</v>
      </c>
      <c r="AR160" s="114">
        <f>'[1]الفصل الدراسى الاول'!Y157</f>
        <v>0</v>
      </c>
      <c r="AS160" s="114">
        <f>'[1]الفصل الدراسى الاول'!Z157</f>
        <v>0</v>
      </c>
      <c r="AT160" s="114">
        <f>'[1]الفصل الدراسى الثانى '!X157</f>
        <v>0</v>
      </c>
      <c r="AU160" s="114">
        <f>'[1]الفصل الدراسى الثانى '!Y157</f>
        <v>0</v>
      </c>
      <c r="AV160" s="114">
        <f>'[1]الفصل الدراسى الثانى '!Z157</f>
        <v>0</v>
      </c>
      <c r="AW160" s="65">
        <f t="shared" si="53"/>
        <v>0</v>
      </c>
      <c r="AX160" s="116">
        <f t="shared" si="54"/>
        <v>0</v>
      </c>
      <c r="AY160" s="116">
        <f>'[1]الفصل الدراسى الاول'!AB157</f>
        <v>0</v>
      </c>
      <c r="AZ160" s="116">
        <f>'[1]الفصل الدراسى الثانى '!AB157</f>
        <v>0</v>
      </c>
      <c r="BA160" s="65">
        <f t="shared" si="55"/>
        <v>0</v>
      </c>
      <c r="BB160" s="65">
        <f>'[1]الفصل الدراسى الاول'!AC157</f>
        <v>0</v>
      </c>
      <c r="BC160" s="65">
        <f>'[1]الفصل الدراسى الثانى '!AC157</f>
        <v>0</v>
      </c>
      <c r="BD160" s="65">
        <f t="shared" si="56"/>
        <v>0</v>
      </c>
      <c r="BE160" s="65">
        <f t="shared" si="41"/>
        <v>0</v>
      </c>
      <c r="BF160" s="116">
        <f t="shared" si="57"/>
        <v>0</v>
      </c>
      <c r="BG160" s="65">
        <f>'[1]الفصل الدراسى الاول'!AE157</f>
        <v>0</v>
      </c>
      <c r="BH160" s="65">
        <f>'[1]الفصل الدراسى الاول'!AF157</f>
        <v>0</v>
      </c>
      <c r="BI160" s="65">
        <f>'[1]الفصل الدراسى الثانى '!AE157</f>
        <v>0</v>
      </c>
      <c r="BJ160" s="65">
        <f>'[1]الفصل الدراسى الثانى '!AF157</f>
        <v>0</v>
      </c>
      <c r="BK160" s="65">
        <f t="shared" si="58"/>
        <v>0</v>
      </c>
      <c r="BL160" s="116">
        <f t="shared" si="59"/>
        <v>0</v>
      </c>
      <c r="BM160" s="114"/>
    </row>
    <row r="161" spans="1:65" ht="25.5" x14ac:dyDescent="0.35">
      <c r="A161" s="113">
        <v>149</v>
      </c>
      <c r="B161" s="113"/>
      <c r="C161" s="113"/>
      <c r="D161" s="1"/>
      <c r="E161" s="114"/>
      <c r="F161" s="114"/>
      <c r="G161" s="115"/>
      <c r="H161" s="114"/>
      <c r="I161" s="114">
        <f t="shared" si="60"/>
        <v>0</v>
      </c>
      <c r="J161" s="116">
        <f t="shared" si="42"/>
        <v>0</v>
      </c>
      <c r="K161" s="114">
        <f>'[1]الفصل الدراسى الاول'!H158</f>
        <v>0</v>
      </c>
      <c r="L161" s="114">
        <f>'[1]الفصل الدراسى الاول'!I158</f>
        <v>0</v>
      </c>
      <c r="M161" s="114">
        <f>'[1]الفصل الدراسى الثانى '!H158</f>
        <v>0</v>
      </c>
      <c r="N161" s="114">
        <f>'[1]الفصل الدراسى الثانى '!I158</f>
        <v>0</v>
      </c>
      <c r="O161" s="65">
        <f t="shared" si="43"/>
        <v>0</v>
      </c>
      <c r="P161" s="116">
        <f t="shared" si="44"/>
        <v>0</v>
      </c>
      <c r="Q161" s="114">
        <f>'[1]الفصل الدراسى الاول'!K158</f>
        <v>0</v>
      </c>
      <c r="R161" s="114">
        <f>'[1]الفصل الدراسى الاول'!L158</f>
        <v>0</v>
      </c>
      <c r="S161" s="114">
        <f>'[1]الفصل الدراسى الثانى '!K158</f>
        <v>0</v>
      </c>
      <c r="T161" s="114">
        <f>'[1]الفصل الدراسى الثانى '!L158</f>
        <v>0</v>
      </c>
      <c r="U161" s="65">
        <f t="shared" si="45"/>
        <v>0</v>
      </c>
      <c r="V161" s="116">
        <f t="shared" si="46"/>
        <v>0</v>
      </c>
      <c r="W161" s="114">
        <f>'[1]الفصل الدراسى الاول'!N158</f>
        <v>0</v>
      </c>
      <c r="X161" s="114">
        <f>'[1]الفصل الدراسى الاول'!O158</f>
        <v>0</v>
      </c>
      <c r="Y161" s="114">
        <f>'[1]الفصل الدراسى الثانى '!N158</f>
        <v>0</v>
      </c>
      <c r="Z161" s="114">
        <f>'[1]الفصل الدراسى الثانى '!O158</f>
        <v>0</v>
      </c>
      <c r="AA161" s="114">
        <f t="shared" si="47"/>
        <v>0</v>
      </c>
      <c r="AB161" s="116">
        <f t="shared" si="48"/>
        <v>0</v>
      </c>
      <c r="AC161" s="114">
        <f>'[1]الفصل الدراسى الاول'!Q158</f>
        <v>0</v>
      </c>
      <c r="AD161" s="114">
        <f>'[1]الفصل الدراسى الاول'!R158</f>
        <v>0</v>
      </c>
      <c r="AE161" s="114">
        <f>'[1]الفصل الدراسى الاول'!S158</f>
        <v>0</v>
      </c>
      <c r="AF161" s="114">
        <f>'[1]الفصل الدراسى الثانى '!Q158</f>
        <v>0</v>
      </c>
      <c r="AG161" s="114">
        <f>'[1]الفصل الدراسى الثانى '!R158</f>
        <v>0</v>
      </c>
      <c r="AH161" s="114">
        <f>'[1]الفصل الدراسى الثانى '!S158</f>
        <v>0</v>
      </c>
      <c r="AI161" s="65">
        <f t="shared" si="49"/>
        <v>0</v>
      </c>
      <c r="AJ161" s="116">
        <f t="shared" si="50"/>
        <v>0</v>
      </c>
      <c r="AK161" s="114">
        <f>'[1]الفصل الدراسى الاول'!U158</f>
        <v>0</v>
      </c>
      <c r="AL161" s="114">
        <f>'[1]الفصل الدراسى الاول'!V158</f>
        <v>0</v>
      </c>
      <c r="AM161" s="114">
        <f>'[1]الفصل الدراسى الثانى '!U158</f>
        <v>0</v>
      </c>
      <c r="AN161" s="114">
        <f>'[1]الفصل الدراسى الثانى '!V158</f>
        <v>0</v>
      </c>
      <c r="AO161" s="114">
        <f t="shared" si="51"/>
        <v>0</v>
      </c>
      <c r="AP161" s="116">
        <f t="shared" si="52"/>
        <v>0</v>
      </c>
      <c r="AQ161" s="114">
        <f>'[1]الفصل الدراسى الاول'!X158</f>
        <v>0</v>
      </c>
      <c r="AR161" s="114">
        <f>'[1]الفصل الدراسى الاول'!Y158</f>
        <v>0</v>
      </c>
      <c r="AS161" s="114">
        <f>'[1]الفصل الدراسى الاول'!Z158</f>
        <v>0</v>
      </c>
      <c r="AT161" s="114">
        <f>'[1]الفصل الدراسى الثانى '!X158</f>
        <v>0</v>
      </c>
      <c r="AU161" s="114">
        <f>'[1]الفصل الدراسى الثانى '!Y158</f>
        <v>0</v>
      </c>
      <c r="AV161" s="114">
        <f>'[1]الفصل الدراسى الثانى '!Z158</f>
        <v>0</v>
      </c>
      <c r="AW161" s="65">
        <f t="shared" si="53"/>
        <v>0</v>
      </c>
      <c r="AX161" s="116">
        <f t="shared" si="54"/>
        <v>0</v>
      </c>
      <c r="AY161" s="116">
        <f>'[1]الفصل الدراسى الاول'!AB158</f>
        <v>0</v>
      </c>
      <c r="AZ161" s="116">
        <f>'[1]الفصل الدراسى الثانى '!AB158</f>
        <v>0</v>
      </c>
      <c r="BA161" s="65">
        <f t="shared" si="55"/>
        <v>0</v>
      </c>
      <c r="BB161" s="65">
        <f>'[1]الفصل الدراسى الاول'!AC158</f>
        <v>0</v>
      </c>
      <c r="BC161" s="65">
        <f>'[1]الفصل الدراسى الثانى '!AC158</f>
        <v>0</v>
      </c>
      <c r="BD161" s="65">
        <f t="shared" si="56"/>
        <v>0</v>
      </c>
      <c r="BE161" s="65">
        <f t="shared" si="41"/>
        <v>0</v>
      </c>
      <c r="BF161" s="116">
        <f t="shared" si="57"/>
        <v>0</v>
      </c>
      <c r="BG161" s="65">
        <f>'[1]الفصل الدراسى الاول'!AE158</f>
        <v>0</v>
      </c>
      <c r="BH161" s="65">
        <f>'[1]الفصل الدراسى الاول'!AF158</f>
        <v>0</v>
      </c>
      <c r="BI161" s="65">
        <f>'[1]الفصل الدراسى الثانى '!AE158</f>
        <v>0</v>
      </c>
      <c r="BJ161" s="65">
        <f>'[1]الفصل الدراسى الثانى '!AF158</f>
        <v>0</v>
      </c>
      <c r="BK161" s="65">
        <f t="shared" si="58"/>
        <v>0</v>
      </c>
      <c r="BL161" s="116">
        <f t="shared" si="59"/>
        <v>0</v>
      </c>
      <c r="BM161" s="114"/>
    </row>
    <row r="162" spans="1:65" ht="25.5" x14ac:dyDescent="0.35">
      <c r="A162" s="113">
        <v>150</v>
      </c>
      <c r="B162" s="113"/>
      <c r="C162" s="113"/>
      <c r="D162" s="1"/>
      <c r="E162" s="114"/>
      <c r="F162" s="114"/>
      <c r="G162" s="115"/>
      <c r="H162" s="114"/>
      <c r="I162" s="114">
        <f t="shared" si="60"/>
        <v>0</v>
      </c>
      <c r="J162" s="116">
        <f t="shared" si="42"/>
        <v>0</v>
      </c>
      <c r="K162" s="114">
        <f>'[1]الفصل الدراسى الاول'!H159</f>
        <v>0</v>
      </c>
      <c r="L162" s="114">
        <f>'[1]الفصل الدراسى الاول'!I159</f>
        <v>0</v>
      </c>
      <c r="M162" s="114">
        <f>'[1]الفصل الدراسى الثانى '!H159</f>
        <v>0</v>
      </c>
      <c r="N162" s="114">
        <f>'[1]الفصل الدراسى الثانى '!I159</f>
        <v>0</v>
      </c>
      <c r="O162" s="65">
        <f t="shared" si="43"/>
        <v>0</v>
      </c>
      <c r="P162" s="116">
        <f t="shared" si="44"/>
        <v>0</v>
      </c>
      <c r="Q162" s="114">
        <f>'[1]الفصل الدراسى الاول'!K159</f>
        <v>0</v>
      </c>
      <c r="R162" s="114">
        <f>'[1]الفصل الدراسى الاول'!L159</f>
        <v>0</v>
      </c>
      <c r="S162" s="114">
        <f>'[1]الفصل الدراسى الثانى '!K159</f>
        <v>0</v>
      </c>
      <c r="T162" s="114">
        <f>'[1]الفصل الدراسى الثانى '!L159</f>
        <v>0</v>
      </c>
      <c r="U162" s="65">
        <f t="shared" si="45"/>
        <v>0</v>
      </c>
      <c r="V162" s="116">
        <f t="shared" si="46"/>
        <v>0</v>
      </c>
      <c r="W162" s="114">
        <f>'[1]الفصل الدراسى الاول'!N159</f>
        <v>0</v>
      </c>
      <c r="X162" s="114">
        <f>'[1]الفصل الدراسى الاول'!O159</f>
        <v>0</v>
      </c>
      <c r="Y162" s="114">
        <f>'[1]الفصل الدراسى الثانى '!N159</f>
        <v>0</v>
      </c>
      <c r="Z162" s="114">
        <f>'[1]الفصل الدراسى الثانى '!O159</f>
        <v>0</v>
      </c>
      <c r="AA162" s="114">
        <f t="shared" si="47"/>
        <v>0</v>
      </c>
      <c r="AB162" s="116">
        <f t="shared" si="48"/>
        <v>0</v>
      </c>
      <c r="AC162" s="114">
        <f>'[1]الفصل الدراسى الاول'!Q159</f>
        <v>0</v>
      </c>
      <c r="AD162" s="114">
        <f>'[1]الفصل الدراسى الاول'!R159</f>
        <v>0</v>
      </c>
      <c r="AE162" s="114">
        <f>'[1]الفصل الدراسى الاول'!S159</f>
        <v>0</v>
      </c>
      <c r="AF162" s="114">
        <f>'[1]الفصل الدراسى الثانى '!Q159</f>
        <v>0</v>
      </c>
      <c r="AG162" s="114">
        <f>'[1]الفصل الدراسى الثانى '!R159</f>
        <v>0</v>
      </c>
      <c r="AH162" s="114">
        <f>'[1]الفصل الدراسى الثانى '!S159</f>
        <v>0</v>
      </c>
      <c r="AI162" s="65">
        <f t="shared" si="49"/>
        <v>0</v>
      </c>
      <c r="AJ162" s="116">
        <f t="shared" si="50"/>
        <v>0</v>
      </c>
      <c r="AK162" s="114">
        <f>'[1]الفصل الدراسى الاول'!U159</f>
        <v>0</v>
      </c>
      <c r="AL162" s="114">
        <f>'[1]الفصل الدراسى الاول'!V159</f>
        <v>0</v>
      </c>
      <c r="AM162" s="114">
        <f>'[1]الفصل الدراسى الثانى '!U159</f>
        <v>0</v>
      </c>
      <c r="AN162" s="114">
        <f>'[1]الفصل الدراسى الثانى '!V159</f>
        <v>0</v>
      </c>
      <c r="AO162" s="114">
        <f t="shared" si="51"/>
        <v>0</v>
      </c>
      <c r="AP162" s="116">
        <f t="shared" si="52"/>
        <v>0</v>
      </c>
      <c r="AQ162" s="114">
        <f>'[1]الفصل الدراسى الاول'!X159</f>
        <v>0</v>
      </c>
      <c r="AR162" s="114">
        <f>'[1]الفصل الدراسى الاول'!Y159</f>
        <v>0</v>
      </c>
      <c r="AS162" s="114">
        <f>'[1]الفصل الدراسى الاول'!Z159</f>
        <v>0</v>
      </c>
      <c r="AT162" s="114">
        <f>'[1]الفصل الدراسى الثانى '!X159</f>
        <v>0</v>
      </c>
      <c r="AU162" s="114">
        <f>'[1]الفصل الدراسى الثانى '!Y159</f>
        <v>0</v>
      </c>
      <c r="AV162" s="114">
        <f>'[1]الفصل الدراسى الثانى '!Z159</f>
        <v>0</v>
      </c>
      <c r="AW162" s="65">
        <f t="shared" si="53"/>
        <v>0</v>
      </c>
      <c r="AX162" s="116">
        <f t="shared" si="54"/>
        <v>0</v>
      </c>
      <c r="AY162" s="116">
        <f>'[1]الفصل الدراسى الاول'!AB159</f>
        <v>0</v>
      </c>
      <c r="AZ162" s="116">
        <f>'[1]الفصل الدراسى الثانى '!AB159</f>
        <v>0</v>
      </c>
      <c r="BA162" s="65">
        <f t="shared" si="55"/>
        <v>0</v>
      </c>
      <c r="BB162" s="65">
        <f>'[1]الفصل الدراسى الاول'!AC159</f>
        <v>0</v>
      </c>
      <c r="BC162" s="65">
        <f>'[1]الفصل الدراسى الثانى '!AC159</f>
        <v>0</v>
      </c>
      <c r="BD162" s="65">
        <f t="shared" si="56"/>
        <v>0</v>
      </c>
      <c r="BE162" s="65">
        <f t="shared" si="41"/>
        <v>0</v>
      </c>
      <c r="BF162" s="116">
        <f t="shared" si="57"/>
        <v>0</v>
      </c>
      <c r="BG162" s="65">
        <f>'[1]الفصل الدراسى الاول'!AE159</f>
        <v>0</v>
      </c>
      <c r="BH162" s="65">
        <f>'[1]الفصل الدراسى الاول'!AF159</f>
        <v>0</v>
      </c>
      <c r="BI162" s="65">
        <f>'[1]الفصل الدراسى الثانى '!AE159</f>
        <v>0</v>
      </c>
      <c r="BJ162" s="65">
        <f>'[1]الفصل الدراسى الثانى '!AF159</f>
        <v>0</v>
      </c>
      <c r="BK162" s="65">
        <f t="shared" si="58"/>
        <v>0</v>
      </c>
      <c r="BL162" s="116">
        <f t="shared" si="59"/>
        <v>0</v>
      </c>
      <c r="BM162" s="114"/>
    </row>
    <row r="163" spans="1:65" ht="25.5" x14ac:dyDescent="0.35">
      <c r="A163" s="113">
        <v>151</v>
      </c>
      <c r="B163" s="113"/>
      <c r="C163" s="113"/>
      <c r="D163" s="1"/>
      <c r="E163" s="114"/>
      <c r="F163" s="114"/>
      <c r="G163" s="115"/>
      <c r="H163" s="114"/>
      <c r="I163" s="114">
        <f t="shared" si="60"/>
        <v>0</v>
      </c>
      <c r="J163" s="116">
        <f t="shared" si="42"/>
        <v>0</v>
      </c>
      <c r="K163" s="114">
        <f>'[1]الفصل الدراسى الاول'!H160</f>
        <v>0</v>
      </c>
      <c r="L163" s="114">
        <f>'[1]الفصل الدراسى الاول'!I160</f>
        <v>0</v>
      </c>
      <c r="M163" s="114">
        <f>'[1]الفصل الدراسى الثانى '!H160</f>
        <v>0</v>
      </c>
      <c r="N163" s="114">
        <f>'[1]الفصل الدراسى الثانى '!I160</f>
        <v>0</v>
      </c>
      <c r="O163" s="65">
        <f t="shared" si="43"/>
        <v>0</v>
      </c>
      <c r="P163" s="116">
        <f t="shared" si="44"/>
        <v>0</v>
      </c>
      <c r="Q163" s="114">
        <f>'[1]الفصل الدراسى الاول'!K160</f>
        <v>0</v>
      </c>
      <c r="R163" s="114">
        <f>'[1]الفصل الدراسى الاول'!L160</f>
        <v>0</v>
      </c>
      <c r="S163" s="114">
        <f>'[1]الفصل الدراسى الثانى '!K160</f>
        <v>0</v>
      </c>
      <c r="T163" s="114">
        <f>'[1]الفصل الدراسى الثانى '!L160</f>
        <v>0</v>
      </c>
      <c r="U163" s="65">
        <f t="shared" si="45"/>
        <v>0</v>
      </c>
      <c r="V163" s="116">
        <f t="shared" si="46"/>
        <v>0</v>
      </c>
      <c r="W163" s="114">
        <f>'[1]الفصل الدراسى الاول'!N160</f>
        <v>0</v>
      </c>
      <c r="X163" s="114">
        <f>'[1]الفصل الدراسى الاول'!O160</f>
        <v>0</v>
      </c>
      <c r="Y163" s="114">
        <f>'[1]الفصل الدراسى الثانى '!N160</f>
        <v>0</v>
      </c>
      <c r="Z163" s="114">
        <f>'[1]الفصل الدراسى الثانى '!O160</f>
        <v>0</v>
      </c>
      <c r="AA163" s="114">
        <f t="shared" si="47"/>
        <v>0</v>
      </c>
      <c r="AB163" s="116">
        <f t="shared" si="48"/>
        <v>0</v>
      </c>
      <c r="AC163" s="114">
        <f>'[1]الفصل الدراسى الاول'!Q160</f>
        <v>0</v>
      </c>
      <c r="AD163" s="114">
        <f>'[1]الفصل الدراسى الاول'!R160</f>
        <v>0</v>
      </c>
      <c r="AE163" s="114">
        <f>'[1]الفصل الدراسى الاول'!S160</f>
        <v>0</v>
      </c>
      <c r="AF163" s="114">
        <f>'[1]الفصل الدراسى الثانى '!Q160</f>
        <v>0</v>
      </c>
      <c r="AG163" s="114">
        <f>'[1]الفصل الدراسى الثانى '!R160</f>
        <v>0</v>
      </c>
      <c r="AH163" s="114">
        <f>'[1]الفصل الدراسى الثانى '!S160</f>
        <v>0</v>
      </c>
      <c r="AI163" s="65">
        <f t="shared" si="49"/>
        <v>0</v>
      </c>
      <c r="AJ163" s="116">
        <f t="shared" si="50"/>
        <v>0</v>
      </c>
      <c r="AK163" s="114">
        <f>'[1]الفصل الدراسى الاول'!U160</f>
        <v>0</v>
      </c>
      <c r="AL163" s="114">
        <f>'[1]الفصل الدراسى الاول'!V160</f>
        <v>0</v>
      </c>
      <c r="AM163" s="114">
        <f>'[1]الفصل الدراسى الثانى '!U160</f>
        <v>0</v>
      </c>
      <c r="AN163" s="114">
        <f>'[1]الفصل الدراسى الثانى '!V160</f>
        <v>0</v>
      </c>
      <c r="AO163" s="114">
        <f t="shared" si="51"/>
        <v>0</v>
      </c>
      <c r="AP163" s="116">
        <f t="shared" si="52"/>
        <v>0</v>
      </c>
      <c r="AQ163" s="114">
        <f>'[1]الفصل الدراسى الاول'!X160</f>
        <v>0</v>
      </c>
      <c r="AR163" s="114">
        <f>'[1]الفصل الدراسى الاول'!Y160</f>
        <v>0</v>
      </c>
      <c r="AS163" s="114">
        <f>'[1]الفصل الدراسى الاول'!Z160</f>
        <v>0</v>
      </c>
      <c r="AT163" s="114">
        <f>'[1]الفصل الدراسى الثانى '!X160</f>
        <v>0</v>
      </c>
      <c r="AU163" s="114">
        <f>'[1]الفصل الدراسى الثانى '!Y160</f>
        <v>0</v>
      </c>
      <c r="AV163" s="114">
        <f>'[1]الفصل الدراسى الثانى '!Z160</f>
        <v>0</v>
      </c>
      <c r="AW163" s="65">
        <f t="shared" si="53"/>
        <v>0</v>
      </c>
      <c r="AX163" s="116">
        <f t="shared" si="54"/>
        <v>0</v>
      </c>
      <c r="AY163" s="116">
        <f>'[1]الفصل الدراسى الاول'!AB160</f>
        <v>0</v>
      </c>
      <c r="AZ163" s="116">
        <f>'[1]الفصل الدراسى الثانى '!AB160</f>
        <v>0</v>
      </c>
      <c r="BA163" s="65">
        <f t="shared" si="55"/>
        <v>0</v>
      </c>
      <c r="BB163" s="65">
        <f>'[1]الفصل الدراسى الاول'!AC160</f>
        <v>0</v>
      </c>
      <c r="BC163" s="65">
        <f>'[1]الفصل الدراسى الثانى '!AC160</f>
        <v>0</v>
      </c>
      <c r="BD163" s="65">
        <f t="shared" si="56"/>
        <v>0</v>
      </c>
      <c r="BE163" s="65">
        <f t="shared" si="41"/>
        <v>0</v>
      </c>
      <c r="BF163" s="116">
        <f t="shared" si="57"/>
        <v>0</v>
      </c>
      <c r="BG163" s="65">
        <f>'[1]الفصل الدراسى الاول'!AE160</f>
        <v>0</v>
      </c>
      <c r="BH163" s="65">
        <f>'[1]الفصل الدراسى الاول'!AF160</f>
        <v>0</v>
      </c>
      <c r="BI163" s="65">
        <f>'[1]الفصل الدراسى الثانى '!AE160</f>
        <v>0</v>
      </c>
      <c r="BJ163" s="65">
        <f>'[1]الفصل الدراسى الثانى '!AF160</f>
        <v>0</v>
      </c>
      <c r="BK163" s="65">
        <f t="shared" si="58"/>
        <v>0</v>
      </c>
      <c r="BL163" s="116">
        <f t="shared" si="59"/>
        <v>0</v>
      </c>
      <c r="BM163" s="114"/>
    </row>
  </sheetData>
  <protectedRanges>
    <protectedRange password="CF7A" sqref="E11:H12" name="Range1_1"/>
  </protectedRanges>
  <mergeCells count="50">
    <mergeCell ref="AK9:AL9"/>
    <mergeCell ref="AM9:AN9"/>
    <mergeCell ref="BL9:BL10"/>
    <mergeCell ref="AP9:AP10"/>
    <mergeCell ref="AQ9:AS9"/>
    <mergeCell ref="AT9:AV9"/>
    <mergeCell ref="AW9:AW10"/>
    <mergeCell ref="AX9:AX10"/>
    <mergeCell ref="AY9:BA10"/>
    <mergeCell ref="BB9:BD10"/>
    <mergeCell ref="BG9:BH9"/>
    <mergeCell ref="BI9:BJ9"/>
    <mergeCell ref="BK9:BK10"/>
    <mergeCell ref="BG8:BL8"/>
    <mergeCell ref="M9:N9"/>
    <mergeCell ref="O9:O10"/>
    <mergeCell ref="P9:P10"/>
    <mergeCell ref="Q9:R9"/>
    <mergeCell ref="S9:T9"/>
    <mergeCell ref="AO9:AO10"/>
    <mergeCell ref="V9:V10"/>
    <mergeCell ref="W9:X9"/>
    <mergeCell ref="Y9:Z9"/>
    <mergeCell ref="AA9:AA10"/>
    <mergeCell ref="AB9:AB10"/>
    <mergeCell ref="AC9:AE9"/>
    <mergeCell ref="AF9:AH9"/>
    <mergeCell ref="AI9:AI10"/>
    <mergeCell ref="AJ9:AJ10"/>
    <mergeCell ref="BM8:BM12"/>
    <mergeCell ref="E9:F9"/>
    <mergeCell ref="G9:H9"/>
    <mergeCell ref="I9:I10"/>
    <mergeCell ref="J9:J10"/>
    <mergeCell ref="K9:L9"/>
    <mergeCell ref="K8:O8"/>
    <mergeCell ref="Q8:U8"/>
    <mergeCell ref="W8:AB8"/>
    <mergeCell ref="AC8:AJ8"/>
    <mergeCell ref="AK8:AP8"/>
    <mergeCell ref="AQ8:AX8"/>
    <mergeCell ref="U9:U10"/>
    <mergeCell ref="BA8:BD8"/>
    <mergeCell ref="BE8:BE10"/>
    <mergeCell ref="BF8:BF10"/>
    <mergeCell ref="D8:D10"/>
    <mergeCell ref="E8:J8"/>
    <mergeCell ref="A8:A12"/>
    <mergeCell ref="B8:B12"/>
    <mergeCell ref="C8:C12"/>
  </mergeCells>
  <conditionalFormatting sqref="AV13:AV163 AH13:AH163">
    <cfRule type="cellIs" dxfId="107" priority="10" operator="lessThan">
      <formula>12</formula>
    </cfRule>
  </conditionalFormatting>
  <conditionalFormatting sqref="BJ13:BJ163 T13:T163 Z13">
    <cfRule type="cellIs" dxfId="106" priority="31" stopIfTrue="1" operator="lessThan">
      <formula>3</formula>
    </cfRule>
  </conditionalFormatting>
  <conditionalFormatting sqref="BK13:BK163 AI13:AI163 U13:U163">
    <cfRule type="cellIs" dxfId="105" priority="30" stopIfTrue="1" operator="lessThan">
      <formula>20</formula>
    </cfRule>
  </conditionalFormatting>
  <conditionalFormatting sqref="AN13:AN163">
    <cfRule type="cellIs" dxfId="104" priority="29" stopIfTrue="1" operator="lessThan">
      <formula>1.5</formula>
    </cfRule>
  </conditionalFormatting>
  <conditionalFormatting sqref="AW13:AW163 AO13:AO163 BA13:BD163">
    <cfRule type="cellIs" dxfId="103" priority="28" stopIfTrue="1" operator="lessThan">
      <formula>10</formula>
    </cfRule>
  </conditionalFormatting>
  <conditionalFormatting sqref="BE11:BE163">
    <cfRule type="cellIs" dxfId="102" priority="27" stopIfTrue="1" operator="lessThan">
      <formula>160</formula>
    </cfRule>
  </conditionalFormatting>
  <conditionalFormatting sqref="I13:I163">
    <cfRule type="cellIs" dxfId="101" priority="26" stopIfTrue="1" operator="lessThan">
      <formula>40</formula>
    </cfRule>
  </conditionalFormatting>
  <conditionalFormatting sqref="H13:H163 N13 T13 Z13">
    <cfRule type="cellIs" dxfId="100" priority="24" stopIfTrue="1" operator="lessThan">
      <formula>6</formula>
    </cfRule>
    <cfRule type="cellIs" dxfId="99" priority="25" stopIfTrue="1" operator="equal">
      <formula>"غ"</formula>
    </cfRule>
  </conditionalFormatting>
  <conditionalFormatting sqref="N13:N163 T13 Z13">
    <cfRule type="cellIs" dxfId="98" priority="23" stopIfTrue="1" operator="lessThan">
      <formula>4.5</formula>
    </cfRule>
  </conditionalFormatting>
  <conditionalFormatting sqref="O13:O163 AA13:AA163">
    <cfRule type="cellIs" dxfId="97" priority="22" stopIfTrue="1" operator="lessThan">
      <formula>30</formula>
    </cfRule>
  </conditionalFormatting>
  <conditionalFormatting sqref="Z13:Z163">
    <cfRule type="cellIs" dxfId="96" priority="21" stopIfTrue="1" operator="lessThan">
      <formula>4.5</formula>
    </cfRule>
  </conditionalFormatting>
  <conditionalFormatting sqref="BF13:BF163">
    <cfRule type="cellIs" dxfId="95" priority="20" operator="lessThan">
      <formula>180</formula>
    </cfRule>
  </conditionalFormatting>
  <conditionalFormatting sqref="J13:J163">
    <cfRule type="cellIs" dxfId="94" priority="19" operator="lessThan">
      <formula>40</formula>
    </cfRule>
  </conditionalFormatting>
  <conditionalFormatting sqref="P13:P163 AB13:AB163">
    <cfRule type="cellIs" dxfId="93" priority="18" operator="lessThan">
      <formula>30</formula>
    </cfRule>
  </conditionalFormatting>
  <conditionalFormatting sqref="BL13:BL163 AJ13:AJ163 V13:V163">
    <cfRule type="cellIs" dxfId="92" priority="17" operator="lessThan">
      <formula>20</formula>
    </cfRule>
  </conditionalFormatting>
  <conditionalFormatting sqref="AP13:AP163 AX13:AZ163">
    <cfRule type="cellIs" dxfId="91" priority="16" operator="lessThan">
      <formula>10</formula>
    </cfRule>
  </conditionalFormatting>
  <conditionalFormatting sqref="BJ13:BJ163 AN13:AN163 H13:H163 N13:N163 T13:T163 Z13:Z163">
    <cfRule type="cellIs" dxfId="90" priority="15" operator="lessThan">
      <formula>15</formula>
    </cfRule>
  </conditionalFormatting>
  <conditionalFormatting sqref="AW13:AW163 BK13:BK163 AI13:AI163 AO13:AO163 I13:I163 O13:O163 U13:U163 AA13:AA163">
    <cfRule type="cellIs" dxfId="89" priority="14" operator="lessThan">
      <formula>100</formula>
    </cfRule>
  </conditionalFormatting>
  <conditionalFormatting sqref="BA13:BD163">
    <cfRule type="cellIs" dxfId="88" priority="13" operator="lessThan">
      <formula>5</formula>
    </cfRule>
  </conditionalFormatting>
  <conditionalFormatting sqref="BE11:BE163">
    <cfRule type="cellIs" dxfId="87" priority="12" operator="lessThan">
      <formula>710</formula>
    </cfRule>
  </conditionalFormatting>
  <conditionalFormatting sqref="BF13:BF163">
    <cfRule type="cellIs" dxfId="86" priority="11" operator="lessThan">
      <formula>180</formula>
    </cfRule>
  </conditionalFormatting>
  <dataValidations count="1">
    <dataValidation type="whole" allowBlank="1" showInputMessage="1" showErrorMessage="1" error="هذه لاسم الطالب وسوف ياتى عندما يتم إدخاله فى البيانات الاساسية _x000a_" sqref="D13:D163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8" sqref="A8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</sheetPr>
  <dimension ref="A1:HF552"/>
  <sheetViews>
    <sheetView rightToLeft="1" tabSelected="1" topLeftCell="A7" zoomScale="85" zoomScaleNormal="85" workbookViewId="0">
      <pane xSplit="3" ySplit="6" topLeftCell="BB13" activePane="bottomRight" state="frozen"/>
      <selection activeCell="A7" sqref="A7"/>
      <selection pane="topRight" activeCell="D7" sqref="D7"/>
      <selection pane="bottomLeft" activeCell="A13" sqref="A13"/>
      <selection pane="bottomRight" activeCell="BL13" sqref="BL13"/>
    </sheetView>
  </sheetViews>
  <sheetFormatPr defaultColWidth="0" defaultRowHeight="0" customHeight="1" zeroHeight="1" x14ac:dyDescent="0.35"/>
  <cols>
    <col min="1" max="1" width="6.5" style="179" customWidth="1"/>
    <col min="2" max="2" width="6.75" style="124" customWidth="1"/>
    <col min="3" max="3" width="32.25" style="124" customWidth="1"/>
    <col min="4" max="4" width="11.625" style="124" bestFit="1" customWidth="1"/>
    <col min="5" max="5" width="9" style="124" bestFit="1" customWidth="1"/>
    <col min="6" max="6" width="10.375" style="124" bestFit="1" customWidth="1"/>
    <col min="7" max="7" width="8" style="124" customWidth="1"/>
    <col min="8" max="8" width="10.375" style="124" bestFit="1" customWidth="1"/>
    <col min="9" max="9" width="11" style="124" customWidth="1"/>
    <col min="10" max="10" width="13.625" style="180" bestFit="1" customWidth="1"/>
    <col min="11" max="11" width="7.5" style="124" bestFit="1" customWidth="1"/>
    <col min="12" max="12" width="9.25" style="124" bestFit="1" customWidth="1"/>
    <col min="13" max="13" width="10.625" style="124" customWidth="1"/>
    <col min="14" max="14" width="9.25" style="124" bestFit="1" customWidth="1"/>
    <col min="15" max="15" width="9.875" style="124" customWidth="1"/>
    <col min="16" max="16" width="13.625" style="180" bestFit="1" customWidth="1"/>
    <col min="17" max="21" width="8" style="124" customWidth="1"/>
    <col min="22" max="22" width="13.625" style="180" bestFit="1" customWidth="1"/>
    <col min="23" max="25" width="8" style="124" customWidth="1"/>
    <col min="26" max="26" width="9.25" style="124" bestFit="1" customWidth="1"/>
    <col min="27" max="27" width="13.125" style="124" customWidth="1"/>
    <col min="28" max="28" width="13.625" style="180" bestFit="1" customWidth="1"/>
    <col min="29" max="33" width="8" style="124" customWidth="1"/>
    <col min="34" max="34" width="9.625" style="124" bestFit="1" customWidth="1"/>
    <col min="35" max="35" width="13.25" style="124" bestFit="1" customWidth="1"/>
    <col min="36" max="36" width="13.625" style="180" bestFit="1" customWidth="1"/>
    <col min="37" max="38" width="8" style="124" customWidth="1"/>
    <col min="39" max="39" width="9.625" style="124" customWidth="1"/>
    <col min="40" max="40" width="10.25" style="124" customWidth="1"/>
    <col min="41" max="41" width="9.125" style="124" customWidth="1"/>
    <col min="42" max="42" width="13.625" style="180" bestFit="1" customWidth="1"/>
    <col min="43" max="44" width="8" style="124" customWidth="1"/>
    <col min="45" max="47" width="9.125" style="124" customWidth="1"/>
    <col min="48" max="48" width="11" style="124" bestFit="1" customWidth="1"/>
    <col min="49" max="49" width="10" style="124" customWidth="1"/>
    <col min="50" max="50" width="13.625" style="180" bestFit="1" customWidth="1"/>
    <col min="51" max="52" width="13.625" style="180" customWidth="1"/>
    <col min="53" max="56" width="10" style="124" customWidth="1"/>
    <col min="57" max="57" width="14.625" style="181" bestFit="1" customWidth="1"/>
    <col min="58" max="58" width="13.625" style="180" bestFit="1" customWidth="1"/>
    <col min="59" max="60" width="8" style="182" customWidth="1"/>
    <col min="61" max="61" width="9.5" style="182" customWidth="1"/>
    <col min="62" max="62" width="9.625" style="124" customWidth="1"/>
    <col min="63" max="63" width="8" style="124" customWidth="1"/>
    <col min="64" max="64" width="13.625" style="180" bestFit="1" customWidth="1"/>
    <col min="65" max="66" width="13.125" style="179" customWidth="1"/>
    <col min="67" max="67" width="11" style="124" bestFit="1" customWidth="1"/>
    <col min="68" max="68" width="8" style="183" customWidth="1"/>
    <col min="69" max="69" width="8.5" style="124" customWidth="1"/>
    <col min="70" max="70" width="8.25" style="124" customWidth="1"/>
    <col min="71" max="71" width="9.125" style="124" customWidth="1"/>
    <col min="72" max="72" width="8" style="124" customWidth="1"/>
    <col min="73" max="73" width="5.5" style="124" customWidth="1"/>
    <col min="74" max="74" width="10.375" style="124" customWidth="1"/>
    <col min="75" max="75" width="8" style="124" customWidth="1"/>
    <col min="76" max="76" width="6" style="184" customWidth="1"/>
    <col min="77" max="78" width="9" style="124" customWidth="1"/>
    <col min="79" max="79" width="21.75" style="124" bestFit="1" customWidth="1"/>
    <col min="80" max="80" width="8" style="124" customWidth="1"/>
    <col min="81" max="81" width="76.375" style="184" bestFit="1" customWidth="1"/>
    <col min="82" max="86" width="8" style="124" customWidth="1"/>
    <col min="87" max="16384" width="0" style="124" hidden="1"/>
  </cols>
  <sheetData>
    <row r="1" spans="1:214" ht="23.25" x14ac:dyDescent="0.35">
      <c r="A1" s="361" t="s">
        <v>35</v>
      </c>
      <c r="B1" s="361"/>
      <c r="C1" s="361"/>
      <c r="D1" s="362"/>
      <c r="E1" s="362"/>
      <c r="F1" s="362"/>
      <c r="G1" s="117"/>
      <c r="H1" s="118"/>
      <c r="I1" s="118"/>
      <c r="J1" s="119"/>
      <c r="K1" s="118"/>
      <c r="L1" s="118"/>
      <c r="M1" s="118"/>
      <c r="N1" s="118"/>
      <c r="O1" s="118"/>
      <c r="P1" s="119"/>
      <c r="Q1" s="118"/>
      <c r="R1" s="118"/>
      <c r="S1" s="118"/>
      <c r="T1" s="118"/>
      <c r="U1" s="118"/>
      <c r="V1" s="119"/>
      <c r="W1" s="118"/>
      <c r="X1" s="118"/>
      <c r="Y1" s="118"/>
      <c r="Z1" s="118"/>
      <c r="AA1" s="118"/>
      <c r="AB1" s="119"/>
      <c r="AC1" s="118"/>
      <c r="AD1" s="118"/>
      <c r="AE1" s="118"/>
      <c r="AF1" s="118"/>
      <c r="AG1" s="118"/>
      <c r="AH1" s="118"/>
      <c r="AI1" s="118"/>
      <c r="AJ1" s="119"/>
      <c r="AK1" s="118"/>
      <c r="AL1" s="118"/>
      <c r="AM1" s="118"/>
      <c r="AN1" s="118"/>
      <c r="AO1" s="118"/>
      <c r="AP1" s="119"/>
      <c r="AQ1" s="118"/>
      <c r="AR1" s="118"/>
      <c r="AS1" s="118"/>
      <c r="AT1" s="118"/>
      <c r="AU1" s="118"/>
      <c r="AV1" s="118"/>
      <c r="AW1" s="118"/>
      <c r="AX1" s="119"/>
      <c r="AY1" s="119"/>
      <c r="AZ1" s="119"/>
      <c r="BA1" s="118"/>
      <c r="BB1" s="118"/>
      <c r="BC1" s="118"/>
      <c r="BD1" s="118"/>
      <c r="BE1" s="120"/>
      <c r="BF1" s="119"/>
      <c r="BG1" s="121"/>
      <c r="BH1" s="121"/>
      <c r="BI1" s="121"/>
      <c r="BJ1" s="118"/>
      <c r="BK1" s="118"/>
      <c r="BL1" s="119"/>
      <c r="BM1" s="117"/>
      <c r="BN1" s="117"/>
      <c r="BO1" s="118"/>
      <c r="BP1" s="122"/>
      <c r="BQ1" s="118"/>
      <c r="BR1" s="118"/>
      <c r="BS1" s="118"/>
      <c r="BT1" s="118"/>
      <c r="BU1" s="118"/>
      <c r="BV1" s="118"/>
      <c r="BW1" s="118"/>
      <c r="BX1" s="123"/>
      <c r="BY1" s="118"/>
      <c r="BZ1" s="118"/>
      <c r="CA1" s="118"/>
      <c r="CB1" s="118"/>
      <c r="CC1" s="123"/>
    </row>
    <row r="2" spans="1:214" ht="23.25" x14ac:dyDescent="0.35">
      <c r="A2" s="361" t="s">
        <v>36</v>
      </c>
      <c r="B2" s="361"/>
      <c r="C2" s="361"/>
      <c r="D2" s="362"/>
      <c r="E2" s="362"/>
      <c r="F2" s="362"/>
      <c r="G2" s="117"/>
      <c r="H2" s="118"/>
      <c r="I2" s="118"/>
      <c r="J2" s="119"/>
      <c r="K2" s="118"/>
      <c r="L2" s="118"/>
      <c r="M2" s="118"/>
      <c r="N2" s="118"/>
      <c r="O2" s="118"/>
      <c r="P2" s="119"/>
      <c r="Q2" s="118"/>
      <c r="R2" s="118"/>
      <c r="S2" s="118"/>
      <c r="T2" s="118"/>
      <c r="U2" s="118"/>
      <c r="V2" s="119"/>
      <c r="W2" s="118"/>
      <c r="X2" s="118"/>
      <c r="Y2" s="118"/>
      <c r="Z2" s="118"/>
      <c r="AA2" s="118"/>
      <c r="AB2" s="119"/>
      <c r="AC2" s="118"/>
      <c r="AD2" s="118"/>
      <c r="AE2" s="118"/>
      <c r="AF2" s="118"/>
      <c r="AG2" s="118"/>
      <c r="AH2" s="118"/>
      <c r="AI2" s="118"/>
      <c r="AJ2" s="119"/>
      <c r="AK2" s="118"/>
      <c r="AL2" s="118"/>
      <c r="AM2" s="118"/>
      <c r="AN2" s="118"/>
      <c r="AO2" s="118"/>
      <c r="AP2" s="119"/>
      <c r="AQ2" s="118"/>
      <c r="AR2" s="118"/>
      <c r="AS2" s="118"/>
      <c r="AT2" s="118"/>
      <c r="AU2" s="118"/>
      <c r="AV2" s="118"/>
      <c r="AW2" s="118"/>
      <c r="AX2" s="119"/>
      <c r="AY2" s="119"/>
      <c r="AZ2" s="119"/>
      <c r="BA2" s="118"/>
      <c r="BB2" s="118"/>
      <c r="BC2" s="118"/>
      <c r="BD2" s="118"/>
      <c r="BE2" s="120"/>
      <c r="BF2" s="119"/>
      <c r="BG2" s="121"/>
      <c r="BH2" s="121"/>
      <c r="BI2" s="121"/>
      <c r="BJ2" s="118"/>
      <c r="BK2" s="118"/>
      <c r="BL2" s="119"/>
      <c r="BM2" s="117"/>
      <c r="BN2" s="117"/>
      <c r="BO2" s="118"/>
      <c r="BP2" s="122"/>
      <c r="BQ2" s="118"/>
      <c r="BR2" s="118"/>
      <c r="BS2" s="118"/>
      <c r="BT2" s="118"/>
      <c r="BU2" s="118"/>
      <c r="BV2" s="118"/>
      <c r="BW2" s="118"/>
      <c r="BX2" s="123"/>
      <c r="BY2" s="118"/>
      <c r="BZ2" s="118"/>
      <c r="CA2" s="118"/>
      <c r="CB2" s="118"/>
      <c r="CC2" s="123"/>
    </row>
    <row r="3" spans="1:214" ht="20.25" customHeight="1" x14ac:dyDescent="0.35">
      <c r="A3" s="363" t="s">
        <v>37</v>
      </c>
      <c r="B3" s="363"/>
      <c r="C3" s="363"/>
      <c r="D3" s="125"/>
      <c r="E3" s="118"/>
      <c r="F3" s="118"/>
      <c r="G3" s="117"/>
      <c r="H3" s="118"/>
      <c r="I3" s="118"/>
      <c r="J3" s="119"/>
      <c r="K3" s="118"/>
      <c r="L3" s="118"/>
      <c r="M3" s="118"/>
      <c r="N3" s="118"/>
      <c r="O3" s="118"/>
      <c r="P3" s="119"/>
      <c r="Q3" s="118"/>
      <c r="R3" s="118"/>
      <c r="S3" s="118"/>
      <c r="T3" s="118"/>
      <c r="U3" s="118"/>
      <c r="V3" s="119"/>
      <c r="W3" s="118"/>
      <c r="X3" s="118"/>
      <c r="Y3" s="118"/>
      <c r="Z3" s="118"/>
      <c r="AA3" s="118"/>
      <c r="AB3" s="119"/>
      <c r="AC3" s="118"/>
      <c r="AD3" s="118"/>
      <c r="AE3" s="118"/>
      <c r="AF3" s="118"/>
      <c r="AG3" s="118"/>
      <c r="AH3" s="118"/>
      <c r="AI3" s="118"/>
      <c r="AJ3" s="119"/>
      <c r="AK3" s="118"/>
      <c r="AL3" s="118"/>
      <c r="AM3" s="118"/>
      <c r="AN3" s="118"/>
      <c r="AO3" s="118"/>
      <c r="AP3" s="119"/>
      <c r="AQ3" s="118"/>
      <c r="AR3" s="118"/>
      <c r="AS3" s="118"/>
      <c r="AT3" s="118"/>
      <c r="AU3" s="118"/>
      <c r="AV3" s="118"/>
      <c r="AW3" s="118"/>
      <c r="AX3" s="119"/>
      <c r="AY3" s="119"/>
      <c r="AZ3" s="119"/>
      <c r="BA3" s="118"/>
      <c r="BB3" s="118"/>
      <c r="BC3" s="118"/>
      <c r="BD3" s="118"/>
      <c r="BE3" s="120"/>
      <c r="BF3" s="119"/>
      <c r="BG3" s="121"/>
      <c r="BH3" s="121"/>
      <c r="BI3" s="121"/>
      <c r="BJ3" s="118"/>
      <c r="BK3" s="118"/>
      <c r="BL3" s="119"/>
      <c r="BM3" s="117"/>
      <c r="BN3" s="117"/>
      <c r="BO3" s="118"/>
      <c r="BP3" s="122"/>
      <c r="BQ3" s="118"/>
      <c r="BR3" s="118"/>
      <c r="BS3" s="118"/>
      <c r="BT3" s="118"/>
      <c r="BU3" s="118"/>
      <c r="BV3" s="118"/>
      <c r="BW3" s="118"/>
      <c r="BX3" s="123"/>
      <c r="BY3" s="118"/>
      <c r="BZ3" s="118"/>
      <c r="CA3" s="118"/>
      <c r="CB3" s="118"/>
      <c r="CC3" s="123"/>
    </row>
    <row r="4" spans="1:214" ht="25.5" customHeight="1" x14ac:dyDescent="0.4">
      <c r="A4" s="363"/>
      <c r="B4" s="363"/>
      <c r="C4" s="363"/>
      <c r="D4" s="125"/>
      <c r="E4" s="118"/>
      <c r="F4" s="118"/>
      <c r="G4" s="364"/>
      <c r="H4" s="364"/>
      <c r="I4" s="364"/>
      <c r="J4" s="119"/>
      <c r="K4" s="126"/>
      <c r="L4" s="126"/>
      <c r="M4" s="126"/>
      <c r="N4" s="126"/>
      <c r="O4" s="126"/>
      <c r="P4" s="119"/>
      <c r="Q4" s="118"/>
      <c r="R4" s="118"/>
      <c r="S4" s="118"/>
      <c r="T4" s="118"/>
      <c r="U4" s="118"/>
      <c r="V4" s="119"/>
      <c r="W4" s="118"/>
      <c r="X4" s="118"/>
      <c r="Y4" s="118"/>
      <c r="Z4" s="118"/>
      <c r="AA4" s="118"/>
      <c r="AB4" s="119"/>
      <c r="AC4" s="118"/>
      <c r="AD4" s="118"/>
      <c r="AE4" s="118"/>
      <c r="AF4" s="118"/>
      <c r="AG4" s="118"/>
      <c r="AH4" s="118"/>
      <c r="AI4" s="118"/>
      <c r="AJ4" s="119"/>
      <c r="AK4" s="118"/>
      <c r="AL4" s="118"/>
      <c r="AM4" s="118"/>
      <c r="AN4" s="118"/>
      <c r="AO4" s="118"/>
      <c r="AP4" s="119"/>
      <c r="AQ4" s="118"/>
      <c r="AR4" s="118"/>
      <c r="AS4" s="118"/>
      <c r="AT4" s="118"/>
      <c r="AU4" s="118"/>
      <c r="AV4" s="118"/>
      <c r="AW4" s="118"/>
      <c r="AX4" s="119"/>
      <c r="AY4" s="119"/>
      <c r="AZ4" s="119"/>
      <c r="BA4" s="118"/>
      <c r="BB4" s="118"/>
      <c r="BC4" s="118"/>
      <c r="BD4" s="118"/>
      <c r="BE4" s="120"/>
      <c r="BF4" s="119"/>
      <c r="BG4" s="121"/>
      <c r="BH4" s="121"/>
      <c r="BI4" s="121"/>
      <c r="BJ4" s="118"/>
      <c r="BK4" s="118"/>
      <c r="BL4" s="119"/>
      <c r="BM4" s="360"/>
      <c r="BN4" s="360"/>
      <c r="BO4" s="360"/>
      <c r="BP4" s="360"/>
      <c r="BQ4" s="360"/>
      <c r="BR4" s="360"/>
      <c r="BS4" s="360"/>
      <c r="BT4" s="360"/>
      <c r="BU4" s="360"/>
      <c r="BV4" s="360"/>
      <c r="BW4" s="360"/>
      <c r="BX4" s="360"/>
      <c r="BY4" s="360"/>
      <c r="BZ4" s="360"/>
      <c r="CA4" s="360"/>
      <c r="CB4" s="118"/>
      <c r="CC4" s="127"/>
    </row>
    <row r="5" spans="1:214" ht="22.5" customHeight="1" x14ac:dyDescent="0.35">
      <c r="A5" s="362" t="s">
        <v>38</v>
      </c>
      <c r="B5" s="362"/>
      <c r="C5" s="362"/>
      <c r="D5" s="362"/>
      <c r="E5" s="362"/>
      <c r="F5" s="118"/>
      <c r="G5" s="364"/>
      <c r="H5" s="364"/>
      <c r="I5" s="364"/>
      <c r="J5" s="119"/>
      <c r="K5" s="126"/>
      <c r="L5" s="363"/>
      <c r="M5" s="363"/>
      <c r="N5" s="363"/>
      <c r="O5" s="126"/>
      <c r="P5" s="119"/>
      <c r="Q5" s="118"/>
      <c r="R5" s="118"/>
      <c r="S5" s="118"/>
      <c r="T5" s="118"/>
      <c r="U5" s="118"/>
      <c r="V5" s="119"/>
      <c r="W5" s="118"/>
      <c r="X5" s="118"/>
      <c r="Y5" s="118"/>
      <c r="Z5" s="363"/>
      <c r="AA5" s="363"/>
      <c r="AB5" s="119"/>
      <c r="AC5" s="118"/>
      <c r="AD5" s="118"/>
      <c r="AE5" s="118"/>
      <c r="AF5" s="118"/>
      <c r="AG5" s="118"/>
      <c r="AH5" s="118"/>
      <c r="AI5" s="118"/>
      <c r="AJ5" s="119"/>
      <c r="AK5" s="118"/>
      <c r="AL5" s="118"/>
      <c r="AM5" s="118"/>
      <c r="AN5" s="118"/>
      <c r="AO5" s="118"/>
      <c r="AP5" s="119"/>
      <c r="AQ5" s="118"/>
      <c r="AR5" s="118"/>
      <c r="AS5" s="118"/>
      <c r="AT5" s="118"/>
      <c r="AU5" s="118"/>
      <c r="AV5" s="118"/>
      <c r="AW5" s="118"/>
      <c r="AX5" s="119"/>
      <c r="AY5" s="119"/>
      <c r="AZ5" s="119"/>
      <c r="BA5" s="118"/>
      <c r="BB5" s="118"/>
      <c r="BC5" s="118"/>
      <c r="BD5" s="118"/>
      <c r="BE5" s="120"/>
      <c r="BF5" s="119"/>
      <c r="BG5" s="121"/>
      <c r="BH5" s="121"/>
      <c r="BI5" s="363"/>
      <c r="BJ5" s="363"/>
      <c r="BK5" s="363"/>
      <c r="BL5" s="119"/>
      <c r="BM5" s="117"/>
      <c r="BN5" s="117"/>
      <c r="BO5" s="118"/>
      <c r="BP5" s="122"/>
      <c r="BQ5" s="118"/>
      <c r="BR5" s="118"/>
      <c r="BS5" s="118"/>
      <c r="BT5" s="118"/>
      <c r="BU5" s="118"/>
      <c r="BV5" s="118"/>
      <c r="BW5" s="363" t="s">
        <v>39</v>
      </c>
      <c r="BX5" s="363"/>
      <c r="BY5" s="363"/>
      <c r="BZ5" s="118"/>
      <c r="CA5" s="118"/>
      <c r="CB5" s="118"/>
      <c r="CC5" s="123"/>
    </row>
    <row r="6" spans="1:214" ht="22.5" customHeight="1" x14ac:dyDescent="0.35">
      <c r="A6" s="362"/>
      <c r="B6" s="362"/>
      <c r="C6" s="362"/>
      <c r="D6" s="362"/>
      <c r="E6" s="362"/>
      <c r="F6" s="118"/>
      <c r="G6" s="364"/>
      <c r="H6" s="364"/>
      <c r="I6" s="364"/>
      <c r="J6" s="119"/>
      <c r="K6" s="128"/>
      <c r="L6" s="128"/>
      <c r="M6" s="128"/>
      <c r="N6" s="128"/>
      <c r="O6" s="128"/>
      <c r="P6" s="119"/>
      <c r="Q6" s="128"/>
      <c r="R6" s="118"/>
      <c r="S6" s="118"/>
      <c r="T6" s="118"/>
      <c r="U6" s="118"/>
      <c r="V6" s="119"/>
      <c r="W6" s="118"/>
      <c r="X6" s="118"/>
      <c r="Y6" s="118"/>
      <c r="Z6" s="118"/>
      <c r="AA6" s="118"/>
      <c r="AB6" s="119"/>
      <c r="AC6" s="118"/>
      <c r="AD6" s="118"/>
      <c r="AE6" s="118"/>
      <c r="AF6" s="118"/>
      <c r="AG6" s="118"/>
      <c r="AH6" s="118"/>
      <c r="AI6" s="118"/>
      <c r="AJ6" s="119"/>
      <c r="AK6" s="118"/>
      <c r="AL6" s="118"/>
      <c r="AM6" s="118"/>
      <c r="AN6" s="118"/>
      <c r="AO6" s="118"/>
      <c r="AP6" s="119"/>
      <c r="AQ6" s="118"/>
      <c r="AR6" s="118"/>
      <c r="AS6" s="118"/>
      <c r="AT6" s="118"/>
      <c r="AU6" s="118"/>
      <c r="AV6" s="118"/>
      <c r="AW6" s="118"/>
      <c r="AX6" s="119"/>
      <c r="AY6" s="119"/>
      <c r="AZ6" s="119"/>
      <c r="BA6" s="118"/>
      <c r="BB6" s="118"/>
      <c r="BC6" s="118"/>
      <c r="BD6" s="118"/>
      <c r="BE6" s="120"/>
      <c r="BF6" s="119"/>
      <c r="BG6" s="121"/>
      <c r="BH6" s="121"/>
      <c r="BI6" s="121"/>
      <c r="BJ6" s="118"/>
      <c r="BK6" s="118"/>
      <c r="BL6" s="119"/>
      <c r="BM6" s="117"/>
      <c r="BN6" s="117"/>
      <c r="BO6" s="118"/>
      <c r="BP6" s="122"/>
      <c r="BQ6" s="118"/>
      <c r="BR6" s="118"/>
      <c r="BS6" s="118"/>
      <c r="BT6" s="118"/>
      <c r="BU6" s="118"/>
      <c r="BV6" s="118"/>
      <c r="BW6" s="118"/>
      <c r="BX6" s="123"/>
      <c r="BY6" s="118"/>
      <c r="BZ6" s="118"/>
      <c r="CA6" s="118"/>
      <c r="CB6" s="118"/>
      <c r="CC6" s="123"/>
    </row>
    <row r="7" spans="1:214" ht="14.25" customHeight="1" thickBot="1" x14ac:dyDescent="0.4">
      <c r="A7" s="129"/>
      <c r="B7" s="130"/>
      <c r="C7" s="130"/>
      <c r="D7" s="130"/>
      <c r="E7" s="131"/>
      <c r="F7" s="131"/>
      <c r="G7" s="131"/>
      <c r="H7" s="131"/>
      <c r="I7" s="131"/>
      <c r="J7" s="132"/>
      <c r="K7" s="131"/>
      <c r="L7" s="131"/>
      <c r="M7" s="131"/>
      <c r="N7" s="131"/>
      <c r="O7" s="131"/>
      <c r="P7" s="132"/>
      <c r="Q7" s="131"/>
      <c r="R7" s="133"/>
      <c r="S7" s="133"/>
      <c r="T7" s="133"/>
      <c r="U7" s="133"/>
      <c r="V7" s="132"/>
      <c r="W7" s="131"/>
      <c r="X7" s="133"/>
      <c r="Y7" s="133"/>
      <c r="Z7" s="133"/>
      <c r="AA7" s="133"/>
      <c r="AB7" s="132"/>
      <c r="AC7" s="133"/>
      <c r="AD7" s="133"/>
      <c r="AE7" s="133"/>
      <c r="AF7" s="133"/>
      <c r="AG7" s="133"/>
      <c r="AH7" s="133"/>
      <c r="AI7" s="133"/>
      <c r="AJ7" s="132"/>
      <c r="AK7" s="133"/>
      <c r="AL7" s="133"/>
      <c r="AM7" s="133"/>
      <c r="AN7" s="133"/>
      <c r="AO7" s="133"/>
      <c r="AP7" s="132"/>
      <c r="AQ7" s="133"/>
      <c r="AR7" s="133"/>
      <c r="AS7" s="133"/>
      <c r="AT7" s="133"/>
      <c r="AU7" s="133"/>
      <c r="AV7" s="133"/>
      <c r="AW7" s="133"/>
      <c r="AX7" s="132"/>
      <c r="AY7" s="134"/>
      <c r="AZ7" s="134"/>
      <c r="BA7" s="133"/>
      <c r="BB7" s="133"/>
      <c r="BC7" s="133"/>
      <c r="BD7" s="133"/>
      <c r="BE7" s="135"/>
      <c r="BF7" s="132"/>
      <c r="BG7" s="136"/>
      <c r="BH7" s="136"/>
      <c r="BI7" s="136"/>
      <c r="BJ7" s="133"/>
      <c r="BK7" s="133"/>
      <c r="BL7" s="132"/>
      <c r="BM7" s="137"/>
      <c r="BN7" s="137"/>
      <c r="BO7" s="133"/>
      <c r="BP7" s="138"/>
      <c r="BQ7" s="133"/>
      <c r="BR7" s="133"/>
      <c r="BS7" s="133"/>
      <c r="BT7" s="133"/>
      <c r="BU7" s="133"/>
      <c r="BV7" s="133"/>
      <c r="BW7" s="133"/>
      <c r="BX7" s="139"/>
      <c r="BY7" s="133"/>
      <c r="BZ7" s="133"/>
      <c r="CA7" s="133"/>
      <c r="CB7" s="133"/>
      <c r="CC7" s="139"/>
    </row>
    <row r="8" spans="1:214" ht="23.25" customHeight="1" thickTop="1" thickBot="1" x14ac:dyDescent="0.25">
      <c r="A8" s="365" t="s">
        <v>0</v>
      </c>
      <c r="B8" s="367" t="s">
        <v>1</v>
      </c>
      <c r="C8" s="369" t="s">
        <v>2</v>
      </c>
      <c r="D8" s="371" t="s">
        <v>3</v>
      </c>
      <c r="E8" s="374" t="s">
        <v>4</v>
      </c>
      <c r="F8" s="374"/>
      <c r="G8" s="374"/>
      <c r="H8" s="374"/>
      <c r="I8" s="374"/>
      <c r="J8" s="374"/>
      <c r="K8" s="375" t="s">
        <v>5</v>
      </c>
      <c r="L8" s="376"/>
      <c r="M8" s="376"/>
      <c r="N8" s="376"/>
      <c r="O8" s="377"/>
      <c r="P8" s="140"/>
      <c r="Q8" s="378" t="s">
        <v>6</v>
      </c>
      <c r="R8" s="379"/>
      <c r="S8" s="379"/>
      <c r="T8" s="379"/>
      <c r="U8" s="379"/>
      <c r="V8" s="141"/>
      <c r="W8" s="391" t="s">
        <v>7</v>
      </c>
      <c r="X8" s="392"/>
      <c r="Y8" s="392"/>
      <c r="Z8" s="392"/>
      <c r="AA8" s="392"/>
      <c r="AB8" s="393"/>
      <c r="AC8" s="394" t="s">
        <v>8</v>
      </c>
      <c r="AD8" s="395"/>
      <c r="AE8" s="395"/>
      <c r="AF8" s="395"/>
      <c r="AG8" s="395"/>
      <c r="AH8" s="395"/>
      <c r="AI8" s="395"/>
      <c r="AJ8" s="396"/>
      <c r="AK8" s="397" t="s">
        <v>9</v>
      </c>
      <c r="AL8" s="397"/>
      <c r="AM8" s="397"/>
      <c r="AN8" s="397"/>
      <c r="AO8" s="397"/>
      <c r="AP8" s="397"/>
      <c r="AQ8" s="413" t="s">
        <v>10</v>
      </c>
      <c r="AR8" s="413"/>
      <c r="AS8" s="413"/>
      <c r="AT8" s="413"/>
      <c r="AU8" s="413"/>
      <c r="AV8" s="413"/>
      <c r="AW8" s="413"/>
      <c r="AX8" s="413"/>
      <c r="AY8" s="142"/>
      <c r="AZ8" s="142"/>
      <c r="BA8" s="427" t="s">
        <v>11</v>
      </c>
      <c r="BB8" s="427"/>
      <c r="BC8" s="427"/>
      <c r="BD8" s="427"/>
      <c r="BE8" s="428" t="s">
        <v>12</v>
      </c>
      <c r="BF8" s="419" t="s">
        <v>13</v>
      </c>
      <c r="BG8" s="422" t="s">
        <v>14</v>
      </c>
      <c r="BH8" s="422"/>
      <c r="BI8" s="422"/>
      <c r="BJ8" s="422"/>
      <c r="BK8" s="422"/>
      <c r="BL8" s="422"/>
      <c r="BM8" s="423" t="s">
        <v>15</v>
      </c>
      <c r="BN8" s="144"/>
      <c r="BO8" s="145"/>
      <c r="BP8" s="146"/>
      <c r="BQ8" s="145"/>
      <c r="BR8" s="145"/>
      <c r="BS8" s="145"/>
      <c r="BT8" s="145"/>
      <c r="BU8" s="145"/>
      <c r="BV8" s="145"/>
      <c r="BW8" s="145"/>
      <c r="BX8" s="147"/>
      <c r="BY8" s="145"/>
      <c r="BZ8" s="145"/>
      <c r="CA8" s="145"/>
      <c r="CB8" s="145"/>
      <c r="CC8" s="147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</row>
    <row r="9" spans="1:214" ht="23.25" customHeight="1" thickTop="1" thickBot="1" x14ac:dyDescent="0.25">
      <c r="A9" s="366"/>
      <c r="B9" s="368"/>
      <c r="C9" s="370"/>
      <c r="D9" s="372"/>
      <c r="E9" s="402" t="s">
        <v>16</v>
      </c>
      <c r="F9" s="402"/>
      <c r="G9" s="402" t="s">
        <v>17</v>
      </c>
      <c r="H9" s="402"/>
      <c r="I9" s="403" t="s">
        <v>18</v>
      </c>
      <c r="J9" s="380" t="s">
        <v>19</v>
      </c>
      <c r="K9" s="387" t="s">
        <v>16</v>
      </c>
      <c r="L9" s="404"/>
      <c r="M9" s="387" t="s">
        <v>17</v>
      </c>
      <c r="N9" s="388"/>
      <c r="O9" s="389" t="s">
        <v>18</v>
      </c>
      <c r="P9" s="380" t="s">
        <v>19</v>
      </c>
      <c r="Q9" s="381" t="s">
        <v>16</v>
      </c>
      <c r="R9" s="382"/>
      <c r="S9" s="383" t="s">
        <v>17</v>
      </c>
      <c r="T9" s="384"/>
      <c r="U9" s="385" t="s">
        <v>18</v>
      </c>
      <c r="V9" s="380" t="s">
        <v>19</v>
      </c>
      <c r="W9" s="406" t="s">
        <v>16</v>
      </c>
      <c r="X9" s="407"/>
      <c r="Y9" s="406" t="s">
        <v>17</v>
      </c>
      <c r="Z9" s="408"/>
      <c r="AA9" s="409" t="s">
        <v>18</v>
      </c>
      <c r="AB9" s="380" t="s">
        <v>19</v>
      </c>
      <c r="AC9" s="398" t="s">
        <v>16</v>
      </c>
      <c r="AD9" s="398"/>
      <c r="AE9" s="411"/>
      <c r="AF9" s="398" t="s">
        <v>17</v>
      </c>
      <c r="AG9" s="398"/>
      <c r="AH9" s="398"/>
      <c r="AI9" s="399" t="s">
        <v>18</v>
      </c>
      <c r="AJ9" s="380" t="s">
        <v>19</v>
      </c>
      <c r="AK9" s="401" t="s">
        <v>16</v>
      </c>
      <c r="AL9" s="401"/>
      <c r="AM9" s="401" t="s">
        <v>17</v>
      </c>
      <c r="AN9" s="401"/>
      <c r="AO9" s="412" t="s">
        <v>18</v>
      </c>
      <c r="AP9" s="380" t="s">
        <v>19</v>
      </c>
      <c r="AQ9" s="413" t="s">
        <v>16</v>
      </c>
      <c r="AR9" s="413"/>
      <c r="AS9" s="413"/>
      <c r="AT9" s="413" t="s">
        <v>17</v>
      </c>
      <c r="AU9" s="413"/>
      <c r="AV9" s="413"/>
      <c r="AW9" s="405" t="s">
        <v>18</v>
      </c>
      <c r="AX9" s="380" t="s">
        <v>19</v>
      </c>
      <c r="AY9" s="150"/>
      <c r="AZ9" s="150"/>
      <c r="BA9" s="416" t="s">
        <v>20</v>
      </c>
      <c r="BB9" s="151"/>
      <c r="BC9" s="151"/>
      <c r="BD9" s="416" t="s">
        <v>21</v>
      </c>
      <c r="BE9" s="429"/>
      <c r="BF9" s="420"/>
      <c r="BG9" s="417" t="s">
        <v>16</v>
      </c>
      <c r="BH9" s="417"/>
      <c r="BI9" s="417" t="s">
        <v>17</v>
      </c>
      <c r="BJ9" s="417"/>
      <c r="BK9" s="418" t="s">
        <v>18</v>
      </c>
      <c r="BL9" s="380" t="s">
        <v>19</v>
      </c>
      <c r="BM9" s="424"/>
      <c r="BN9" s="144"/>
      <c r="BO9" s="145"/>
      <c r="BP9" s="146"/>
      <c r="BQ9" s="145"/>
      <c r="BR9" s="145"/>
      <c r="BS9" s="145"/>
      <c r="BT9" s="145"/>
      <c r="BU9" s="145"/>
      <c r="BV9" s="145"/>
      <c r="BW9" s="145"/>
      <c r="BX9" s="147"/>
      <c r="BY9" s="145"/>
      <c r="BZ9" s="145"/>
      <c r="CA9" s="145"/>
      <c r="CB9" s="145"/>
      <c r="CC9" s="147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</row>
    <row r="10" spans="1:214" ht="45.75" customHeight="1" thickBot="1" x14ac:dyDescent="0.25">
      <c r="A10" s="366"/>
      <c r="B10" s="368"/>
      <c r="C10" s="370"/>
      <c r="D10" s="373"/>
      <c r="E10" s="152" t="s">
        <v>22</v>
      </c>
      <c r="F10" s="152" t="s">
        <v>23</v>
      </c>
      <c r="G10" s="152" t="s">
        <v>24</v>
      </c>
      <c r="H10" s="152" t="s">
        <v>25</v>
      </c>
      <c r="I10" s="403"/>
      <c r="J10" s="380"/>
      <c r="K10" s="153" t="s">
        <v>22</v>
      </c>
      <c r="L10" s="194" t="s">
        <v>23</v>
      </c>
      <c r="M10" s="154" t="s">
        <v>24</v>
      </c>
      <c r="N10" s="195" t="s">
        <v>25</v>
      </c>
      <c r="O10" s="390"/>
      <c r="P10" s="380"/>
      <c r="Q10" s="155" t="s">
        <v>22</v>
      </c>
      <c r="R10" s="196" t="s">
        <v>23</v>
      </c>
      <c r="S10" s="156" t="s">
        <v>24</v>
      </c>
      <c r="T10" s="197" t="s">
        <v>25</v>
      </c>
      <c r="U10" s="386"/>
      <c r="V10" s="380"/>
      <c r="W10" s="157" t="s">
        <v>22</v>
      </c>
      <c r="X10" s="198" t="s">
        <v>23</v>
      </c>
      <c r="Y10" s="158" t="s">
        <v>24</v>
      </c>
      <c r="Z10" s="199" t="s">
        <v>25</v>
      </c>
      <c r="AA10" s="410"/>
      <c r="AB10" s="380"/>
      <c r="AC10" s="200" t="s">
        <v>22</v>
      </c>
      <c r="AD10" s="201" t="s">
        <v>26</v>
      </c>
      <c r="AE10" s="202" t="s">
        <v>27</v>
      </c>
      <c r="AF10" s="200" t="s">
        <v>28</v>
      </c>
      <c r="AG10" s="201" t="s">
        <v>29</v>
      </c>
      <c r="AH10" s="203" t="s">
        <v>30</v>
      </c>
      <c r="AI10" s="400"/>
      <c r="AJ10" s="380"/>
      <c r="AK10" s="159" t="s">
        <v>22</v>
      </c>
      <c r="AL10" s="204" t="s">
        <v>23</v>
      </c>
      <c r="AM10" s="159" t="s">
        <v>24</v>
      </c>
      <c r="AN10" s="204" t="s">
        <v>25</v>
      </c>
      <c r="AO10" s="412"/>
      <c r="AP10" s="380"/>
      <c r="AQ10" s="142" t="s">
        <v>22</v>
      </c>
      <c r="AR10" s="142" t="s">
        <v>26</v>
      </c>
      <c r="AS10" s="149" t="s">
        <v>27</v>
      </c>
      <c r="AT10" s="142" t="s">
        <v>28</v>
      </c>
      <c r="AU10" s="142" t="s">
        <v>29</v>
      </c>
      <c r="AV10" s="142" t="s">
        <v>31</v>
      </c>
      <c r="AW10" s="405"/>
      <c r="AX10" s="380"/>
      <c r="AY10" s="150"/>
      <c r="AZ10" s="150"/>
      <c r="BA10" s="416"/>
      <c r="BB10" s="151"/>
      <c r="BC10" s="151"/>
      <c r="BD10" s="416"/>
      <c r="BE10" s="430"/>
      <c r="BF10" s="421"/>
      <c r="BG10" s="143" t="s">
        <v>22</v>
      </c>
      <c r="BH10" s="205" t="s">
        <v>27</v>
      </c>
      <c r="BI10" s="143" t="s">
        <v>28</v>
      </c>
      <c r="BJ10" s="205" t="s">
        <v>30</v>
      </c>
      <c r="BK10" s="418"/>
      <c r="BL10" s="380"/>
      <c r="BM10" s="424"/>
      <c r="BN10" s="144"/>
      <c r="BO10" s="145"/>
      <c r="BP10" s="414" t="s">
        <v>40</v>
      </c>
      <c r="BQ10" s="414"/>
      <c r="BR10" s="414"/>
      <c r="BS10" s="414"/>
      <c r="BT10" s="414"/>
      <c r="BU10" s="414"/>
      <c r="BV10" s="414"/>
      <c r="BW10" s="414"/>
      <c r="BX10" s="414"/>
      <c r="BY10" s="145"/>
      <c r="BZ10" s="145"/>
      <c r="CA10" s="415" t="s">
        <v>41</v>
      </c>
      <c r="CB10" s="145"/>
      <c r="CC10" s="415" t="s">
        <v>42</v>
      </c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</row>
    <row r="11" spans="1:214" ht="24.75" customHeight="1" thickTop="1" thickBot="1" x14ac:dyDescent="0.25">
      <c r="A11" s="366"/>
      <c r="B11" s="368"/>
      <c r="C11" s="370"/>
      <c r="D11" s="160" t="s">
        <v>32</v>
      </c>
      <c r="E11" s="206">
        <v>50</v>
      </c>
      <c r="F11" s="207">
        <v>50</v>
      </c>
      <c r="G11" s="206">
        <v>50</v>
      </c>
      <c r="H11" s="206">
        <v>50</v>
      </c>
      <c r="I11" s="161">
        <f>SUM(E11:H11)</f>
        <v>200</v>
      </c>
      <c r="J11" s="161">
        <f>I11/2.5</f>
        <v>80</v>
      </c>
      <c r="K11" s="208">
        <v>50</v>
      </c>
      <c r="L11" s="209">
        <v>50</v>
      </c>
      <c r="M11" s="210">
        <v>50</v>
      </c>
      <c r="N11" s="208">
        <v>50</v>
      </c>
      <c r="O11" s="211">
        <f>K11+L11+M11+N11</f>
        <v>200</v>
      </c>
      <c r="P11" s="161">
        <f>O11*3/10</f>
        <v>60</v>
      </c>
      <c r="Q11" s="212">
        <v>50</v>
      </c>
      <c r="R11" s="213">
        <v>50</v>
      </c>
      <c r="S11" s="212">
        <v>50</v>
      </c>
      <c r="T11" s="214">
        <v>50</v>
      </c>
      <c r="U11" s="215">
        <f>Q11+R11+S11+T11</f>
        <v>200</v>
      </c>
      <c r="V11" s="161">
        <v>40</v>
      </c>
      <c r="W11" s="216">
        <v>50</v>
      </c>
      <c r="X11" s="217">
        <v>50</v>
      </c>
      <c r="Y11" s="218">
        <v>50</v>
      </c>
      <c r="Z11" s="219">
        <v>50</v>
      </c>
      <c r="AA11" s="220">
        <f>W11+X11+Y11+Z11</f>
        <v>200</v>
      </c>
      <c r="AB11" s="161">
        <f>AA11*3/10</f>
        <v>60</v>
      </c>
      <c r="AC11" s="221">
        <v>50</v>
      </c>
      <c r="AD11" s="222">
        <v>10</v>
      </c>
      <c r="AE11" s="223">
        <v>40</v>
      </c>
      <c r="AF11" s="221">
        <v>50</v>
      </c>
      <c r="AG11" s="224">
        <v>10</v>
      </c>
      <c r="AH11" s="224">
        <v>40</v>
      </c>
      <c r="AI11" s="225">
        <f>SUM(AC11:AH11)</f>
        <v>200</v>
      </c>
      <c r="AJ11" s="161">
        <f>AI11*2/10</f>
        <v>40</v>
      </c>
      <c r="AK11" s="226">
        <v>50</v>
      </c>
      <c r="AL11" s="227">
        <v>50</v>
      </c>
      <c r="AM11" s="226">
        <v>50</v>
      </c>
      <c r="AN11" s="228">
        <v>50</v>
      </c>
      <c r="AO11" s="229">
        <f>AK11+AL11+AM11+AN11</f>
        <v>200</v>
      </c>
      <c r="AP11" s="161">
        <f>AO11*1/10</f>
        <v>20</v>
      </c>
      <c r="AQ11" s="230">
        <v>50</v>
      </c>
      <c r="AR11" s="231">
        <v>10</v>
      </c>
      <c r="AS11" s="232">
        <v>40</v>
      </c>
      <c r="AT11" s="233">
        <v>50</v>
      </c>
      <c r="AU11" s="234">
        <v>10</v>
      </c>
      <c r="AV11" s="234">
        <v>40</v>
      </c>
      <c r="AW11" s="235">
        <f>SUM(AQ11:AV11)</f>
        <v>200</v>
      </c>
      <c r="AX11" s="161">
        <f>AW11*1/10</f>
        <v>20</v>
      </c>
      <c r="AY11" s="162"/>
      <c r="AZ11" s="162"/>
      <c r="BA11" s="236">
        <v>20</v>
      </c>
      <c r="BB11" s="236"/>
      <c r="BC11" s="236"/>
      <c r="BD11" s="236">
        <v>20</v>
      </c>
      <c r="BE11" s="171">
        <f t="shared" ref="BE11:BE13" si="0">I11+O11+U11+AA11+AI11+AO11+AW11+BA11+BD11</f>
        <v>1440</v>
      </c>
      <c r="BF11" s="161">
        <f>BE11/4</f>
        <v>360</v>
      </c>
      <c r="BG11" s="237">
        <v>50</v>
      </c>
      <c r="BH11" s="238">
        <v>50</v>
      </c>
      <c r="BI11" s="239">
        <v>50</v>
      </c>
      <c r="BJ11" s="240">
        <v>50</v>
      </c>
      <c r="BK11" s="241">
        <f>BG11+BH11+BI11+BJ11</f>
        <v>200</v>
      </c>
      <c r="BL11" s="161">
        <f>BK11*2/10</f>
        <v>40</v>
      </c>
      <c r="BM11" s="425"/>
      <c r="BN11" s="144"/>
      <c r="BO11" s="163"/>
      <c r="BP11" s="414"/>
      <c r="BQ11" s="414"/>
      <c r="BR11" s="414"/>
      <c r="BS11" s="414"/>
      <c r="BT11" s="414"/>
      <c r="BU11" s="414"/>
      <c r="BV11" s="414"/>
      <c r="BW11" s="414"/>
      <c r="BX11" s="414"/>
      <c r="BY11" s="163"/>
      <c r="BZ11" s="163"/>
      <c r="CA11" s="415"/>
      <c r="CB11" s="163"/>
      <c r="CC11" s="415"/>
      <c r="CE11" s="148"/>
    </row>
    <row r="12" spans="1:214" ht="24" thickTop="1" x14ac:dyDescent="0.25">
      <c r="A12" s="366"/>
      <c r="B12" s="368"/>
      <c r="C12" s="370"/>
      <c r="D12" s="164" t="s">
        <v>33</v>
      </c>
      <c r="E12" s="242"/>
      <c r="F12" s="243"/>
      <c r="G12" s="244"/>
      <c r="H12" s="245"/>
      <c r="I12" s="246"/>
      <c r="J12" s="165">
        <v>40</v>
      </c>
      <c r="K12" s="247"/>
      <c r="L12" s="248"/>
      <c r="M12" s="249"/>
      <c r="N12" s="250"/>
      <c r="O12" s="250"/>
      <c r="P12" s="165">
        <v>30</v>
      </c>
      <c r="Q12" s="251"/>
      <c r="R12" s="252"/>
      <c r="S12" s="253"/>
      <c r="T12" s="254"/>
      <c r="U12" s="255"/>
      <c r="V12" s="165">
        <v>20</v>
      </c>
      <c r="W12" s="256"/>
      <c r="X12" s="257"/>
      <c r="Y12" s="258"/>
      <c r="Z12" s="259"/>
      <c r="AA12" s="259"/>
      <c r="AB12" s="165">
        <v>30</v>
      </c>
      <c r="AC12" s="260"/>
      <c r="AD12" s="261"/>
      <c r="AE12" s="262"/>
      <c r="AF12" s="263"/>
      <c r="AG12" s="264"/>
      <c r="AH12" s="263"/>
      <c r="AI12" s="265"/>
      <c r="AJ12" s="165">
        <v>20</v>
      </c>
      <c r="AK12" s="266"/>
      <c r="AL12" s="267"/>
      <c r="AM12" s="268"/>
      <c r="AN12" s="269"/>
      <c r="AO12" s="269"/>
      <c r="AP12" s="165">
        <v>10</v>
      </c>
      <c r="AQ12" s="270"/>
      <c r="AR12" s="271"/>
      <c r="AS12" s="272"/>
      <c r="AT12" s="273"/>
      <c r="AU12" s="274"/>
      <c r="AV12" s="274"/>
      <c r="AW12" s="275"/>
      <c r="AX12" s="165">
        <v>10</v>
      </c>
      <c r="AY12" s="162"/>
      <c r="AZ12" s="162"/>
      <c r="BA12" s="276"/>
      <c r="BB12" s="276"/>
      <c r="BC12" s="276"/>
      <c r="BD12" s="276"/>
      <c r="BE12" s="171">
        <f t="shared" si="0"/>
        <v>0</v>
      </c>
      <c r="BF12" s="165"/>
      <c r="BG12" s="277"/>
      <c r="BH12" s="278"/>
      <c r="BI12" s="279"/>
      <c r="BJ12" s="280"/>
      <c r="BK12" s="281"/>
      <c r="BL12" s="165">
        <v>20</v>
      </c>
      <c r="BM12" s="426"/>
      <c r="BN12" s="144"/>
      <c r="BO12" s="166"/>
      <c r="BP12" s="167"/>
      <c r="BQ12" s="166"/>
      <c r="BR12" s="166"/>
      <c r="BS12" s="166"/>
      <c r="BT12" s="166"/>
      <c r="BU12" s="166"/>
      <c r="BV12" s="166"/>
      <c r="BW12" s="166"/>
      <c r="BX12" s="168"/>
      <c r="BY12" s="166"/>
      <c r="BZ12" s="166"/>
      <c r="CA12" s="166"/>
      <c r="CB12" s="166"/>
      <c r="CC12" s="169"/>
      <c r="CE12" s="148"/>
    </row>
    <row r="13" spans="1:214" ht="25.5" x14ac:dyDescent="0.3">
      <c r="A13" s="282">
        <v>1</v>
      </c>
      <c r="B13" s="282"/>
      <c r="C13" s="282" t="s">
        <v>34</v>
      </c>
      <c r="D13" s="283"/>
      <c r="E13" s="284">
        <v>50</v>
      </c>
      <c r="F13" s="284">
        <v>50</v>
      </c>
      <c r="G13" s="285">
        <v>50</v>
      </c>
      <c r="H13" s="284">
        <v>50</v>
      </c>
      <c r="I13" s="284">
        <f>IF(OR(E13="غ",F13="غ",G13="غ",H13="غ"),"غ",SUM(K13:N13))</f>
        <v>200</v>
      </c>
      <c r="J13" s="284">
        <f>IF(I13="غ","غ",I13/2.5)</f>
        <v>80</v>
      </c>
      <c r="K13" s="284">
        <v>50</v>
      </c>
      <c r="L13" s="284">
        <v>50</v>
      </c>
      <c r="M13" s="284">
        <v>50</v>
      </c>
      <c r="N13" s="284">
        <v>50</v>
      </c>
      <c r="O13" s="284">
        <f>IF(OR(K13="غ",L13="غ",M13="غ",N13="غ"),"غ",SUM(K13:N13))</f>
        <v>200</v>
      </c>
      <c r="P13" s="284">
        <f>IF(O13="غ","غ",O13*3/10)</f>
        <v>60</v>
      </c>
      <c r="Q13" s="284">
        <v>50</v>
      </c>
      <c r="R13" s="284">
        <v>50</v>
      </c>
      <c r="S13" s="284">
        <v>50</v>
      </c>
      <c r="T13" s="284">
        <v>50</v>
      </c>
      <c r="U13" s="284">
        <f>IF(OR(Q13="غ",R13="غ",S13="غ",T13="غ"),"غ",SUM(Q13:T13))</f>
        <v>200</v>
      </c>
      <c r="V13" s="284">
        <f>IF(U13="غ","غ",U13*2/10)</f>
        <v>40</v>
      </c>
      <c r="W13" s="284">
        <v>50</v>
      </c>
      <c r="X13" s="284">
        <v>50</v>
      </c>
      <c r="Y13" s="284">
        <v>50</v>
      </c>
      <c r="Z13" s="284">
        <v>50</v>
      </c>
      <c r="AA13" s="284">
        <f>IF(OR(W13="غ",X13="غ",Y13="غ",Z13="غ"),"غ",SUM(W13:Z13))</f>
        <v>200</v>
      </c>
      <c r="AB13" s="284">
        <f>IF(AA13="غ","غ",AA13*3/10)</f>
        <v>60</v>
      </c>
      <c r="AC13" s="284">
        <v>50</v>
      </c>
      <c r="AD13" s="284">
        <v>10</v>
      </c>
      <c r="AE13" s="284">
        <v>40</v>
      </c>
      <c r="AF13" s="284">
        <v>50</v>
      </c>
      <c r="AG13" s="284">
        <v>10</v>
      </c>
      <c r="AH13" s="284">
        <v>40</v>
      </c>
      <c r="AI13" s="284">
        <f>IF(OR(AC13="غ",AD13="غ",AE13="غ",AF13="غ",AG13="غ",AH13="غ"),"غ",SUM(AC13:AH13))</f>
        <v>200</v>
      </c>
      <c r="AJ13" s="284">
        <f>IF(AI13="غ","غ",AI13*2/10)</f>
        <v>40</v>
      </c>
      <c r="AK13" s="284">
        <v>50</v>
      </c>
      <c r="AL13" s="284">
        <v>50</v>
      </c>
      <c r="AM13" s="284">
        <v>50</v>
      </c>
      <c r="AN13" s="284">
        <v>50</v>
      </c>
      <c r="AO13" s="284">
        <f>IF(OR(AK13="غ",AL13="غ",AM13="غ",AN13="غ"),"غ",SUM(AK13:AN13))</f>
        <v>200</v>
      </c>
      <c r="AP13" s="284">
        <f>IF(AO13="غ","غ",AO13*1/10)</f>
        <v>20</v>
      </c>
      <c r="AQ13" s="284">
        <v>50</v>
      </c>
      <c r="AR13" s="284">
        <v>10</v>
      </c>
      <c r="AS13" s="284">
        <v>40</v>
      </c>
      <c r="AT13" s="284">
        <v>50</v>
      </c>
      <c r="AU13" s="284">
        <v>10</v>
      </c>
      <c r="AV13" s="284">
        <v>40</v>
      </c>
      <c r="AW13" s="284">
        <f>IF(OR(AQ13="غ",AR13="غ",AS13="غ",AT13="غ",AU13="غ",AV13="غ"),"غ",SUM(AQ13:AV13))</f>
        <v>200</v>
      </c>
      <c r="AX13" s="284">
        <f>IF(AW13="غ","غ",AW13*1/10)</f>
        <v>20</v>
      </c>
      <c r="AY13" s="171">
        <v>10</v>
      </c>
      <c r="AZ13" s="171">
        <v>10</v>
      </c>
      <c r="BA13" s="171">
        <f>IF(OR(AY13="غ",AZ13="غ"),"غ",SUM(AY13:AZ13))</f>
        <v>20</v>
      </c>
      <c r="BB13" s="171">
        <v>10</v>
      </c>
      <c r="BC13" s="171">
        <v>10</v>
      </c>
      <c r="BD13" s="171">
        <f>IF(OR(BB13="غ",BC13="غ"),"غ",SUM(BB13:BC13))</f>
        <v>20</v>
      </c>
      <c r="BE13" s="171">
        <f>IF(OR(I13="غ",O13="غ",U13="غ",AA13="غ",AI13="غ",AO13="غ",AW13="غ",BA13="غ",BD13="غ"),"غ",SUM(I13,O13,U13,AA13,AI13,AO13,AW13,BA13,BD13))</f>
        <v>1440</v>
      </c>
      <c r="BF13" s="171">
        <f>IF(BE13="غ","غ",BE13/4)</f>
        <v>360</v>
      </c>
      <c r="BG13" s="171">
        <v>50</v>
      </c>
      <c r="BH13" s="171">
        <v>50</v>
      </c>
      <c r="BI13" s="171">
        <v>50</v>
      </c>
      <c r="BJ13" s="171">
        <v>50</v>
      </c>
      <c r="BK13" s="171">
        <f>IF(OR(BG13="غ",BH13="غ",BI13="غ",BJ13="غ"),"غ",SUM(BG13:BJ13))</f>
        <v>200</v>
      </c>
      <c r="BL13" s="171">
        <f>IF(BK13="غ","غ",BK13*2/10)</f>
        <v>40</v>
      </c>
      <c r="BM13" s="284"/>
      <c r="BN13" s="170"/>
      <c r="BO13" s="172">
        <f t="shared" ref="BO13:BO76" si="1">(H13&gt;=15)+(J13&gt;=40)+(N13&gt;=15)+(P13&gt;=30)+(T13&gt;=13)+(V13&gt;=20)+(Z13&gt;=15)+(AB13&gt;=30)+(AH13&gt;=12)+(AJ13&gt;=20)+(AN13&gt;=15)+(AP13&gt;=10)+(AV13&gt;=12)+(AX13&gt;=10)+(BE13&gt;=720)+(BJ13&gt;=15)+(BL13&gt;=20)</f>
        <v>17</v>
      </c>
      <c r="BP13" s="173">
        <f t="shared" ref="BP13:BP76" si="2">IF(H13&lt;15,"  عربي",IF(SUM(I13)&lt;100,"  عربي",))</f>
        <v>0</v>
      </c>
      <c r="BQ13" s="173">
        <f t="shared" ref="BQ13:BQ76" si="3">IF(N13&lt;15,"  إنجليزى",IF(SUM(O13)&lt;100,"  إنجليزى",))</f>
        <v>0</v>
      </c>
      <c r="BR13" s="173">
        <f t="shared" ref="BR13:BR76" si="4">IF(T13&lt;15,"  دراسات",IF(SUM(U13)&lt;100,"  دراسات",))</f>
        <v>0</v>
      </c>
      <c r="BS13" s="173">
        <f t="shared" ref="BS13:BS76" si="5">IF(Z13&lt;15,"  رياضيات",IF(SUM(AA13)&lt;100,"  رياضيات",))</f>
        <v>0</v>
      </c>
      <c r="BT13" s="173">
        <f t="shared" ref="BT13:BT76" si="6">IF(AH13&lt;12,"  علوم",IF(SUM(AI13)&lt;100,"  علوم",))</f>
        <v>0</v>
      </c>
      <c r="BU13" s="173">
        <f t="shared" ref="BU13:BU76" si="7">IF(AN13&lt;15,"  فنية",IF(SUM(AO13)&lt;100,"  فنية",))</f>
        <v>0</v>
      </c>
      <c r="BV13" s="173">
        <f t="shared" ref="BV13:BV76" si="8">IF(AV13&lt;12,"  حاسب آلى",IF(SUM(AW13)&lt;100,"  حاسب آلى",))</f>
        <v>0</v>
      </c>
      <c r="BW13" s="173">
        <f t="shared" ref="BW13:BW76" si="9">(IF(SUM(BE13)&lt;720,"  مجموع",))</f>
        <v>0</v>
      </c>
      <c r="BX13" s="173">
        <f t="shared" ref="BX13:BX76" si="10">IF(BJ13&lt;15,"  دين",IF(SUM(BK13)&lt;100,"   دين",))</f>
        <v>0</v>
      </c>
      <c r="BY13" s="173"/>
      <c r="BZ13" s="173"/>
      <c r="CA13" s="174" t="str">
        <f t="shared" ref="CA13:CA76" si="11">IF(BO13=17,"ناجح ومنقول للصف الأعلى",IF(BO13&lt;20," له دور ثانى في",))</f>
        <v>ناجح ومنقول للصف الأعلى</v>
      </c>
      <c r="CB13" s="175"/>
      <c r="CC13" s="176" t="str">
        <f t="shared" ref="CC13:CC76" si="12">CONCATENATE(BP13,BQ13,BR13,BS13,BT13,BU13,BV13,BW13,BX13,BY13)</f>
        <v>000000000</v>
      </c>
    </row>
    <row r="14" spans="1:214" s="193" customFormat="1" ht="25.5" x14ac:dyDescent="0.3">
      <c r="A14" s="286">
        <v>2</v>
      </c>
      <c r="B14" s="286"/>
      <c r="C14" s="286" t="s">
        <v>48</v>
      </c>
      <c r="D14" s="287"/>
      <c r="E14" s="288">
        <v>50</v>
      </c>
      <c r="F14" s="288">
        <v>50</v>
      </c>
      <c r="G14" s="289" t="s">
        <v>47</v>
      </c>
      <c r="H14" s="288">
        <v>50</v>
      </c>
      <c r="I14" s="288" t="str">
        <f>IF(OR(E14="غ",F14="غ",G14="غ",H14="غ"),"غ",SUM(K14:N14))</f>
        <v>غ</v>
      </c>
      <c r="J14" s="188" t="str">
        <f>IF(I14="غ","غ",I14/2.5)</f>
        <v>غ</v>
      </c>
      <c r="K14" s="288">
        <v>20</v>
      </c>
      <c r="L14" s="288">
        <v>20</v>
      </c>
      <c r="M14" s="288">
        <v>20</v>
      </c>
      <c r="N14" s="288">
        <v>20</v>
      </c>
      <c r="O14" s="188">
        <f>IF(OR(K14="غ",L14="غ",M14="غ",N14="غ"),"غ",SUM(K14:N14))</f>
        <v>80</v>
      </c>
      <c r="P14" s="188">
        <f>IF(O14="غ","غ",O14*3/10)</f>
        <v>24</v>
      </c>
      <c r="Q14" s="288"/>
      <c r="R14" s="288" t="s">
        <v>47</v>
      </c>
      <c r="S14" s="288">
        <f>'[1]الفصل الدراسى الثانى '!K11</f>
        <v>0</v>
      </c>
      <c r="T14" s="288">
        <f>'[1]الفصل الدراسى الثانى '!L11</f>
        <v>0</v>
      </c>
      <c r="U14" s="188" t="str">
        <f>IF(OR(Q14="غ",R14="غ",S14="غ",T14="غ"),"غ",SUM(Q14:T14))</f>
        <v>غ</v>
      </c>
      <c r="V14" s="188" t="str">
        <f>IF(U14="غ","غ",U14*2/10)</f>
        <v>غ</v>
      </c>
      <c r="W14" s="288">
        <f>'[1]الفصل الدراسى الاول'!N11</f>
        <v>0</v>
      </c>
      <c r="X14" s="288">
        <f>'[1]الفصل الدراسى الاول'!O11</f>
        <v>0</v>
      </c>
      <c r="Y14" s="288">
        <f>'[1]الفصل الدراسى الثانى '!N11</f>
        <v>0</v>
      </c>
      <c r="Z14" s="288">
        <f>'[1]الفصل الدراسى الثانى '!O11</f>
        <v>0</v>
      </c>
      <c r="AA14" s="288">
        <f>IF(OR(W14="غ",X14="غ",Y14="غ",Z14="غ"),"غ",SUM(W14:Z14))</f>
        <v>0</v>
      </c>
      <c r="AB14" s="188">
        <f>IF(AA14="غ","غ",AA14*3/10)</f>
        <v>0</v>
      </c>
      <c r="AC14" s="288">
        <v>50</v>
      </c>
      <c r="AD14" s="288" t="s">
        <v>47</v>
      </c>
      <c r="AE14" s="288">
        <v>50</v>
      </c>
      <c r="AF14" s="288" t="s">
        <v>47</v>
      </c>
      <c r="AG14" s="288">
        <v>50</v>
      </c>
      <c r="AH14" s="288" t="s">
        <v>47</v>
      </c>
      <c r="AI14" s="188" t="str">
        <f>IF(OR(AC14="غ",AD14="غ",AE14="غ",AF14="غ",AG14="غ",AH14="غ"),"غ",SUM(AC14:AH14))</f>
        <v>غ</v>
      </c>
      <c r="AJ14" s="188" t="str">
        <f>IF(AI14="غ","غ",AI14*2/10)</f>
        <v>غ</v>
      </c>
      <c r="AK14" s="288"/>
      <c r="AL14" s="288">
        <f>'[1]الفصل الدراسى الاول'!V11</f>
        <v>0</v>
      </c>
      <c r="AM14" s="288">
        <f>'[1]الفصل الدراسى الثانى '!U11</f>
        <v>0</v>
      </c>
      <c r="AN14" s="288">
        <f>'[1]الفصل الدراسى الثانى '!V11</f>
        <v>0</v>
      </c>
      <c r="AO14" s="288">
        <f>IF(OR(AK14="غ",AL14="غ",AM14="غ",AN14="غ"),"غ",SUM(AK14:AN14))</f>
        <v>0</v>
      </c>
      <c r="AP14" s="188">
        <f>IF(AO14="غ","غ",AO14*1/10)</f>
        <v>0</v>
      </c>
      <c r="AQ14" s="288">
        <f>'[1]الفصل الدراسى الاول'!X11</f>
        <v>0</v>
      </c>
      <c r="AR14" s="288">
        <f>'[1]الفصل الدراسى الاول'!Y11</f>
        <v>0</v>
      </c>
      <c r="AS14" s="288">
        <f>'[1]الفصل الدراسى الاول'!Z11</f>
        <v>0</v>
      </c>
      <c r="AT14" s="288">
        <f>'[1]الفصل الدراسى الثانى '!X11</f>
        <v>0</v>
      </c>
      <c r="AU14" s="288">
        <f>'[1]الفصل الدراسى الثانى '!Y11</f>
        <v>0</v>
      </c>
      <c r="AV14" s="288">
        <f>'[1]الفصل الدراسى الثانى '!Z11</f>
        <v>0</v>
      </c>
      <c r="AW14" s="188">
        <f>IF(OR(AQ14="غ",AR14="غ",AS14="غ",AT14="غ",AU14="غ",AV14="غ"),"غ",SUM(AQ14:AV14))</f>
        <v>0</v>
      </c>
      <c r="AX14" s="188">
        <f>IF(AW14="غ","غ",AW14*1/10)</f>
        <v>0</v>
      </c>
      <c r="AY14" s="188">
        <f>'[1]الفصل الدراسى الاول'!AB11</f>
        <v>0</v>
      </c>
      <c r="AZ14" s="188">
        <f>'[1]الفصل الدراسى الثانى '!AB11</f>
        <v>0</v>
      </c>
      <c r="BA14" s="188">
        <f>IF(OR(AY14="غ",AZ14="غ"),"غ",SUM(AY14:AZ14))</f>
        <v>0</v>
      </c>
      <c r="BB14" s="188">
        <f>'[1]الفصل الدراسى الاول'!AC11</f>
        <v>0</v>
      </c>
      <c r="BC14" s="188">
        <f>'[1]الفصل الدراسى الثانى '!AC11</f>
        <v>0</v>
      </c>
      <c r="BD14" s="188">
        <f>IF(OR(BB14="غ",BC14="غ"),"غ",SUM(BB14:BC14))</f>
        <v>0</v>
      </c>
      <c r="BE14" s="188" t="str">
        <f>IF(OR(I14="غ",O14="غ",U14="غ",AA14="غ",AI14="غ",AO14="غ",AW14="غ",BA14="غ",BD14="غ"),"غ",SUM(I14,O14,U14,AA14,AI14,AO14,AW14,BA14,BD14))</f>
        <v>غ</v>
      </c>
      <c r="BF14" s="188" t="str">
        <f>IF(BE14="غ","غ",BE14/4)</f>
        <v>غ</v>
      </c>
      <c r="BG14" s="188">
        <f>'[1]الفصل الدراسى الاول'!AE11</f>
        <v>0</v>
      </c>
      <c r="BH14" s="188">
        <f>'[1]الفصل الدراسى الاول'!AF11</f>
        <v>0</v>
      </c>
      <c r="BI14" s="188">
        <f>'[1]الفصل الدراسى الثانى '!AE11</f>
        <v>0</v>
      </c>
      <c r="BJ14" s="188">
        <f>'[1]الفصل الدراسى الثانى '!AF11</f>
        <v>0</v>
      </c>
      <c r="BK14" s="188">
        <f>IF(OR(BG14="غ",BH14="غ",BI14="غ",BJ14="غ"),"غ",SUM(BG14:BJ14))</f>
        <v>0</v>
      </c>
      <c r="BL14" s="188">
        <f>IF(BK14="غ","غ",BK14*2/10)</f>
        <v>0</v>
      </c>
      <c r="BM14" s="288"/>
      <c r="BN14" s="187"/>
      <c r="BO14" s="290">
        <f t="shared" si="1"/>
        <v>7</v>
      </c>
      <c r="BP14" s="189" t="str">
        <f t="shared" si="2"/>
        <v xml:space="preserve">  عربي</v>
      </c>
      <c r="BQ14" s="189" t="str">
        <f t="shared" si="3"/>
        <v xml:space="preserve">  إنجليزى</v>
      </c>
      <c r="BR14" s="189" t="str">
        <f t="shared" si="4"/>
        <v xml:space="preserve">  دراسات</v>
      </c>
      <c r="BS14" s="189" t="str">
        <f t="shared" si="5"/>
        <v xml:space="preserve">  رياضيات</v>
      </c>
      <c r="BT14" s="189" t="str">
        <f t="shared" si="6"/>
        <v xml:space="preserve">  علوم</v>
      </c>
      <c r="BU14" s="189" t="str">
        <f t="shared" si="7"/>
        <v xml:space="preserve">  فنية</v>
      </c>
      <c r="BV14" s="189" t="str">
        <f t="shared" si="8"/>
        <v xml:space="preserve">  حاسب آلى</v>
      </c>
      <c r="BW14" s="189" t="str">
        <f t="shared" si="9"/>
        <v xml:space="preserve">  مجموع</v>
      </c>
      <c r="BX14" s="189" t="str">
        <f t="shared" si="10"/>
        <v xml:space="preserve">  دين</v>
      </c>
      <c r="BY14" s="189"/>
      <c r="BZ14" s="189"/>
      <c r="CA14" s="190" t="str">
        <f t="shared" si="11"/>
        <v xml:space="preserve"> له دور ثانى في</v>
      </c>
      <c r="CB14" s="191"/>
      <c r="CC14" s="192" t="str">
        <f t="shared" si="12"/>
        <v xml:space="preserve">  عربي  إنجليزى  دراسات  رياضيات  علوم  فنية  حاسب آلى  مجموع  دين</v>
      </c>
    </row>
    <row r="15" spans="1:214" ht="25.5" x14ac:dyDescent="0.3">
      <c r="A15" s="282">
        <v>3</v>
      </c>
      <c r="B15" s="282"/>
      <c r="C15" s="282">
        <f>'[1]بيانات أساسية '!C8</f>
        <v>0</v>
      </c>
      <c r="D15" s="283"/>
      <c r="E15" s="284">
        <f>'[1]الفصل الدراسى الاول'!E12</f>
        <v>0</v>
      </c>
      <c r="F15" s="284">
        <f>'[1]الفصل الدراسى الاول'!F12</f>
        <v>0</v>
      </c>
      <c r="G15" s="285">
        <f>'[1]الفصل الدراسى الثانى '!E12</f>
        <v>0</v>
      </c>
      <c r="H15" s="284">
        <f>'[1]الفصل الدراسى الثانى '!F12</f>
        <v>0</v>
      </c>
      <c r="I15" s="288">
        <f t="shared" ref="I15:I78" si="13">IF(OR(E15="غ",F15="غ",G15="غ",H15="غ"),"غ",SUM(K15:N15))</f>
        <v>0</v>
      </c>
      <c r="J15" s="188">
        <f t="shared" ref="J15:J78" si="14">IF(I15="غ","غ",I15/2.5)</f>
        <v>0</v>
      </c>
      <c r="K15" s="284">
        <f>'[1]الفصل الدراسى الاول'!H12</f>
        <v>0</v>
      </c>
      <c r="L15" s="284">
        <f>'[1]الفصل الدراسى الاول'!I12</f>
        <v>0</v>
      </c>
      <c r="M15" s="284">
        <f>'[1]الفصل الدراسى الثانى '!H12</f>
        <v>0</v>
      </c>
      <c r="N15" s="284">
        <f>'[1]الفصل الدراسى الثانى '!I12</f>
        <v>0</v>
      </c>
      <c r="O15" s="188">
        <f t="shared" ref="O15:O78" si="15">IF(OR(K15="غ",L15="غ",M15="غ",N15="غ"),"غ",SUM(K15:N15))</f>
        <v>0</v>
      </c>
      <c r="P15" s="188">
        <f t="shared" ref="P15:P78" si="16">IF(O15="غ","غ",O15*3/10)</f>
        <v>0</v>
      </c>
      <c r="Q15" s="284">
        <f>'[1]الفصل الدراسى الاول'!K12</f>
        <v>0</v>
      </c>
      <c r="R15" s="284">
        <f>'[1]الفصل الدراسى الاول'!L12</f>
        <v>0</v>
      </c>
      <c r="S15" s="284">
        <f>'[1]الفصل الدراسى الثانى '!K12</f>
        <v>0</v>
      </c>
      <c r="T15" s="284">
        <f>'[1]الفصل الدراسى الثانى '!L12</f>
        <v>0</v>
      </c>
      <c r="U15" s="188">
        <f t="shared" ref="U15:U78" si="17">IF(OR(Q15="غ",R15="غ",S15="غ",T15="غ"),"غ",SUM(Q15:T15))</f>
        <v>0</v>
      </c>
      <c r="V15" s="188">
        <f t="shared" ref="V15:V78" si="18">IF(U15="غ","غ",U15*2/10)</f>
        <v>0</v>
      </c>
      <c r="W15" s="284">
        <f>'[1]الفصل الدراسى الاول'!N12</f>
        <v>0</v>
      </c>
      <c r="X15" s="284">
        <f>'[1]الفصل الدراسى الاول'!O12</f>
        <v>0</v>
      </c>
      <c r="Y15" s="284">
        <f>'[1]الفصل الدراسى الثانى '!N12</f>
        <v>0</v>
      </c>
      <c r="Z15" s="284">
        <f>'[1]الفصل الدراسى الثانى '!O12</f>
        <v>0</v>
      </c>
      <c r="AA15" s="288">
        <f t="shared" ref="AA15:AA78" si="19">IF(OR(W15="غ",X15="غ",Y15="غ",Z15="غ"),"غ",SUM(W15:Z15))</f>
        <v>0</v>
      </c>
      <c r="AB15" s="188">
        <f t="shared" ref="AB15:AB78" si="20">IF(AA15="غ","غ",AA15*3/10)</f>
        <v>0</v>
      </c>
      <c r="AC15" s="284">
        <f>'[1]الفصل الدراسى الاول'!Q12</f>
        <v>0</v>
      </c>
      <c r="AD15" s="284">
        <f>'[1]الفصل الدراسى الاول'!R12</f>
        <v>0</v>
      </c>
      <c r="AE15" s="284">
        <f>'[1]الفصل الدراسى الاول'!S12</f>
        <v>0</v>
      </c>
      <c r="AF15" s="284">
        <f>'[1]الفصل الدراسى الثانى '!Q12</f>
        <v>0</v>
      </c>
      <c r="AG15" s="284">
        <f>'[1]الفصل الدراسى الثانى '!R12</f>
        <v>0</v>
      </c>
      <c r="AH15" s="284">
        <f>'[1]الفصل الدراسى الثانى '!S12</f>
        <v>0</v>
      </c>
      <c r="AI15" s="188">
        <f t="shared" ref="AI15:AI78" si="21">IF(OR(AC15="غ",AD15="غ",AE15="غ",AF15="غ",AG15="غ",AH15="غ"),"غ",SUM(AC15:AH15))</f>
        <v>0</v>
      </c>
      <c r="AJ15" s="188">
        <f t="shared" ref="AJ15:AJ78" si="22">IF(AI15="غ","غ",AI15*2/10)</f>
        <v>0</v>
      </c>
      <c r="AK15" s="284">
        <f>'[1]الفصل الدراسى الاول'!U12</f>
        <v>0</v>
      </c>
      <c r="AL15" s="284">
        <f>'[1]الفصل الدراسى الاول'!V12</f>
        <v>0</v>
      </c>
      <c r="AM15" s="284">
        <f>'[1]الفصل الدراسى الثانى '!U12</f>
        <v>0</v>
      </c>
      <c r="AN15" s="284">
        <f>'[1]الفصل الدراسى الثانى '!V12</f>
        <v>0</v>
      </c>
      <c r="AO15" s="288">
        <f t="shared" ref="AO15:AO78" si="23">IF(OR(AK15="غ",AL15="غ",AM15="غ",AN15="غ"),"غ",SUM(AK15:AN15))</f>
        <v>0</v>
      </c>
      <c r="AP15" s="188">
        <f t="shared" ref="AP15:AP78" si="24">IF(AO15="غ","غ",AO15*1/10)</f>
        <v>0</v>
      </c>
      <c r="AQ15" s="284">
        <f>'[1]الفصل الدراسى الاول'!X12</f>
        <v>0</v>
      </c>
      <c r="AR15" s="284">
        <f>'[1]الفصل الدراسى الاول'!Y12</f>
        <v>0</v>
      </c>
      <c r="AS15" s="284">
        <f>'[1]الفصل الدراسى الاول'!Z12</f>
        <v>0</v>
      </c>
      <c r="AT15" s="284">
        <f>'[1]الفصل الدراسى الثانى '!X12</f>
        <v>0</v>
      </c>
      <c r="AU15" s="284">
        <f>'[1]الفصل الدراسى الثانى '!Y12</f>
        <v>0</v>
      </c>
      <c r="AV15" s="284">
        <f>'[1]الفصل الدراسى الثانى '!Z12</f>
        <v>0</v>
      </c>
      <c r="AW15" s="188">
        <f t="shared" ref="AW15:AW78" si="25">IF(OR(AQ15="غ",AR15="غ",AS15="غ",AT15="غ",AU15="غ",AV15="غ"),"غ",SUM(AQ15:AV15))</f>
        <v>0</v>
      </c>
      <c r="AX15" s="188">
        <f t="shared" ref="AX15:AX78" si="26">IF(AW15="غ","غ",AW15*1/10)</f>
        <v>0</v>
      </c>
      <c r="AY15" s="171">
        <f>'[1]الفصل الدراسى الاول'!AB12</f>
        <v>0</v>
      </c>
      <c r="AZ15" s="171">
        <f>'[1]الفصل الدراسى الثانى '!AB12</f>
        <v>0</v>
      </c>
      <c r="BA15" s="188">
        <f t="shared" ref="BA15:BA78" si="27">IF(OR(AY15="غ",AZ15="غ"),"غ",SUM(AY15:AZ15))</f>
        <v>0</v>
      </c>
      <c r="BB15" s="171">
        <f>'[1]الفصل الدراسى الاول'!AC12</f>
        <v>0</v>
      </c>
      <c r="BC15" s="171">
        <f>'[1]الفصل الدراسى الثانى '!AC12</f>
        <v>0</v>
      </c>
      <c r="BD15" s="188">
        <f t="shared" ref="BD15:BD78" si="28">IF(OR(BB15="غ",BC15="غ"),"غ",SUM(BB15:BC15))</f>
        <v>0</v>
      </c>
      <c r="BE15" s="188">
        <f t="shared" ref="BE15:BE78" si="29">IF(OR(I15="غ",O15="غ",U15="غ",AA15="غ",AI15="غ",AO15="غ",AW15="غ",BA15="غ",BD15="غ"),"غ",SUM(I15,O15,U15,AA15,AI15,AO15,AW15,BA15,BD15))</f>
        <v>0</v>
      </c>
      <c r="BF15" s="188">
        <f t="shared" ref="BF15:BF78" si="30">IF(BE15="غ","غ",BE15/4)</f>
        <v>0</v>
      </c>
      <c r="BG15" s="171">
        <f>'[1]الفصل الدراسى الاول'!AE12</f>
        <v>0</v>
      </c>
      <c r="BH15" s="171">
        <f>'[1]الفصل الدراسى الاول'!AF12</f>
        <v>0</v>
      </c>
      <c r="BI15" s="171">
        <f>'[1]الفصل الدراسى الثانى '!AE12</f>
        <v>0</v>
      </c>
      <c r="BJ15" s="171">
        <f>'[1]الفصل الدراسى الثانى '!AF12</f>
        <v>0</v>
      </c>
      <c r="BK15" s="188">
        <f t="shared" ref="BK15:BK78" si="31">IF(OR(BG15="غ",BH15="غ",BI15="غ",BJ15="غ"),"غ",SUM(BG15:BJ15))</f>
        <v>0</v>
      </c>
      <c r="BL15" s="188">
        <f t="shared" ref="BL15:BL78" si="32">IF(BK15="غ","غ",BK15*2/10)</f>
        <v>0</v>
      </c>
      <c r="BM15" s="284"/>
      <c r="BN15" s="170"/>
      <c r="BO15" s="172">
        <f t="shared" si="1"/>
        <v>0</v>
      </c>
      <c r="BP15" s="173" t="str">
        <f t="shared" si="2"/>
        <v xml:space="preserve">  عربي</v>
      </c>
      <c r="BQ15" s="173" t="str">
        <f t="shared" si="3"/>
        <v xml:space="preserve">  إنجليزى</v>
      </c>
      <c r="BR15" s="173" t="str">
        <f t="shared" si="4"/>
        <v xml:space="preserve">  دراسات</v>
      </c>
      <c r="BS15" s="173" t="str">
        <f t="shared" si="5"/>
        <v xml:space="preserve">  رياضيات</v>
      </c>
      <c r="BT15" s="173" t="str">
        <f t="shared" si="6"/>
        <v xml:space="preserve">  علوم</v>
      </c>
      <c r="BU15" s="173" t="str">
        <f t="shared" si="7"/>
        <v xml:space="preserve">  فنية</v>
      </c>
      <c r="BV15" s="173" t="str">
        <f t="shared" si="8"/>
        <v xml:space="preserve">  حاسب آلى</v>
      </c>
      <c r="BW15" s="173" t="str">
        <f t="shared" si="9"/>
        <v xml:space="preserve">  مجموع</v>
      </c>
      <c r="BX15" s="173" t="str">
        <f t="shared" si="10"/>
        <v xml:space="preserve">  دين</v>
      </c>
      <c r="BY15" s="173"/>
      <c r="BZ15" s="173"/>
      <c r="CA15" s="174" t="str">
        <f t="shared" si="11"/>
        <v xml:space="preserve"> له دور ثانى في</v>
      </c>
      <c r="CB15" s="175"/>
      <c r="CC15" s="176" t="str">
        <f t="shared" si="12"/>
        <v xml:space="preserve">  عربي  إنجليزى  دراسات  رياضيات  علوم  فنية  حاسب آلى  مجموع  دين</v>
      </c>
    </row>
    <row r="16" spans="1:214" ht="25.5" x14ac:dyDescent="0.3">
      <c r="A16" s="282">
        <v>4</v>
      </c>
      <c r="B16" s="282"/>
      <c r="C16" s="282">
        <f>'[1]بيانات أساسية '!C9</f>
        <v>0</v>
      </c>
      <c r="D16" s="283"/>
      <c r="E16" s="284">
        <f>'[1]الفصل الدراسى الاول'!E13</f>
        <v>0</v>
      </c>
      <c r="F16" s="284">
        <f>'[1]الفصل الدراسى الاول'!F13</f>
        <v>0</v>
      </c>
      <c r="G16" s="285">
        <f>'[1]الفصل الدراسى الثانى '!E13</f>
        <v>0</v>
      </c>
      <c r="H16" s="284">
        <f>'[1]الفصل الدراسى الثانى '!F13</f>
        <v>0</v>
      </c>
      <c r="I16" s="288">
        <f t="shared" si="13"/>
        <v>0</v>
      </c>
      <c r="J16" s="188">
        <f t="shared" si="14"/>
        <v>0</v>
      </c>
      <c r="K16" s="284">
        <f>'[1]الفصل الدراسى الاول'!H13</f>
        <v>0</v>
      </c>
      <c r="L16" s="284">
        <f>'[1]الفصل الدراسى الاول'!I13</f>
        <v>0</v>
      </c>
      <c r="M16" s="284">
        <f>'[1]الفصل الدراسى الثانى '!H13</f>
        <v>0</v>
      </c>
      <c r="N16" s="284">
        <f>'[1]الفصل الدراسى الثانى '!I13</f>
        <v>0</v>
      </c>
      <c r="O16" s="188">
        <f t="shared" si="15"/>
        <v>0</v>
      </c>
      <c r="P16" s="188">
        <f t="shared" si="16"/>
        <v>0</v>
      </c>
      <c r="Q16" s="284">
        <f>'[1]الفصل الدراسى الاول'!K13</f>
        <v>0</v>
      </c>
      <c r="R16" s="284">
        <f>'[1]الفصل الدراسى الاول'!L13</f>
        <v>0</v>
      </c>
      <c r="S16" s="284">
        <f>'[1]الفصل الدراسى الثانى '!K13</f>
        <v>0</v>
      </c>
      <c r="T16" s="284">
        <f>'[1]الفصل الدراسى الثانى '!L13</f>
        <v>0</v>
      </c>
      <c r="U16" s="188">
        <f t="shared" si="17"/>
        <v>0</v>
      </c>
      <c r="V16" s="188">
        <f t="shared" si="18"/>
        <v>0</v>
      </c>
      <c r="W16" s="284">
        <f>'[1]الفصل الدراسى الاول'!N13</f>
        <v>0</v>
      </c>
      <c r="X16" s="284">
        <f>'[1]الفصل الدراسى الاول'!O13</f>
        <v>0</v>
      </c>
      <c r="Y16" s="284">
        <f>'[1]الفصل الدراسى الثانى '!N13</f>
        <v>0</v>
      </c>
      <c r="Z16" s="284">
        <f>'[1]الفصل الدراسى الثانى '!O13</f>
        <v>0</v>
      </c>
      <c r="AA16" s="288">
        <f t="shared" si="19"/>
        <v>0</v>
      </c>
      <c r="AB16" s="188">
        <f t="shared" si="20"/>
        <v>0</v>
      </c>
      <c r="AC16" s="284">
        <f>'[1]الفصل الدراسى الاول'!Q13</f>
        <v>0</v>
      </c>
      <c r="AD16" s="284">
        <f>'[1]الفصل الدراسى الاول'!R13</f>
        <v>0</v>
      </c>
      <c r="AE16" s="284">
        <f>'[1]الفصل الدراسى الاول'!S13</f>
        <v>0</v>
      </c>
      <c r="AF16" s="284">
        <f>'[1]الفصل الدراسى الثانى '!Q13</f>
        <v>0</v>
      </c>
      <c r="AG16" s="284">
        <f>'[1]الفصل الدراسى الثانى '!R13</f>
        <v>0</v>
      </c>
      <c r="AH16" s="284">
        <f>'[1]الفصل الدراسى الثانى '!S13</f>
        <v>0</v>
      </c>
      <c r="AI16" s="188">
        <f t="shared" si="21"/>
        <v>0</v>
      </c>
      <c r="AJ16" s="188">
        <f t="shared" si="22"/>
        <v>0</v>
      </c>
      <c r="AK16" s="284">
        <f>'[1]الفصل الدراسى الاول'!U13</f>
        <v>0</v>
      </c>
      <c r="AL16" s="284">
        <f>'[1]الفصل الدراسى الاول'!V13</f>
        <v>0</v>
      </c>
      <c r="AM16" s="284">
        <f>'[1]الفصل الدراسى الثانى '!U13</f>
        <v>0</v>
      </c>
      <c r="AN16" s="284">
        <f>'[1]الفصل الدراسى الثانى '!V13</f>
        <v>0</v>
      </c>
      <c r="AO16" s="288">
        <f t="shared" si="23"/>
        <v>0</v>
      </c>
      <c r="AP16" s="188">
        <f t="shared" si="24"/>
        <v>0</v>
      </c>
      <c r="AQ16" s="284">
        <f>'[1]الفصل الدراسى الاول'!X13</f>
        <v>0</v>
      </c>
      <c r="AR16" s="284">
        <f>'[1]الفصل الدراسى الاول'!Y13</f>
        <v>0</v>
      </c>
      <c r="AS16" s="284">
        <f>'[1]الفصل الدراسى الاول'!Z13</f>
        <v>0</v>
      </c>
      <c r="AT16" s="284">
        <f>'[1]الفصل الدراسى الثانى '!X13</f>
        <v>0</v>
      </c>
      <c r="AU16" s="284">
        <f>'[1]الفصل الدراسى الثانى '!Y13</f>
        <v>0</v>
      </c>
      <c r="AV16" s="284">
        <f>'[1]الفصل الدراسى الثانى '!Z13</f>
        <v>0</v>
      </c>
      <c r="AW16" s="188">
        <f t="shared" si="25"/>
        <v>0</v>
      </c>
      <c r="AX16" s="188">
        <f t="shared" si="26"/>
        <v>0</v>
      </c>
      <c r="AY16" s="171">
        <f>'[1]الفصل الدراسى الاول'!AB13</f>
        <v>0</v>
      </c>
      <c r="AZ16" s="171">
        <f>'[1]الفصل الدراسى الثانى '!AB13</f>
        <v>0</v>
      </c>
      <c r="BA16" s="188">
        <f t="shared" si="27"/>
        <v>0</v>
      </c>
      <c r="BB16" s="171">
        <f>'[1]الفصل الدراسى الاول'!AC13</f>
        <v>0</v>
      </c>
      <c r="BC16" s="171">
        <f>'[1]الفصل الدراسى الثانى '!AC13</f>
        <v>0</v>
      </c>
      <c r="BD16" s="188">
        <f t="shared" si="28"/>
        <v>0</v>
      </c>
      <c r="BE16" s="188">
        <f t="shared" si="29"/>
        <v>0</v>
      </c>
      <c r="BF16" s="188">
        <f t="shared" si="30"/>
        <v>0</v>
      </c>
      <c r="BG16" s="171">
        <f>'[1]الفصل الدراسى الاول'!AE13</f>
        <v>0</v>
      </c>
      <c r="BH16" s="171">
        <f>'[1]الفصل الدراسى الاول'!AF13</f>
        <v>0</v>
      </c>
      <c r="BI16" s="171">
        <f>'[1]الفصل الدراسى الثانى '!AE13</f>
        <v>0</v>
      </c>
      <c r="BJ16" s="171">
        <f>'[1]الفصل الدراسى الثانى '!AF13</f>
        <v>0</v>
      </c>
      <c r="BK16" s="188">
        <f t="shared" si="31"/>
        <v>0</v>
      </c>
      <c r="BL16" s="188">
        <f t="shared" si="32"/>
        <v>0</v>
      </c>
      <c r="BM16" s="284"/>
      <c r="BN16" s="170"/>
      <c r="BO16" s="172">
        <f t="shared" si="1"/>
        <v>0</v>
      </c>
      <c r="BP16" s="173" t="str">
        <f t="shared" si="2"/>
        <v xml:space="preserve">  عربي</v>
      </c>
      <c r="BQ16" s="173" t="str">
        <f t="shared" si="3"/>
        <v xml:space="preserve">  إنجليزى</v>
      </c>
      <c r="BR16" s="173" t="str">
        <f t="shared" si="4"/>
        <v xml:space="preserve">  دراسات</v>
      </c>
      <c r="BS16" s="173" t="str">
        <f t="shared" si="5"/>
        <v xml:space="preserve">  رياضيات</v>
      </c>
      <c r="BT16" s="173" t="str">
        <f t="shared" si="6"/>
        <v xml:space="preserve">  علوم</v>
      </c>
      <c r="BU16" s="173" t="str">
        <f t="shared" si="7"/>
        <v xml:space="preserve">  فنية</v>
      </c>
      <c r="BV16" s="173" t="str">
        <f t="shared" si="8"/>
        <v xml:space="preserve">  حاسب آلى</v>
      </c>
      <c r="BW16" s="173" t="str">
        <f t="shared" si="9"/>
        <v xml:space="preserve">  مجموع</v>
      </c>
      <c r="BX16" s="173" t="str">
        <f t="shared" si="10"/>
        <v xml:space="preserve">  دين</v>
      </c>
      <c r="BY16" s="173"/>
      <c r="BZ16" s="173"/>
      <c r="CA16" s="174" t="str">
        <f t="shared" si="11"/>
        <v xml:space="preserve"> له دور ثانى في</v>
      </c>
      <c r="CB16" s="175"/>
      <c r="CC16" s="176" t="str">
        <f t="shared" si="12"/>
        <v xml:space="preserve">  عربي  إنجليزى  دراسات  رياضيات  علوم  فنية  حاسب آلى  مجموع  دين</v>
      </c>
    </row>
    <row r="17" spans="1:86" ht="25.5" x14ac:dyDescent="0.3">
      <c r="A17" s="282">
        <v>5</v>
      </c>
      <c r="B17" s="282"/>
      <c r="C17" s="282">
        <f>'[1]بيانات أساسية '!C10</f>
        <v>0</v>
      </c>
      <c r="D17" s="283"/>
      <c r="E17" s="284">
        <f>'[1]الفصل الدراسى الاول'!E14</f>
        <v>0</v>
      </c>
      <c r="F17" s="284">
        <f>'[1]الفصل الدراسى الاول'!F14</f>
        <v>0</v>
      </c>
      <c r="G17" s="285">
        <f>'[1]الفصل الدراسى الثانى '!E14</f>
        <v>0</v>
      </c>
      <c r="H17" s="284">
        <f>'[1]الفصل الدراسى الثانى '!F14</f>
        <v>0</v>
      </c>
      <c r="I17" s="288">
        <f t="shared" si="13"/>
        <v>0</v>
      </c>
      <c r="J17" s="188">
        <f t="shared" si="14"/>
        <v>0</v>
      </c>
      <c r="K17" s="284">
        <f>'[1]الفصل الدراسى الاول'!H14</f>
        <v>0</v>
      </c>
      <c r="L17" s="284">
        <f>'[1]الفصل الدراسى الاول'!I14</f>
        <v>0</v>
      </c>
      <c r="M17" s="284">
        <f>'[1]الفصل الدراسى الثانى '!H14</f>
        <v>0</v>
      </c>
      <c r="N17" s="284">
        <f>'[1]الفصل الدراسى الثانى '!I14</f>
        <v>0</v>
      </c>
      <c r="O17" s="188">
        <f t="shared" si="15"/>
        <v>0</v>
      </c>
      <c r="P17" s="188">
        <f t="shared" si="16"/>
        <v>0</v>
      </c>
      <c r="Q17" s="284">
        <f>'[1]الفصل الدراسى الاول'!K14</f>
        <v>0</v>
      </c>
      <c r="R17" s="284">
        <f>'[1]الفصل الدراسى الاول'!L14</f>
        <v>0</v>
      </c>
      <c r="S17" s="284">
        <f>'[1]الفصل الدراسى الثانى '!K14</f>
        <v>0</v>
      </c>
      <c r="T17" s="284">
        <f>'[1]الفصل الدراسى الثانى '!L14</f>
        <v>0</v>
      </c>
      <c r="U17" s="188">
        <f t="shared" si="17"/>
        <v>0</v>
      </c>
      <c r="V17" s="188">
        <f t="shared" si="18"/>
        <v>0</v>
      </c>
      <c r="W17" s="284">
        <f>'[1]الفصل الدراسى الاول'!N14</f>
        <v>0</v>
      </c>
      <c r="X17" s="284">
        <f>'[1]الفصل الدراسى الاول'!O14</f>
        <v>0</v>
      </c>
      <c r="Y17" s="284">
        <f>'[1]الفصل الدراسى الثانى '!N14</f>
        <v>0</v>
      </c>
      <c r="Z17" s="284">
        <f>'[1]الفصل الدراسى الثانى '!O14</f>
        <v>0</v>
      </c>
      <c r="AA17" s="288">
        <f t="shared" si="19"/>
        <v>0</v>
      </c>
      <c r="AB17" s="188">
        <f t="shared" si="20"/>
        <v>0</v>
      </c>
      <c r="AC17" s="284">
        <f>'[1]الفصل الدراسى الاول'!Q14</f>
        <v>0</v>
      </c>
      <c r="AD17" s="284">
        <f>'[1]الفصل الدراسى الاول'!R14</f>
        <v>0</v>
      </c>
      <c r="AE17" s="284">
        <f>'[1]الفصل الدراسى الاول'!S14</f>
        <v>0</v>
      </c>
      <c r="AF17" s="284">
        <f>'[1]الفصل الدراسى الثانى '!Q14</f>
        <v>0</v>
      </c>
      <c r="AG17" s="284">
        <f>'[1]الفصل الدراسى الثانى '!R14</f>
        <v>0</v>
      </c>
      <c r="AH17" s="284">
        <f>'[1]الفصل الدراسى الثانى '!S14</f>
        <v>0</v>
      </c>
      <c r="AI17" s="188">
        <f t="shared" si="21"/>
        <v>0</v>
      </c>
      <c r="AJ17" s="188">
        <f t="shared" si="22"/>
        <v>0</v>
      </c>
      <c r="AK17" s="284">
        <f>'[1]الفصل الدراسى الاول'!U14</f>
        <v>0</v>
      </c>
      <c r="AL17" s="284">
        <f>'[1]الفصل الدراسى الاول'!V14</f>
        <v>0</v>
      </c>
      <c r="AM17" s="284">
        <f>'[1]الفصل الدراسى الثانى '!U14</f>
        <v>0</v>
      </c>
      <c r="AN17" s="284">
        <f>'[1]الفصل الدراسى الثانى '!V14</f>
        <v>0</v>
      </c>
      <c r="AO17" s="288">
        <f t="shared" si="23"/>
        <v>0</v>
      </c>
      <c r="AP17" s="188">
        <f t="shared" si="24"/>
        <v>0</v>
      </c>
      <c r="AQ17" s="284">
        <f>'[1]الفصل الدراسى الاول'!X14</f>
        <v>0</v>
      </c>
      <c r="AR17" s="284">
        <f>'[1]الفصل الدراسى الاول'!Y14</f>
        <v>0</v>
      </c>
      <c r="AS17" s="284">
        <f>'[1]الفصل الدراسى الاول'!Z14</f>
        <v>0</v>
      </c>
      <c r="AT17" s="284">
        <f>'[1]الفصل الدراسى الثانى '!X14</f>
        <v>0</v>
      </c>
      <c r="AU17" s="284">
        <f>'[1]الفصل الدراسى الثانى '!Y14</f>
        <v>0</v>
      </c>
      <c r="AV17" s="284">
        <f>'[1]الفصل الدراسى الثانى '!Z14</f>
        <v>0</v>
      </c>
      <c r="AW17" s="188">
        <f t="shared" si="25"/>
        <v>0</v>
      </c>
      <c r="AX17" s="188">
        <f t="shared" si="26"/>
        <v>0</v>
      </c>
      <c r="AY17" s="171">
        <f>'[1]الفصل الدراسى الاول'!AB14</f>
        <v>0</v>
      </c>
      <c r="AZ17" s="171">
        <f>'[1]الفصل الدراسى الثانى '!AB14</f>
        <v>0</v>
      </c>
      <c r="BA17" s="188">
        <f t="shared" si="27"/>
        <v>0</v>
      </c>
      <c r="BB17" s="171">
        <f>'[1]الفصل الدراسى الاول'!AC14</f>
        <v>0</v>
      </c>
      <c r="BC17" s="171">
        <f>'[1]الفصل الدراسى الثانى '!AC14</f>
        <v>0</v>
      </c>
      <c r="BD17" s="188">
        <f t="shared" si="28"/>
        <v>0</v>
      </c>
      <c r="BE17" s="188">
        <f t="shared" si="29"/>
        <v>0</v>
      </c>
      <c r="BF17" s="188">
        <f t="shared" si="30"/>
        <v>0</v>
      </c>
      <c r="BG17" s="171">
        <f>'[1]الفصل الدراسى الاول'!AE14</f>
        <v>0</v>
      </c>
      <c r="BH17" s="171">
        <f>'[1]الفصل الدراسى الاول'!AF14</f>
        <v>0</v>
      </c>
      <c r="BI17" s="171">
        <f>'[1]الفصل الدراسى الثانى '!AE14</f>
        <v>0</v>
      </c>
      <c r="BJ17" s="171">
        <f>'[1]الفصل الدراسى الثانى '!AF14</f>
        <v>0</v>
      </c>
      <c r="BK17" s="188">
        <f t="shared" si="31"/>
        <v>0</v>
      </c>
      <c r="BL17" s="188">
        <f t="shared" si="32"/>
        <v>0</v>
      </c>
      <c r="BM17" s="284"/>
      <c r="BN17" s="170"/>
      <c r="BO17" s="172">
        <f t="shared" si="1"/>
        <v>0</v>
      </c>
      <c r="BP17" s="173" t="str">
        <f t="shared" si="2"/>
        <v xml:space="preserve">  عربي</v>
      </c>
      <c r="BQ17" s="173" t="str">
        <f t="shared" si="3"/>
        <v xml:space="preserve">  إنجليزى</v>
      </c>
      <c r="BR17" s="173" t="str">
        <f t="shared" si="4"/>
        <v xml:space="preserve">  دراسات</v>
      </c>
      <c r="BS17" s="173" t="str">
        <f t="shared" si="5"/>
        <v xml:space="preserve">  رياضيات</v>
      </c>
      <c r="BT17" s="173" t="str">
        <f t="shared" si="6"/>
        <v xml:space="preserve">  علوم</v>
      </c>
      <c r="BU17" s="173" t="str">
        <f t="shared" si="7"/>
        <v xml:space="preserve">  فنية</v>
      </c>
      <c r="BV17" s="173" t="str">
        <f t="shared" si="8"/>
        <v xml:space="preserve">  حاسب آلى</v>
      </c>
      <c r="BW17" s="173" t="str">
        <f t="shared" si="9"/>
        <v xml:space="preserve">  مجموع</v>
      </c>
      <c r="BX17" s="173" t="str">
        <f t="shared" si="10"/>
        <v xml:space="preserve">  دين</v>
      </c>
      <c r="BY17" s="173"/>
      <c r="BZ17" s="173"/>
      <c r="CA17" s="174" t="str">
        <f t="shared" si="11"/>
        <v xml:space="preserve"> له دور ثانى في</v>
      </c>
      <c r="CB17" s="175"/>
      <c r="CC17" s="176" t="str">
        <f t="shared" si="12"/>
        <v xml:space="preserve">  عربي  إنجليزى  دراسات  رياضيات  علوم  فنية  حاسب آلى  مجموع  دين</v>
      </c>
    </row>
    <row r="18" spans="1:86" ht="25.5" x14ac:dyDescent="0.3">
      <c r="A18" s="282">
        <v>6</v>
      </c>
      <c r="B18" s="282"/>
      <c r="C18" s="282">
        <f>'[1]بيانات أساسية '!C11</f>
        <v>0</v>
      </c>
      <c r="D18" s="283"/>
      <c r="E18" s="284">
        <f>'[1]الفصل الدراسى الاول'!E15</f>
        <v>0</v>
      </c>
      <c r="F18" s="284">
        <f>'[1]الفصل الدراسى الاول'!F15</f>
        <v>0</v>
      </c>
      <c r="G18" s="285">
        <f>'[1]الفصل الدراسى الثانى '!E15</f>
        <v>0</v>
      </c>
      <c r="H18" s="284">
        <f>'[1]الفصل الدراسى الثانى '!F15</f>
        <v>0</v>
      </c>
      <c r="I18" s="288">
        <f t="shared" si="13"/>
        <v>0</v>
      </c>
      <c r="J18" s="188">
        <f t="shared" si="14"/>
        <v>0</v>
      </c>
      <c r="K18" s="284">
        <f>'[1]الفصل الدراسى الاول'!H15</f>
        <v>0</v>
      </c>
      <c r="L18" s="284">
        <f>'[1]الفصل الدراسى الاول'!I15</f>
        <v>0</v>
      </c>
      <c r="M18" s="284">
        <f>'[1]الفصل الدراسى الثانى '!H15</f>
        <v>0</v>
      </c>
      <c r="N18" s="284">
        <f>'[1]الفصل الدراسى الثانى '!I15</f>
        <v>0</v>
      </c>
      <c r="O18" s="188">
        <f t="shared" si="15"/>
        <v>0</v>
      </c>
      <c r="P18" s="188">
        <f t="shared" si="16"/>
        <v>0</v>
      </c>
      <c r="Q18" s="284">
        <f>'[1]الفصل الدراسى الاول'!K15</f>
        <v>0</v>
      </c>
      <c r="R18" s="284">
        <f>'[1]الفصل الدراسى الاول'!L15</f>
        <v>0</v>
      </c>
      <c r="S18" s="284">
        <f>'[1]الفصل الدراسى الثانى '!K15</f>
        <v>0</v>
      </c>
      <c r="T18" s="284">
        <f>'[1]الفصل الدراسى الثانى '!L15</f>
        <v>0</v>
      </c>
      <c r="U18" s="188">
        <f t="shared" si="17"/>
        <v>0</v>
      </c>
      <c r="V18" s="188">
        <f t="shared" si="18"/>
        <v>0</v>
      </c>
      <c r="W18" s="284">
        <f>'[1]الفصل الدراسى الاول'!N15</f>
        <v>0</v>
      </c>
      <c r="X18" s="284">
        <f>'[1]الفصل الدراسى الاول'!O15</f>
        <v>0</v>
      </c>
      <c r="Y18" s="284">
        <f>'[1]الفصل الدراسى الثانى '!N15</f>
        <v>0</v>
      </c>
      <c r="Z18" s="284">
        <f>'[1]الفصل الدراسى الثانى '!O15</f>
        <v>0</v>
      </c>
      <c r="AA18" s="288">
        <f t="shared" si="19"/>
        <v>0</v>
      </c>
      <c r="AB18" s="188">
        <f t="shared" si="20"/>
        <v>0</v>
      </c>
      <c r="AC18" s="284">
        <f>'[1]الفصل الدراسى الاول'!Q15</f>
        <v>0</v>
      </c>
      <c r="AD18" s="284">
        <f>'[1]الفصل الدراسى الاول'!R15</f>
        <v>0</v>
      </c>
      <c r="AE18" s="284">
        <f>'[1]الفصل الدراسى الاول'!S15</f>
        <v>0</v>
      </c>
      <c r="AF18" s="284">
        <f>'[1]الفصل الدراسى الثانى '!Q15</f>
        <v>0</v>
      </c>
      <c r="AG18" s="284">
        <f>'[1]الفصل الدراسى الثانى '!R15</f>
        <v>0</v>
      </c>
      <c r="AH18" s="284">
        <f>'[1]الفصل الدراسى الثانى '!S15</f>
        <v>0</v>
      </c>
      <c r="AI18" s="188">
        <f t="shared" si="21"/>
        <v>0</v>
      </c>
      <c r="AJ18" s="188">
        <f t="shared" si="22"/>
        <v>0</v>
      </c>
      <c r="AK18" s="284">
        <f>'[1]الفصل الدراسى الاول'!U15</f>
        <v>0</v>
      </c>
      <c r="AL18" s="284">
        <f>'[1]الفصل الدراسى الاول'!V15</f>
        <v>0</v>
      </c>
      <c r="AM18" s="284">
        <f>'[1]الفصل الدراسى الثانى '!U15</f>
        <v>0</v>
      </c>
      <c r="AN18" s="284">
        <f>'[1]الفصل الدراسى الثانى '!V15</f>
        <v>0</v>
      </c>
      <c r="AO18" s="288">
        <f t="shared" si="23"/>
        <v>0</v>
      </c>
      <c r="AP18" s="188">
        <f t="shared" si="24"/>
        <v>0</v>
      </c>
      <c r="AQ18" s="284">
        <f>'[1]الفصل الدراسى الاول'!X15</f>
        <v>0</v>
      </c>
      <c r="AR18" s="284">
        <f>'[1]الفصل الدراسى الاول'!Y15</f>
        <v>0</v>
      </c>
      <c r="AS18" s="284">
        <f>'[1]الفصل الدراسى الاول'!Z15</f>
        <v>0</v>
      </c>
      <c r="AT18" s="284">
        <f>'[1]الفصل الدراسى الثانى '!X15</f>
        <v>0</v>
      </c>
      <c r="AU18" s="284">
        <f>'[1]الفصل الدراسى الثانى '!Y15</f>
        <v>0</v>
      </c>
      <c r="AV18" s="284">
        <f>'[1]الفصل الدراسى الثانى '!Z15</f>
        <v>0</v>
      </c>
      <c r="AW18" s="188">
        <f t="shared" si="25"/>
        <v>0</v>
      </c>
      <c r="AX18" s="188">
        <f t="shared" si="26"/>
        <v>0</v>
      </c>
      <c r="AY18" s="171">
        <f>'[1]الفصل الدراسى الاول'!AB15</f>
        <v>0</v>
      </c>
      <c r="AZ18" s="171">
        <f>'[1]الفصل الدراسى الثانى '!AB15</f>
        <v>0</v>
      </c>
      <c r="BA18" s="188">
        <f t="shared" si="27"/>
        <v>0</v>
      </c>
      <c r="BB18" s="171">
        <f>'[1]الفصل الدراسى الاول'!AC15</f>
        <v>0</v>
      </c>
      <c r="BC18" s="171">
        <f>'[1]الفصل الدراسى الثانى '!AC15</f>
        <v>0</v>
      </c>
      <c r="BD18" s="188">
        <f t="shared" si="28"/>
        <v>0</v>
      </c>
      <c r="BE18" s="188">
        <f t="shared" si="29"/>
        <v>0</v>
      </c>
      <c r="BF18" s="188">
        <f t="shared" si="30"/>
        <v>0</v>
      </c>
      <c r="BG18" s="171">
        <f>'[1]الفصل الدراسى الاول'!AE15</f>
        <v>0</v>
      </c>
      <c r="BH18" s="171">
        <f>'[1]الفصل الدراسى الاول'!AF15</f>
        <v>0</v>
      </c>
      <c r="BI18" s="171">
        <f>'[1]الفصل الدراسى الثانى '!AE15</f>
        <v>0</v>
      </c>
      <c r="BJ18" s="171">
        <f>'[1]الفصل الدراسى الثانى '!AF15</f>
        <v>0</v>
      </c>
      <c r="BK18" s="188">
        <f t="shared" si="31"/>
        <v>0</v>
      </c>
      <c r="BL18" s="188">
        <f t="shared" si="32"/>
        <v>0</v>
      </c>
      <c r="BM18" s="284"/>
      <c r="BN18" s="170"/>
      <c r="BO18" s="172">
        <f t="shared" si="1"/>
        <v>0</v>
      </c>
      <c r="BP18" s="173" t="str">
        <f t="shared" si="2"/>
        <v xml:space="preserve">  عربي</v>
      </c>
      <c r="BQ18" s="173" t="str">
        <f t="shared" si="3"/>
        <v xml:space="preserve">  إنجليزى</v>
      </c>
      <c r="BR18" s="173" t="str">
        <f t="shared" si="4"/>
        <v xml:space="preserve">  دراسات</v>
      </c>
      <c r="BS18" s="173" t="str">
        <f t="shared" si="5"/>
        <v xml:space="preserve">  رياضيات</v>
      </c>
      <c r="BT18" s="173" t="str">
        <f t="shared" si="6"/>
        <v xml:space="preserve">  علوم</v>
      </c>
      <c r="BU18" s="173" t="str">
        <f t="shared" si="7"/>
        <v xml:space="preserve">  فنية</v>
      </c>
      <c r="BV18" s="173" t="str">
        <f t="shared" si="8"/>
        <v xml:space="preserve">  حاسب آلى</v>
      </c>
      <c r="BW18" s="173" t="str">
        <f t="shared" si="9"/>
        <v xml:space="preserve">  مجموع</v>
      </c>
      <c r="BX18" s="173" t="str">
        <f t="shared" si="10"/>
        <v xml:space="preserve">  دين</v>
      </c>
      <c r="BY18" s="173"/>
      <c r="BZ18" s="173"/>
      <c r="CA18" s="174" t="str">
        <f t="shared" si="11"/>
        <v xml:space="preserve"> له دور ثانى في</v>
      </c>
      <c r="CB18" s="175"/>
      <c r="CC18" s="176" t="str">
        <f t="shared" si="12"/>
        <v xml:space="preserve">  عربي  إنجليزى  دراسات  رياضيات  علوم  فنية  حاسب آلى  مجموع  دين</v>
      </c>
      <c r="CD18" s="177"/>
      <c r="CE18" s="177"/>
      <c r="CF18" s="177"/>
      <c r="CG18" s="177"/>
      <c r="CH18" s="177"/>
    </row>
    <row r="19" spans="1:86" ht="21.75" customHeight="1" x14ac:dyDescent="0.3">
      <c r="A19" s="282">
        <v>7</v>
      </c>
      <c r="B19" s="282"/>
      <c r="C19" s="282">
        <f>'[1]بيانات أساسية '!C12</f>
        <v>0</v>
      </c>
      <c r="D19" s="283"/>
      <c r="E19" s="284">
        <f>'[1]الفصل الدراسى الاول'!E16</f>
        <v>0</v>
      </c>
      <c r="F19" s="284">
        <f>'[1]الفصل الدراسى الاول'!F16</f>
        <v>0</v>
      </c>
      <c r="G19" s="285">
        <f>'[1]الفصل الدراسى الثانى '!E16</f>
        <v>0</v>
      </c>
      <c r="H19" s="284">
        <f>'[1]الفصل الدراسى الثانى '!F16</f>
        <v>0</v>
      </c>
      <c r="I19" s="288">
        <f t="shared" si="13"/>
        <v>0</v>
      </c>
      <c r="J19" s="188">
        <f t="shared" si="14"/>
        <v>0</v>
      </c>
      <c r="K19" s="284">
        <f>'[1]الفصل الدراسى الاول'!H16</f>
        <v>0</v>
      </c>
      <c r="L19" s="284">
        <f>'[1]الفصل الدراسى الاول'!I16</f>
        <v>0</v>
      </c>
      <c r="M19" s="284">
        <f>'[1]الفصل الدراسى الثانى '!H16</f>
        <v>0</v>
      </c>
      <c r="N19" s="284">
        <f>'[1]الفصل الدراسى الثانى '!I16</f>
        <v>0</v>
      </c>
      <c r="O19" s="188">
        <f t="shared" si="15"/>
        <v>0</v>
      </c>
      <c r="P19" s="188">
        <f t="shared" si="16"/>
        <v>0</v>
      </c>
      <c r="Q19" s="284">
        <f>'[1]الفصل الدراسى الاول'!K16</f>
        <v>0</v>
      </c>
      <c r="R19" s="284">
        <f>'[1]الفصل الدراسى الاول'!L16</f>
        <v>0</v>
      </c>
      <c r="S19" s="284">
        <f>'[1]الفصل الدراسى الثانى '!K16</f>
        <v>0</v>
      </c>
      <c r="T19" s="284">
        <f>'[1]الفصل الدراسى الثانى '!L16</f>
        <v>0</v>
      </c>
      <c r="U19" s="188">
        <f t="shared" si="17"/>
        <v>0</v>
      </c>
      <c r="V19" s="188">
        <f t="shared" si="18"/>
        <v>0</v>
      </c>
      <c r="W19" s="284">
        <f>'[1]الفصل الدراسى الاول'!N16</f>
        <v>0</v>
      </c>
      <c r="X19" s="284">
        <f>'[1]الفصل الدراسى الاول'!O16</f>
        <v>0</v>
      </c>
      <c r="Y19" s="284">
        <f>'[1]الفصل الدراسى الثانى '!N16</f>
        <v>0</v>
      </c>
      <c r="Z19" s="284">
        <f>'[1]الفصل الدراسى الثانى '!O16</f>
        <v>0</v>
      </c>
      <c r="AA19" s="288">
        <f t="shared" si="19"/>
        <v>0</v>
      </c>
      <c r="AB19" s="188">
        <f t="shared" si="20"/>
        <v>0</v>
      </c>
      <c r="AC19" s="284">
        <f>'[1]الفصل الدراسى الاول'!Q16</f>
        <v>0</v>
      </c>
      <c r="AD19" s="284">
        <f>'[1]الفصل الدراسى الاول'!R16</f>
        <v>0</v>
      </c>
      <c r="AE19" s="284">
        <f>'[1]الفصل الدراسى الاول'!S16</f>
        <v>0</v>
      </c>
      <c r="AF19" s="284">
        <f>'[1]الفصل الدراسى الثانى '!Q16</f>
        <v>0</v>
      </c>
      <c r="AG19" s="284">
        <f>'[1]الفصل الدراسى الثانى '!R16</f>
        <v>0</v>
      </c>
      <c r="AH19" s="284">
        <f>'[1]الفصل الدراسى الثانى '!S16</f>
        <v>0</v>
      </c>
      <c r="AI19" s="188">
        <f t="shared" si="21"/>
        <v>0</v>
      </c>
      <c r="AJ19" s="188">
        <f t="shared" si="22"/>
        <v>0</v>
      </c>
      <c r="AK19" s="284">
        <f>'[1]الفصل الدراسى الاول'!U16</f>
        <v>0</v>
      </c>
      <c r="AL19" s="284">
        <f>'[1]الفصل الدراسى الاول'!V16</f>
        <v>0</v>
      </c>
      <c r="AM19" s="284">
        <f>'[1]الفصل الدراسى الثانى '!U16</f>
        <v>0</v>
      </c>
      <c r="AN19" s="284">
        <f>'[1]الفصل الدراسى الثانى '!V16</f>
        <v>0</v>
      </c>
      <c r="AO19" s="288">
        <f t="shared" si="23"/>
        <v>0</v>
      </c>
      <c r="AP19" s="188">
        <f t="shared" si="24"/>
        <v>0</v>
      </c>
      <c r="AQ19" s="284">
        <f>'[1]الفصل الدراسى الاول'!X16</f>
        <v>0</v>
      </c>
      <c r="AR19" s="284">
        <f>'[1]الفصل الدراسى الاول'!Y16</f>
        <v>0</v>
      </c>
      <c r="AS19" s="284">
        <f>'[1]الفصل الدراسى الاول'!Z16</f>
        <v>0</v>
      </c>
      <c r="AT19" s="284">
        <f>'[1]الفصل الدراسى الثانى '!X16</f>
        <v>0</v>
      </c>
      <c r="AU19" s="284">
        <f>'[1]الفصل الدراسى الثانى '!Y16</f>
        <v>0</v>
      </c>
      <c r="AV19" s="284">
        <f>'[1]الفصل الدراسى الثانى '!Z16</f>
        <v>0</v>
      </c>
      <c r="AW19" s="188">
        <f t="shared" si="25"/>
        <v>0</v>
      </c>
      <c r="AX19" s="188">
        <f t="shared" si="26"/>
        <v>0</v>
      </c>
      <c r="AY19" s="171">
        <f>'[1]الفصل الدراسى الاول'!AB16</f>
        <v>0</v>
      </c>
      <c r="AZ19" s="171">
        <f>'[1]الفصل الدراسى الثانى '!AB16</f>
        <v>0</v>
      </c>
      <c r="BA19" s="188">
        <f t="shared" si="27"/>
        <v>0</v>
      </c>
      <c r="BB19" s="171">
        <f>'[1]الفصل الدراسى الاول'!AC16</f>
        <v>0</v>
      </c>
      <c r="BC19" s="171">
        <f>'[1]الفصل الدراسى الثانى '!AC16</f>
        <v>0</v>
      </c>
      <c r="BD19" s="188">
        <f t="shared" si="28"/>
        <v>0</v>
      </c>
      <c r="BE19" s="188">
        <f t="shared" si="29"/>
        <v>0</v>
      </c>
      <c r="BF19" s="188">
        <f t="shared" si="30"/>
        <v>0</v>
      </c>
      <c r="BG19" s="171">
        <f>'[1]الفصل الدراسى الاول'!AE16</f>
        <v>0</v>
      </c>
      <c r="BH19" s="171">
        <f>'[1]الفصل الدراسى الاول'!AF16</f>
        <v>0</v>
      </c>
      <c r="BI19" s="171">
        <f>'[1]الفصل الدراسى الثانى '!AE16</f>
        <v>0</v>
      </c>
      <c r="BJ19" s="171">
        <f>'[1]الفصل الدراسى الثانى '!AF16</f>
        <v>0</v>
      </c>
      <c r="BK19" s="188">
        <f t="shared" si="31"/>
        <v>0</v>
      </c>
      <c r="BL19" s="188">
        <f t="shared" si="32"/>
        <v>0</v>
      </c>
      <c r="BM19" s="284"/>
      <c r="BN19" s="170"/>
      <c r="BO19" s="172">
        <f t="shared" si="1"/>
        <v>0</v>
      </c>
      <c r="BP19" s="173" t="str">
        <f t="shared" si="2"/>
        <v xml:space="preserve">  عربي</v>
      </c>
      <c r="BQ19" s="173" t="str">
        <f t="shared" si="3"/>
        <v xml:space="preserve">  إنجليزى</v>
      </c>
      <c r="BR19" s="173" t="str">
        <f t="shared" si="4"/>
        <v xml:space="preserve">  دراسات</v>
      </c>
      <c r="BS19" s="173" t="str">
        <f t="shared" si="5"/>
        <v xml:space="preserve">  رياضيات</v>
      </c>
      <c r="BT19" s="173" t="str">
        <f t="shared" si="6"/>
        <v xml:space="preserve">  علوم</v>
      </c>
      <c r="BU19" s="173" t="str">
        <f t="shared" si="7"/>
        <v xml:space="preserve">  فنية</v>
      </c>
      <c r="BV19" s="173" t="str">
        <f t="shared" si="8"/>
        <v xml:space="preserve">  حاسب آلى</v>
      </c>
      <c r="BW19" s="173" t="str">
        <f t="shared" si="9"/>
        <v xml:space="preserve">  مجموع</v>
      </c>
      <c r="BX19" s="173" t="str">
        <f t="shared" si="10"/>
        <v xml:space="preserve">  دين</v>
      </c>
      <c r="BY19" s="173"/>
      <c r="BZ19" s="173"/>
      <c r="CA19" s="174" t="str">
        <f t="shared" si="11"/>
        <v xml:space="preserve"> له دور ثانى في</v>
      </c>
      <c r="CB19" s="175"/>
      <c r="CC19" s="176" t="str">
        <f t="shared" si="12"/>
        <v xml:space="preserve">  عربي  إنجليزى  دراسات  رياضيات  علوم  فنية  حاسب آلى  مجموع  دين</v>
      </c>
      <c r="CD19" s="177"/>
      <c r="CE19" s="178"/>
      <c r="CF19" s="178"/>
      <c r="CG19" s="178"/>
      <c r="CH19" s="177"/>
    </row>
    <row r="20" spans="1:86" ht="25.5" x14ac:dyDescent="0.3">
      <c r="A20" s="282">
        <v>8</v>
      </c>
      <c r="B20" s="282"/>
      <c r="C20" s="282">
        <f>'[1]بيانات أساسية '!C13</f>
        <v>0</v>
      </c>
      <c r="D20" s="283"/>
      <c r="E20" s="284">
        <f>'[1]الفصل الدراسى الاول'!E17</f>
        <v>0</v>
      </c>
      <c r="F20" s="284">
        <f>'[1]الفصل الدراسى الاول'!F17</f>
        <v>0</v>
      </c>
      <c r="G20" s="285">
        <f>'[1]الفصل الدراسى الثانى '!E17</f>
        <v>0</v>
      </c>
      <c r="H20" s="284">
        <f>'[1]الفصل الدراسى الثانى '!F17</f>
        <v>0</v>
      </c>
      <c r="I20" s="288">
        <f t="shared" si="13"/>
        <v>0</v>
      </c>
      <c r="J20" s="188">
        <f t="shared" si="14"/>
        <v>0</v>
      </c>
      <c r="K20" s="284">
        <f>'[1]الفصل الدراسى الاول'!H17</f>
        <v>0</v>
      </c>
      <c r="L20" s="284">
        <f>'[1]الفصل الدراسى الاول'!I17</f>
        <v>0</v>
      </c>
      <c r="M20" s="284">
        <f>'[1]الفصل الدراسى الثانى '!H17</f>
        <v>0</v>
      </c>
      <c r="N20" s="284">
        <f>'[1]الفصل الدراسى الثانى '!I17</f>
        <v>0</v>
      </c>
      <c r="O20" s="188">
        <f t="shared" si="15"/>
        <v>0</v>
      </c>
      <c r="P20" s="188">
        <f t="shared" si="16"/>
        <v>0</v>
      </c>
      <c r="Q20" s="284">
        <f>'[1]الفصل الدراسى الاول'!K17</f>
        <v>0</v>
      </c>
      <c r="R20" s="284">
        <f>'[1]الفصل الدراسى الاول'!L17</f>
        <v>0</v>
      </c>
      <c r="S20" s="284">
        <f>'[1]الفصل الدراسى الثانى '!K17</f>
        <v>0</v>
      </c>
      <c r="T20" s="284">
        <f>'[1]الفصل الدراسى الثانى '!L17</f>
        <v>0</v>
      </c>
      <c r="U20" s="188">
        <f t="shared" si="17"/>
        <v>0</v>
      </c>
      <c r="V20" s="188">
        <f t="shared" si="18"/>
        <v>0</v>
      </c>
      <c r="W20" s="284">
        <f>'[1]الفصل الدراسى الاول'!N17</f>
        <v>0</v>
      </c>
      <c r="X20" s="284">
        <f>'[1]الفصل الدراسى الاول'!O17</f>
        <v>0</v>
      </c>
      <c r="Y20" s="284">
        <f>'[1]الفصل الدراسى الثانى '!N17</f>
        <v>0</v>
      </c>
      <c r="Z20" s="284">
        <f>'[1]الفصل الدراسى الثانى '!O17</f>
        <v>0</v>
      </c>
      <c r="AA20" s="288">
        <f t="shared" si="19"/>
        <v>0</v>
      </c>
      <c r="AB20" s="188">
        <f t="shared" si="20"/>
        <v>0</v>
      </c>
      <c r="AC20" s="284">
        <f>'[1]الفصل الدراسى الاول'!Q17</f>
        <v>0</v>
      </c>
      <c r="AD20" s="284">
        <f>'[1]الفصل الدراسى الاول'!R17</f>
        <v>0</v>
      </c>
      <c r="AE20" s="284">
        <f>'[1]الفصل الدراسى الاول'!S17</f>
        <v>0</v>
      </c>
      <c r="AF20" s="284">
        <f>'[1]الفصل الدراسى الثانى '!Q17</f>
        <v>0</v>
      </c>
      <c r="AG20" s="284">
        <f>'[1]الفصل الدراسى الثانى '!R17</f>
        <v>0</v>
      </c>
      <c r="AH20" s="284">
        <f>'[1]الفصل الدراسى الثانى '!S17</f>
        <v>0</v>
      </c>
      <c r="AI20" s="188">
        <f t="shared" si="21"/>
        <v>0</v>
      </c>
      <c r="AJ20" s="188">
        <f t="shared" si="22"/>
        <v>0</v>
      </c>
      <c r="AK20" s="284">
        <f>'[1]الفصل الدراسى الاول'!U17</f>
        <v>0</v>
      </c>
      <c r="AL20" s="284">
        <f>'[1]الفصل الدراسى الاول'!V17</f>
        <v>0</v>
      </c>
      <c r="AM20" s="284">
        <f>'[1]الفصل الدراسى الثانى '!U17</f>
        <v>0</v>
      </c>
      <c r="AN20" s="284">
        <f>'[1]الفصل الدراسى الثانى '!V17</f>
        <v>0</v>
      </c>
      <c r="AO20" s="288">
        <f t="shared" si="23"/>
        <v>0</v>
      </c>
      <c r="AP20" s="188">
        <f t="shared" si="24"/>
        <v>0</v>
      </c>
      <c r="AQ20" s="284">
        <f>'[1]الفصل الدراسى الاول'!X17</f>
        <v>0</v>
      </c>
      <c r="AR20" s="284">
        <f>'[1]الفصل الدراسى الاول'!Y17</f>
        <v>0</v>
      </c>
      <c r="AS20" s="284">
        <f>'[1]الفصل الدراسى الاول'!Z17</f>
        <v>0</v>
      </c>
      <c r="AT20" s="284">
        <f>'[1]الفصل الدراسى الثانى '!X17</f>
        <v>0</v>
      </c>
      <c r="AU20" s="284">
        <f>'[1]الفصل الدراسى الثانى '!Y17</f>
        <v>0</v>
      </c>
      <c r="AV20" s="284">
        <f>'[1]الفصل الدراسى الثانى '!Z17</f>
        <v>0</v>
      </c>
      <c r="AW20" s="188">
        <f t="shared" si="25"/>
        <v>0</v>
      </c>
      <c r="AX20" s="188">
        <f t="shared" si="26"/>
        <v>0</v>
      </c>
      <c r="AY20" s="171">
        <f>'[1]الفصل الدراسى الاول'!AB17</f>
        <v>0</v>
      </c>
      <c r="AZ20" s="171">
        <f>'[1]الفصل الدراسى الثانى '!AB17</f>
        <v>0</v>
      </c>
      <c r="BA20" s="188">
        <f t="shared" si="27"/>
        <v>0</v>
      </c>
      <c r="BB20" s="171">
        <f>'[1]الفصل الدراسى الاول'!AC17</f>
        <v>0</v>
      </c>
      <c r="BC20" s="171">
        <f>'[1]الفصل الدراسى الثانى '!AC17</f>
        <v>0</v>
      </c>
      <c r="BD20" s="188">
        <f t="shared" si="28"/>
        <v>0</v>
      </c>
      <c r="BE20" s="188">
        <f t="shared" si="29"/>
        <v>0</v>
      </c>
      <c r="BF20" s="188">
        <f t="shared" si="30"/>
        <v>0</v>
      </c>
      <c r="BG20" s="171">
        <f>'[1]الفصل الدراسى الاول'!AE17</f>
        <v>0</v>
      </c>
      <c r="BH20" s="171">
        <f>'[1]الفصل الدراسى الاول'!AF17</f>
        <v>0</v>
      </c>
      <c r="BI20" s="171">
        <f>'[1]الفصل الدراسى الثانى '!AE17</f>
        <v>0</v>
      </c>
      <c r="BJ20" s="171">
        <f>'[1]الفصل الدراسى الثانى '!AF17</f>
        <v>0</v>
      </c>
      <c r="BK20" s="188">
        <f t="shared" si="31"/>
        <v>0</v>
      </c>
      <c r="BL20" s="188">
        <f t="shared" si="32"/>
        <v>0</v>
      </c>
      <c r="BM20" s="284"/>
      <c r="BN20" s="170"/>
      <c r="BO20" s="172">
        <f t="shared" si="1"/>
        <v>0</v>
      </c>
      <c r="BP20" s="173" t="str">
        <f t="shared" si="2"/>
        <v xml:space="preserve">  عربي</v>
      </c>
      <c r="BQ20" s="173" t="str">
        <f t="shared" si="3"/>
        <v xml:space="preserve">  إنجليزى</v>
      </c>
      <c r="BR20" s="173" t="str">
        <f t="shared" si="4"/>
        <v xml:space="preserve">  دراسات</v>
      </c>
      <c r="BS20" s="173" t="str">
        <f t="shared" si="5"/>
        <v xml:space="preserve">  رياضيات</v>
      </c>
      <c r="BT20" s="173" t="str">
        <f t="shared" si="6"/>
        <v xml:space="preserve">  علوم</v>
      </c>
      <c r="BU20" s="173" t="str">
        <f t="shared" si="7"/>
        <v xml:space="preserve">  فنية</v>
      </c>
      <c r="BV20" s="173" t="str">
        <f t="shared" si="8"/>
        <v xml:space="preserve">  حاسب آلى</v>
      </c>
      <c r="BW20" s="173" t="str">
        <f t="shared" si="9"/>
        <v xml:space="preserve">  مجموع</v>
      </c>
      <c r="BX20" s="173" t="str">
        <f t="shared" si="10"/>
        <v xml:space="preserve">  دين</v>
      </c>
      <c r="BY20" s="173"/>
      <c r="BZ20" s="173"/>
      <c r="CA20" s="174" t="str">
        <f t="shared" si="11"/>
        <v xml:space="preserve"> له دور ثانى في</v>
      </c>
      <c r="CB20" s="175"/>
      <c r="CC20" s="176" t="str">
        <f t="shared" si="12"/>
        <v xml:space="preserve">  عربي  إنجليزى  دراسات  رياضيات  علوم  فنية  حاسب آلى  مجموع  دين</v>
      </c>
      <c r="CD20" s="177"/>
      <c r="CE20" s="177"/>
      <c r="CF20" s="177"/>
      <c r="CG20" s="177"/>
      <c r="CH20" s="177"/>
    </row>
    <row r="21" spans="1:86" ht="25.5" x14ac:dyDescent="0.3">
      <c r="A21" s="282">
        <v>9</v>
      </c>
      <c r="B21" s="282"/>
      <c r="C21" s="282">
        <f>'[1]بيانات أساسية '!C14</f>
        <v>0</v>
      </c>
      <c r="D21" s="283"/>
      <c r="E21" s="284">
        <f>'[1]الفصل الدراسى الاول'!E18</f>
        <v>0</v>
      </c>
      <c r="F21" s="284">
        <f>'[1]الفصل الدراسى الاول'!F18</f>
        <v>0</v>
      </c>
      <c r="G21" s="285">
        <f>'[1]الفصل الدراسى الثانى '!E18</f>
        <v>0</v>
      </c>
      <c r="H21" s="284">
        <f>'[1]الفصل الدراسى الثانى '!F18</f>
        <v>0</v>
      </c>
      <c r="I21" s="288">
        <f t="shared" si="13"/>
        <v>0</v>
      </c>
      <c r="J21" s="188">
        <f t="shared" si="14"/>
        <v>0</v>
      </c>
      <c r="K21" s="284">
        <f>'[1]الفصل الدراسى الاول'!H18</f>
        <v>0</v>
      </c>
      <c r="L21" s="284">
        <f>'[1]الفصل الدراسى الاول'!I18</f>
        <v>0</v>
      </c>
      <c r="M21" s="284">
        <f>'[1]الفصل الدراسى الثانى '!H18</f>
        <v>0</v>
      </c>
      <c r="N21" s="284">
        <f>'[1]الفصل الدراسى الثانى '!I18</f>
        <v>0</v>
      </c>
      <c r="O21" s="188">
        <f t="shared" si="15"/>
        <v>0</v>
      </c>
      <c r="P21" s="188">
        <f t="shared" si="16"/>
        <v>0</v>
      </c>
      <c r="Q21" s="284">
        <f>'[1]الفصل الدراسى الاول'!K18</f>
        <v>0</v>
      </c>
      <c r="R21" s="284">
        <f>'[1]الفصل الدراسى الاول'!L18</f>
        <v>0</v>
      </c>
      <c r="S21" s="284">
        <f>'[1]الفصل الدراسى الثانى '!K18</f>
        <v>0</v>
      </c>
      <c r="T21" s="284">
        <f>'[1]الفصل الدراسى الثانى '!L18</f>
        <v>0</v>
      </c>
      <c r="U21" s="188">
        <f t="shared" si="17"/>
        <v>0</v>
      </c>
      <c r="V21" s="188">
        <f t="shared" si="18"/>
        <v>0</v>
      </c>
      <c r="W21" s="284">
        <f>'[1]الفصل الدراسى الاول'!N18</f>
        <v>0</v>
      </c>
      <c r="X21" s="284">
        <f>'[1]الفصل الدراسى الاول'!O18</f>
        <v>0</v>
      </c>
      <c r="Y21" s="284">
        <f>'[1]الفصل الدراسى الثانى '!N18</f>
        <v>0</v>
      </c>
      <c r="Z21" s="284">
        <f>'[1]الفصل الدراسى الثانى '!O18</f>
        <v>0</v>
      </c>
      <c r="AA21" s="288">
        <f t="shared" si="19"/>
        <v>0</v>
      </c>
      <c r="AB21" s="188">
        <f t="shared" si="20"/>
        <v>0</v>
      </c>
      <c r="AC21" s="284">
        <f>'[1]الفصل الدراسى الاول'!Q18</f>
        <v>0</v>
      </c>
      <c r="AD21" s="284">
        <f>'[1]الفصل الدراسى الاول'!R18</f>
        <v>0</v>
      </c>
      <c r="AE21" s="284">
        <f>'[1]الفصل الدراسى الاول'!S18</f>
        <v>0</v>
      </c>
      <c r="AF21" s="284">
        <f>'[1]الفصل الدراسى الثانى '!Q18</f>
        <v>0</v>
      </c>
      <c r="AG21" s="284">
        <f>'[1]الفصل الدراسى الثانى '!R18</f>
        <v>0</v>
      </c>
      <c r="AH21" s="284">
        <f>'[1]الفصل الدراسى الثانى '!S18</f>
        <v>0</v>
      </c>
      <c r="AI21" s="188">
        <f t="shared" si="21"/>
        <v>0</v>
      </c>
      <c r="AJ21" s="188">
        <f t="shared" si="22"/>
        <v>0</v>
      </c>
      <c r="AK21" s="284">
        <f>'[1]الفصل الدراسى الاول'!U18</f>
        <v>0</v>
      </c>
      <c r="AL21" s="284">
        <f>'[1]الفصل الدراسى الاول'!V18</f>
        <v>0</v>
      </c>
      <c r="AM21" s="284">
        <f>'[1]الفصل الدراسى الثانى '!U18</f>
        <v>0</v>
      </c>
      <c r="AN21" s="284">
        <f>'[1]الفصل الدراسى الثانى '!V18</f>
        <v>0</v>
      </c>
      <c r="AO21" s="288">
        <f t="shared" si="23"/>
        <v>0</v>
      </c>
      <c r="AP21" s="188">
        <f t="shared" si="24"/>
        <v>0</v>
      </c>
      <c r="AQ21" s="284">
        <f>'[1]الفصل الدراسى الاول'!X18</f>
        <v>0</v>
      </c>
      <c r="AR21" s="284">
        <f>'[1]الفصل الدراسى الاول'!Y18</f>
        <v>0</v>
      </c>
      <c r="AS21" s="284">
        <f>'[1]الفصل الدراسى الاول'!Z18</f>
        <v>0</v>
      </c>
      <c r="AT21" s="284">
        <f>'[1]الفصل الدراسى الثانى '!X18</f>
        <v>0</v>
      </c>
      <c r="AU21" s="284">
        <f>'[1]الفصل الدراسى الثانى '!Y18</f>
        <v>0</v>
      </c>
      <c r="AV21" s="284">
        <f>'[1]الفصل الدراسى الثانى '!Z18</f>
        <v>0</v>
      </c>
      <c r="AW21" s="188">
        <f t="shared" si="25"/>
        <v>0</v>
      </c>
      <c r="AX21" s="188">
        <f t="shared" si="26"/>
        <v>0</v>
      </c>
      <c r="AY21" s="171">
        <f>'[1]الفصل الدراسى الاول'!AB18</f>
        <v>0</v>
      </c>
      <c r="AZ21" s="171">
        <f>'[1]الفصل الدراسى الثانى '!AB18</f>
        <v>0</v>
      </c>
      <c r="BA21" s="188">
        <f t="shared" si="27"/>
        <v>0</v>
      </c>
      <c r="BB21" s="171">
        <f>'[1]الفصل الدراسى الاول'!AC18</f>
        <v>0</v>
      </c>
      <c r="BC21" s="171">
        <f>'[1]الفصل الدراسى الثانى '!AC18</f>
        <v>0</v>
      </c>
      <c r="BD21" s="188">
        <f t="shared" si="28"/>
        <v>0</v>
      </c>
      <c r="BE21" s="188">
        <f t="shared" si="29"/>
        <v>0</v>
      </c>
      <c r="BF21" s="188">
        <f t="shared" si="30"/>
        <v>0</v>
      </c>
      <c r="BG21" s="171">
        <f>'[1]الفصل الدراسى الاول'!AE18</f>
        <v>0</v>
      </c>
      <c r="BH21" s="171">
        <f>'[1]الفصل الدراسى الاول'!AF18</f>
        <v>0</v>
      </c>
      <c r="BI21" s="171">
        <f>'[1]الفصل الدراسى الثانى '!AE18</f>
        <v>0</v>
      </c>
      <c r="BJ21" s="171">
        <f>'[1]الفصل الدراسى الثانى '!AF18</f>
        <v>0</v>
      </c>
      <c r="BK21" s="188">
        <f t="shared" si="31"/>
        <v>0</v>
      </c>
      <c r="BL21" s="188">
        <f t="shared" si="32"/>
        <v>0</v>
      </c>
      <c r="BM21" s="284"/>
      <c r="BN21" s="170"/>
      <c r="BO21" s="172">
        <f t="shared" si="1"/>
        <v>0</v>
      </c>
      <c r="BP21" s="173" t="str">
        <f t="shared" si="2"/>
        <v xml:space="preserve">  عربي</v>
      </c>
      <c r="BQ21" s="173" t="str">
        <f t="shared" si="3"/>
        <v xml:space="preserve">  إنجليزى</v>
      </c>
      <c r="BR21" s="173" t="str">
        <f t="shared" si="4"/>
        <v xml:space="preserve">  دراسات</v>
      </c>
      <c r="BS21" s="173" t="str">
        <f t="shared" si="5"/>
        <v xml:space="preserve">  رياضيات</v>
      </c>
      <c r="BT21" s="173" t="str">
        <f t="shared" si="6"/>
        <v xml:space="preserve">  علوم</v>
      </c>
      <c r="BU21" s="173" t="str">
        <f t="shared" si="7"/>
        <v xml:space="preserve">  فنية</v>
      </c>
      <c r="BV21" s="173" t="str">
        <f t="shared" si="8"/>
        <v xml:space="preserve">  حاسب آلى</v>
      </c>
      <c r="BW21" s="173" t="str">
        <f t="shared" si="9"/>
        <v xml:space="preserve">  مجموع</v>
      </c>
      <c r="BX21" s="173" t="str">
        <f t="shared" si="10"/>
        <v xml:space="preserve">  دين</v>
      </c>
      <c r="BY21" s="173"/>
      <c r="BZ21" s="173"/>
      <c r="CA21" s="174" t="str">
        <f t="shared" si="11"/>
        <v xml:space="preserve"> له دور ثانى في</v>
      </c>
      <c r="CB21" s="175"/>
      <c r="CC21" s="176" t="str">
        <f t="shared" si="12"/>
        <v xml:space="preserve">  عربي  إنجليزى  دراسات  رياضيات  علوم  فنية  حاسب آلى  مجموع  دين</v>
      </c>
    </row>
    <row r="22" spans="1:86" ht="25.5" x14ac:dyDescent="0.3">
      <c r="A22" s="282">
        <v>10</v>
      </c>
      <c r="B22" s="282"/>
      <c r="C22" s="282">
        <f>'[1]بيانات أساسية '!C15</f>
        <v>0</v>
      </c>
      <c r="D22" s="283"/>
      <c r="E22" s="284">
        <f>'[1]الفصل الدراسى الاول'!E19</f>
        <v>0</v>
      </c>
      <c r="F22" s="284">
        <f>'[1]الفصل الدراسى الاول'!F19</f>
        <v>0</v>
      </c>
      <c r="G22" s="285">
        <f>'[1]الفصل الدراسى الثانى '!E19</f>
        <v>0</v>
      </c>
      <c r="H22" s="284">
        <f>'[1]الفصل الدراسى الثانى '!F19</f>
        <v>0</v>
      </c>
      <c r="I22" s="288">
        <f t="shared" si="13"/>
        <v>0</v>
      </c>
      <c r="J22" s="188">
        <f t="shared" si="14"/>
        <v>0</v>
      </c>
      <c r="K22" s="284">
        <f>'[1]الفصل الدراسى الاول'!H19</f>
        <v>0</v>
      </c>
      <c r="L22" s="284">
        <f>'[1]الفصل الدراسى الاول'!I19</f>
        <v>0</v>
      </c>
      <c r="M22" s="284">
        <f>'[1]الفصل الدراسى الثانى '!H19</f>
        <v>0</v>
      </c>
      <c r="N22" s="284">
        <f>'[1]الفصل الدراسى الثانى '!I19</f>
        <v>0</v>
      </c>
      <c r="O22" s="188">
        <f t="shared" si="15"/>
        <v>0</v>
      </c>
      <c r="P22" s="188">
        <f t="shared" si="16"/>
        <v>0</v>
      </c>
      <c r="Q22" s="284">
        <f>'[1]الفصل الدراسى الاول'!K19</f>
        <v>0</v>
      </c>
      <c r="R22" s="284">
        <f>'[1]الفصل الدراسى الاول'!L19</f>
        <v>0</v>
      </c>
      <c r="S22" s="284">
        <f>'[1]الفصل الدراسى الثانى '!K19</f>
        <v>0</v>
      </c>
      <c r="T22" s="284">
        <f>'[1]الفصل الدراسى الثانى '!L19</f>
        <v>0</v>
      </c>
      <c r="U22" s="188">
        <f t="shared" si="17"/>
        <v>0</v>
      </c>
      <c r="V22" s="188">
        <f t="shared" si="18"/>
        <v>0</v>
      </c>
      <c r="W22" s="284">
        <f>'[1]الفصل الدراسى الاول'!N19</f>
        <v>0</v>
      </c>
      <c r="X22" s="284">
        <f>'[1]الفصل الدراسى الاول'!O19</f>
        <v>0</v>
      </c>
      <c r="Y22" s="284">
        <f>'[1]الفصل الدراسى الثانى '!N19</f>
        <v>0</v>
      </c>
      <c r="Z22" s="284">
        <f>'[1]الفصل الدراسى الثانى '!O19</f>
        <v>0</v>
      </c>
      <c r="AA22" s="288">
        <f t="shared" si="19"/>
        <v>0</v>
      </c>
      <c r="AB22" s="188">
        <f t="shared" si="20"/>
        <v>0</v>
      </c>
      <c r="AC22" s="284">
        <f>'[1]الفصل الدراسى الاول'!Q19</f>
        <v>0</v>
      </c>
      <c r="AD22" s="284">
        <f>'[1]الفصل الدراسى الاول'!R19</f>
        <v>0</v>
      </c>
      <c r="AE22" s="284">
        <f>'[1]الفصل الدراسى الاول'!S19</f>
        <v>0</v>
      </c>
      <c r="AF22" s="284">
        <f>'[1]الفصل الدراسى الثانى '!Q19</f>
        <v>0</v>
      </c>
      <c r="AG22" s="284">
        <f>'[1]الفصل الدراسى الثانى '!R19</f>
        <v>0</v>
      </c>
      <c r="AH22" s="284">
        <f>'[1]الفصل الدراسى الثانى '!S19</f>
        <v>0</v>
      </c>
      <c r="AI22" s="188">
        <f t="shared" si="21"/>
        <v>0</v>
      </c>
      <c r="AJ22" s="188">
        <f t="shared" si="22"/>
        <v>0</v>
      </c>
      <c r="AK22" s="284">
        <f>'[1]الفصل الدراسى الاول'!U19</f>
        <v>0</v>
      </c>
      <c r="AL22" s="284">
        <f>'[1]الفصل الدراسى الاول'!V19</f>
        <v>0</v>
      </c>
      <c r="AM22" s="284">
        <f>'[1]الفصل الدراسى الثانى '!U19</f>
        <v>0</v>
      </c>
      <c r="AN22" s="284">
        <f>'[1]الفصل الدراسى الثانى '!V19</f>
        <v>0</v>
      </c>
      <c r="AO22" s="288">
        <f t="shared" si="23"/>
        <v>0</v>
      </c>
      <c r="AP22" s="188">
        <f t="shared" si="24"/>
        <v>0</v>
      </c>
      <c r="AQ22" s="284">
        <f>'[1]الفصل الدراسى الاول'!X19</f>
        <v>0</v>
      </c>
      <c r="AR22" s="284">
        <f>'[1]الفصل الدراسى الاول'!Y19</f>
        <v>0</v>
      </c>
      <c r="AS22" s="284">
        <f>'[1]الفصل الدراسى الاول'!Z19</f>
        <v>0</v>
      </c>
      <c r="AT22" s="284">
        <f>'[1]الفصل الدراسى الثانى '!X19</f>
        <v>0</v>
      </c>
      <c r="AU22" s="284">
        <f>'[1]الفصل الدراسى الثانى '!Y19</f>
        <v>0</v>
      </c>
      <c r="AV22" s="284">
        <f>'[1]الفصل الدراسى الثانى '!Z19</f>
        <v>0</v>
      </c>
      <c r="AW22" s="188">
        <f t="shared" si="25"/>
        <v>0</v>
      </c>
      <c r="AX22" s="188">
        <f t="shared" si="26"/>
        <v>0</v>
      </c>
      <c r="AY22" s="171">
        <f>'[1]الفصل الدراسى الاول'!AB19</f>
        <v>0</v>
      </c>
      <c r="AZ22" s="171">
        <f>'[1]الفصل الدراسى الثانى '!AB19</f>
        <v>0</v>
      </c>
      <c r="BA22" s="188">
        <f t="shared" si="27"/>
        <v>0</v>
      </c>
      <c r="BB22" s="171">
        <f>'[1]الفصل الدراسى الاول'!AC19</f>
        <v>0</v>
      </c>
      <c r="BC22" s="171">
        <f>'[1]الفصل الدراسى الثانى '!AC19</f>
        <v>0</v>
      </c>
      <c r="BD22" s="188">
        <f t="shared" si="28"/>
        <v>0</v>
      </c>
      <c r="BE22" s="188">
        <f t="shared" si="29"/>
        <v>0</v>
      </c>
      <c r="BF22" s="188">
        <f t="shared" si="30"/>
        <v>0</v>
      </c>
      <c r="BG22" s="171">
        <f>'[1]الفصل الدراسى الاول'!AE19</f>
        <v>0</v>
      </c>
      <c r="BH22" s="171">
        <f>'[1]الفصل الدراسى الاول'!AF19</f>
        <v>0</v>
      </c>
      <c r="BI22" s="171">
        <f>'[1]الفصل الدراسى الثانى '!AE19</f>
        <v>0</v>
      </c>
      <c r="BJ22" s="171">
        <f>'[1]الفصل الدراسى الثانى '!AF19</f>
        <v>0</v>
      </c>
      <c r="BK22" s="188">
        <f t="shared" si="31"/>
        <v>0</v>
      </c>
      <c r="BL22" s="188">
        <f t="shared" si="32"/>
        <v>0</v>
      </c>
      <c r="BM22" s="284"/>
      <c r="BN22" s="170"/>
      <c r="BO22" s="172">
        <f t="shared" si="1"/>
        <v>0</v>
      </c>
      <c r="BP22" s="173" t="str">
        <f t="shared" si="2"/>
        <v xml:space="preserve">  عربي</v>
      </c>
      <c r="BQ22" s="173" t="str">
        <f t="shared" si="3"/>
        <v xml:space="preserve">  إنجليزى</v>
      </c>
      <c r="BR22" s="173" t="str">
        <f t="shared" si="4"/>
        <v xml:space="preserve">  دراسات</v>
      </c>
      <c r="BS22" s="173" t="str">
        <f t="shared" si="5"/>
        <v xml:space="preserve">  رياضيات</v>
      </c>
      <c r="BT22" s="173" t="str">
        <f t="shared" si="6"/>
        <v xml:space="preserve">  علوم</v>
      </c>
      <c r="BU22" s="173" t="str">
        <f t="shared" si="7"/>
        <v xml:space="preserve">  فنية</v>
      </c>
      <c r="BV22" s="173" t="str">
        <f t="shared" si="8"/>
        <v xml:space="preserve">  حاسب آلى</v>
      </c>
      <c r="BW22" s="173" t="str">
        <f t="shared" si="9"/>
        <v xml:space="preserve">  مجموع</v>
      </c>
      <c r="BX22" s="173" t="str">
        <f t="shared" si="10"/>
        <v xml:space="preserve">  دين</v>
      </c>
      <c r="BY22" s="173"/>
      <c r="BZ22" s="173"/>
      <c r="CA22" s="174" t="str">
        <f t="shared" si="11"/>
        <v xml:space="preserve"> له دور ثانى في</v>
      </c>
      <c r="CB22" s="175"/>
      <c r="CC22" s="176" t="str">
        <f t="shared" si="12"/>
        <v xml:space="preserve">  عربي  إنجليزى  دراسات  رياضيات  علوم  فنية  حاسب آلى  مجموع  دين</v>
      </c>
    </row>
    <row r="23" spans="1:86" ht="25.5" x14ac:dyDescent="0.3">
      <c r="A23" s="282">
        <v>11</v>
      </c>
      <c r="B23" s="282"/>
      <c r="C23" s="282">
        <f>'[1]بيانات أساسية '!C16</f>
        <v>0</v>
      </c>
      <c r="D23" s="283"/>
      <c r="E23" s="284">
        <f>'[1]الفصل الدراسى الاول'!E20</f>
        <v>0</v>
      </c>
      <c r="F23" s="284">
        <f>'[1]الفصل الدراسى الاول'!F20</f>
        <v>0</v>
      </c>
      <c r="G23" s="285">
        <f>'[1]الفصل الدراسى الثانى '!E20</f>
        <v>0</v>
      </c>
      <c r="H23" s="284">
        <f>'[1]الفصل الدراسى الثانى '!F20</f>
        <v>0</v>
      </c>
      <c r="I23" s="288">
        <f t="shared" si="13"/>
        <v>0</v>
      </c>
      <c r="J23" s="188">
        <f t="shared" si="14"/>
        <v>0</v>
      </c>
      <c r="K23" s="284">
        <f>'[1]الفصل الدراسى الاول'!H20</f>
        <v>0</v>
      </c>
      <c r="L23" s="284">
        <f>'[1]الفصل الدراسى الاول'!I20</f>
        <v>0</v>
      </c>
      <c r="M23" s="284">
        <f>'[1]الفصل الدراسى الثانى '!H20</f>
        <v>0</v>
      </c>
      <c r="N23" s="284">
        <f>'[1]الفصل الدراسى الثانى '!I20</f>
        <v>0</v>
      </c>
      <c r="O23" s="188">
        <f t="shared" si="15"/>
        <v>0</v>
      </c>
      <c r="P23" s="188">
        <f t="shared" si="16"/>
        <v>0</v>
      </c>
      <c r="Q23" s="284">
        <f>'[1]الفصل الدراسى الاول'!K20</f>
        <v>0</v>
      </c>
      <c r="R23" s="284">
        <f>'[1]الفصل الدراسى الاول'!L20</f>
        <v>0</v>
      </c>
      <c r="S23" s="284">
        <f>'[1]الفصل الدراسى الثانى '!K20</f>
        <v>0</v>
      </c>
      <c r="T23" s="284">
        <f>'[1]الفصل الدراسى الثانى '!L20</f>
        <v>0</v>
      </c>
      <c r="U23" s="188">
        <f t="shared" si="17"/>
        <v>0</v>
      </c>
      <c r="V23" s="188">
        <f t="shared" si="18"/>
        <v>0</v>
      </c>
      <c r="W23" s="284">
        <f>'[1]الفصل الدراسى الاول'!N20</f>
        <v>0</v>
      </c>
      <c r="X23" s="284">
        <f>'[1]الفصل الدراسى الاول'!O20</f>
        <v>0</v>
      </c>
      <c r="Y23" s="284">
        <f>'[1]الفصل الدراسى الثانى '!N20</f>
        <v>0</v>
      </c>
      <c r="Z23" s="284">
        <f>'[1]الفصل الدراسى الثانى '!O20</f>
        <v>0</v>
      </c>
      <c r="AA23" s="288">
        <f t="shared" si="19"/>
        <v>0</v>
      </c>
      <c r="AB23" s="188">
        <f t="shared" si="20"/>
        <v>0</v>
      </c>
      <c r="AC23" s="284">
        <f>'[1]الفصل الدراسى الاول'!Q20</f>
        <v>0</v>
      </c>
      <c r="AD23" s="284">
        <f>'[1]الفصل الدراسى الاول'!R20</f>
        <v>0</v>
      </c>
      <c r="AE23" s="284">
        <f>'[1]الفصل الدراسى الاول'!S20</f>
        <v>0</v>
      </c>
      <c r="AF23" s="284">
        <f>'[1]الفصل الدراسى الثانى '!Q20</f>
        <v>0</v>
      </c>
      <c r="AG23" s="284">
        <f>'[1]الفصل الدراسى الثانى '!R20</f>
        <v>0</v>
      </c>
      <c r="AH23" s="284">
        <f>'[1]الفصل الدراسى الثانى '!S20</f>
        <v>0</v>
      </c>
      <c r="AI23" s="188">
        <f t="shared" si="21"/>
        <v>0</v>
      </c>
      <c r="AJ23" s="188">
        <f t="shared" si="22"/>
        <v>0</v>
      </c>
      <c r="AK23" s="284">
        <f>'[1]الفصل الدراسى الاول'!U20</f>
        <v>0</v>
      </c>
      <c r="AL23" s="284">
        <f>'[1]الفصل الدراسى الاول'!V20</f>
        <v>0</v>
      </c>
      <c r="AM23" s="284">
        <f>'[1]الفصل الدراسى الثانى '!U20</f>
        <v>0</v>
      </c>
      <c r="AN23" s="284">
        <f>'[1]الفصل الدراسى الثانى '!V20</f>
        <v>0</v>
      </c>
      <c r="AO23" s="288">
        <f t="shared" si="23"/>
        <v>0</v>
      </c>
      <c r="AP23" s="188">
        <f t="shared" si="24"/>
        <v>0</v>
      </c>
      <c r="AQ23" s="284">
        <f>'[1]الفصل الدراسى الاول'!X20</f>
        <v>0</v>
      </c>
      <c r="AR23" s="284">
        <f>'[1]الفصل الدراسى الاول'!Y20</f>
        <v>0</v>
      </c>
      <c r="AS23" s="284">
        <f>'[1]الفصل الدراسى الاول'!Z20</f>
        <v>0</v>
      </c>
      <c r="AT23" s="284">
        <f>'[1]الفصل الدراسى الثانى '!X20</f>
        <v>0</v>
      </c>
      <c r="AU23" s="284">
        <f>'[1]الفصل الدراسى الثانى '!Y20</f>
        <v>0</v>
      </c>
      <c r="AV23" s="284">
        <f>'[1]الفصل الدراسى الثانى '!Z20</f>
        <v>0</v>
      </c>
      <c r="AW23" s="188">
        <f t="shared" si="25"/>
        <v>0</v>
      </c>
      <c r="AX23" s="188">
        <f t="shared" si="26"/>
        <v>0</v>
      </c>
      <c r="AY23" s="171">
        <f>'[1]الفصل الدراسى الاول'!AB20</f>
        <v>0</v>
      </c>
      <c r="AZ23" s="171">
        <f>'[1]الفصل الدراسى الثانى '!AB20</f>
        <v>0</v>
      </c>
      <c r="BA23" s="188">
        <f t="shared" si="27"/>
        <v>0</v>
      </c>
      <c r="BB23" s="171">
        <f>'[1]الفصل الدراسى الاول'!AC20</f>
        <v>0</v>
      </c>
      <c r="BC23" s="171">
        <f>'[1]الفصل الدراسى الثانى '!AC20</f>
        <v>0</v>
      </c>
      <c r="BD23" s="188">
        <f t="shared" si="28"/>
        <v>0</v>
      </c>
      <c r="BE23" s="188">
        <f t="shared" si="29"/>
        <v>0</v>
      </c>
      <c r="BF23" s="188">
        <f t="shared" si="30"/>
        <v>0</v>
      </c>
      <c r="BG23" s="171">
        <f>'[1]الفصل الدراسى الاول'!AE20</f>
        <v>0</v>
      </c>
      <c r="BH23" s="171">
        <f>'[1]الفصل الدراسى الاول'!AF20</f>
        <v>0</v>
      </c>
      <c r="BI23" s="171">
        <f>'[1]الفصل الدراسى الثانى '!AE20</f>
        <v>0</v>
      </c>
      <c r="BJ23" s="171">
        <f>'[1]الفصل الدراسى الثانى '!AF20</f>
        <v>0</v>
      </c>
      <c r="BK23" s="188">
        <f t="shared" si="31"/>
        <v>0</v>
      </c>
      <c r="BL23" s="188">
        <f t="shared" si="32"/>
        <v>0</v>
      </c>
      <c r="BM23" s="284"/>
      <c r="BN23" s="170"/>
      <c r="BO23" s="172">
        <f t="shared" si="1"/>
        <v>0</v>
      </c>
      <c r="BP23" s="173" t="str">
        <f t="shared" si="2"/>
        <v xml:space="preserve">  عربي</v>
      </c>
      <c r="BQ23" s="173" t="str">
        <f t="shared" si="3"/>
        <v xml:space="preserve">  إنجليزى</v>
      </c>
      <c r="BR23" s="173" t="str">
        <f t="shared" si="4"/>
        <v xml:space="preserve">  دراسات</v>
      </c>
      <c r="BS23" s="173" t="str">
        <f t="shared" si="5"/>
        <v xml:space="preserve">  رياضيات</v>
      </c>
      <c r="BT23" s="173" t="str">
        <f t="shared" si="6"/>
        <v xml:space="preserve">  علوم</v>
      </c>
      <c r="BU23" s="173" t="str">
        <f t="shared" si="7"/>
        <v xml:space="preserve">  فنية</v>
      </c>
      <c r="BV23" s="173" t="str">
        <f t="shared" si="8"/>
        <v xml:space="preserve">  حاسب آلى</v>
      </c>
      <c r="BW23" s="173" t="str">
        <f t="shared" si="9"/>
        <v xml:space="preserve">  مجموع</v>
      </c>
      <c r="BX23" s="173" t="str">
        <f t="shared" si="10"/>
        <v xml:space="preserve">  دين</v>
      </c>
      <c r="BY23" s="173"/>
      <c r="BZ23" s="173"/>
      <c r="CA23" s="174" t="str">
        <f t="shared" si="11"/>
        <v xml:space="preserve"> له دور ثانى في</v>
      </c>
      <c r="CB23" s="175"/>
      <c r="CC23" s="176" t="str">
        <f t="shared" si="12"/>
        <v xml:space="preserve">  عربي  إنجليزى  دراسات  رياضيات  علوم  فنية  حاسب آلى  مجموع  دين</v>
      </c>
    </row>
    <row r="24" spans="1:86" ht="25.5" x14ac:dyDescent="0.3">
      <c r="A24" s="282">
        <v>12</v>
      </c>
      <c r="B24" s="282"/>
      <c r="C24" s="282">
        <f>'[1]بيانات أساسية '!C17</f>
        <v>0</v>
      </c>
      <c r="D24" s="283"/>
      <c r="E24" s="284">
        <f>'[1]الفصل الدراسى الاول'!E21</f>
        <v>0</v>
      </c>
      <c r="F24" s="284">
        <f>'[1]الفصل الدراسى الاول'!F21</f>
        <v>0</v>
      </c>
      <c r="G24" s="285">
        <f>'[1]الفصل الدراسى الثانى '!E21</f>
        <v>0</v>
      </c>
      <c r="H24" s="284">
        <f>'[1]الفصل الدراسى الثانى '!F21</f>
        <v>0</v>
      </c>
      <c r="I24" s="288">
        <f t="shared" si="13"/>
        <v>0</v>
      </c>
      <c r="J24" s="188">
        <f t="shared" si="14"/>
        <v>0</v>
      </c>
      <c r="K24" s="284">
        <f>'[1]الفصل الدراسى الاول'!H21</f>
        <v>0</v>
      </c>
      <c r="L24" s="284">
        <f>'[1]الفصل الدراسى الاول'!I21</f>
        <v>0</v>
      </c>
      <c r="M24" s="284">
        <f>'[1]الفصل الدراسى الثانى '!H21</f>
        <v>0</v>
      </c>
      <c r="N24" s="284">
        <f>'[1]الفصل الدراسى الثانى '!I21</f>
        <v>0</v>
      </c>
      <c r="O24" s="188">
        <f t="shared" si="15"/>
        <v>0</v>
      </c>
      <c r="P24" s="188">
        <f t="shared" si="16"/>
        <v>0</v>
      </c>
      <c r="Q24" s="284">
        <f>'[1]الفصل الدراسى الاول'!K21</f>
        <v>0</v>
      </c>
      <c r="R24" s="284">
        <f>'[1]الفصل الدراسى الاول'!L21</f>
        <v>0</v>
      </c>
      <c r="S24" s="284">
        <f>'[1]الفصل الدراسى الثانى '!K21</f>
        <v>0</v>
      </c>
      <c r="T24" s="284">
        <f>'[1]الفصل الدراسى الثانى '!L21</f>
        <v>0</v>
      </c>
      <c r="U24" s="188">
        <f t="shared" si="17"/>
        <v>0</v>
      </c>
      <c r="V24" s="188">
        <f t="shared" si="18"/>
        <v>0</v>
      </c>
      <c r="W24" s="284">
        <f>'[1]الفصل الدراسى الاول'!N21</f>
        <v>0</v>
      </c>
      <c r="X24" s="284">
        <f>'[1]الفصل الدراسى الاول'!O21</f>
        <v>0</v>
      </c>
      <c r="Y24" s="284">
        <f>'[1]الفصل الدراسى الثانى '!N21</f>
        <v>0</v>
      </c>
      <c r="Z24" s="284">
        <f>'[1]الفصل الدراسى الثانى '!O21</f>
        <v>0</v>
      </c>
      <c r="AA24" s="288">
        <f t="shared" si="19"/>
        <v>0</v>
      </c>
      <c r="AB24" s="188">
        <f t="shared" si="20"/>
        <v>0</v>
      </c>
      <c r="AC24" s="284">
        <f>'[1]الفصل الدراسى الاول'!Q21</f>
        <v>0</v>
      </c>
      <c r="AD24" s="284">
        <f>'[1]الفصل الدراسى الاول'!R21</f>
        <v>0</v>
      </c>
      <c r="AE24" s="284">
        <f>'[1]الفصل الدراسى الاول'!S21</f>
        <v>0</v>
      </c>
      <c r="AF24" s="284">
        <f>'[1]الفصل الدراسى الثانى '!Q21</f>
        <v>0</v>
      </c>
      <c r="AG24" s="284">
        <f>'[1]الفصل الدراسى الثانى '!R21</f>
        <v>0</v>
      </c>
      <c r="AH24" s="284">
        <f>'[1]الفصل الدراسى الثانى '!S21</f>
        <v>0</v>
      </c>
      <c r="AI24" s="188">
        <f t="shared" si="21"/>
        <v>0</v>
      </c>
      <c r="AJ24" s="188">
        <f t="shared" si="22"/>
        <v>0</v>
      </c>
      <c r="AK24" s="284">
        <f>'[1]الفصل الدراسى الاول'!U21</f>
        <v>0</v>
      </c>
      <c r="AL24" s="284">
        <f>'[1]الفصل الدراسى الاول'!V21</f>
        <v>0</v>
      </c>
      <c r="AM24" s="284">
        <f>'[1]الفصل الدراسى الثانى '!U21</f>
        <v>0</v>
      </c>
      <c r="AN24" s="284">
        <f>'[1]الفصل الدراسى الثانى '!V21</f>
        <v>0</v>
      </c>
      <c r="AO24" s="288">
        <f t="shared" si="23"/>
        <v>0</v>
      </c>
      <c r="AP24" s="188">
        <f t="shared" si="24"/>
        <v>0</v>
      </c>
      <c r="AQ24" s="284">
        <f>'[1]الفصل الدراسى الاول'!X21</f>
        <v>0</v>
      </c>
      <c r="AR24" s="284">
        <f>'[1]الفصل الدراسى الاول'!Y21</f>
        <v>0</v>
      </c>
      <c r="AS24" s="284">
        <f>'[1]الفصل الدراسى الاول'!Z21</f>
        <v>0</v>
      </c>
      <c r="AT24" s="284">
        <f>'[1]الفصل الدراسى الثانى '!X21</f>
        <v>0</v>
      </c>
      <c r="AU24" s="284">
        <f>'[1]الفصل الدراسى الثانى '!Y21</f>
        <v>0</v>
      </c>
      <c r="AV24" s="284">
        <f>'[1]الفصل الدراسى الثانى '!Z21</f>
        <v>0</v>
      </c>
      <c r="AW24" s="188">
        <f t="shared" si="25"/>
        <v>0</v>
      </c>
      <c r="AX24" s="188">
        <f t="shared" si="26"/>
        <v>0</v>
      </c>
      <c r="AY24" s="171">
        <f>'[1]الفصل الدراسى الاول'!AB21</f>
        <v>0</v>
      </c>
      <c r="AZ24" s="171">
        <f>'[1]الفصل الدراسى الثانى '!AB21</f>
        <v>0</v>
      </c>
      <c r="BA24" s="188">
        <f t="shared" si="27"/>
        <v>0</v>
      </c>
      <c r="BB24" s="171">
        <f>'[1]الفصل الدراسى الاول'!AC21</f>
        <v>0</v>
      </c>
      <c r="BC24" s="171">
        <f>'[1]الفصل الدراسى الثانى '!AC21</f>
        <v>0</v>
      </c>
      <c r="BD24" s="188">
        <f t="shared" si="28"/>
        <v>0</v>
      </c>
      <c r="BE24" s="188">
        <f t="shared" si="29"/>
        <v>0</v>
      </c>
      <c r="BF24" s="188">
        <f t="shared" si="30"/>
        <v>0</v>
      </c>
      <c r="BG24" s="171">
        <f>'[1]الفصل الدراسى الاول'!AE21</f>
        <v>0</v>
      </c>
      <c r="BH24" s="171">
        <f>'[1]الفصل الدراسى الاول'!AF21</f>
        <v>0</v>
      </c>
      <c r="BI24" s="171">
        <f>'[1]الفصل الدراسى الثانى '!AE21</f>
        <v>0</v>
      </c>
      <c r="BJ24" s="171">
        <f>'[1]الفصل الدراسى الثانى '!AF21</f>
        <v>0</v>
      </c>
      <c r="BK24" s="188">
        <f t="shared" si="31"/>
        <v>0</v>
      </c>
      <c r="BL24" s="188">
        <f t="shared" si="32"/>
        <v>0</v>
      </c>
      <c r="BM24" s="284"/>
      <c r="BN24" s="170"/>
      <c r="BO24" s="172">
        <f t="shared" si="1"/>
        <v>0</v>
      </c>
      <c r="BP24" s="173" t="str">
        <f t="shared" si="2"/>
        <v xml:space="preserve">  عربي</v>
      </c>
      <c r="BQ24" s="173" t="str">
        <f t="shared" si="3"/>
        <v xml:space="preserve">  إنجليزى</v>
      </c>
      <c r="BR24" s="173" t="str">
        <f t="shared" si="4"/>
        <v xml:space="preserve">  دراسات</v>
      </c>
      <c r="BS24" s="173" t="str">
        <f t="shared" si="5"/>
        <v xml:space="preserve">  رياضيات</v>
      </c>
      <c r="BT24" s="173" t="str">
        <f t="shared" si="6"/>
        <v xml:space="preserve">  علوم</v>
      </c>
      <c r="BU24" s="173" t="str">
        <f t="shared" si="7"/>
        <v xml:space="preserve">  فنية</v>
      </c>
      <c r="BV24" s="173" t="str">
        <f t="shared" si="8"/>
        <v xml:space="preserve">  حاسب آلى</v>
      </c>
      <c r="BW24" s="173" t="str">
        <f t="shared" si="9"/>
        <v xml:space="preserve">  مجموع</v>
      </c>
      <c r="BX24" s="173" t="str">
        <f t="shared" si="10"/>
        <v xml:space="preserve">  دين</v>
      </c>
      <c r="BY24" s="173"/>
      <c r="BZ24" s="173"/>
      <c r="CA24" s="174" t="str">
        <f t="shared" si="11"/>
        <v xml:space="preserve"> له دور ثانى في</v>
      </c>
      <c r="CB24" s="175"/>
      <c r="CC24" s="176" t="str">
        <f t="shared" si="12"/>
        <v xml:space="preserve">  عربي  إنجليزى  دراسات  رياضيات  علوم  فنية  حاسب آلى  مجموع  دين</v>
      </c>
    </row>
    <row r="25" spans="1:86" ht="25.5" x14ac:dyDescent="0.3">
      <c r="A25" s="282">
        <v>13</v>
      </c>
      <c r="B25" s="282"/>
      <c r="C25" s="282">
        <f>'[1]بيانات أساسية '!C18</f>
        <v>0</v>
      </c>
      <c r="D25" s="283"/>
      <c r="E25" s="284">
        <f>'[1]الفصل الدراسى الاول'!E22</f>
        <v>0</v>
      </c>
      <c r="F25" s="284">
        <f>'[1]الفصل الدراسى الاول'!F22</f>
        <v>0</v>
      </c>
      <c r="G25" s="285">
        <f>'[1]الفصل الدراسى الثانى '!E22</f>
        <v>0</v>
      </c>
      <c r="H25" s="284">
        <f>'[1]الفصل الدراسى الثانى '!F22</f>
        <v>0</v>
      </c>
      <c r="I25" s="288">
        <f t="shared" si="13"/>
        <v>0</v>
      </c>
      <c r="J25" s="188">
        <f t="shared" si="14"/>
        <v>0</v>
      </c>
      <c r="K25" s="284">
        <f>'[1]الفصل الدراسى الاول'!H22</f>
        <v>0</v>
      </c>
      <c r="L25" s="284">
        <f>'[1]الفصل الدراسى الاول'!I22</f>
        <v>0</v>
      </c>
      <c r="M25" s="284">
        <f>'[1]الفصل الدراسى الثانى '!H22</f>
        <v>0</v>
      </c>
      <c r="N25" s="284">
        <f>'[1]الفصل الدراسى الثانى '!I22</f>
        <v>0</v>
      </c>
      <c r="O25" s="188">
        <f t="shared" si="15"/>
        <v>0</v>
      </c>
      <c r="P25" s="188">
        <f t="shared" si="16"/>
        <v>0</v>
      </c>
      <c r="Q25" s="284">
        <f>'[1]الفصل الدراسى الاول'!K22</f>
        <v>0</v>
      </c>
      <c r="R25" s="284">
        <f>'[1]الفصل الدراسى الاول'!L22</f>
        <v>0</v>
      </c>
      <c r="S25" s="284">
        <f>'[1]الفصل الدراسى الثانى '!K22</f>
        <v>0</v>
      </c>
      <c r="T25" s="284">
        <f>'[1]الفصل الدراسى الثانى '!L22</f>
        <v>0</v>
      </c>
      <c r="U25" s="188">
        <f t="shared" si="17"/>
        <v>0</v>
      </c>
      <c r="V25" s="188">
        <f t="shared" si="18"/>
        <v>0</v>
      </c>
      <c r="W25" s="284">
        <f>'[1]الفصل الدراسى الاول'!N22</f>
        <v>0</v>
      </c>
      <c r="X25" s="284">
        <f>'[1]الفصل الدراسى الاول'!O22</f>
        <v>0</v>
      </c>
      <c r="Y25" s="284">
        <f>'[1]الفصل الدراسى الثانى '!N22</f>
        <v>0</v>
      </c>
      <c r="Z25" s="284">
        <f>'[1]الفصل الدراسى الثانى '!O22</f>
        <v>0</v>
      </c>
      <c r="AA25" s="288">
        <f t="shared" si="19"/>
        <v>0</v>
      </c>
      <c r="AB25" s="188">
        <f t="shared" si="20"/>
        <v>0</v>
      </c>
      <c r="AC25" s="284">
        <f>'[1]الفصل الدراسى الاول'!Q22</f>
        <v>0</v>
      </c>
      <c r="AD25" s="284">
        <f>'[1]الفصل الدراسى الاول'!R22</f>
        <v>0</v>
      </c>
      <c r="AE25" s="284">
        <f>'[1]الفصل الدراسى الاول'!S22</f>
        <v>0</v>
      </c>
      <c r="AF25" s="284">
        <f>'[1]الفصل الدراسى الثانى '!Q22</f>
        <v>0</v>
      </c>
      <c r="AG25" s="284">
        <f>'[1]الفصل الدراسى الثانى '!R22</f>
        <v>0</v>
      </c>
      <c r="AH25" s="284">
        <f>'[1]الفصل الدراسى الثانى '!S22</f>
        <v>0</v>
      </c>
      <c r="AI25" s="188">
        <f t="shared" si="21"/>
        <v>0</v>
      </c>
      <c r="AJ25" s="188">
        <f t="shared" si="22"/>
        <v>0</v>
      </c>
      <c r="AK25" s="284">
        <f>'[1]الفصل الدراسى الاول'!U22</f>
        <v>0</v>
      </c>
      <c r="AL25" s="284">
        <f>'[1]الفصل الدراسى الاول'!V22</f>
        <v>0</v>
      </c>
      <c r="AM25" s="284">
        <f>'[1]الفصل الدراسى الثانى '!U22</f>
        <v>0</v>
      </c>
      <c r="AN25" s="284">
        <f>'[1]الفصل الدراسى الثانى '!V22</f>
        <v>0</v>
      </c>
      <c r="AO25" s="288">
        <f t="shared" si="23"/>
        <v>0</v>
      </c>
      <c r="AP25" s="188">
        <f t="shared" si="24"/>
        <v>0</v>
      </c>
      <c r="AQ25" s="284">
        <f>'[1]الفصل الدراسى الاول'!X22</f>
        <v>0</v>
      </c>
      <c r="AR25" s="284">
        <f>'[1]الفصل الدراسى الاول'!Y22</f>
        <v>0</v>
      </c>
      <c r="AS25" s="284">
        <f>'[1]الفصل الدراسى الاول'!Z22</f>
        <v>0</v>
      </c>
      <c r="AT25" s="284">
        <f>'[1]الفصل الدراسى الثانى '!X22</f>
        <v>0</v>
      </c>
      <c r="AU25" s="284">
        <f>'[1]الفصل الدراسى الثانى '!Y22</f>
        <v>0</v>
      </c>
      <c r="AV25" s="284">
        <f>'[1]الفصل الدراسى الثانى '!Z22</f>
        <v>0</v>
      </c>
      <c r="AW25" s="188">
        <f t="shared" si="25"/>
        <v>0</v>
      </c>
      <c r="AX25" s="188">
        <f t="shared" si="26"/>
        <v>0</v>
      </c>
      <c r="AY25" s="171">
        <f>'[1]الفصل الدراسى الاول'!AB22</f>
        <v>0</v>
      </c>
      <c r="AZ25" s="171">
        <f>'[1]الفصل الدراسى الثانى '!AB22</f>
        <v>0</v>
      </c>
      <c r="BA25" s="188">
        <f t="shared" si="27"/>
        <v>0</v>
      </c>
      <c r="BB25" s="171">
        <f>'[1]الفصل الدراسى الاول'!AC22</f>
        <v>0</v>
      </c>
      <c r="BC25" s="171">
        <f>'[1]الفصل الدراسى الثانى '!AC22</f>
        <v>0</v>
      </c>
      <c r="BD25" s="188">
        <f t="shared" si="28"/>
        <v>0</v>
      </c>
      <c r="BE25" s="188">
        <f t="shared" si="29"/>
        <v>0</v>
      </c>
      <c r="BF25" s="188">
        <f t="shared" si="30"/>
        <v>0</v>
      </c>
      <c r="BG25" s="171">
        <f>'[1]الفصل الدراسى الاول'!AE22</f>
        <v>0</v>
      </c>
      <c r="BH25" s="171">
        <f>'[1]الفصل الدراسى الاول'!AF22</f>
        <v>0</v>
      </c>
      <c r="BI25" s="171">
        <f>'[1]الفصل الدراسى الثانى '!AE22</f>
        <v>0</v>
      </c>
      <c r="BJ25" s="171">
        <f>'[1]الفصل الدراسى الثانى '!AF22</f>
        <v>0</v>
      </c>
      <c r="BK25" s="188">
        <f t="shared" si="31"/>
        <v>0</v>
      </c>
      <c r="BL25" s="188">
        <f t="shared" si="32"/>
        <v>0</v>
      </c>
      <c r="BM25" s="284"/>
      <c r="BN25" s="170"/>
      <c r="BO25" s="172">
        <f t="shared" si="1"/>
        <v>0</v>
      </c>
      <c r="BP25" s="173" t="str">
        <f t="shared" si="2"/>
        <v xml:space="preserve">  عربي</v>
      </c>
      <c r="BQ25" s="173" t="str">
        <f t="shared" si="3"/>
        <v xml:space="preserve">  إنجليزى</v>
      </c>
      <c r="BR25" s="173" t="str">
        <f t="shared" si="4"/>
        <v xml:space="preserve">  دراسات</v>
      </c>
      <c r="BS25" s="173" t="str">
        <f t="shared" si="5"/>
        <v xml:space="preserve">  رياضيات</v>
      </c>
      <c r="BT25" s="173" t="str">
        <f t="shared" si="6"/>
        <v xml:space="preserve">  علوم</v>
      </c>
      <c r="BU25" s="173" t="str">
        <f t="shared" si="7"/>
        <v xml:space="preserve">  فنية</v>
      </c>
      <c r="BV25" s="173" t="str">
        <f t="shared" si="8"/>
        <v xml:space="preserve">  حاسب آلى</v>
      </c>
      <c r="BW25" s="173" t="str">
        <f t="shared" si="9"/>
        <v xml:space="preserve">  مجموع</v>
      </c>
      <c r="BX25" s="173" t="str">
        <f t="shared" si="10"/>
        <v xml:space="preserve">  دين</v>
      </c>
      <c r="BY25" s="173"/>
      <c r="BZ25" s="173"/>
      <c r="CA25" s="174" t="str">
        <f t="shared" si="11"/>
        <v xml:space="preserve"> له دور ثانى في</v>
      </c>
      <c r="CB25" s="175"/>
      <c r="CC25" s="176" t="str">
        <f t="shared" si="12"/>
        <v xml:space="preserve">  عربي  إنجليزى  دراسات  رياضيات  علوم  فنية  حاسب آلى  مجموع  دين</v>
      </c>
    </row>
    <row r="26" spans="1:86" ht="25.5" x14ac:dyDescent="0.3">
      <c r="A26" s="282">
        <v>14</v>
      </c>
      <c r="B26" s="282"/>
      <c r="C26" s="282">
        <f>'[1]بيانات أساسية '!C19</f>
        <v>0</v>
      </c>
      <c r="D26" s="283"/>
      <c r="E26" s="284">
        <f>'[1]الفصل الدراسى الاول'!E23</f>
        <v>0</v>
      </c>
      <c r="F26" s="284">
        <f>'[1]الفصل الدراسى الاول'!F23</f>
        <v>0</v>
      </c>
      <c r="G26" s="285">
        <f>'[1]الفصل الدراسى الثانى '!E23</f>
        <v>0</v>
      </c>
      <c r="H26" s="284">
        <f>'[1]الفصل الدراسى الثانى '!F23</f>
        <v>0</v>
      </c>
      <c r="I26" s="288">
        <f t="shared" si="13"/>
        <v>0</v>
      </c>
      <c r="J26" s="188">
        <f t="shared" si="14"/>
        <v>0</v>
      </c>
      <c r="K26" s="284">
        <f>'[1]الفصل الدراسى الاول'!H23</f>
        <v>0</v>
      </c>
      <c r="L26" s="284">
        <f>'[1]الفصل الدراسى الاول'!I23</f>
        <v>0</v>
      </c>
      <c r="M26" s="284">
        <f>'[1]الفصل الدراسى الثانى '!H23</f>
        <v>0</v>
      </c>
      <c r="N26" s="284">
        <f>'[1]الفصل الدراسى الثانى '!I23</f>
        <v>0</v>
      </c>
      <c r="O26" s="188">
        <f t="shared" si="15"/>
        <v>0</v>
      </c>
      <c r="P26" s="188">
        <f t="shared" si="16"/>
        <v>0</v>
      </c>
      <c r="Q26" s="284">
        <f>'[1]الفصل الدراسى الاول'!K23</f>
        <v>0</v>
      </c>
      <c r="R26" s="284">
        <f>'[1]الفصل الدراسى الاول'!L23</f>
        <v>0</v>
      </c>
      <c r="S26" s="284">
        <f>'[1]الفصل الدراسى الثانى '!K23</f>
        <v>0</v>
      </c>
      <c r="T26" s="284">
        <f>'[1]الفصل الدراسى الثانى '!L23</f>
        <v>0</v>
      </c>
      <c r="U26" s="188">
        <f t="shared" si="17"/>
        <v>0</v>
      </c>
      <c r="V26" s="188">
        <f t="shared" si="18"/>
        <v>0</v>
      </c>
      <c r="W26" s="284">
        <f>'[1]الفصل الدراسى الاول'!N23</f>
        <v>0</v>
      </c>
      <c r="X26" s="284">
        <f>'[1]الفصل الدراسى الاول'!O23</f>
        <v>0</v>
      </c>
      <c r="Y26" s="284">
        <f>'[1]الفصل الدراسى الثانى '!N23</f>
        <v>0</v>
      </c>
      <c r="Z26" s="284">
        <f>'[1]الفصل الدراسى الثانى '!O23</f>
        <v>0</v>
      </c>
      <c r="AA26" s="288">
        <f t="shared" si="19"/>
        <v>0</v>
      </c>
      <c r="AB26" s="188">
        <f t="shared" si="20"/>
        <v>0</v>
      </c>
      <c r="AC26" s="284">
        <f>'[1]الفصل الدراسى الاول'!Q23</f>
        <v>0</v>
      </c>
      <c r="AD26" s="284">
        <f>'[1]الفصل الدراسى الاول'!R23</f>
        <v>0</v>
      </c>
      <c r="AE26" s="284">
        <f>'[1]الفصل الدراسى الاول'!S23</f>
        <v>0</v>
      </c>
      <c r="AF26" s="284">
        <f>'[1]الفصل الدراسى الثانى '!Q23</f>
        <v>0</v>
      </c>
      <c r="AG26" s="284">
        <f>'[1]الفصل الدراسى الثانى '!R23</f>
        <v>0</v>
      </c>
      <c r="AH26" s="284">
        <f>'[1]الفصل الدراسى الثانى '!S23</f>
        <v>0</v>
      </c>
      <c r="AI26" s="188">
        <f t="shared" si="21"/>
        <v>0</v>
      </c>
      <c r="AJ26" s="188">
        <f t="shared" si="22"/>
        <v>0</v>
      </c>
      <c r="AK26" s="284">
        <f>'[1]الفصل الدراسى الاول'!U23</f>
        <v>0</v>
      </c>
      <c r="AL26" s="284">
        <f>'[1]الفصل الدراسى الاول'!V23</f>
        <v>0</v>
      </c>
      <c r="AM26" s="284">
        <f>'[1]الفصل الدراسى الثانى '!U23</f>
        <v>0</v>
      </c>
      <c r="AN26" s="284">
        <f>'[1]الفصل الدراسى الثانى '!V23</f>
        <v>0</v>
      </c>
      <c r="AO26" s="288">
        <f t="shared" si="23"/>
        <v>0</v>
      </c>
      <c r="AP26" s="188">
        <f t="shared" si="24"/>
        <v>0</v>
      </c>
      <c r="AQ26" s="284">
        <f>'[1]الفصل الدراسى الاول'!X23</f>
        <v>0</v>
      </c>
      <c r="AR26" s="284">
        <f>'[1]الفصل الدراسى الاول'!Y23</f>
        <v>0</v>
      </c>
      <c r="AS26" s="284">
        <f>'[1]الفصل الدراسى الاول'!Z23</f>
        <v>0</v>
      </c>
      <c r="AT26" s="284">
        <f>'[1]الفصل الدراسى الثانى '!X23</f>
        <v>0</v>
      </c>
      <c r="AU26" s="284">
        <f>'[1]الفصل الدراسى الثانى '!Y23</f>
        <v>0</v>
      </c>
      <c r="AV26" s="284">
        <f>'[1]الفصل الدراسى الثانى '!Z23</f>
        <v>0</v>
      </c>
      <c r="AW26" s="188">
        <f t="shared" si="25"/>
        <v>0</v>
      </c>
      <c r="AX26" s="188">
        <f t="shared" si="26"/>
        <v>0</v>
      </c>
      <c r="AY26" s="171">
        <f>'[1]الفصل الدراسى الاول'!AB23</f>
        <v>0</v>
      </c>
      <c r="AZ26" s="171">
        <f>'[1]الفصل الدراسى الثانى '!AB23</f>
        <v>0</v>
      </c>
      <c r="BA26" s="188">
        <f t="shared" si="27"/>
        <v>0</v>
      </c>
      <c r="BB26" s="171">
        <f>'[1]الفصل الدراسى الاول'!AC23</f>
        <v>0</v>
      </c>
      <c r="BC26" s="171">
        <f>'[1]الفصل الدراسى الثانى '!AC23</f>
        <v>0</v>
      </c>
      <c r="BD26" s="188">
        <f t="shared" si="28"/>
        <v>0</v>
      </c>
      <c r="BE26" s="188">
        <f t="shared" si="29"/>
        <v>0</v>
      </c>
      <c r="BF26" s="188">
        <f t="shared" si="30"/>
        <v>0</v>
      </c>
      <c r="BG26" s="171">
        <f>'[1]الفصل الدراسى الاول'!AE23</f>
        <v>0</v>
      </c>
      <c r="BH26" s="171">
        <f>'[1]الفصل الدراسى الاول'!AF23</f>
        <v>0</v>
      </c>
      <c r="BI26" s="171">
        <f>'[1]الفصل الدراسى الثانى '!AE23</f>
        <v>0</v>
      </c>
      <c r="BJ26" s="171">
        <f>'[1]الفصل الدراسى الثانى '!AF23</f>
        <v>0</v>
      </c>
      <c r="BK26" s="188">
        <f t="shared" si="31"/>
        <v>0</v>
      </c>
      <c r="BL26" s="188">
        <f t="shared" si="32"/>
        <v>0</v>
      </c>
      <c r="BM26" s="284"/>
      <c r="BN26" s="170"/>
      <c r="BO26" s="172">
        <f t="shared" si="1"/>
        <v>0</v>
      </c>
      <c r="BP26" s="173" t="str">
        <f t="shared" si="2"/>
        <v xml:space="preserve">  عربي</v>
      </c>
      <c r="BQ26" s="173" t="str">
        <f t="shared" si="3"/>
        <v xml:space="preserve">  إنجليزى</v>
      </c>
      <c r="BR26" s="173" t="str">
        <f t="shared" si="4"/>
        <v xml:space="preserve">  دراسات</v>
      </c>
      <c r="BS26" s="173" t="str">
        <f t="shared" si="5"/>
        <v xml:space="preserve">  رياضيات</v>
      </c>
      <c r="BT26" s="173" t="str">
        <f t="shared" si="6"/>
        <v xml:space="preserve">  علوم</v>
      </c>
      <c r="BU26" s="173" t="str">
        <f t="shared" si="7"/>
        <v xml:space="preserve">  فنية</v>
      </c>
      <c r="BV26" s="173" t="str">
        <f t="shared" si="8"/>
        <v xml:space="preserve">  حاسب آلى</v>
      </c>
      <c r="BW26" s="173" t="str">
        <f t="shared" si="9"/>
        <v xml:space="preserve">  مجموع</v>
      </c>
      <c r="BX26" s="173" t="str">
        <f t="shared" si="10"/>
        <v xml:space="preserve">  دين</v>
      </c>
      <c r="BY26" s="173"/>
      <c r="BZ26" s="173"/>
      <c r="CA26" s="174" t="str">
        <f t="shared" si="11"/>
        <v xml:space="preserve"> له دور ثانى في</v>
      </c>
      <c r="CB26" s="175"/>
      <c r="CC26" s="176" t="str">
        <f t="shared" si="12"/>
        <v xml:space="preserve">  عربي  إنجليزى  دراسات  رياضيات  علوم  فنية  حاسب آلى  مجموع  دين</v>
      </c>
    </row>
    <row r="27" spans="1:86" ht="25.5" x14ac:dyDescent="0.3">
      <c r="A27" s="282">
        <v>15</v>
      </c>
      <c r="B27" s="282"/>
      <c r="C27" s="282">
        <f>'[1]بيانات أساسية '!C20</f>
        <v>0</v>
      </c>
      <c r="D27" s="283"/>
      <c r="E27" s="284">
        <f>'[1]الفصل الدراسى الاول'!E24</f>
        <v>0</v>
      </c>
      <c r="F27" s="284">
        <f>'[1]الفصل الدراسى الاول'!F24</f>
        <v>0</v>
      </c>
      <c r="G27" s="285">
        <f>'[1]الفصل الدراسى الثانى '!E24</f>
        <v>0</v>
      </c>
      <c r="H27" s="284">
        <f>'[1]الفصل الدراسى الثانى '!F24</f>
        <v>0</v>
      </c>
      <c r="I27" s="288">
        <f t="shared" si="13"/>
        <v>0</v>
      </c>
      <c r="J27" s="188">
        <f t="shared" si="14"/>
        <v>0</v>
      </c>
      <c r="K27" s="284">
        <f>'[1]الفصل الدراسى الاول'!H24</f>
        <v>0</v>
      </c>
      <c r="L27" s="284">
        <f>'[1]الفصل الدراسى الاول'!I24</f>
        <v>0</v>
      </c>
      <c r="M27" s="284">
        <f>'[1]الفصل الدراسى الثانى '!H24</f>
        <v>0</v>
      </c>
      <c r="N27" s="284">
        <f>'[1]الفصل الدراسى الثانى '!I24</f>
        <v>0</v>
      </c>
      <c r="O27" s="188">
        <f t="shared" si="15"/>
        <v>0</v>
      </c>
      <c r="P27" s="188">
        <f t="shared" si="16"/>
        <v>0</v>
      </c>
      <c r="Q27" s="284">
        <f>'[1]الفصل الدراسى الاول'!K24</f>
        <v>0</v>
      </c>
      <c r="R27" s="284">
        <f>'[1]الفصل الدراسى الاول'!L24</f>
        <v>0</v>
      </c>
      <c r="S27" s="284">
        <f>'[1]الفصل الدراسى الثانى '!K24</f>
        <v>0</v>
      </c>
      <c r="T27" s="284">
        <f>'[1]الفصل الدراسى الثانى '!L24</f>
        <v>0</v>
      </c>
      <c r="U27" s="188">
        <f t="shared" si="17"/>
        <v>0</v>
      </c>
      <c r="V27" s="188">
        <f t="shared" si="18"/>
        <v>0</v>
      </c>
      <c r="W27" s="284">
        <f>'[1]الفصل الدراسى الاول'!N24</f>
        <v>0</v>
      </c>
      <c r="X27" s="284">
        <f>'[1]الفصل الدراسى الاول'!O24</f>
        <v>0</v>
      </c>
      <c r="Y27" s="284">
        <f>'[1]الفصل الدراسى الثانى '!N24</f>
        <v>0</v>
      </c>
      <c r="Z27" s="284">
        <f>'[1]الفصل الدراسى الثانى '!O24</f>
        <v>0</v>
      </c>
      <c r="AA27" s="288">
        <f t="shared" si="19"/>
        <v>0</v>
      </c>
      <c r="AB27" s="188">
        <f t="shared" si="20"/>
        <v>0</v>
      </c>
      <c r="AC27" s="284">
        <f>'[1]الفصل الدراسى الاول'!Q24</f>
        <v>0</v>
      </c>
      <c r="AD27" s="284">
        <f>'[1]الفصل الدراسى الاول'!R24</f>
        <v>0</v>
      </c>
      <c r="AE27" s="284">
        <f>'[1]الفصل الدراسى الاول'!S24</f>
        <v>0</v>
      </c>
      <c r="AF27" s="284">
        <f>'[1]الفصل الدراسى الثانى '!Q24</f>
        <v>0</v>
      </c>
      <c r="AG27" s="284">
        <f>'[1]الفصل الدراسى الثانى '!R24</f>
        <v>0</v>
      </c>
      <c r="AH27" s="284">
        <f>'[1]الفصل الدراسى الثانى '!S24</f>
        <v>0</v>
      </c>
      <c r="AI27" s="188">
        <f t="shared" si="21"/>
        <v>0</v>
      </c>
      <c r="AJ27" s="188">
        <f t="shared" si="22"/>
        <v>0</v>
      </c>
      <c r="AK27" s="284">
        <f>'[1]الفصل الدراسى الاول'!U24</f>
        <v>0</v>
      </c>
      <c r="AL27" s="284">
        <f>'[1]الفصل الدراسى الاول'!V24</f>
        <v>0</v>
      </c>
      <c r="AM27" s="284">
        <f>'[1]الفصل الدراسى الثانى '!U24</f>
        <v>0</v>
      </c>
      <c r="AN27" s="284">
        <f>'[1]الفصل الدراسى الثانى '!V24</f>
        <v>0</v>
      </c>
      <c r="AO27" s="288">
        <f t="shared" si="23"/>
        <v>0</v>
      </c>
      <c r="AP27" s="188">
        <f t="shared" si="24"/>
        <v>0</v>
      </c>
      <c r="AQ27" s="284">
        <f>'[1]الفصل الدراسى الاول'!X24</f>
        <v>0</v>
      </c>
      <c r="AR27" s="284">
        <f>'[1]الفصل الدراسى الاول'!Y24</f>
        <v>0</v>
      </c>
      <c r="AS27" s="284">
        <f>'[1]الفصل الدراسى الاول'!Z24</f>
        <v>0</v>
      </c>
      <c r="AT27" s="284">
        <f>'[1]الفصل الدراسى الثانى '!X24</f>
        <v>0</v>
      </c>
      <c r="AU27" s="284">
        <f>'[1]الفصل الدراسى الثانى '!Y24</f>
        <v>0</v>
      </c>
      <c r="AV27" s="284">
        <f>'[1]الفصل الدراسى الثانى '!Z24</f>
        <v>0</v>
      </c>
      <c r="AW27" s="188">
        <f t="shared" si="25"/>
        <v>0</v>
      </c>
      <c r="AX27" s="188">
        <f t="shared" si="26"/>
        <v>0</v>
      </c>
      <c r="AY27" s="171">
        <f>'[1]الفصل الدراسى الاول'!AB24</f>
        <v>0</v>
      </c>
      <c r="AZ27" s="171">
        <f>'[1]الفصل الدراسى الثانى '!AB24</f>
        <v>0</v>
      </c>
      <c r="BA27" s="188">
        <f t="shared" si="27"/>
        <v>0</v>
      </c>
      <c r="BB27" s="171">
        <f>'[1]الفصل الدراسى الاول'!AC24</f>
        <v>0</v>
      </c>
      <c r="BC27" s="171">
        <f>'[1]الفصل الدراسى الثانى '!AC24</f>
        <v>0</v>
      </c>
      <c r="BD27" s="188">
        <f t="shared" si="28"/>
        <v>0</v>
      </c>
      <c r="BE27" s="188">
        <f t="shared" si="29"/>
        <v>0</v>
      </c>
      <c r="BF27" s="188">
        <f t="shared" si="30"/>
        <v>0</v>
      </c>
      <c r="BG27" s="171">
        <f>'[1]الفصل الدراسى الاول'!AE24</f>
        <v>0</v>
      </c>
      <c r="BH27" s="171">
        <f>'[1]الفصل الدراسى الاول'!AF24</f>
        <v>0</v>
      </c>
      <c r="BI27" s="171">
        <f>'[1]الفصل الدراسى الثانى '!AE24</f>
        <v>0</v>
      </c>
      <c r="BJ27" s="171">
        <f>'[1]الفصل الدراسى الثانى '!AF24</f>
        <v>0</v>
      </c>
      <c r="BK27" s="188">
        <f t="shared" si="31"/>
        <v>0</v>
      </c>
      <c r="BL27" s="188">
        <f t="shared" si="32"/>
        <v>0</v>
      </c>
      <c r="BM27" s="284"/>
      <c r="BN27" s="170"/>
      <c r="BO27" s="172">
        <f t="shared" si="1"/>
        <v>0</v>
      </c>
      <c r="BP27" s="173" t="str">
        <f t="shared" si="2"/>
        <v xml:space="preserve">  عربي</v>
      </c>
      <c r="BQ27" s="173" t="str">
        <f t="shared" si="3"/>
        <v xml:space="preserve">  إنجليزى</v>
      </c>
      <c r="BR27" s="173" t="str">
        <f t="shared" si="4"/>
        <v xml:space="preserve">  دراسات</v>
      </c>
      <c r="BS27" s="173" t="str">
        <f t="shared" si="5"/>
        <v xml:space="preserve">  رياضيات</v>
      </c>
      <c r="BT27" s="173" t="str">
        <f t="shared" si="6"/>
        <v xml:space="preserve">  علوم</v>
      </c>
      <c r="BU27" s="173" t="str">
        <f t="shared" si="7"/>
        <v xml:space="preserve">  فنية</v>
      </c>
      <c r="BV27" s="173" t="str">
        <f t="shared" si="8"/>
        <v xml:space="preserve">  حاسب آلى</v>
      </c>
      <c r="BW27" s="173" t="str">
        <f t="shared" si="9"/>
        <v xml:space="preserve">  مجموع</v>
      </c>
      <c r="BX27" s="173" t="str">
        <f t="shared" si="10"/>
        <v xml:space="preserve">  دين</v>
      </c>
      <c r="BY27" s="173"/>
      <c r="BZ27" s="173"/>
      <c r="CA27" s="174" t="str">
        <f t="shared" si="11"/>
        <v xml:space="preserve"> له دور ثانى في</v>
      </c>
      <c r="CB27" s="175"/>
      <c r="CC27" s="176" t="str">
        <f t="shared" si="12"/>
        <v xml:space="preserve">  عربي  إنجليزى  دراسات  رياضيات  علوم  فنية  حاسب آلى  مجموع  دين</v>
      </c>
    </row>
    <row r="28" spans="1:86" ht="25.5" x14ac:dyDescent="0.3">
      <c r="A28" s="282">
        <v>16</v>
      </c>
      <c r="B28" s="282"/>
      <c r="C28" s="282">
        <f>'[1]بيانات أساسية '!C21</f>
        <v>0</v>
      </c>
      <c r="D28" s="283"/>
      <c r="E28" s="284">
        <f>'[1]الفصل الدراسى الاول'!E25</f>
        <v>0</v>
      </c>
      <c r="F28" s="284">
        <f>'[1]الفصل الدراسى الاول'!F25</f>
        <v>0</v>
      </c>
      <c r="G28" s="285">
        <f>'[1]الفصل الدراسى الثانى '!E25</f>
        <v>0</v>
      </c>
      <c r="H28" s="284">
        <f>'[1]الفصل الدراسى الثانى '!F25</f>
        <v>0</v>
      </c>
      <c r="I28" s="288">
        <f t="shared" si="13"/>
        <v>0</v>
      </c>
      <c r="J28" s="188">
        <f t="shared" si="14"/>
        <v>0</v>
      </c>
      <c r="K28" s="284">
        <f>'[1]الفصل الدراسى الاول'!H25</f>
        <v>0</v>
      </c>
      <c r="L28" s="284">
        <f>'[1]الفصل الدراسى الاول'!I25</f>
        <v>0</v>
      </c>
      <c r="M28" s="284">
        <f>'[1]الفصل الدراسى الثانى '!H25</f>
        <v>0</v>
      </c>
      <c r="N28" s="284">
        <f>'[1]الفصل الدراسى الثانى '!I25</f>
        <v>0</v>
      </c>
      <c r="O28" s="188">
        <f t="shared" si="15"/>
        <v>0</v>
      </c>
      <c r="P28" s="188">
        <f t="shared" si="16"/>
        <v>0</v>
      </c>
      <c r="Q28" s="284">
        <f>'[1]الفصل الدراسى الاول'!K25</f>
        <v>0</v>
      </c>
      <c r="R28" s="284">
        <f>'[1]الفصل الدراسى الاول'!L25</f>
        <v>0</v>
      </c>
      <c r="S28" s="284">
        <f>'[1]الفصل الدراسى الثانى '!K25</f>
        <v>0</v>
      </c>
      <c r="T28" s="284">
        <f>'[1]الفصل الدراسى الثانى '!L25</f>
        <v>0</v>
      </c>
      <c r="U28" s="188">
        <f t="shared" si="17"/>
        <v>0</v>
      </c>
      <c r="V28" s="188">
        <f t="shared" si="18"/>
        <v>0</v>
      </c>
      <c r="W28" s="284">
        <f>'[1]الفصل الدراسى الاول'!N25</f>
        <v>0</v>
      </c>
      <c r="X28" s="284">
        <f>'[1]الفصل الدراسى الاول'!O25</f>
        <v>0</v>
      </c>
      <c r="Y28" s="284">
        <f>'[1]الفصل الدراسى الثانى '!N25</f>
        <v>0</v>
      </c>
      <c r="Z28" s="284">
        <f>'[1]الفصل الدراسى الثانى '!O25</f>
        <v>0</v>
      </c>
      <c r="AA28" s="288">
        <f t="shared" si="19"/>
        <v>0</v>
      </c>
      <c r="AB28" s="188">
        <f t="shared" si="20"/>
        <v>0</v>
      </c>
      <c r="AC28" s="284">
        <f>'[1]الفصل الدراسى الاول'!Q25</f>
        <v>0</v>
      </c>
      <c r="AD28" s="284">
        <f>'[1]الفصل الدراسى الاول'!R25</f>
        <v>0</v>
      </c>
      <c r="AE28" s="284">
        <f>'[1]الفصل الدراسى الاول'!S25</f>
        <v>0</v>
      </c>
      <c r="AF28" s="284">
        <f>'[1]الفصل الدراسى الثانى '!Q25</f>
        <v>0</v>
      </c>
      <c r="AG28" s="284">
        <f>'[1]الفصل الدراسى الثانى '!R25</f>
        <v>0</v>
      </c>
      <c r="AH28" s="284">
        <f>'[1]الفصل الدراسى الثانى '!S25</f>
        <v>0</v>
      </c>
      <c r="AI28" s="188">
        <f t="shared" si="21"/>
        <v>0</v>
      </c>
      <c r="AJ28" s="188">
        <f t="shared" si="22"/>
        <v>0</v>
      </c>
      <c r="AK28" s="284">
        <f>'[1]الفصل الدراسى الاول'!U25</f>
        <v>0</v>
      </c>
      <c r="AL28" s="284">
        <f>'[1]الفصل الدراسى الاول'!V25</f>
        <v>0</v>
      </c>
      <c r="AM28" s="284">
        <f>'[1]الفصل الدراسى الثانى '!U25</f>
        <v>0</v>
      </c>
      <c r="AN28" s="284">
        <f>'[1]الفصل الدراسى الثانى '!V25</f>
        <v>0</v>
      </c>
      <c r="AO28" s="288">
        <f t="shared" si="23"/>
        <v>0</v>
      </c>
      <c r="AP28" s="188">
        <f t="shared" si="24"/>
        <v>0</v>
      </c>
      <c r="AQ28" s="284">
        <f>'[1]الفصل الدراسى الاول'!X25</f>
        <v>0</v>
      </c>
      <c r="AR28" s="284">
        <f>'[1]الفصل الدراسى الاول'!Y25</f>
        <v>0</v>
      </c>
      <c r="AS28" s="284">
        <f>'[1]الفصل الدراسى الاول'!Z25</f>
        <v>0</v>
      </c>
      <c r="AT28" s="284">
        <f>'[1]الفصل الدراسى الثانى '!X25</f>
        <v>0</v>
      </c>
      <c r="AU28" s="284">
        <f>'[1]الفصل الدراسى الثانى '!Y25</f>
        <v>0</v>
      </c>
      <c r="AV28" s="284">
        <f>'[1]الفصل الدراسى الثانى '!Z25</f>
        <v>0</v>
      </c>
      <c r="AW28" s="188">
        <f t="shared" si="25"/>
        <v>0</v>
      </c>
      <c r="AX28" s="188">
        <f t="shared" si="26"/>
        <v>0</v>
      </c>
      <c r="AY28" s="171">
        <f>'[1]الفصل الدراسى الاول'!AB25</f>
        <v>0</v>
      </c>
      <c r="AZ28" s="171">
        <f>'[1]الفصل الدراسى الثانى '!AB25</f>
        <v>0</v>
      </c>
      <c r="BA28" s="188">
        <f t="shared" si="27"/>
        <v>0</v>
      </c>
      <c r="BB28" s="171">
        <f>'[1]الفصل الدراسى الاول'!AC25</f>
        <v>0</v>
      </c>
      <c r="BC28" s="171">
        <f>'[1]الفصل الدراسى الثانى '!AC25</f>
        <v>0</v>
      </c>
      <c r="BD28" s="188">
        <f t="shared" si="28"/>
        <v>0</v>
      </c>
      <c r="BE28" s="188">
        <f t="shared" si="29"/>
        <v>0</v>
      </c>
      <c r="BF28" s="188">
        <f t="shared" si="30"/>
        <v>0</v>
      </c>
      <c r="BG28" s="171">
        <f>'[1]الفصل الدراسى الاول'!AE25</f>
        <v>0</v>
      </c>
      <c r="BH28" s="171">
        <f>'[1]الفصل الدراسى الاول'!AF25</f>
        <v>0</v>
      </c>
      <c r="BI28" s="171">
        <f>'[1]الفصل الدراسى الثانى '!AE25</f>
        <v>0</v>
      </c>
      <c r="BJ28" s="171">
        <f>'[1]الفصل الدراسى الثانى '!AF25</f>
        <v>0</v>
      </c>
      <c r="BK28" s="188">
        <f t="shared" si="31"/>
        <v>0</v>
      </c>
      <c r="BL28" s="188">
        <f t="shared" si="32"/>
        <v>0</v>
      </c>
      <c r="BM28" s="284"/>
      <c r="BN28" s="170"/>
      <c r="BO28" s="172">
        <f t="shared" si="1"/>
        <v>0</v>
      </c>
      <c r="BP28" s="173" t="str">
        <f t="shared" si="2"/>
        <v xml:space="preserve">  عربي</v>
      </c>
      <c r="BQ28" s="173" t="str">
        <f t="shared" si="3"/>
        <v xml:space="preserve">  إنجليزى</v>
      </c>
      <c r="BR28" s="173" t="str">
        <f t="shared" si="4"/>
        <v xml:space="preserve">  دراسات</v>
      </c>
      <c r="BS28" s="173" t="str">
        <f t="shared" si="5"/>
        <v xml:space="preserve">  رياضيات</v>
      </c>
      <c r="BT28" s="173" t="str">
        <f t="shared" si="6"/>
        <v xml:space="preserve">  علوم</v>
      </c>
      <c r="BU28" s="173" t="str">
        <f t="shared" si="7"/>
        <v xml:space="preserve">  فنية</v>
      </c>
      <c r="BV28" s="173" t="str">
        <f t="shared" si="8"/>
        <v xml:space="preserve">  حاسب آلى</v>
      </c>
      <c r="BW28" s="173" t="str">
        <f t="shared" si="9"/>
        <v xml:space="preserve">  مجموع</v>
      </c>
      <c r="BX28" s="173" t="str">
        <f t="shared" si="10"/>
        <v xml:space="preserve">  دين</v>
      </c>
      <c r="BY28" s="173"/>
      <c r="BZ28" s="173"/>
      <c r="CA28" s="174" t="str">
        <f t="shared" si="11"/>
        <v xml:space="preserve"> له دور ثانى في</v>
      </c>
      <c r="CB28" s="175"/>
      <c r="CC28" s="176" t="str">
        <f t="shared" si="12"/>
        <v xml:space="preserve">  عربي  إنجليزى  دراسات  رياضيات  علوم  فنية  حاسب آلى  مجموع  دين</v>
      </c>
    </row>
    <row r="29" spans="1:86" ht="25.5" x14ac:dyDescent="0.3">
      <c r="A29" s="282">
        <v>17</v>
      </c>
      <c r="B29" s="282"/>
      <c r="C29" s="282">
        <f>'[1]بيانات أساسية '!C22</f>
        <v>0</v>
      </c>
      <c r="D29" s="283"/>
      <c r="E29" s="284">
        <f>'[1]الفصل الدراسى الاول'!E26</f>
        <v>0</v>
      </c>
      <c r="F29" s="284">
        <f>'[1]الفصل الدراسى الاول'!F26</f>
        <v>0</v>
      </c>
      <c r="G29" s="285">
        <f>'[1]الفصل الدراسى الثانى '!E26</f>
        <v>0</v>
      </c>
      <c r="H29" s="284">
        <f>'[1]الفصل الدراسى الثانى '!F26</f>
        <v>0</v>
      </c>
      <c r="I29" s="288">
        <f t="shared" si="13"/>
        <v>0</v>
      </c>
      <c r="J29" s="188">
        <f t="shared" si="14"/>
        <v>0</v>
      </c>
      <c r="K29" s="284">
        <f>'[1]الفصل الدراسى الاول'!H26</f>
        <v>0</v>
      </c>
      <c r="L29" s="284">
        <f>'[1]الفصل الدراسى الاول'!I26</f>
        <v>0</v>
      </c>
      <c r="M29" s="284">
        <f>'[1]الفصل الدراسى الثانى '!H26</f>
        <v>0</v>
      </c>
      <c r="N29" s="284">
        <f>'[1]الفصل الدراسى الثانى '!I26</f>
        <v>0</v>
      </c>
      <c r="O29" s="188">
        <f t="shared" si="15"/>
        <v>0</v>
      </c>
      <c r="P29" s="188">
        <f t="shared" si="16"/>
        <v>0</v>
      </c>
      <c r="Q29" s="284">
        <f>'[1]الفصل الدراسى الاول'!K26</f>
        <v>0</v>
      </c>
      <c r="R29" s="284">
        <f>'[1]الفصل الدراسى الاول'!L26</f>
        <v>0</v>
      </c>
      <c r="S29" s="284">
        <f>'[1]الفصل الدراسى الثانى '!K26</f>
        <v>0</v>
      </c>
      <c r="T29" s="284">
        <f>'[1]الفصل الدراسى الثانى '!L26</f>
        <v>0</v>
      </c>
      <c r="U29" s="188">
        <f t="shared" si="17"/>
        <v>0</v>
      </c>
      <c r="V29" s="188">
        <f t="shared" si="18"/>
        <v>0</v>
      </c>
      <c r="W29" s="284">
        <f>'[1]الفصل الدراسى الاول'!N26</f>
        <v>0</v>
      </c>
      <c r="X29" s="284">
        <f>'[1]الفصل الدراسى الاول'!O26</f>
        <v>0</v>
      </c>
      <c r="Y29" s="284">
        <f>'[1]الفصل الدراسى الثانى '!N26</f>
        <v>0</v>
      </c>
      <c r="Z29" s="284">
        <f>'[1]الفصل الدراسى الثانى '!O26</f>
        <v>0</v>
      </c>
      <c r="AA29" s="288">
        <f t="shared" si="19"/>
        <v>0</v>
      </c>
      <c r="AB29" s="188">
        <f t="shared" si="20"/>
        <v>0</v>
      </c>
      <c r="AC29" s="284">
        <f>'[1]الفصل الدراسى الاول'!Q26</f>
        <v>0</v>
      </c>
      <c r="AD29" s="284">
        <f>'[1]الفصل الدراسى الاول'!R26</f>
        <v>0</v>
      </c>
      <c r="AE29" s="284">
        <f>'[1]الفصل الدراسى الاول'!S26</f>
        <v>0</v>
      </c>
      <c r="AF29" s="284">
        <f>'[1]الفصل الدراسى الثانى '!Q26</f>
        <v>0</v>
      </c>
      <c r="AG29" s="284">
        <f>'[1]الفصل الدراسى الثانى '!R26</f>
        <v>0</v>
      </c>
      <c r="AH29" s="284">
        <f>'[1]الفصل الدراسى الثانى '!S26</f>
        <v>0</v>
      </c>
      <c r="AI29" s="188">
        <f t="shared" si="21"/>
        <v>0</v>
      </c>
      <c r="AJ29" s="188">
        <f t="shared" si="22"/>
        <v>0</v>
      </c>
      <c r="AK29" s="284">
        <f>'[1]الفصل الدراسى الاول'!U26</f>
        <v>0</v>
      </c>
      <c r="AL29" s="284">
        <f>'[1]الفصل الدراسى الاول'!V26</f>
        <v>0</v>
      </c>
      <c r="AM29" s="284">
        <f>'[1]الفصل الدراسى الثانى '!U26</f>
        <v>0</v>
      </c>
      <c r="AN29" s="284">
        <f>'[1]الفصل الدراسى الثانى '!V26</f>
        <v>0</v>
      </c>
      <c r="AO29" s="288">
        <f t="shared" si="23"/>
        <v>0</v>
      </c>
      <c r="AP29" s="188">
        <f t="shared" si="24"/>
        <v>0</v>
      </c>
      <c r="AQ29" s="284">
        <f>'[1]الفصل الدراسى الاول'!X26</f>
        <v>0</v>
      </c>
      <c r="AR29" s="284">
        <f>'[1]الفصل الدراسى الاول'!Y26</f>
        <v>0</v>
      </c>
      <c r="AS29" s="284">
        <f>'[1]الفصل الدراسى الاول'!Z26</f>
        <v>0</v>
      </c>
      <c r="AT29" s="284">
        <f>'[1]الفصل الدراسى الثانى '!X26</f>
        <v>0</v>
      </c>
      <c r="AU29" s="284">
        <f>'[1]الفصل الدراسى الثانى '!Y26</f>
        <v>0</v>
      </c>
      <c r="AV29" s="284">
        <f>'[1]الفصل الدراسى الثانى '!Z26</f>
        <v>0</v>
      </c>
      <c r="AW29" s="188">
        <f t="shared" si="25"/>
        <v>0</v>
      </c>
      <c r="AX29" s="188">
        <f t="shared" si="26"/>
        <v>0</v>
      </c>
      <c r="AY29" s="171">
        <f>'[1]الفصل الدراسى الاول'!AB26</f>
        <v>0</v>
      </c>
      <c r="AZ29" s="171">
        <f>'[1]الفصل الدراسى الثانى '!AB26</f>
        <v>0</v>
      </c>
      <c r="BA29" s="188">
        <f t="shared" si="27"/>
        <v>0</v>
      </c>
      <c r="BB29" s="171">
        <f>'[1]الفصل الدراسى الاول'!AC26</f>
        <v>0</v>
      </c>
      <c r="BC29" s="171">
        <f>'[1]الفصل الدراسى الثانى '!AC26</f>
        <v>0</v>
      </c>
      <c r="BD29" s="188">
        <f t="shared" si="28"/>
        <v>0</v>
      </c>
      <c r="BE29" s="188">
        <f t="shared" si="29"/>
        <v>0</v>
      </c>
      <c r="BF29" s="188">
        <f t="shared" si="30"/>
        <v>0</v>
      </c>
      <c r="BG29" s="171">
        <f>'[1]الفصل الدراسى الاول'!AE26</f>
        <v>0</v>
      </c>
      <c r="BH29" s="171">
        <f>'[1]الفصل الدراسى الاول'!AF26</f>
        <v>0</v>
      </c>
      <c r="BI29" s="171">
        <f>'[1]الفصل الدراسى الثانى '!AE26</f>
        <v>0</v>
      </c>
      <c r="BJ29" s="171">
        <f>'[1]الفصل الدراسى الثانى '!AF26</f>
        <v>0</v>
      </c>
      <c r="BK29" s="188">
        <f t="shared" si="31"/>
        <v>0</v>
      </c>
      <c r="BL29" s="188">
        <f t="shared" si="32"/>
        <v>0</v>
      </c>
      <c r="BM29" s="284"/>
      <c r="BN29" s="170"/>
      <c r="BO29" s="172">
        <f t="shared" si="1"/>
        <v>0</v>
      </c>
      <c r="BP29" s="173" t="str">
        <f t="shared" si="2"/>
        <v xml:space="preserve">  عربي</v>
      </c>
      <c r="BQ29" s="173" t="str">
        <f t="shared" si="3"/>
        <v xml:space="preserve">  إنجليزى</v>
      </c>
      <c r="BR29" s="173" t="str">
        <f t="shared" si="4"/>
        <v xml:space="preserve">  دراسات</v>
      </c>
      <c r="BS29" s="173" t="str">
        <f t="shared" si="5"/>
        <v xml:space="preserve">  رياضيات</v>
      </c>
      <c r="BT29" s="173" t="str">
        <f t="shared" si="6"/>
        <v xml:space="preserve">  علوم</v>
      </c>
      <c r="BU29" s="173" t="str">
        <f t="shared" si="7"/>
        <v xml:space="preserve">  فنية</v>
      </c>
      <c r="BV29" s="173" t="str">
        <f t="shared" si="8"/>
        <v xml:space="preserve">  حاسب آلى</v>
      </c>
      <c r="BW29" s="173" t="str">
        <f t="shared" si="9"/>
        <v xml:space="preserve">  مجموع</v>
      </c>
      <c r="BX29" s="173" t="str">
        <f t="shared" si="10"/>
        <v xml:space="preserve">  دين</v>
      </c>
      <c r="BY29" s="173"/>
      <c r="BZ29" s="173"/>
      <c r="CA29" s="174" t="str">
        <f t="shared" si="11"/>
        <v xml:space="preserve"> له دور ثانى في</v>
      </c>
      <c r="CB29" s="175"/>
      <c r="CC29" s="176" t="str">
        <f t="shared" si="12"/>
        <v xml:space="preserve">  عربي  إنجليزى  دراسات  رياضيات  علوم  فنية  حاسب آلى  مجموع  دين</v>
      </c>
    </row>
    <row r="30" spans="1:86" ht="25.5" x14ac:dyDescent="0.3">
      <c r="A30" s="282">
        <v>18</v>
      </c>
      <c r="B30" s="282"/>
      <c r="C30" s="282">
        <f>'[1]بيانات أساسية '!C23</f>
        <v>0</v>
      </c>
      <c r="D30" s="283"/>
      <c r="E30" s="284">
        <f>'[1]الفصل الدراسى الاول'!E27</f>
        <v>0</v>
      </c>
      <c r="F30" s="284">
        <f>'[1]الفصل الدراسى الاول'!F27</f>
        <v>0</v>
      </c>
      <c r="G30" s="285">
        <f>'[1]الفصل الدراسى الثانى '!E27</f>
        <v>0</v>
      </c>
      <c r="H30" s="284">
        <f>'[1]الفصل الدراسى الثانى '!F27</f>
        <v>0</v>
      </c>
      <c r="I30" s="288">
        <f t="shared" si="13"/>
        <v>0</v>
      </c>
      <c r="J30" s="188">
        <f t="shared" si="14"/>
        <v>0</v>
      </c>
      <c r="K30" s="284">
        <f>'[1]الفصل الدراسى الاول'!H27</f>
        <v>0</v>
      </c>
      <c r="L30" s="284">
        <f>'[1]الفصل الدراسى الاول'!I27</f>
        <v>0</v>
      </c>
      <c r="M30" s="284">
        <f>'[1]الفصل الدراسى الثانى '!H27</f>
        <v>0</v>
      </c>
      <c r="N30" s="284">
        <f>'[1]الفصل الدراسى الثانى '!I27</f>
        <v>0</v>
      </c>
      <c r="O30" s="188">
        <f t="shared" si="15"/>
        <v>0</v>
      </c>
      <c r="P30" s="188">
        <f t="shared" si="16"/>
        <v>0</v>
      </c>
      <c r="Q30" s="284">
        <f>'[1]الفصل الدراسى الاول'!K27</f>
        <v>0</v>
      </c>
      <c r="R30" s="284">
        <f>'[1]الفصل الدراسى الاول'!L27</f>
        <v>0</v>
      </c>
      <c r="S30" s="284">
        <f>'[1]الفصل الدراسى الثانى '!K27</f>
        <v>0</v>
      </c>
      <c r="T30" s="284">
        <f>'[1]الفصل الدراسى الثانى '!L27</f>
        <v>0</v>
      </c>
      <c r="U30" s="188">
        <f t="shared" si="17"/>
        <v>0</v>
      </c>
      <c r="V30" s="188">
        <f t="shared" si="18"/>
        <v>0</v>
      </c>
      <c r="W30" s="284">
        <f>'[1]الفصل الدراسى الاول'!N27</f>
        <v>0</v>
      </c>
      <c r="X30" s="284">
        <f>'[1]الفصل الدراسى الاول'!O27</f>
        <v>0</v>
      </c>
      <c r="Y30" s="284">
        <f>'[1]الفصل الدراسى الثانى '!N27</f>
        <v>0</v>
      </c>
      <c r="Z30" s="284">
        <f>'[1]الفصل الدراسى الثانى '!O27</f>
        <v>0</v>
      </c>
      <c r="AA30" s="288">
        <f t="shared" si="19"/>
        <v>0</v>
      </c>
      <c r="AB30" s="188">
        <f t="shared" si="20"/>
        <v>0</v>
      </c>
      <c r="AC30" s="284">
        <f>'[1]الفصل الدراسى الاول'!Q27</f>
        <v>0</v>
      </c>
      <c r="AD30" s="284">
        <f>'[1]الفصل الدراسى الاول'!R27</f>
        <v>0</v>
      </c>
      <c r="AE30" s="284">
        <f>'[1]الفصل الدراسى الاول'!S27</f>
        <v>0</v>
      </c>
      <c r="AF30" s="284">
        <f>'[1]الفصل الدراسى الثانى '!Q27</f>
        <v>0</v>
      </c>
      <c r="AG30" s="284">
        <f>'[1]الفصل الدراسى الثانى '!R27</f>
        <v>0</v>
      </c>
      <c r="AH30" s="284">
        <f>'[1]الفصل الدراسى الثانى '!S27</f>
        <v>0</v>
      </c>
      <c r="AI30" s="188">
        <f t="shared" si="21"/>
        <v>0</v>
      </c>
      <c r="AJ30" s="188">
        <f t="shared" si="22"/>
        <v>0</v>
      </c>
      <c r="AK30" s="284">
        <f>'[1]الفصل الدراسى الاول'!U27</f>
        <v>0</v>
      </c>
      <c r="AL30" s="284">
        <f>'[1]الفصل الدراسى الاول'!V27</f>
        <v>0</v>
      </c>
      <c r="AM30" s="284">
        <f>'[1]الفصل الدراسى الثانى '!U27</f>
        <v>0</v>
      </c>
      <c r="AN30" s="284">
        <f>'[1]الفصل الدراسى الثانى '!V27</f>
        <v>0</v>
      </c>
      <c r="AO30" s="288">
        <f t="shared" si="23"/>
        <v>0</v>
      </c>
      <c r="AP30" s="188">
        <f t="shared" si="24"/>
        <v>0</v>
      </c>
      <c r="AQ30" s="284">
        <f>'[1]الفصل الدراسى الاول'!X27</f>
        <v>0</v>
      </c>
      <c r="AR30" s="284">
        <f>'[1]الفصل الدراسى الاول'!Y27</f>
        <v>0</v>
      </c>
      <c r="AS30" s="284">
        <f>'[1]الفصل الدراسى الاول'!Z27</f>
        <v>0</v>
      </c>
      <c r="AT30" s="284">
        <f>'[1]الفصل الدراسى الثانى '!X27</f>
        <v>0</v>
      </c>
      <c r="AU30" s="284">
        <f>'[1]الفصل الدراسى الثانى '!Y27</f>
        <v>0</v>
      </c>
      <c r="AV30" s="284">
        <f>'[1]الفصل الدراسى الثانى '!Z27</f>
        <v>0</v>
      </c>
      <c r="AW30" s="188">
        <f t="shared" si="25"/>
        <v>0</v>
      </c>
      <c r="AX30" s="188">
        <f t="shared" si="26"/>
        <v>0</v>
      </c>
      <c r="AY30" s="171">
        <f>'[1]الفصل الدراسى الاول'!AB27</f>
        <v>0</v>
      </c>
      <c r="AZ30" s="171">
        <f>'[1]الفصل الدراسى الثانى '!AB27</f>
        <v>0</v>
      </c>
      <c r="BA30" s="188">
        <f t="shared" si="27"/>
        <v>0</v>
      </c>
      <c r="BB30" s="171">
        <f>'[1]الفصل الدراسى الاول'!AC27</f>
        <v>0</v>
      </c>
      <c r="BC30" s="171">
        <f>'[1]الفصل الدراسى الثانى '!AC27</f>
        <v>0</v>
      </c>
      <c r="BD30" s="188">
        <f t="shared" si="28"/>
        <v>0</v>
      </c>
      <c r="BE30" s="188">
        <f t="shared" si="29"/>
        <v>0</v>
      </c>
      <c r="BF30" s="188">
        <f t="shared" si="30"/>
        <v>0</v>
      </c>
      <c r="BG30" s="171">
        <f>'[1]الفصل الدراسى الاول'!AE27</f>
        <v>0</v>
      </c>
      <c r="BH30" s="171">
        <f>'[1]الفصل الدراسى الاول'!AF27</f>
        <v>0</v>
      </c>
      <c r="BI30" s="171">
        <f>'[1]الفصل الدراسى الثانى '!AE27</f>
        <v>0</v>
      </c>
      <c r="BJ30" s="171">
        <f>'[1]الفصل الدراسى الثانى '!AF27</f>
        <v>0</v>
      </c>
      <c r="BK30" s="188">
        <f t="shared" si="31"/>
        <v>0</v>
      </c>
      <c r="BL30" s="188">
        <f t="shared" si="32"/>
        <v>0</v>
      </c>
      <c r="BM30" s="284"/>
      <c r="BN30" s="170"/>
      <c r="BO30" s="172">
        <f t="shared" si="1"/>
        <v>0</v>
      </c>
      <c r="BP30" s="173" t="str">
        <f t="shared" si="2"/>
        <v xml:space="preserve">  عربي</v>
      </c>
      <c r="BQ30" s="173" t="str">
        <f t="shared" si="3"/>
        <v xml:space="preserve">  إنجليزى</v>
      </c>
      <c r="BR30" s="173" t="str">
        <f t="shared" si="4"/>
        <v xml:space="preserve">  دراسات</v>
      </c>
      <c r="BS30" s="173" t="str">
        <f t="shared" si="5"/>
        <v xml:space="preserve">  رياضيات</v>
      </c>
      <c r="BT30" s="173" t="str">
        <f t="shared" si="6"/>
        <v xml:space="preserve">  علوم</v>
      </c>
      <c r="BU30" s="173" t="str">
        <f t="shared" si="7"/>
        <v xml:space="preserve">  فنية</v>
      </c>
      <c r="BV30" s="173" t="str">
        <f t="shared" si="8"/>
        <v xml:space="preserve">  حاسب آلى</v>
      </c>
      <c r="BW30" s="173" t="str">
        <f t="shared" si="9"/>
        <v xml:space="preserve">  مجموع</v>
      </c>
      <c r="BX30" s="173" t="str">
        <f t="shared" si="10"/>
        <v xml:space="preserve">  دين</v>
      </c>
      <c r="BY30" s="173"/>
      <c r="BZ30" s="173"/>
      <c r="CA30" s="174" t="str">
        <f t="shared" si="11"/>
        <v xml:space="preserve"> له دور ثانى في</v>
      </c>
      <c r="CB30" s="175"/>
      <c r="CC30" s="176" t="str">
        <f t="shared" si="12"/>
        <v xml:space="preserve">  عربي  إنجليزى  دراسات  رياضيات  علوم  فنية  حاسب آلى  مجموع  دين</v>
      </c>
    </row>
    <row r="31" spans="1:86" ht="25.5" x14ac:dyDescent="0.3">
      <c r="A31" s="282">
        <v>19</v>
      </c>
      <c r="B31" s="282"/>
      <c r="C31" s="282">
        <f>'[1]بيانات أساسية '!C24</f>
        <v>0</v>
      </c>
      <c r="D31" s="283"/>
      <c r="E31" s="284">
        <f>'[1]الفصل الدراسى الاول'!E28</f>
        <v>0</v>
      </c>
      <c r="F31" s="284">
        <f>'[1]الفصل الدراسى الاول'!F28</f>
        <v>0</v>
      </c>
      <c r="G31" s="285">
        <f>'[1]الفصل الدراسى الثانى '!E28</f>
        <v>0</v>
      </c>
      <c r="H31" s="284">
        <f>'[1]الفصل الدراسى الثانى '!F28</f>
        <v>0</v>
      </c>
      <c r="I31" s="288">
        <f t="shared" si="13"/>
        <v>0</v>
      </c>
      <c r="J31" s="188">
        <f t="shared" si="14"/>
        <v>0</v>
      </c>
      <c r="K31" s="284">
        <f>'[1]الفصل الدراسى الاول'!H28</f>
        <v>0</v>
      </c>
      <c r="L31" s="284">
        <f>'[1]الفصل الدراسى الاول'!I28</f>
        <v>0</v>
      </c>
      <c r="M31" s="284">
        <f>'[1]الفصل الدراسى الثانى '!H28</f>
        <v>0</v>
      </c>
      <c r="N31" s="284">
        <f>'[1]الفصل الدراسى الثانى '!I28</f>
        <v>0</v>
      </c>
      <c r="O31" s="188">
        <f t="shared" si="15"/>
        <v>0</v>
      </c>
      <c r="P31" s="188">
        <f t="shared" si="16"/>
        <v>0</v>
      </c>
      <c r="Q31" s="284">
        <f>'[1]الفصل الدراسى الاول'!K28</f>
        <v>0</v>
      </c>
      <c r="R31" s="284">
        <f>'[1]الفصل الدراسى الاول'!L28</f>
        <v>0</v>
      </c>
      <c r="S31" s="284">
        <f>'[1]الفصل الدراسى الثانى '!K28</f>
        <v>0</v>
      </c>
      <c r="T31" s="284">
        <f>'[1]الفصل الدراسى الثانى '!L28</f>
        <v>0</v>
      </c>
      <c r="U31" s="188">
        <f t="shared" si="17"/>
        <v>0</v>
      </c>
      <c r="V31" s="188">
        <f t="shared" si="18"/>
        <v>0</v>
      </c>
      <c r="W31" s="284">
        <f>'[1]الفصل الدراسى الاول'!N28</f>
        <v>0</v>
      </c>
      <c r="X31" s="284">
        <f>'[1]الفصل الدراسى الاول'!O28</f>
        <v>0</v>
      </c>
      <c r="Y31" s="284">
        <f>'[1]الفصل الدراسى الثانى '!N28</f>
        <v>0</v>
      </c>
      <c r="Z31" s="284">
        <f>'[1]الفصل الدراسى الثانى '!O28</f>
        <v>0</v>
      </c>
      <c r="AA31" s="288">
        <f t="shared" si="19"/>
        <v>0</v>
      </c>
      <c r="AB31" s="188">
        <f t="shared" si="20"/>
        <v>0</v>
      </c>
      <c r="AC31" s="284">
        <f>'[1]الفصل الدراسى الاول'!Q28</f>
        <v>0</v>
      </c>
      <c r="AD31" s="284">
        <f>'[1]الفصل الدراسى الاول'!R28</f>
        <v>0</v>
      </c>
      <c r="AE31" s="284">
        <f>'[1]الفصل الدراسى الاول'!S28</f>
        <v>0</v>
      </c>
      <c r="AF31" s="284">
        <f>'[1]الفصل الدراسى الثانى '!Q28</f>
        <v>0</v>
      </c>
      <c r="AG31" s="284">
        <f>'[1]الفصل الدراسى الثانى '!R28</f>
        <v>0</v>
      </c>
      <c r="AH31" s="284">
        <f>'[1]الفصل الدراسى الثانى '!S28</f>
        <v>0</v>
      </c>
      <c r="AI31" s="188">
        <f t="shared" si="21"/>
        <v>0</v>
      </c>
      <c r="AJ31" s="188">
        <f t="shared" si="22"/>
        <v>0</v>
      </c>
      <c r="AK31" s="284">
        <f>'[1]الفصل الدراسى الاول'!U28</f>
        <v>0</v>
      </c>
      <c r="AL31" s="284">
        <f>'[1]الفصل الدراسى الاول'!V28</f>
        <v>0</v>
      </c>
      <c r="AM31" s="284">
        <f>'[1]الفصل الدراسى الثانى '!U28</f>
        <v>0</v>
      </c>
      <c r="AN31" s="284">
        <f>'[1]الفصل الدراسى الثانى '!V28</f>
        <v>0</v>
      </c>
      <c r="AO31" s="288">
        <f t="shared" si="23"/>
        <v>0</v>
      </c>
      <c r="AP31" s="188">
        <f t="shared" si="24"/>
        <v>0</v>
      </c>
      <c r="AQ31" s="284">
        <f>'[1]الفصل الدراسى الاول'!X28</f>
        <v>0</v>
      </c>
      <c r="AR31" s="284">
        <f>'[1]الفصل الدراسى الاول'!Y28</f>
        <v>0</v>
      </c>
      <c r="AS31" s="284">
        <f>'[1]الفصل الدراسى الاول'!Z28</f>
        <v>0</v>
      </c>
      <c r="AT31" s="284">
        <f>'[1]الفصل الدراسى الثانى '!X28</f>
        <v>0</v>
      </c>
      <c r="AU31" s="284">
        <f>'[1]الفصل الدراسى الثانى '!Y28</f>
        <v>0</v>
      </c>
      <c r="AV31" s="284">
        <f>'[1]الفصل الدراسى الثانى '!Z28</f>
        <v>0</v>
      </c>
      <c r="AW31" s="188">
        <f t="shared" si="25"/>
        <v>0</v>
      </c>
      <c r="AX31" s="188">
        <f t="shared" si="26"/>
        <v>0</v>
      </c>
      <c r="AY31" s="171">
        <f>'[1]الفصل الدراسى الاول'!AB28</f>
        <v>0</v>
      </c>
      <c r="AZ31" s="171">
        <f>'[1]الفصل الدراسى الثانى '!AB28</f>
        <v>0</v>
      </c>
      <c r="BA31" s="188">
        <f t="shared" si="27"/>
        <v>0</v>
      </c>
      <c r="BB31" s="171">
        <f>'[1]الفصل الدراسى الاول'!AC28</f>
        <v>0</v>
      </c>
      <c r="BC31" s="171">
        <f>'[1]الفصل الدراسى الثانى '!AC28</f>
        <v>0</v>
      </c>
      <c r="BD31" s="188">
        <f t="shared" si="28"/>
        <v>0</v>
      </c>
      <c r="BE31" s="188">
        <f t="shared" si="29"/>
        <v>0</v>
      </c>
      <c r="BF31" s="188">
        <f t="shared" si="30"/>
        <v>0</v>
      </c>
      <c r="BG31" s="171">
        <f>'[1]الفصل الدراسى الاول'!AE28</f>
        <v>0</v>
      </c>
      <c r="BH31" s="171">
        <f>'[1]الفصل الدراسى الاول'!AF28</f>
        <v>0</v>
      </c>
      <c r="BI31" s="171">
        <f>'[1]الفصل الدراسى الثانى '!AE28</f>
        <v>0</v>
      </c>
      <c r="BJ31" s="171">
        <f>'[1]الفصل الدراسى الثانى '!AF28</f>
        <v>0</v>
      </c>
      <c r="BK31" s="188">
        <f t="shared" si="31"/>
        <v>0</v>
      </c>
      <c r="BL31" s="188">
        <f t="shared" si="32"/>
        <v>0</v>
      </c>
      <c r="BM31" s="284"/>
      <c r="BN31" s="170"/>
      <c r="BO31" s="172">
        <f t="shared" si="1"/>
        <v>0</v>
      </c>
      <c r="BP31" s="173" t="str">
        <f t="shared" si="2"/>
        <v xml:space="preserve">  عربي</v>
      </c>
      <c r="BQ31" s="173" t="str">
        <f t="shared" si="3"/>
        <v xml:space="preserve">  إنجليزى</v>
      </c>
      <c r="BR31" s="173" t="str">
        <f t="shared" si="4"/>
        <v xml:space="preserve">  دراسات</v>
      </c>
      <c r="BS31" s="173" t="str">
        <f t="shared" si="5"/>
        <v xml:space="preserve">  رياضيات</v>
      </c>
      <c r="BT31" s="173" t="str">
        <f t="shared" si="6"/>
        <v xml:space="preserve">  علوم</v>
      </c>
      <c r="BU31" s="173" t="str">
        <f t="shared" si="7"/>
        <v xml:space="preserve">  فنية</v>
      </c>
      <c r="BV31" s="173" t="str">
        <f t="shared" si="8"/>
        <v xml:space="preserve">  حاسب آلى</v>
      </c>
      <c r="BW31" s="173" t="str">
        <f t="shared" si="9"/>
        <v xml:space="preserve">  مجموع</v>
      </c>
      <c r="BX31" s="173" t="str">
        <f t="shared" si="10"/>
        <v xml:space="preserve">  دين</v>
      </c>
      <c r="BY31" s="173"/>
      <c r="BZ31" s="173"/>
      <c r="CA31" s="174" t="str">
        <f t="shared" si="11"/>
        <v xml:space="preserve"> له دور ثانى في</v>
      </c>
      <c r="CB31" s="175"/>
      <c r="CC31" s="176" t="str">
        <f t="shared" si="12"/>
        <v xml:space="preserve">  عربي  إنجليزى  دراسات  رياضيات  علوم  فنية  حاسب آلى  مجموع  دين</v>
      </c>
    </row>
    <row r="32" spans="1:86" ht="25.5" x14ac:dyDescent="0.3">
      <c r="A32" s="282">
        <v>20</v>
      </c>
      <c r="B32" s="282"/>
      <c r="C32" s="282">
        <f>'[1]بيانات أساسية '!C25</f>
        <v>0</v>
      </c>
      <c r="D32" s="283"/>
      <c r="E32" s="284">
        <f>'[1]الفصل الدراسى الاول'!E29</f>
        <v>0</v>
      </c>
      <c r="F32" s="284">
        <f>'[1]الفصل الدراسى الاول'!F29</f>
        <v>0</v>
      </c>
      <c r="G32" s="285">
        <f>'[1]الفصل الدراسى الثانى '!E29</f>
        <v>0</v>
      </c>
      <c r="H32" s="284">
        <f>'[1]الفصل الدراسى الثانى '!F29</f>
        <v>0</v>
      </c>
      <c r="I32" s="288">
        <f t="shared" si="13"/>
        <v>0</v>
      </c>
      <c r="J32" s="188">
        <f t="shared" si="14"/>
        <v>0</v>
      </c>
      <c r="K32" s="284">
        <f>'[1]الفصل الدراسى الاول'!H29</f>
        <v>0</v>
      </c>
      <c r="L32" s="284">
        <f>'[1]الفصل الدراسى الاول'!I29</f>
        <v>0</v>
      </c>
      <c r="M32" s="284">
        <f>'[1]الفصل الدراسى الثانى '!H29</f>
        <v>0</v>
      </c>
      <c r="N32" s="284">
        <f>'[1]الفصل الدراسى الثانى '!I29</f>
        <v>0</v>
      </c>
      <c r="O32" s="188">
        <f t="shared" si="15"/>
        <v>0</v>
      </c>
      <c r="P32" s="188">
        <f t="shared" si="16"/>
        <v>0</v>
      </c>
      <c r="Q32" s="284">
        <f>'[1]الفصل الدراسى الاول'!K29</f>
        <v>0</v>
      </c>
      <c r="R32" s="284">
        <f>'[1]الفصل الدراسى الاول'!L29</f>
        <v>0</v>
      </c>
      <c r="S32" s="284">
        <f>'[1]الفصل الدراسى الثانى '!K29</f>
        <v>0</v>
      </c>
      <c r="T32" s="284">
        <f>'[1]الفصل الدراسى الثانى '!L29</f>
        <v>0</v>
      </c>
      <c r="U32" s="188">
        <f t="shared" si="17"/>
        <v>0</v>
      </c>
      <c r="V32" s="188">
        <f t="shared" si="18"/>
        <v>0</v>
      </c>
      <c r="W32" s="284">
        <f>'[1]الفصل الدراسى الاول'!N29</f>
        <v>0</v>
      </c>
      <c r="X32" s="284">
        <f>'[1]الفصل الدراسى الاول'!O29</f>
        <v>0</v>
      </c>
      <c r="Y32" s="284">
        <f>'[1]الفصل الدراسى الثانى '!N29</f>
        <v>0</v>
      </c>
      <c r="Z32" s="284">
        <f>'[1]الفصل الدراسى الثانى '!O29</f>
        <v>0</v>
      </c>
      <c r="AA32" s="288">
        <f t="shared" si="19"/>
        <v>0</v>
      </c>
      <c r="AB32" s="188">
        <f t="shared" si="20"/>
        <v>0</v>
      </c>
      <c r="AC32" s="284">
        <f>'[1]الفصل الدراسى الاول'!Q29</f>
        <v>0</v>
      </c>
      <c r="AD32" s="284">
        <f>'[1]الفصل الدراسى الاول'!R29</f>
        <v>0</v>
      </c>
      <c r="AE32" s="284">
        <f>'[1]الفصل الدراسى الاول'!S29</f>
        <v>0</v>
      </c>
      <c r="AF32" s="284">
        <f>'[1]الفصل الدراسى الثانى '!Q29</f>
        <v>0</v>
      </c>
      <c r="AG32" s="284">
        <f>'[1]الفصل الدراسى الثانى '!R29</f>
        <v>0</v>
      </c>
      <c r="AH32" s="284">
        <f>'[1]الفصل الدراسى الثانى '!S29</f>
        <v>0</v>
      </c>
      <c r="AI32" s="188">
        <f t="shared" si="21"/>
        <v>0</v>
      </c>
      <c r="AJ32" s="188">
        <f t="shared" si="22"/>
        <v>0</v>
      </c>
      <c r="AK32" s="284">
        <f>'[1]الفصل الدراسى الاول'!U29</f>
        <v>0</v>
      </c>
      <c r="AL32" s="284">
        <f>'[1]الفصل الدراسى الاول'!V29</f>
        <v>0</v>
      </c>
      <c r="AM32" s="284">
        <f>'[1]الفصل الدراسى الثانى '!U29</f>
        <v>0</v>
      </c>
      <c r="AN32" s="284">
        <f>'[1]الفصل الدراسى الثانى '!V29</f>
        <v>0</v>
      </c>
      <c r="AO32" s="288">
        <f t="shared" si="23"/>
        <v>0</v>
      </c>
      <c r="AP32" s="188">
        <f t="shared" si="24"/>
        <v>0</v>
      </c>
      <c r="AQ32" s="284">
        <f>'[1]الفصل الدراسى الاول'!X29</f>
        <v>0</v>
      </c>
      <c r="AR32" s="284">
        <f>'[1]الفصل الدراسى الاول'!Y29</f>
        <v>0</v>
      </c>
      <c r="AS32" s="284">
        <f>'[1]الفصل الدراسى الاول'!Z29</f>
        <v>0</v>
      </c>
      <c r="AT32" s="284">
        <f>'[1]الفصل الدراسى الثانى '!X29</f>
        <v>0</v>
      </c>
      <c r="AU32" s="284">
        <f>'[1]الفصل الدراسى الثانى '!Y29</f>
        <v>0</v>
      </c>
      <c r="AV32" s="284">
        <f>'[1]الفصل الدراسى الثانى '!Z29</f>
        <v>0</v>
      </c>
      <c r="AW32" s="188">
        <f t="shared" si="25"/>
        <v>0</v>
      </c>
      <c r="AX32" s="188">
        <f t="shared" si="26"/>
        <v>0</v>
      </c>
      <c r="AY32" s="171">
        <f>'[1]الفصل الدراسى الاول'!AB29</f>
        <v>0</v>
      </c>
      <c r="AZ32" s="171">
        <f>'[1]الفصل الدراسى الثانى '!AB29</f>
        <v>0</v>
      </c>
      <c r="BA32" s="188">
        <f t="shared" si="27"/>
        <v>0</v>
      </c>
      <c r="BB32" s="171">
        <f>'[1]الفصل الدراسى الاول'!AC29</f>
        <v>0</v>
      </c>
      <c r="BC32" s="171">
        <f>'[1]الفصل الدراسى الثانى '!AC29</f>
        <v>0</v>
      </c>
      <c r="BD32" s="188">
        <f t="shared" si="28"/>
        <v>0</v>
      </c>
      <c r="BE32" s="188">
        <f t="shared" si="29"/>
        <v>0</v>
      </c>
      <c r="BF32" s="188">
        <f t="shared" si="30"/>
        <v>0</v>
      </c>
      <c r="BG32" s="171">
        <f>'[1]الفصل الدراسى الاول'!AE29</f>
        <v>0</v>
      </c>
      <c r="BH32" s="171">
        <f>'[1]الفصل الدراسى الاول'!AF29</f>
        <v>0</v>
      </c>
      <c r="BI32" s="171">
        <f>'[1]الفصل الدراسى الثانى '!AE29</f>
        <v>0</v>
      </c>
      <c r="BJ32" s="171">
        <f>'[1]الفصل الدراسى الثانى '!AF29</f>
        <v>0</v>
      </c>
      <c r="BK32" s="188">
        <f t="shared" si="31"/>
        <v>0</v>
      </c>
      <c r="BL32" s="188">
        <f t="shared" si="32"/>
        <v>0</v>
      </c>
      <c r="BM32" s="284"/>
      <c r="BN32" s="170"/>
      <c r="BO32" s="172">
        <f t="shared" si="1"/>
        <v>0</v>
      </c>
      <c r="BP32" s="173" t="str">
        <f t="shared" si="2"/>
        <v xml:space="preserve">  عربي</v>
      </c>
      <c r="BQ32" s="173" t="str">
        <f t="shared" si="3"/>
        <v xml:space="preserve">  إنجليزى</v>
      </c>
      <c r="BR32" s="173" t="str">
        <f t="shared" si="4"/>
        <v xml:space="preserve">  دراسات</v>
      </c>
      <c r="BS32" s="173" t="str">
        <f t="shared" si="5"/>
        <v xml:space="preserve">  رياضيات</v>
      </c>
      <c r="BT32" s="173" t="str">
        <f t="shared" si="6"/>
        <v xml:space="preserve">  علوم</v>
      </c>
      <c r="BU32" s="173" t="str">
        <f t="shared" si="7"/>
        <v xml:space="preserve">  فنية</v>
      </c>
      <c r="BV32" s="173" t="str">
        <f t="shared" si="8"/>
        <v xml:space="preserve">  حاسب آلى</v>
      </c>
      <c r="BW32" s="173" t="str">
        <f t="shared" si="9"/>
        <v xml:space="preserve">  مجموع</v>
      </c>
      <c r="BX32" s="173" t="str">
        <f t="shared" si="10"/>
        <v xml:space="preserve">  دين</v>
      </c>
      <c r="BY32" s="173"/>
      <c r="BZ32" s="173"/>
      <c r="CA32" s="174" t="str">
        <f t="shared" si="11"/>
        <v xml:space="preserve"> له دور ثانى في</v>
      </c>
      <c r="CB32" s="175"/>
      <c r="CC32" s="176" t="str">
        <f t="shared" si="12"/>
        <v xml:space="preserve">  عربي  إنجليزى  دراسات  رياضيات  علوم  فنية  حاسب آلى  مجموع  دين</v>
      </c>
    </row>
    <row r="33" spans="1:82" ht="25.5" x14ac:dyDescent="0.3">
      <c r="A33" s="282">
        <v>21</v>
      </c>
      <c r="B33" s="282"/>
      <c r="C33" s="282">
        <f>'[1]بيانات أساسية '!C26</f>
        <v>0</v>
      </c>
      <c r="D33" s="283"/>
      <c r="E33" s="284">
        <f>'[1]الفصل الدراسى الاول'!E30</f>
        <v>0</v>
      </c>
      <c r="F33" s="284">
        <f>'[1]الفصل الدراسى الاول'!F30</f>
        <v>0</v>
      </c>
      <c r="G33" s="285">
        <f>'[1]الفصل الدراسى الثانى '!E30</f>
        <v>0</v>
      </c>
      <c r="H33" s="284">
        <f>'[1]الفصل الدراسى الثانى '!F30</f>
        <v>0</v>
      </c>
      <c r="I33" s="288">
        <f t="shared" si="13"/>
        <v>0</v>
      </c>
      <c r="J33" s="188">
        <f t="shared" si="14"/>
        <v>0</v>
      </c>
      <c r="K33" s="284">
        <f>'[1]الفصل الدراسى الاول'!H30</f>
        <v>0</v>
      </c>
      <c r="L33" s="284">
        <f>'[1]الفصل الدراسى الاول'!I30</f>
        <v>0</v>
      </c>
      <c r="M33" s="284">
        <f>'[1]الفصل الدراسى الثانى '!H30</f>
        <v>0</v>
      </c>
      <c r="N33" s="284">
        <f>'[1]الفصل الدراسى الثانى '!I30</f>
        <v>0</v>
      </c>
      <c r="O33" s="188">
        <f t="shared" si="15"/>
        <v>0</v>
      </c>
      <c r="P33" s="188">
        <f t="shared" si="16"/>
        <v>0</v>
      </c>
      <c r="Q33" s="284">
        <f>'[1]الفصل الدراسى الاول'!K30</f>
        <v>0</v>
      </c>
      <c r="R33" s="284">
        <f>'[1]الفصل الدراسى الاول'!L30</f>
        <v>0</v>
      </c>
      <c r="S33" s="284">
        <f>'[1]الفصل الدراسى الثانى '!K30</f>
        <v>0</v>
      </c>
      <c r="T33" s="284">
        <f>'[1]الفصل الدراسى الثانى '!L30</f>
        <v>0</v>
      </c>
      <c r="U33" s="188">
        <f t="shared" si="17"/>
        <v>0</v>
      </c>
      <c r="V33" s="188">
        <f t="shared" si="18"/>
        <v>0</v>
      </c>
      <c r="W33" s="284">
        <f>'[1]الفصل الدراسى الاول'!N30</f>
        <v>0</v>
      </c>
      <c r="X33" s="284">
        <f>'[1]الفصل الدراسى الاول'!O30</f>
        <v>0</v>
      </c>
      <c r="Y33" s="284">
        <f>'[1]الفصل الدراسى الثانى '!N30</f>
        <v>0</v>
      </c>
      <c r="Z33" s="284">
        <f>'[1]الفصل الدراسى الثانى '!O30</f>
        <v>0</v>
      </c>
      <c r="AA33" s="288">
        <f t="shared" si="19"/>
        <v>0</v>
      </c>
      <c r="AB33" s="188">
        <f t="shared" si="20"/>
        <v>0</v>
      </c>
      <c r="AC33" s="284">
        <f>'[1]الفصل الدراسى الاول'!Q30</f>
        <v>0</v>
      </c>
      <c r="AD33" s="284">
        <f>'[1]الفصل الدراسى الاول'!R30</f>
        <v>0</v>
      </c>
      <c r="AE33" s="284">
        <f>'[1]الفصل الدراسى الاول'!S30</f>
        <v>0</v>
      </c>
      <c r="AF33" s="284">
        <f>'[1]الفصل الدراسى الثانى '!Q30</f>
        <v>0</v>
      </c>
      <c r="AG33" s="284">
        <f>'[1]الفصل الدراسى الثانى '!R30</f>
        <v>0</v>
      </c>
      <c r="AH33" s="284">
        <f>'[1]الفصل الدراسى الثانى '!S30</f>
        <v>0</v>
      </c>
      <c r="AI33" s="188">
        <f t="shared" si="21"/>
        <v>0</v>
      </c>
      <c r="AJ33" s="188">
        <f t="shared" si="22"/>
        <v>0</v>
      </c>
      <c r="AK33" s="284">
        <f>'[1]الفصل الدراسى الاول'!U30</f>
        <v>0</v>
      </c>
      <c r="AL33" s="284">
        <f>'[1]الفصل الدراسى الاول'!V30</f>
        <v>0</v>
      </c>
      <c r="AM33" s="284">
        <f>'[1]الفصل الدراسى الثانى '!U30</f>
        <v>0</v>
      </c>
      <c r="AN33" s="284">
        <f>'[1]الفصل الدراسى الثانى '!V30</f>
        <v>0</v>
      </c>
      <c r="AO33" s="288">
        <f t="shared" si="23"/>
        <v>0</v>
      </c>
      <c r="AP33" s="188">
        <f t="shared" si="24"/>
        <v>0</v>
      </c>
      <c r="AQ33" s="284">
        <f>'[1]الفصل الدراسى الاول'!X30</f>
        <v>0</v>
      </c>
      <c r="AR33" s="284">
        <f>'[1]الفصل الدراسى الاول'!Y30</f>
        <v>0</v>
      </c>
      <c r="AS33" s="284">
        <f>'[1]الفصل الدراسى الاول'!Z30</f>
        <v>0</v>
      </c>
      <c r="AT33" s="284">
        <f>'[1]الفصل الدراسى الثانى '!X30</f>
        <v>0</v>
      </c>
      <c r="AU33" s="284">
        <f>'[1]الفصل الدراسى الثانى '!Y30</f>
        <v>0</v>
      </c>
      <c r="AV33" s="284">
        <f>'[1]الفصل الدراسى الثانى '!Z30</f>
        <v>0</v>
      </c>
      <c r="AW33" s="188">
        <f t="shared" si="25"/>
        <v>0</v>
      </c>
      <c r="AX33" s="188">
        <f t="shared" si="26"/>
        <v>0</v>
      </c>
      <c r="AY33" s="171">
        <f>'[1]الفصل الدراسى الاول'!AB30</f>
        <v>0</v>
      </c>
      <c r="AZ33" s="171">
        <f>'[1]الفصل الدراسى الثانى '!AB30</f>
        <v>0</v>
      </c>
      <c r="BA33" s="188">
        <f t="shared" si="27"/>
        <v>0</v>
      </c>
      <c r="BB33" s="171">
        <f>'[1]الفصل الدراسى الاول'!AC30</f>
        <v>0</v>
      </c>
      <c r="BC33" s="171">
        <f>'[1]الفصل الدراسى الثانى '!AC30</f>
        <v>0</v>
      </c>
      <c r="BD33" s="188">
        <f t="shared" si="28"/>
        <v>0</v>
      </c>
      <c r="BE33" s="188">
        <f t="shared" si="29"/>
        <v>0</v>
      </c>
      <c r="BF33" s="188">
        <f t="shared" si="30"/>
        <v>0</v>
      </c>
      <c r="BG33" s="171">
        <f>'[1]الفصل الدراسى الاول'!AE30</f>
        <v>0</v>
      </c>
      <c r="BH33" s="171">
        <f>'[1]الفصل الدراسى الاول'!AF30</f>
        <v>0</v>
      </c>
      <c r="BI33" s="171">
        <f>'[1]الفصل الدراسى الثانى '!AE30</f>
        <v>0</v>
      </c>
      <c r="BJ33" s="171">
        <f>'[1]الفصل الدراسى الثانى '!AF30</f>
        <v>0</v>
      </c>
      <c r="BK33" s="188">
        <f t="shared" si="31"/>
        <v>0</v>
      </c>
      <c r="BL33" s="188">
        <f t="shared" si="32"/>
        <v>0</v>
      </c>
      <c r="BM33" s="284"/>
      <c r="BN33" s="170"/>
      <c r="BO33" s="172">
        <f t="shared" si="1"/>
        <v>0</v>
      </c>
      <c r="BP33" s="173" t="str">
        <f t="shared" si="2"/>
        <v xml:space="preserve">  عربي</v>
      </c>
      <c r="BQ33" s="173" t="str">
        <f t="shared" si="3"/>
        <v xml:space="preserve">  إنجليزى</v>
      </c>
      <c r="BR33" s="173" t="str">
        <f t="shared" si="4"/>
        <v xml:space="preserve">  دراسات</v>
      </c>
      <c r="BS33" s="173" t="str">
        <f t="shared" si="5"/>
        <v xml:space="preserve">  رياضيات</v>
      </c>
      <c r="BT33" s="173" t="str">
        <f t="shared" si="6"/>
        <v xml:space="preserve">  علوم</v>
      </c>
      <c r="BU33" s="173" t="str">
        <f t="shared" si="7"/>
        <v xml:space="preserve">  فنية</v>
      </c>
      <c r="BV33" s="173" t="str">
        <f t="shared" si="8"/>
        <v xml:space="preserve">  حاسب آلى</v>
      </c>
      <c r="BW33" s="173" t="str">
        <f t="shared" si="9"/>
        <v xml:space="preserve">  مجموع</v>
      </c>
      <c r="BX33" s="173" t="str">
        <f t="shared" si="10"/>
        <v xml:space="preserve">  دين</v>
      </c>
      <c r="BY33" s="173"/>
      <c r="BZ33" s="173"/>
      <c r="CA33" s="174" t="str">
        <f t="shared" si="11"/>
        <v xml:space="preserve"> له دور ثانى في</v>
      </c>
      <c r="CB33" s="175"/>
      <c r="CC33" s="176" t="str">
        <f t="shared" si="12"/>
        <v xml:space="preserve">  عربي  إنجليزى  دراسات  رياضيات  علوم  فنية  حاسب آلى  مجموع  دين</v>
      </c>
    </row>
    <row r="34" spans="1:82" ht="25.5" x14ac:dyDescent="0.3">
      <c r="A34" s="282">
        <v>22</v>
      </c>
      <c r="B34" s="282"/>
      <c r="C34" s="282">
        <f>'[1]بيانات أساسية '!C27</f>
        <v>0</v>
      </c>
      <c r="D34" s="283"/>
      <c r="E34" s="284">
        <f>'[1]الفصل الدراسى الاول'!E31</f>
        <v>0</v>
      </c>
      <c r="F34" s="284">
        <f>'[1]الفصل الدراسى الاول'!F31</f>
        <v>0</v>
      </c>
      <c r="G34" s="285">
        <f>'[1]الفصل الدراسى الثانى '!E31</f>
        <v>0</v>
      </c>
      <c r="H34" s="284">
        <f>'[1]الفصل الدراسى الثانى '!F31</f>
        <v>0</v>
      </c>
      <c r="I34" s="288">
        <f t="shared" si="13"/>
        <v>0</v>
      </c>
      <c r="J34" s="188">
        <f t="shared" si="14"/>
        <v>0</v>
      </c>
      <c r="K34" s="284">
        <f>'[1]الفصل الدراسى الاول'!H31</f>
        <v>0</v>
      </c>
      <c r="L34" s="284">
        <f>'[1]الفصل الدراسى الاول'!I31</f>
        <v>0</v>
      </c>
      <c r="M34" s="284">
        <f>'[1]الفصل الدراسى الثانى '!H31</f>
        <v>0</v>
      </c>
      <c r="N34" s="284">
        <f>'[1]الفصل الدراسى الثانى '!I31</f>
        <v>0</v>
      </c>
      <c r="O34" s="188">
        <f t="shared" si="15"/>
        <v>0</v>
      </c>
      <c r="P34" s="188">
        <f t="shared" si="16"/>
        <v>0</v>
      </c>
      <c r="Q34" s="284">
        <f>'[1]الفصل الدراسى الاول'!K31</f>
        <v>0</v>
      </c>
      <c r="R34" s="284">
        <f>'[1]الفصل الدراسى الاول'!L31</f>
        <v>0</v>
      </c>
      <c r="S34" s="284">
        <f>'[1]الفصل الدراسى الثانى '!K31</f>
        <v>0</v>
      </c>
      <c r="T34" s="284">
        <f>'[1]الفصل الدراسى الثانى '!L31</f>
        <v>0</v>
      </c>
      <c r="U34" s="188">
        <f t="shared" si="17"/>
        <v>0</v>
      </c>
      <c r="V34" s="188">
        <f t="shared" si="18"/>
        <v>0</v>
      </c>
      <c r="W34" s="284">
        <f>'[1]الفصل الدراسى الاول'!N31</f>
        <v>0</v>
      </c>
      <c r="X34" s="284">
        <f>'[1]الفصل الدراسى الاول'!O31</f>
        <v>0</v>
      </c>
      <c r="Y34" s="284">
        <f>'[1]الفصل الدراسى الثانى '!N31</f>
        <v>0</v>
      </c>
      <c r="Z34" s="284">
        <f>'[1]الفصل الدراسى الثانى '!O31</f>
        <v>0</v>
      </c>
      <c r="AA34" s="288">
        <f t="shared" si="19"/>
        <v>0</v>
      </c>
      <c r="AB34" s="188">
        <f t="shared" si="20"/>
        <v>0</v>
      </c>
      <c r="AC34" s="284">
        <f>'[1]الفصل الدراسى الاول'!Q31</f>
        <v>0</v>
      </c>
      <c r="AD34" s="284">
        <f>'[1]الفصل الدراسى الاول'!R31</f>
        <v>0</v>
      </c>
      <c r="AE34" s="284">
        <f>'[1]الفصل الدراسى الاول'!S31</f>
        <v>0</v>
      </c>
      <c r="AF34" s="284">
        <f>'[1]الفصل الدراسى الثانى '!Q31</f>
        <v>0</v>
      </c>
      <c r="AG34" s="284">
        <f>'[1]الفصل الدراسى الثانى '!R31</f>
        <v>0</v>
      </c>
      <c r="AH34" s="284">
        <f>'[1]الفصل الدراسى الثانى '!S31</f>
        <v>0</v>
      </c>
      <c r="AI34" s="188">
        <f t="shared" si="21"/>
        <v>0</v>
      </c>
      <c r="AJ34" s="188">
        <f t="shared" si="22"/>
        <v>0</v>
      </c>
      <c r="AK34" s="284">
        <f>'[1]الفصل الدراسى الاول'!U31</f>
        <v>0</v>
      </c>
      <c r="AL34" s="284">
        <f>'[1]الفصل الدراسى الاول'!V31</f>
        <v>0</v>
      </c>
      <c r="AM34" s="284">
        <f>'[1]الفصل الدراسى الثانى '!U31</f>
        <v>0</v>
      </c>
      <c r="AN34" s="284">
        <f>'[1]الفصل الدراسى الثانى '!V31</f>
        <v>0</v>
      </c>
      <c r="AO34" s="288">
        <f t="shared" si="23"/>
        <v>0</v>
      </c>
      <c r="AP34" s="188">
        <f t="shared" si="24"/>
        <v>0</v>
      </c>
      <c r="AQ34" s="284">
        <f>'[1]الفصل الدراسى الاول'!X31</f>
        <v>0</v>
      </c>
      <c r="AR34" s="284">
        <f>'[1]الفصل الدراسى الاول'!Y31</f>
        <v>0</v>
      </c>
      <c r="AS34" s="284">
        <f>'[1]الفصل الدراسى الاول'!Z31</f>
        <v>0</v>
      </c>
      <c r="AT34" s="284">
        <f>'[1]الفصل الدراسى الثانى '!X31</f>
        <v>0</v>
      </c>
      <c r="AU34" s="284">
        <f>'[1]الفصل الدراسى الثانى '!Y31</f>
        <v>0</v>
      </c>
      <c r="AV34" s="284">
        <f>'[1]الفصل الدراسى الثانى '!Z31</f>
        <v>0</v>
      </c>
      <c r="AW34" s="188">
        <f t="shared" si="25"/>
        <v>0</v>
      </c>
      <c r="AX34" s="188">
        <f t="shared" si="26"/>
        <v>0</v>
      </c>
      <c r="AY34" s="171">
        <f>'[1]الفصل الدراسى الاول'!AB31</f>
        <v>0</v>
      </c>
      <c r="AZ34" s="171">
        <f>'[1]الفصل الدراسى الثانى '!AB31</f>
        <v>0</v>
      </c>
      <c r="BA34" s="188">
        <f t="shared" si="27"/>
        <v>0</v>
      </c>
      <c r="BB34" s="171">
        <f>'[1]الفصل الدراسى الاول'!AC31</f>
        <v>0</v>
      </c>
      <c r="BC34" s="171">
        <f>'[1]الفصل الدراسى الثانى '!AC31</f>
        <v>0</v>
      </c>
      <c r="BD34" s="188">
        <f t="shared" si="28"/>
        <v>0</v>
      </c>
      <c r="BE34" s="188">
        <f t="shared" si="29"/>
        <v>0</v>
      </c>
      <c r="BF34" s="188">
        <f t="shared" si="30"/>
        <v>0</v>
      </c>
      <c r="BG34" s="171">
        <f>'[1]الفصل الدراسى الاول'!AE31</f>
        <v>0</v>
      </c>
      <c r="BH34" s="171">
        <f>'[1]الفصل الدراسى الاول'!AF31</f>
        <v>0</v>
      </c>
      <c r="BI34" s="171">
        <f>'[1]الفصل الدراسى الثانى '!AE31</f>
        <v>0</v>
      </c>
      <c r="BJ34" s="171">
        <f>'[1]الفصل الدراسى الثانى '!AF31</f>
        <v>0</v>
      </c>
      <c r="BK34" s="188">
        <f t="shared" si="31"/>
        <v>0</v>
      </c>
      <c r="BL34" s="188">
        <f t="shared" si="32"/>
        <v>0</v>
      </c>
      <c r="BM34" s="284"/>
      <c r="BN34" s="170"/>
      <c r="BO34" s="172">
        <f t="shared" si="1"/>
        <v>0</v>
      </c>
      <c r="BP34" s="173" t="str">
        <f t="shared" si="2"/>
        <v xml:space="preserve">  عربي</v>
      </c>
      <c r="BQ34" s="173" t="str">
        <f t="shared" si="3"/>
        <v xml:space="preserve">  إنجليزى</v>
      </c>
      <c r="BR34" s="173" t="str">
        <f t="shared" si="4"/>
        <v xml:space="preserve">  دراسات</v>
      </c>
      <c r="BS34" s="173" t="str">
        <f t="shared" si="5"/>
        <v xml:space="preserve">  رياضيات</v>
      </c>
      <c r="BT34" s="173" t="str">
        <f t="shared" si="6"/>
        <v xml:space="preserve">  علوم</v>
      </c>
      <c r="BU34" s="173" t="str">
        <f t="shared" si="7"/>
        <v xml:space="preserve">  فنية</v>
      </c>
      <c r="BV34" s="173" t="str">
        <f t="shared" si="8"/>
        <v xml:space="preserve">  حاسب آلى</v>
      </c>
      <c r="BW34" s="173" t="str">
        <f t="shared" si="9"/>
        <v xml:space="preserve">  مجموع</v>
      </c>
      <c r="BX34" s="173" t="str">
        <f t="shared" si="10"/>
        <v xml:space="preserve">  دين</v>
      </c>
      <c r="BY34" s="173"/>
      <c r="BZ34" s="173"/>
      <c r="CA34" s="174" t="str">
        <f t="shared" si="11"/>
        <v xml:space="preserve"> له دور ثانى في</v>
      </c>
      <c r="CB34" s="175"/>
      <c r="CC34" s="176" t="str">
        <f t="shared" si="12"/>
        <v xml:space="preserve">  عربي  إنجليزى  دراسات  رياضيات  علوم  فنية  حاسب آلى  مجموع  دين</v>
      </c>
    </row>
    <row r="35" spans="1:82" ht="25.5" x14ac:dyDescent="0.3">
      <c r="A35" s="282">
        <v>23</v>
      </c>
      <c r="B35" s="282"/>
      <c r="C35" s="282">
        <f>'[1]بيانات أساسية '!C28</f>
        <v>0</v>
      </c>
      <c r="D35" s="283"/>
      <c r="E35" s="284">
        <f>'[1]الفصل الدراسى الاول'!E32</f>
        <v>0</v>
      </c>
      <c r="F35" s="284">
        <f>'[1]الفصل الدراسى الاول'!F32</f>
        <v>0</v>
      </c>
      <c r="G35" s="285">
        <f>'[1]الفصل الدراسى الثانى '!E32</f>
        <v>0</v>
      </c>
      <c r="H35" s="284">
        <f>'[1]الفصل الدراسى الثانى '!F32</f>
        <v>0</v>
      </c>
      <c r="I35" s="288">
        <f t="shared" si="13"/>
        <v>0</v>
      </c>
      <c r="J35" s="188">
        <f t="shared" si="14"/>
        <v>0</v>
      </c>
      <c r="K35" s="284">
        <f>'[1]الفصل الدراسى الاول'!H32</f>
        <v>0</v>
      </c>
      <c r="L35" s="284">
        <f>'[1]الفصل الدراسى الاول'!I32</f>
        <v>0</v>
      </c>
      <c r="M35" s="284">
        <f>'[1]الفصل الدراسى الثانى '!H32</f>
        <v>0</v>
      </c>
      <c r="N35" s="284">
        <f>'[1]الفصل الدراسى الثانى '!I32</f>
        <v>0</v>
      </c>
      <c r="O35" s="188">
        <f t="shared" si="15"/>
        <v>0</v>
      </c>
      <c r="P35" s="188">
        <f t="shared" si="16"/>
        <v>0</v>
      </c>
      <c r="Q35" s="284">
        <f>'[1]الفصل الدراسى الاول'!K32</f>
        <v>0</v>
      </c>
      <c r="R35" s="284">
        <f>'[1]الفصل الدراسى الاول'!L32</f>
        <v>0</v>
      </c>
      <c r="S35" s="284">
        <f>'[1]الفصل الدراسى الثانى '!K32</f>
        <v>0</v>
      </c>
      <c r="T35" s="284">
        <f>'[1]الفصل الدراسى الثانى '!L32</f>
        <v>0</v>
      </c>
      <c r="U35" s="188">
        <f t="shared" si="17"/>
        <v>0</v>
      </c>
      <c r="V35" s="188">
        <f t="shared" si="18"/>
        <v>0</v>
      </c>
      <c r="W35" s="284">
        <f>'[1]الفصل الدراسى الاول'!N32</f>
        <v>0</v>
      </c>
      <c r="X35" s="284">
        <f>'[1]الفصل الدراسى الاول'!O32</f>
        <v>0</v>
      </c>
      <c r="Y35" s="284">
        <f>'[1]الفصل الدراسى الثانى '!N32</f>
        <v>0</v>
      </c>
      <c r="Z35" s="284">
        <f>'[1]الفصل الدراسى الثانى '!O32</f>
        <v>0</v>
      </c>
      <c r="AA35" s="288">
        <f t="shared" si="19"/>
        <v>0</v>
      </c>
      <c r="AB35" s="188">
        <f t="shared" si="20"/>
        <v>0</v>
      </c>
      <c r="AC35" s="284">
        <f>'[1]الفصل الدراسى الاول'!Q32</f>
        <v>0</v>
      </c>
      <c r="AD35" s="284">
        <f>'[1]الفصل الدراسى الاول'!R32</f>
        <v>0</v>
      </c>
      <c r="AE35" s="284">
        <f>'[1]الفصل الدراسى الاول'!S32</f>
        <v>0</v>
      </c>
      <c r="AF35" s="284">
        <f>'[1]الفصل الدراسى الثانى '!Q32</f>
        <v>0</v>
      </c>
      <c r="AG35" s="284">
        <f>'[1]الفصل الدراسى الثانى '!R32</f>
        <v>0</v>
      </c>
      <c r="AH35" s="284">
        <f>'[1]الفصل الدراسى الثانى '!S32</f>
        <v>0</v>
      </c>
      <c r="AI35" s="188">
        <f t="shared" si="21"/>
        <v>0</v>
      </c>
      <c r="AJ35" s="188">
        <f t="shared" si="22"/>
        <v>0</v>
      </c>
      <c r="AK35" s="284">
        <f>'[1]الفصل الدراسى الاول'!U32</f>
        <v>0</v>
      </c>
      <c r="AL35" s="284">
        <f>'[1]الفصل الدراسى الاول'!V32</f>
        <v>0</v>
      </c>
      <c r="AM35" s="284">
        <f>'[1]الفصل الدراسى الثانى '!U32</f>
        <v>0</v>
      </c>
      <c r="AN35" s="284">
        <f>'[1]الفصل الدراسى الثانى '!V32</f>
        <v>0</v>
      </c>
      <c r="AO35" s="288">
        <f t="shared" si="23"/>
        <v>0</v>
      </c>
      <c r="AP35" s="188">
        <f t="shared" si="24"/>
        <v>0</v>
      </c>
      <c r="AQ35" s="284">
        <f>'[1]الفصل الدراسى الاول'!X32</f>
        <v>0</v>
      </c>
      <c r="AR35" s="284">
        <f>'[1]الفصل الدراسى الاول'!Y32</f>
        <v>0</v>
      </c>
      <c r="AS35" s="284">
        <f>'[1]الفصل الدراسى الاول'!Z32</f>
        <v>0</v>
      </c>
      <c r="AT35" s="284">
        <f>'[1]الفصل الدراسى الثانى '!X32</f>
        <v>0</v>
      </c>
      <c r="AU35" s="284">
        <f>'[1]الفصل الدراسى الثانى '!Y32</f>
        <v>0</v>
      </c>
      <c r="AV35" s="284">
        <f>'[1]الفصل الدراسى الثانى '!Z32</f>
        <v>0</v>
      </c>
      <c r="AW35" s="188">
        <f t="shared" si="25"/>
        <v>0</v>
      </c>
      <c r="AX35" s="188">
        <f t="shared" si="26"/>
        <v>0</v>
      </c>
      <c r="AY35" s="171">
        <f>'[1]الفصل الدراسى الاول'!AB32</f>
        <v>0</v>
      </c>
      <c r="AZ35" s="171">
        <f>'[1]الفصل الدراسى الثانى '!AB32</f>
        <v>0</v>
      </c>
      <c r="BA35" s="188">
        <f t="shared" si="27"/>
        <v>0</v>
      </c>
      <c r="BB35" s="171">
        <f>'[1]الفصل الدراسى الاول'!AC32</f>
        <v>0</v>
      </c>
      <c r="BC35" s="171">
        <f>'[1]الفصل الدراسى الثانى '!AC32</f>
        <v>0</v>
      </c>
      <c r="BD35" s="188">
        <f t="shared" si="28"/>
        <v>0</v>
      </c>
      <c r="BE35" s="188">
        <f t="shared" si="29"/>
        <v>0</v>
      </c>
      <c r="BF35" s="188">
        <f t="shared" si="30"/>
        <v>0</v>
      </c>
      <c r="BG35" s="171">
        <f>'[1]الفصل الدراسى الاول'!AE32</f>
        <v>0</v>
      </c>
      <c r="BH35" s="171">
        <f>'[1]الفصل الدراسى الاول'!AF32</f>
        <v>0</v>
      </c>
      <c r="BI35" s="171">
        <f>'[1]الفصل الدراسى الثانى '!AE32</f>
        <v>0</v>
      </c>
      <c r="BJ35" s="171">
        <f>'[1]الفصل الدراسى الثانى '!AF32</f>
        <v>0</v>
      </c>
      <c r="BK35" s="188">
        <f t="shared" si="31"/>
        <v>0</v>
      </c>
      <c r="BL35" s="188">
        <f t="shared" si="32"/>
        <v>0</v>
      </c>
      <c r="BM35" s="284"/>
      <c r="BN35" s="170"/>
      <c r="BO35" s="172">
        <f t="shared" si="1"/>
        <v>0</v>
      </c>
      <c r="BP35" s="173" t="str">
        <f t="shared" si="2"/>
        <v xml:space="preserve">  عربي</v>
      </c>
      <c r="BQ35" s="173" t="str">
        <f t="shared" si="3"/>
        <v xml:space="preserve">  إنجليزى</v>
      </c>
      <c r="BR35" s="173" t="str">
        <f t="shared" si="4"/>
        <v xml:space="preserve">  دراسات</v>
      </c>
      <c r="BS35" s="173" t="str">
        <f t="shared" si="5"/>
        <v xml:space="preserve">  رياضيات</v>
      </c>
      <c r="BT35" s="173" t="str">
        <f t="shared" si="6"/>
        <v xml:space="preserve">  علوم</v>
      </c>
      <c r="BU35" s="173" t="str">
        <f t="shared" si="7"/>
        <v xml:space="preserve">  فنية</v>
      </c>
      <c r="BV35" s="173" t="str">
        <f t="shared" si="8"/>
        <v xml:space="preserve">  حاسب آلى</v>
      </c>
      <c r="BW35" s="173" t="str">
        <f t="shared" si="9"/>
        <v xml:space="preserve">  مجموع</v>
      </c>
      <c r="BX35" s="173" t="str">
        <f t="shared" si="10"/>
        <v xml:space="preserve">  دين</v>
      </c>
      <c r="BY35" s="173"/>
      <c r="BZ35" s="173"/>
      <c r="CA35" s="174" t="str">
        <f t="shared" si="11"/>
        <v xml:space="preserve"> له دور ثانى في</v>
      </c>
      <c r="CB35" s="175"/>
      <c r="CC35" s="176" t="str">
        <f t="shared" si="12"/>
        <v xml:space="preserve">  عربي  إنجليزى  دراسات  رياضيات  علوم  فنية  حاسب آلى  مجموع  دين</v>
      </c>
    </row>
    <row r="36" spans="1:82" ht="25.5" x14ac:dyDescent="0.3">
      <c r="A36" s="282">
        <v>24</v>
      </c>
      <c r="B36" s="282"/>
      <c r="C36" s="282">
        <f>'[1]بيانات أساسية '!C29</f>
        <v>0</v>
      </c>
      <c r="D36" s="283"/>
      <c r="E36" s="284">
        <f>'[1]الفصل الدراسى الاول'!E33</f>
        <v>0</v>
      </c>
      <c r="F36" s="284">
        <f>'[1]الفصل الدراسى الاول'!F33</f>
        <v>0</v>
      </c>
      <c r="G36" s="285">
        <f>'[1]الفصل الدراسى الثانى '!E33</f>
        <v>0</v>
      </c>
      <c r="H36" s="284">
        <f>'[1]الفصل الدراسى الثانى '!F33</f>
        <v>0</v>
      </c>
      <c r="I36" s="288">
        <f t="shared" si="13"/>
        <v>0</v>
      </c>
      <c r="J36" s="188">
        <f t="shared" si="14"/>
        <v>0</v>
      </c>
      <c r="K36" s="284">
        <f>'[1]الفصل الدراسى الاول'!H33</f>
        <v>0</v>
      </c>
      <c r="L36" s="284">
        <f>'[1]الفصل الدراسى الاول'!I33</f>
        <v>0</v>
      </c>
      <c r="M36" s="284">
        <f>'[1]الفصل الدراسى الثانى '!H33</f>
        <v>0</v>
      </c>
      <c r="N36" s="284">
        <f>'[1]الفصل الدراسى الثانى '!I33</f>
        <v>0</v>
      </c>
      <c r="O36" s="188">
        <f t="shared" si="15"/>
        <v>0</v>
      </c>
      <c r="P36" s="188">
        <f t="shared" si="16"/>
        <v>0</v>
      </c>
      <c r="Q36" s="284">
        <f>'[1]الفصل الدراسى الاول'!K33</f>
        <v>0</v>
      </c>
      <c r="R36" s="284">
        <f>'[1]الفصل الدراسى الاول'!L33</f>
        <v>0</v>
      </c>
      <c r="S36" s="284">
        <f>'[1]الفصل الدراسى الثانى '!K33</f>
        <v>0</v>
      </c>
      <c r="T36" s="284">
        <f>'[1]الفصل الدراسى الثانى '!L33</f>
        <v>0</v>
      </c>
      <c r="U36" s="188">
        <f t="shared" si="17"/>
        <v>0</v>
      </c>
      <c r="V36" s="188">
        <f t="shared" si="18"/>
        <v>0</v>
      </c>
      <c r="W36" s="284">
        <f>'[1]الفصل الدراسى الاول'!N33</f>
        <v>0</v>
      </c>
      <c r="X36" s="284">
        <f>'[1]الفصل الدراسى الاول'!O33</f>
        <v>0</v>
      </c>
      <c r="Y36" s="284">
        <f>'[1]الفصل الدراسى الثانى '!N33</f>
        <v>0</v>
      </c>
      <c r="Z36" s="284">
        <f>'[1]الفصل الدراسى الثانى '!O33</f>
        <v>0</v>
      </c>
      <c r="AA36" s="288">
        <f t="shared" si="19"/>
        <v>0</v>
      </c>
      <c r="AB36" s="188">
        <f t="shared" si="20"/>
        <v>0</v>
      </c>
      <c r="AC36" s="284">
        <f>'[1]الفصل الدراسى الاول'!Q33</f>
        <v>0</v>
      </c>
      <c r="AD36" s="284">
        <f>'[1]الفصل الدراسى الاول'!R33</f>
        <v>0</v>
      </c>
      <c r="AE36" s="284">
        <f>'[1]الفصل الدراسى الاول'!S33</f>
        <v>0</v>
      </c>
      <c r="AF36" s="284">
        <f>'[1]الفصل الدراسى الثانى '!Q33</f>
        <v>0</v>
      </c>
      <c r="AG36" s="284">
        <f>'[1]الفصل الدراسى الثانى '!R33</f>
        <v>0</v>
      </c>
      <c r="AH36" s="284">
        <f>'[1]الفصل الدراسى الثانى '!S33</f>
        <v>0</v>
      </c>
      <c r="AI36" s="188">
        <f t="shared" si="21"/>
        <v>0</v>
      </c>
      <c r="AJ36" s="188">
        <f t="shared" si="22"/>
        <v>0</v>
      </c>
      <c r="AK36" s="284">
        <f>'[1]الفصل الدراسى الاول'!U33</f>
        <v>0</v>
      </c>
      <c r="AL36" s="284">
        <f>'[1]الفصل الدراسى الاول'!V33</f>
        <v>0</v>
      </c>
      <c r="AM36" s="284">
        <f>'[1]الفصل الدراسى الثانى '!U33</f>
        <v>0</v>
      </c>
      <c r="AN36" s="284">
        <f>'[1]الفصل الدراسى الثانى '!V33</f>
        <v>0</v>
      </c>
      <c r="AO36" s="288">
        <f t="shared" si="23"/>
        <v>0</v>
      </c>
      <c r="AP36" s="188">
        <f t="shared" si="24"/>
        <v>0</v>
      </c>
      <c r="AQ36" s="284">
        <f>'[1]الفصل الدراسى الاول'!X33</f>
        <v>0</v>
      </c>
      <c r="AR36" s="284">
        <f>'[1]الفصل الدراسى الاول'!Y33</f>
        <v>0</v>
      </c>
      <c r="AS36" s="284">
        <f>'[1]الفصل الدراسى الاول'!Z33</f>
        <v>0</v>
      </c>
      <c r="AT36" s="284">
        <f>'[1]الفصل الدراسى الثانى '!X33</f>
        <v>0</v>
      </c>
      <c r="AU36" s="284">
        <f>'[1]الفصل الدراسى الثانى '!Y33</f>
        <v>0</v>
      </c>
      <c r="AV36" s="284">
        <f>'[1]الفصل الدراسى الثانى '!Z33</f>
        <v>0</v>
      </c>
      <c r="AW36" s="188">
        <f t="shared" si="25"/>
        <v>0</v>
      </c>
      <c r="AX36" s="188">
        <f t="shared" si="26"/>
        <v>0</v>
      </c>
      <c r="AY36" s="171">
        <f>'[1]الفصل الدراسى الاول'!AB33</f>
        <v>0</v>
      </c>
      <c r="AZ36" s="171">
        <f>'[1]الفصل الدراسى الثانى '!AB33</f>
        <v>0</v>
      </c>
      <c r="BA36" s="188">
        <f t="shared" si="27"/>
        <v>0</v>
      </c>
      <c r="BB36" s="171">
        <f>'[1]الفصل الدراسى الاول'!AC33</f>
        <v>0</v>
      </c>
      <c r="BC36" s="171">
        <f>'[1]الفصل الدراسى الثانى '!AC33</f>
        <v>0</v>
      </c>
      <c r="BD36" s="188">
        <f t="shared" si="28"/>
        <v>0</v>
      </c>
      <c r="BE36" s="188">
        <f t="shared" si="29"/>
        <v>0</v>
      </c>
      <c r="BF36" s="188">
        <f t="shared" si="30"/>
        <v>0</v>
      </c>
      <c r="BG36" s="171">
        <f>'[1]الفصل الدراسى الاول'!AE33</f>
        <v>0</v>
      </c>
      <c r="BH36" s="171">
        <f>'[1]الفصل الدراسى الاول'!AF33</f>
        <v>0</v>
      </c>
      <c r="BI36" s="171">
        <f>'[1]الفصل الدراسى الثانى '!AE33</f>
        <v>0</v>
      </c>
      <c r="BJ36" s="171">
        <f>'[1]الفصل الدراسى الثانى '!AF33</f>
        <v>0</v>
      </c>
      <c r="BK36" s="188">
        <f t="shared" si="31"/>
        <v>0</v>
      </c>
      <c r="BL36" s="188">
        <f t="shared" si="32"/>
        <v>0</v>
      </c>
      <c r="BM36" s="284"/>
      <c r="BN36" s="170"/>
      <c r="BO36" s="172">
        <f t="shared" si="1"/>
        <v>0</v>
      </c>
      <c r="BP36" s="173" t="str">
        <f t="shared" si="2"/>
        <v xml:space="preserve">  عربي</v>
      </c>
      <c r="BQ36" s="173" t="str">
        <f t="shared" si="3"/>
        <v xml:space="preserve">  إنجليزى</v>
      </c>
      <c r="BR36" s="173" t="str">
        <f t="shared" si="4"/>
        <v xml:space="preserve">  دراسات</v>
      </c>
      <c r="BS36" s="173" t="str">
        <f t="shared" si="5"/>
        <v xml:space="preserve">  رياضيات</v>
      </c>
      <c r="BT36" s="173" t="str">
        <f t="shared" si="6"/>
        <v xml:space="preserve">  علوم</v>
      </c>
      <c r="BU36" s="173" t="str">
        <f t="shared" si="7"/>
        <v xml:space="preserve">  فنية</v>
      </c>
      <c r="BV36" s="173" t="str">
        <f t="shared" si="8"/>
        <v xml:space="preserve">  حاسب آلى</v>
      </c>
      <c r="BW36" s="173" t="str">
        <f t="shared" si="9"/>
        <v xml:space="preserve">  مجموع</v>
      </c>
      <c r="BX36" s="173" t="str">
        <f t="shared" si="10"/>
        <v xml:space="preserve">  دين</v>
      </c>
      <c r="BY36" s="173"/>
      <c r="BZ36" s="173"/>
      <c r="CA36" s="174" t="str">
        <f t="shared" si="11"/>
        <v xml:space="preserve"> له دور ثانى في</v>
      </c>
      <c r="CB36" s="175"/>
      <c r="CC36" s="176" t="str">
        <f t="shared" si="12"/>
        <v xml:space="preserve">  عربي  إنجليزى  دراسات  رياضيات  علوم  فنية  حاسب آلى  مجموع  دين</v>
      </c>
    </row>
    <row r="37" spans="1:82" ht="25.5" x14ac:dyDescent="0.3">
      <c r="A37" s="282">
        <v>25</v>
      </c>
      <c r="B37" s="282"/>
      <c r="C37" s="282">
        <f>'[1]بيانات أساسية '!C30</f>
        <v>0</v>
      </c>
      <c r="D37" s="283"/>
      <c r="E37" s="284">
        <f>'[1]الفصل الدراسى الاول'!E34</f>
        <v>0</v>
      </c>
      <c r="F37" s="284">
        <f>'[1]الفصل الدراسى الاول'!F34</f>
        <v>0</v>
      </c>
      <c r="G37" s="285">
        <f>'[1]الفصل الدراسى الثانى '!E34</f>
        <v>0</v>
      </c>
      <c r="H37" s="284">
        <f>'[1]الفصل الدراسى الثانى '!F34</f>
        <v>0</v>
      </c>
      <c r="I37" s="288">
        <f t="shared" si="13"/>
        <v>0</v>
      </c>
      <c r="J37" s="188">
        <f t="shared" si="14"/>
        <v>0</v>
      </c>
      <c r="K37" s="284">
        <f>'[1]الفصل الدراسى الاول'!H34</f>
        <v>0</v>
      </c>
      <c r="L37" s="284">
        <f>'[1]الفصل الدراسى الاول'!I34</f>
        <v>0</v>
      </c>
      <c r="M37" s="284">
        <f>'[1]الفصل الدراسى الثانى '!H34</f>
        <v>0</v>
      </c>
      <c r="N37" s="284">
        <f>'[1]الفصل الدراسى الثانى '!I34</f>
        <v>0</v>
      </c>
      <c r="O37" s="188">
        <f t="shared" si="15"/>
        <v>0</v>
      </c>
      <c r="P37" s="188">
        <f t="shared" si="16"/>
        <v>0</v>
      </c>
      <c r="Q37" s="284">
        <f>'[1]الفصل الدراسى الاول'!K34</f>
        <v>0</v>
      </c>
      <c r="R37" s="284">
        <f>'[1]الفصل الدراسى الاول'!L34</f>
        <v>0</v>
      </c>
      <c r="S37" s="284">
        <f>'[1]الفصل الدراسى الثانى '!K34</f>
        <v>0</v>
      </c>
      <c r="T37" s="284">
        <f>'[1]الفصل الدراسى الثانى '!L34</f>
        <v>0</v>
      </c>
      <c r="U37" s="188">
        <f t="shared" si="17"/>
        <v>0</v>
      </c>
      <c r="V37" s="188">
        <f t="shared" si="18"/>
        <v>0</v>
      </c>
      <c r="W37" s="284">
        <f>'[1]الفصل الدراسى الاول'!N34</f>
        <v>0</v>
      </c>
      <c r="X37" s="284">
        <f>'[1]الفصل الدراسى الاول'!O34</f>
        <v>0</v>
      </c>
      <c r="Y37" s="284">
        <f>'[1]الفصل الدراسى الثانى '!N34</f>
        <v>0</v>
      </c>
      <c r="Z37" s="284">
        <f>'[1]الفصل الدراسى الثانى '!O34</f>
        <v>0</v>
      </c>
      <c r="AA37" s="288">
        <f t="shared" si="19"/>
        <v>0</v>
      </c>
      <c r="AB37" s="188">
        <f t="shared" si="20"/>
        <v>0</v>
      </c>
      <c r="AC37" s="284">
        <f>'[1]الفصل الدراسى الاول'!Q34</f>
        <v>0</v>
      </c>
      <c r="AD37" s="284">
        <f>'[1]الفصل الدراسى الاول'!R34</f>
        <v>0</v>
      </c>
      <c r="AE37" s="284">
        <f>'[1]الفصل الدراسى الاول'!S34</f>
        <v>0</v>
      </c>
      <c r="AF37" s="284">
        <f>'[1]الفصل الدراسى الثانى '!Q34</f>
        <v>0</v>
      </c>
      <c r="AG37" s="284">
        <f>'[1]الفصل الدراسى الثانى '!R34</f>
        <v>0</v>
      </c>
      <c r="AH37" s="284">
        <f>'[1]الفصل الدراسى الثانى '!S34</f>
        <v>0</v>
      </c>
      <c r="AI37" s="188">
        <f t="shared" si="21"/>
        <v>0</v>
      </c>
      <c r="AJ37" s="188">
        <f t="shared" si="22"/>
        <v>0</v>
      </c>
      <c r="AK37" s="284">
        <f>'[1]الفصل الدراسى الاول'!U34</f>
        <v>0</v>
      </c>
      <c r="AL37" s="284">
        <f>'[1]الفصل الدراسى الاول'!V34</f>
        <v>0</v>
      </c>
      <c r="AM37" s="284">
        <f>'[1]الفصل الدراسى الثانى '!U34</f>
        <v>0</v>
      </c>
      <c r="AN37" s="284">
        <f>'[1]الفصل الدراسى الثانى '!V34</f>
        <v>0</v>
      </c>
      <c r="AO37" s="288">
        <f t="shared" si="23"/>
        <v>0</v>
      </c>
      <c r="AP37" s="188">
        <f t="shared" si="24"/>
        <v>0</v>
      </c>
      <c r="AQ37" s="284">
        <f>'[1]الفصل الدراسى الاول'!X34</f>
        <v>0</v>
      </c>
      <c r="AR37" s="284">
        <f>'[1]الفصل الدراسى الاول'!Y34</f>
        <v>0</v>
      </c>
      <c r="AS37" s="284">
        <f>'[1]الفصل الدراسى الاول'!Z34</f>
        <v>0</v>
      </c>
      <c r="AT37" s="284">
        <f>'[1]الفصل الدراسى الثانى '!X34</f>
        <v>0</v>
      </c>
      <c r="AU37" s="284">
        <f>'[1]الفصل الدراسى الثانى '!Y34</f>
        <v>0</v>
      </c>
      <c r="AV37" s="284">
        <f>'[1]الفصل الدراسى الثانى '!Z34</f>
        <v>0</v>
      </c>
      <c r="AW37" s="188">
        <f t="shared" si="25"/>
        <v>0</v>
      </c>
      <c r="AX37" s="188">
        <f t="shared" si="26"/>
        <v>0</v>
      </c>
      <c r="AY37" s="171">
        <f>'[1]الفصل الدراسى الاول'!AB34</f>
        <v>0</v>
      </c>
      <c r="AZ37" s="171">
        <f>'[1]الفصل الدراسى الثانى '!AB34</f>
        <v>0</v>
      </c>
      <c r="BA37" s="188">
        <f t="shared" si="27"/>
        <v>0</v>
      </c>
      <c r="BB37" s="171">
        <f>'[1]الفصل الدراسى الاول'!AC34</f>
        <v>0</v>
      </c>
      <c r="BC37" s="171">
        <f>'[1]الفصل الدراسى الثانى '!AC34</f>
        <v>0</v>
      </c>
      <c r="BD37" s="188">
        <f t="shared" si="28"/>
        <v>0</v>
      </c>
      <c r="BE37" s="188">
        <f t="shared" si="29"/>
        <v>0</v>
      </c>
      <c r="BF37" s="188">
        <f t="shared" si="30"/>
        <v>0</v>
      </c>
      <c r="BG37" s="171">
        <f>'[1]الفصل الدراسى الاول'!AE34</f>
        <v>0</v>
      </c>
      <c r="BH37" s="171">
        <f>'[1]الفصل الدراسى الاول'!AF34</f>
        <v>0</v>
      </c>
      <c r="BI37" s="171">
        <f>'[1]الفصل الدراسى الثانى '!AE34</f>
        <v>0</v>
      </c>
      <c r="BJ37" s="171">
        <f>'[1]الفصل الدراسى الثانى '!AF34</f>
        <v>0</v>
      </c>
      <c r="BK37" s="188">
        <f t="shared" si="31"/>
        <v>0</v>
      </c>
      <c r="BL37" s="188">
        <f t="shared" si="32"/>
        <v>0</v>
      </c>
      <c r="BM37" s="284"/>
      <c r="BN37" s="170"/>
      <c r="BO37" s="172">
        <f t="shared" si="1"/>
        <v>0</v>
      </c>
      <c r="BP37" s="173" t="str">
        <f t="shared" si="2"/>
        <v xml:space="preserve">  عربي</v>
      </c>
      <c r="BQ37" s="173" t="str">
        <f t="shared" si="3"/>
        <v xml:space="preserve">  إنجليزى</v>
      </c>
      <c r="BR37" s="173" t="str">
        <f t="shared" si="4"/>
        <v xml:space="preserve">  دراسات</v>
      </c>
      <c r="BS37" s="173" t="str">
        <f t="shared" si="5"/>
        <v xml:space="preserve">  رياضيات</v>
      </c>
      <c r="BT37" s="173" t="str">
        <f t="shared" si="6"/>
        <v xml:space="preserve">  علوم</v>
      </c>
      <c r="BU37" s="173" t="str">
        <f t="shared" si="7"/>
        <v xml:space="preserve">  فنية</v>
      </c>
      <c r="BV37" s="173" t="str">
        <f t="shared" si="8"/>
        <v xml:space="preserve">  حاسب آلى</v>
      </c>
      <c r="BW37" s="173" t="str">
        <f t="shared" si="9"/>
        <v xml:space="preserve">  مجموع</v>
      </c>
      <c r="BX37" s="173" t="str">
        <f t="shared" si="10"/>
        <v xml:space="preserve">  دين</v>
      </c>
      <c r="BY37" s="173"/>
      <c r="BZ37" s="173"/>
      <c r="CA37" s="174" t="str">
        <f t="shared" si="11"/>
        <v xml:space="preserve"> له دور ثانى في</v>
      </c>
      <c r="CB37" s="175"/>
      <c r="CC37" s="176" t="str">
        <f t="shared" si="12"/>
        <v xml:space="preserve">  عربي  إنجليزى  دراسات  رياضيات  علوم  فنية  حاسب آلى  مجموع  دين</v>
      </c>
    </row>
    <row r="38" spans="1:82" ht="25.5" x14ac:dyDescent="0.3">
      <c r="A38" s="282">
        <v>26</v>
      </c>
      <c r="B38" s="282"/>
      <c r="C38" s="282">
        <f>'[1]بيانات أساسية '!C31</f>
        <v>0</v>
      </c>
      <c r="D38" s="283"/>
      <c r="E38" s="284">
        <f>'[1]الفصل الدراسى الاول'!E35</f>
        <v>0</v>
      </c>
      <c r="F38" s="284">
        <f>'[1]الفصل الدراسى الاول'!F35</f>
        <v>0</v>
      </c>
      <c r="G38" s="285">
        <f>'[1]الفصل الدراسى الثانى '!E35</f>
        <v>0</v>
      </c>
      <c r="H38" s="284">
        <f>'[1]الفصل الدراسى الثانى '!F35</f>
        <v>0</v>
      </c>
      <c r="I38" s="288">
        <f t="shared" si="13"/>
        <v>0</v>
      </c>
      <c r="J38" s="188">
        <f t="shared" si="14"/>
        <v>0</v>
      </c>
      <c r="K38" s="284">
        <f>'[1]الفصل الدراسى الاول'!H35</f>
        <v>0</v>
      </c>
      <c r="L38" s="284">
        <f>'[1]الفصل الدراسى الاول'!I35</f>
        <v>0</v>
      </c>
      <c r="M38" s="284">
        <f>'[1]الفصل الدراسى الثانى '!H35</f>
        <v>0</v>
      </c>
      <c r="N38" s="284">
        <f>'[1]الفصل الدراسى الثانى '!I35</f>
        <v>0</v>
      </c>
      <c r="O38" s="188">
        <f t="shared" si="15"/>
        <v>0</v>
      </c>
      <c r="P38" s="188">
        <f t="shared" si="16"/>
        <v>0</v>
      </c>
      <c r="Q38" s="284">
        <f>'[1]الفصل الدراسى الاول'!K35</f>
        <v>0</v>
      </c>
      <c r="R38" s="284">
        <f>'[1]الفصل الدراسى الاول'!L35</f>
        <v>0</v>
      </c>
      <c r="S38" s="284">
        <f>'[1]الفصل الدراسى الثانى '!K35</f>
        <v>0</v>
      </c>
      <c r="T38" s="284">
        <f>'[1]الفصل الدراسى الثانى '!L35</f>
        <v>0</v>
      </c>
      <c r="U38" s="188">
        <f t="shared" si="17"/>
        <v>0</v>
      </c>
      <c r="V38" s="188">
        <f t="shared" si="18"/>
        <v>0</v>
      </c>
      <c r="W38" s="284">
        <f>'[1]الفصل الدراسى الاول'!N35</f>
        <v>0</v>
      </c>
      <c r="X38" s="284">
        <f>'[1]الفصل الدراسى الاول'!O35</f>
        <v>0</v>
      </c>
      <c r="Y38" s="284">
        <f>'[1]الفصل الدراسى الثانى '!N35</f>
        <v>0</v>
      </c>
      <c r="Z38" s="284">
        <f>'[1]الفصل الدراسى الثانى '!O35</f>
        <v>0</v>
      </c>
      <c r="AA38" s="288">
        <f t="shared" si="19"/>
        <v>0</v>
      </c>
      <c r="AB38" s="188">
        <f t="shared" si="20"/>
        <v>0</v>
      </c>
      <c r="AC38" s="284">
        <f>'[1]الفصل الدراسى الاول'!Q35</f>
        <v>0</v>
      </c>
      <c r="AD38" s="284">
        <f>'[1]الفصل الدراسى الاول'!R35</f>
        <v>0</v>
      </c>
      <c r="AE38" s="284">
        <f>'[1]الفصل الدراسى الاول'!S35</f>
        <v>0</v>
      </c>
      <c r="AF38" s="284">
        <f>'[1]الفصل الدراسى الثانى '!Q35</f>
        <v>0</v>
      </c>
      <c r="AG38" s="284">
        <f>'[1]الفصل الدراسى الثانى '!R35</f>
        <v>0</v>
      </c>
      <c r="AH38" s="284">
        <f>'[1]الفصل الدراسى الثانى '!S35</f>
        <v>0</v>
      </c>
      <c r="AI38" s="188">
        <f t="shared" si="21"/>
        <v>0</v>
      </c>
      <c r="AJ38" s="188">
        <f t="shared" si="22"/>
        <v>0</v>
      </c>
      <c r="AK38" s="284">
        <f>'[1]الفصل الدراسى الاول'!U35</f>
        <v>0</v>
      </c>
      <c r="AL38" s="284">
        <f>'[1]الفصل الدراسى الاول'!V35</f>
        <v>0</v>
      </c>
      <c r="AM38" s="284">
        <f>'[1]الفصل الدراسى الثانى '!U35</f>
        <v>0</v>
      </c>
      <c r="AN38" s="284">
        <f>'[1]الفصل الدراسى الثانى '!V35</f>
        <v>0</v>
      </c>
      <c r="AO38" s="288">
        <f t="shared" si="23"/>
        <v>0</v>
      </c>
      <c r="AP38" s="188">
        <f t="shared" si="24"/>
        <v>0</v>
      </c>
      <c r="AQ38" s="284">
        <f>'[1]الفصل الدراسى الاول'!X35</f>
        <v>0</v>
      </c>
      <c r="AR38" s="284">
        <f>'[1]الفصل الدراسى الاول'!Y35</f>
        <v>0</v>
      </c>
      <c r="AS38" s="284">
        <f>'[1]الفصل الدراسى الاول'!Z35</f>
        <v>0</v>
      </c>
      <c r="AT38" s="284">
        <f>'[1]الفصل الدراسى الثانى '!X35</f>
        <v>0</v>
      </c>
      <c r="AU38" s="284">
        <f>'[1]الفصل الدراسى الثانى '!Y35</f>
        <v>0</v>
      </c>
      <c r="AV38" s="284">
        <f>'[1]الفصل الدراسى الثانى '!Z35</f>
        <v>0</v>
      </c>
      <c r="AW38" s="188">
        <f t="shared" si="25"/>
        <v>0</v>
      </c>
      <c r="AX38" s="188">
        <f t="shared" si="26"/>
        <v>0</v>
      </c>
      <c r="AY38" s="171">
        <f>'[1]الفصل الدراسى الاول'!AB35</f>
        <v>0</v>
      </c>
      <c r="AZ38" s="171">
        <f>'[1]الفصل الدراسى الثانى '!AB35</f>
        <v>0</v>
      </c>
      <c r="BA38" s="188">
        <f t="shared" si="27"/>
        <v>0</v>
      </c>
      <c r="BB38" s="171">
        <f>'[1]الفصل الدراسى الاول'!AC35</f>
        <v>0</v>
      </c>
      <c r="BC38" s="171">
        <f>'[1]الفصل الدراسى الثانى '!AC35</f>
        <v>0</v>
      </c>
      <c r="BD38" s="188">
        <f t="shared" si="28"/>
        <v>0</v>
      </c>
      <c r="BE38" s="188">
        <f t="shared" si="29"/>
        <v>0</v>
      </c>
      <c r="BF38" s="188">
        <f t="shared" si="30"/>
        <v>0</v>
      </c>
      <c r="BG38" s="171">
        <f>'[1]الفصل الدراسى الاول'!AE35</f>
        <v>0</v>
      </c>
      <c r="BH38" s="171">
        <f>'[1]الفصل الدراسى الاول'!AF35</f>
        <v>0</v>
      </c>
      <c r="BI38" s="171">
        <f>'[1]الفصل الدراسى الثانى '!AE35</f>
        <v>0</v>
      </c>
      <c r="BJ38" s="171">
        <f>'[1]الفصل الدراسى الثانى '!AF35</f>
        <v>0</v>
      </c>
      <c r="BK38" s="188">
        <f t="shared" si="31"/>
        <v>0</v>
      </c>
      <c r="BL38" s="188">
        <f t="shared" si="32"/>
        <v>0</v>
      </c>
      <c r="BM38" s="284"/>
      <c r="BN38" s="170"/>
      <c r="BO38" s="172">
        <f t="shared" si="1"/>
        <v>0</v>
      </c>
      <c r="BP38" s="173" t="str">
        <f t="shared" si="2"/>
        <v xml:space="preserve">  عربي</v>
      </c>
      <c r="BQ38" s="173" t="str">
        <f t="shared" si="3"/>
        <v xml:space="preserve">  إنجليزى</v>
      </c>
      <c r="BR38" s="173" t="str">
        <f t="shared" si="4"/>
        <v xml:space="preserve">  دراسات</v>
      </c>
      <c r="BS38" s="173" t="str">
        <f t="shared" si="5"/>
        <v xml:space="preserve">  رياضيات</v>
      </c>
      <c r="BT38" s="173" t="str">
        <f t="shared" si="6"/>
        <v xml:space="preserve">  علوم</v>
      </c>
      <c r="BU38" s="173" t="str">
        <f t="shared" si="7"/>
        <v xml:space="preserve">  فنية</v>
      </c>
      <c r="BV38" s="173" t="str">
        <f t="shared" si="8"/>
        <v xml:space="preserve">  حاسب آلى</v>
      </c>
      <c r="BW38" s="173" t="str">
        <f t="shared" si="9"/>
        <v xml:space="preserve">  مجموع</v>
      </c>
      <c r="BX38" s="173" t="str">
        <f t="shared" si="10"/>
        <v xml:space="preserve">  دين</v>
      </c>
      <c r="BY38" s="173"/>
      <c r="BZ38" s="173"/>
      <c r="CA38" s="174" t="str">
        <f t="shared" si="11"/>
        <v xml:space="preserve"> له دور ثانى في</v>
      </c>
      <c r="CB38" s="175"/>
      <c r="CC38" s="176" t="str">
        <f t="shared" si="12"/>
        <v xml:space="preserve">  عربي  إنجليزى  دراسات  رياضيات  علوم  فنية  حاسب آلى  مجموع  دين</v>
      </c>
    </row>
    <row r="39" spans="1:82" ht="25.5" x14ac:dyDescent="0.3">
      <c r="A39" s="282">
        <v>27</v>
      </c>
      <c r="B39" s="282"/>
      <c r="C39" s="282">
        <f>'[1]بيانات أساسية '!C32</f>
        <v>0</v>
      </c>
      <c r="D39" s="283"/>
      <c r="E39" s="284">
        <f>'[1]الفصل الدراسى الاول'!E36</f>
        <v>0</v>
      </c>
      <c r="F39" s="284">
        <f>'[1]الفصل الدراسى الاول'!F36</f>
        <v>0</v>
      </c>
      <c r="G39" s="285">
        <f>'[1]الفصل الدراسى الثانى '!E36</f>
        <v>0</v>
      </c>
      <c r="H39" s="284">
        <f>'[1]الفصل الدراسى الثانى '!F36</f>
        <v>0</v>
      </c>
      <c r="I39" s="288">
        <f t="shared" si="13"/>
        <v>0</v>
      </c>
      <c r="J39" s="188">
        <f t="shared" si="14"/>
        <v>0</v>
      </c>
      <c r="K39" s="284">
        <f>'[1]الفصل الدراسى الاول'!H36</f>
        <v>0</v>
      </c>
      <c r="L39" s="284">
        <f>'[1]الفصل الدراسى الاول'!I36</f>
        <v>0</v>
      </c>
      <c r="M39" s="284">
        <f>'[1]الفصل الدراسى الثانى '!H36</f>
        <v>0</v>
      </c>
      <c r="N39" s="284">
        <f>'[1]الفصل الدراسى الثانى '!I36</f>
        <v>0</v>
      </c>
      <c r="O39" s="188">
        <f t="shared" si="15"/>
        <v>0</v>
      </c>
      <c r="P39" s="188">
        <f t="shared" si="16"/>
        <v>0</v>
      </c>
      <c r="Q39" s="284">
        <f>'[1]الفصل الدراسى الاول'!K36</f>
        <v>0</v>
      </c>
      <c r="R39" s="284">
        <f>'[1]الفصل الدراسى الاول'!L36</f>
        <v>0</v>
      </c>
      <c r="S39" s="284">
        <f>'[1]الفصل الدراسى الثانى '!K36</f>
        <v>0</v>
      </c>
      <c r="T39" s="284">
        <f>'[1]الفصل الدراسى الثانى '!L36</f>
        <v>0</v>
      </c>
      <c r="U39" s="188">
        <f t="shared" si="17"/>
        <v>0</v>
      </c>
      <c r="V39" s="188">
        <f t="shared" si="18"/>
        <v>0</v>
      </c>
      <c r="W39" s="284">
        <f>'[1]الفصل الدراسى الاول'!N36</f>
        <v>0</v>
      </c>
      <c r="X39" s="284">
        <f>'[1]الفصل الدراسى الاول'!O36</f>
        <v>0</v>
      </c>
      <c r="Y39" s="284">
        <f>'[1]الفصل الدراسى الثانى '!N36</f>
        <v>0</v>
      </c>
      <c r="Z39" s="284">
        <f>'[1]الفصل الدراسى الثانى '!O36</f>
        <v>0</v>
      </c>
      <c r="AA39" s="288">
        <f t="shared" si="19"/>
        <v>0</v>
      </c>
      <c r="AB39" s="188">
        <f t="shared" si="20"/>
        <v>0</v>
      </c>
      <c r="AC39" s="284">
        <f>'[1]الفصل الدراسى الاول'!Q36</f>
        <v>0</v>
      </c>
      <c r="AD39" s="284">
        <f>'[1]الفصل الدراسى الاول'!R36</f>
        <v>0</v>
      </c>
      <c r="AE39" s="284">
        <f>'[1]الفصل الدراسى الاول'!S36</f>
        <v>0</v>
      </c>
      <c r="AF39" s="284">
        <f>'[1]الفصل الدراسى الثانى '!Q36</f>
        <v>0</v>
      </c>
      <c r="AG39" s="284">
        <f>'[1]الفصل الدراسى الثانى '!R36</f>
        <v>0</v>
      </c>
      <c r="AH39" s="284">
        <f>'[1]الفصل الدراسى الثانى '!S36</f>
        <v>0</v>
      </c>
      <c r="AI39" s="188">
        <f t="shared" si="21"/>
        <v>0</v>
      </c>
      <c r="AJ39" s="188">
        <f t="shared" si="22"/>
        <v>0</v>
      </c>
      <c r="AK39" s="284">
        <f>'[1]الفصل الدراسى الاول'!U36</f>
        <v>0</v>
      </c>
      <c r="AL39" s="284">
        <f>'[1]الفصل الدراسى الاول'!V36</f>
        <v>0</v>
      </c>
      <c r="AM39" s="284">
        <f>'[1]الفصل الدراسى الثانى '!U36</f>
        <v>0</v>
      </c>
      <c r="AN39" s="284">
        <f>'[1]الفصل الدراسى الثانى '!V36</f>
        <v>0</v>
      </c>
      <c r="AO39" s="288">
        <f t="shared" si="23"/>
        <v>0</v>
      </c>
      <c r="AP39" s="188">
        <f t="shared" si="24"/>
        <v>0</v>
      </c>
      <c r="AQ39" s="284">
        <f>'[1]الفصل الدراسى الاول'!X36</f>
        <v>0</v>
      </c>
      <c r="AR39" s="284">
        <f>'[1]الفصل الدراسى الاول'!Y36</f>
        <v>0</v>
      </c>
      <c r="AS39" s="284">
        <f>'[1]الفصل الدراسى الاول'!Z36</f>
        <v>0</v>
      </c>
      <c r="AT39" s="284">
        <f>'[1]الفصل الدراسى الثانى '!X36</f>
        <v>0</v>
      </c>
      <c r="AU39" s="284">
        <f>'[1]الفصل الدراسى الثانى '!Y36</f>
        <v>0</v>
      </c>
      <c r="AV39" s="284">
        <f>'[1]الفصل الدراسى الثانى '!Z36</f>
        <v>0</v>
      </c>
      <c r="AW39" s="188">
        <f t="shared" si="25"/>
        <v>0</v>
      </c>
      <c r="AX39" s="188">
        <f t="shared" si="26"/>
        <v>0</v>
      </c>
      <c r="AY39" s="171">
        <f>'[1]الفصل الدراسى الاول'!AB36</f>
        <v>0</v>
      </c>
      <c r="AZ39" s="171">
        <f>'[1]الفصل الدراسى الثانى '!AB36</f>
        <v>0</v>
      </c>
      <c r="BA39" s="188">
        <f t="shared" si="27"/>
        <v>0</v>
      </c>
      <c r="BB39" s="171">
        <f>'[1]الفصل الدراسى الاول'!AC36</f>
        <v>0</v>
      </c>
      <c r="BC39" s="171">
        <f>'[1]الفصل الدراسى الثانى '!AC36</f>
        <v>0</v>
      </c>
      <c r="BD39" s="188">
        <f t="shared" si="28"/>
        <v>0</v>
      </c>
      <c r="BE39" s="188">
        <f t="shared" si="29"/>
        <v>0</v>
      </c>
      <c r="BF39" s="188">
        <f t="shared" si="30"/>
        <v>0</v>
      </c>
      <c r="BG39" s="171">
        <f>'[1]الفصل الدراسى الاول'!AE36</f>
        <v>0</v>
      </c>
      <c r="BH39" s="171">
        <f>'[1]الفصل الدراسى الاول'!AF36</f>
        <v>0</v>
      </c>
      <c r="BI39" s="171">
        <f>'[1]الفصل الدراسى الثانى '!AE36</f>
        <v>0</v>
      </c>
      <c r="BJ39" s="171">
        <f>'[1]الفصل الدراسى الثانى '!AF36</f>
        <v>0</v>
      </c>
      <c r="BK39" s="188">
        <f t="shared" si="31"/>
        <v>0</v>
      </c>
      <c r="BL39" s="188">
        <f t="shared" si="32"/>
        <v>0</v>
      </c>
      <c r="BM39" s="284"/>
      <c r="BN39" s="170"/>
      <c r="BO39" s="172">
        <f t="shared" si="1"/>
        <v>0</v>
      </c>
      <c r="BP39" s="173" t="str">
        <f t="shared" si="2"/>
        <v xml:space="preserve">  عربي</v>
      </c>
      <c r="BQ39" s="173" t="str">
        <f t="shared" si="3"/>
        <v xml:space="preserve">  إنجليزى</v>
      </c>
      <c r="BR39" s="173" t="str">
        <f t="shared" si="4"/>
        <v xml:space="preserve">  دراسات</v>
      </c>
      <c r="BS39" s="173" t="str">
        <f t="shared" si="5"/>
        <v xml:space="preserve">  رياضيات</v>
      </c>
      <c r="BT39" s="173" t="str">
        <f t="shared" si="6"/>
        <v xml:space="preserve">  علوم</v>
      </c>
      <c r="BU39" s="173" t="str">
        <f t="shared" si="7"/>
        <v xml:space="preserve">  فنية</v>
      </c>
      <c r="BV39" s="173" t="str">
        <f t="shared" si="8"/>
        <v xml:space="preserve">  حاسب آلى</v>
      </c>
      <c r="BW39" s="173" t="str">
        <f t="shared" si="9"/>
        <v xml:space="preserve">  مجموع</v>
      </c>
      <c r="BX39" s="173" t="str">
        <f t="shared" si="10"/>
        <v xml:space="preserve">  دين</v>
      </c>
      <c r="BY39" s="173"/>
      <c r="BZ39" s="173"/>
      <c r="CA39" s="174" t="str">
        <f t="shared" si="11"/>
        <v xml:space="preserve"> له دور ثانى في</v>
      </c>
      <c r="CB39" s="175"/>
      <c r="CC39" s="176" t="str">
        <f t="shared" si="12"/>
        <v xml:space="preserve">  عربي  إنجليزى  دراسات  رياضيات  علوم  فنية  حاسب آلى  مجموع  دين</v>
      </c>
    </row>
    <row r="40" spans="1:82" ht="25.5" x14ac:dyDescent="0.3">
      <c r="A40" s="282">
        <v>28</v>
      </c>
      <c r="B40" s="282"/>
      <c r="C40" s="282">
        <f>'[1]بيانات أساسية '!C33</f>
        <v>0</v>
      </c>
      <c r="D40" s="283"/>
      <c r="E40" s="284">
        <f>'[1]الفصل الدراسى الاول'!E37</f>
        <v>0</v>
      </c>
      <c r="F40" s="284">
        <f>'[1]الفصل الدراسى الاول'!F37</f>
        <v>0</v>
      </c>
      <c r="G40" s="285">
        <f>'[1]الفصل الدراسى الثانى '!E37</f>
        <v>0</v>
      </c>
      <c r="H40" s="284">
        <f>'[1]الفصل الدراسى الثانى '!F37</f>
        <v>0</v>
      </c>
      <c r="I40" s="288">
        <f t="shared" si="13"/>
        <v>0</v>
      </c>
      <c r="J40" s="188">
        <f t="shared" si="14"/>
        <v>0</v>
      </c>
      <c r="K40" s="284">
        <f>'[1]الفصل الدراسى الاول'!H37</f>
        <v>0</v>
      </c>
      <c r="L40" s="284">
        <f>'[1]الفصل الدراسى الاول'!I37</f>
        <v>0</v>
      </c>
      <c r="M40" s="284">
        <f>'[1]الفصل الدراسى الثانى '!H37</f>
        <v>0</v>
      </c>
      <c r="N40" s="284">
        <f>'[1]الفصل الدراسى الثانى '!I37</f>
        <v>0</v>
      </c>
      <c r="O40" s="188">
        <f t="shared" si="15"/>
        <v>0</v>
      </c>
      <c r="P40" s="188">
        <f t="shared" si="16"/>
        <v>0</v>
      </c>
      <c r="Q40" s="284">
        <f>'[1]الفصل الدراسى الاول'!K37</f>
        <v>0</v>
      </c>
      <c r="R40" s="284">
        <f>'[1]الفصل الدراسى الاول'!L37</f>
        <v>0</v>
      </c>
      <c r="S40" s="284">
        <f>'[1]الفصل الدراسى الثانى '!K37</f>
        <v>0</v>
      </c>
      <c r="T40" s="284">
        <f>'[1]الفصل الدراسى الثانى '!L37</f>
        <v>0</v>
      </c>
      <c r="U40" s="188">
        <f t="shared" si="17"/>
        <v>0</v>
      </c>
      <c r="V40" s="188">
        <f t="shared" si="18"/>
        <v>0</v>
      </c>
      <c r="W40" s="284">
        <f>'[1]الفصل الدراسى الاول'!N37</f>
        <v>0</v>
      </c>
      <c r="X40" s="284">
        <f>'[1]الفصل الدراسى الاول'!O37</f>
        <v>0</v>
      </c>
      <c r="Y40" s="284">
        <f>'[1]الفصل الدراسى الثانى '!N37</f>
        <v>0</v>
      </c>
      <c r="Z40" s="284">
        <f>'[1]الفصل الدراسى الثانى '!O37</f>
        <v>0</v>
      </c>
      <c r="AA40" s="288">
        <f t="shared" si="19"/>
        <v>0</v>
      </c>
      <c r="AB40" s="188">
        <f t="shared" si="20"/>
        <v>0</v>
      </c>
      <c r="AC40" s="284">
        <f>'[1]الفصل الدراسى الاول'!Q37</f>
        <v>0</v>
      </c>
      <c r="AD40" s="284">
        <f>'[1]الفصل الدراسى الاول'!R37</f>
        <v>0</v>
      </c>
      <c r="AE40" s="284">
        <f>'[1]الفصل الدراسى الاول'!S37</f>
        <v>0</v>
      </c>
      <c r="AF40" s="284">
        <f>'[1]الفصل الدراسى الثانى '!Q37</f>
        <v>0</v>
      </c>
      <c r="AG40" s="284">
        <f>'[1]الفصل الدراسى الثانى '!R37</f>
        <v>0</v>
      </c>
      <c r="AH40" s="284">
        <f>'[1]الفصل الدراسى الثانى '!S37</f>
        <v>0</v>
      </c>
      <c r="AI40" s="188">
        <f t="shared" si="21"/>
        <v>0</v>
      </c>
      <c r="AJ40" s="188">
        <f t="shared" si="22"/>
        <v>0</v>
      </c>
      <c r="AK40" s="284">
        <f>'[1]الفصل الدراسى الاول'!U37</f>
        <v>0</v>
      </c>
      <c r="AL40" s="284">
        <f>'[1]الفصل الدراسى الاول'!V37</f>
        <v>0</v>
      </c>
      <c r="AM40" s="284">
        <f>'[1]الفصل الدراسى الثانى '!U37</f>
        <v>0</v>
      </c>
      <c r="AN40" s="284">
        <f>'[1]الفصل الدراسى الثانى '!V37</f>
        <v>0</v>
      </c>
      <c r="AO40" s="288">
        <f t="shared" si="23"/>
        <v>0</v>
      </c>
      <c r="AP40" s="188">
        <f t="shared" si="24"/>
        <v>0</v>
      </c>
      <c r="AQ40" s="284">
        <f>'[1]الفصل الدراسى الاول'!X37</f>
        <v>0</v>
      </c>
      <c r="AR40" s="284">
        <f>'[1]الفصل الدراسى الاول'!Y37</f>
        <v>0</v>
      </c>
      <c r="AS40" s="284">
        <f>'[1]الفصل الدراسى الاول'!Z37</f>
        <v>0</v>
      </c>
      <c r="AT40" s="284">
        <f>'[1]الفصل الدراسى الثانى '!X37</f>
        <v>0</v>
      </c>
      <c r="AU40" s="284">
        <f>'[1]الفصل الدراسى الثانى '!Y37</f>
        <v>0</v>
      </c>
      <c r="AV40" s="284">
        <f>'[1]الفصل الدراسى الثانى '!Z37</f>
        <v>0</v>
      </c>
      <c r="AW40" s="188">
        <f t="shared" si="25"/>
        <v>0</v>
      </c>
      <c r="AX40" s="188">
        <f t="shared" si="26"/>
        <v>0</v>
      </c>
      <c r="AY40" s="171">
        <f>'[1]الفصل الدراسى الاول'!AB37</f>
        <v>0</v>
      </c>
      <c r="AZ40" s="171">
        <f>'[1]الفصل الدراسى الثانى '!AB37</f>
        <v>0</v>
      </c>
      <c r="BA40" s="188">
        <f t="shared" si="27"/>
        <v>0</v>
      </c>
      <c r="BB40" s="171">
        <f>'[1]الفصل الدراسى الاول'!AC37</f>
        <v>0</v>
      </c>
      <c r="BC40" s="171">
        <f>'[1]الفصل الدراسى الثانى '!AC37</f>
        <v>0</v>
      </c>
      <c r="BD40" s="188">
        <f t="shared" si="28"/>
        <v>0</v>
      </c>
      <c r="BE40" s="188">
        <f t="shared" si="29"/>
        <v>0</v>
      </c>
      <c r="BF40" s="188">
        <f t="shared" si="30"/>
        <v>0</v>
      </c>
      <c r="BG40" s="171">
        <f>'[1]الفصل الدراسى الاول'!AE37</f>
        <v>0</v>
      </c>
      <c r="BH40" s="171">
        <f>'[1]الفصل الدراسى الاول'!AF37</f>
        <v>0</v>
      </c>
      <c r="BI40" s="171">
        <f>'[1]الفصل الدراسى الثانى '!AE37</f>
        <v>0</v>
      </c>
      <c r="BJ40" s="171">
        <f>'[1]الفصل الدراسى الثانى '!AF37</f>
        <v>0</v>
      </c>
      <c r="BK40" s="188">
        <f t="shared" si="31"/>
        <v>0</v>
      </c>
      <c r="BL40" s="188">
        <f t="shared" si="32"/>
        <v>0</v>
      </c>
      <c r="BM40" s="284"/>
      <c r="BN40" s="170"/>
      <c r="BO40" s="172">
        <f t="shared" si="1"/>
        <v>0</v>
      </c>
      <c r="BP40" s="173" t="str">
        <f t="shared" si="2"/>
        <v xml:space="preserve">  عربي</v>
      </c>
      <c r="BQ40" s="173" t="str">
        <f t="shared" si="3"/>
        <v xml:space="preserve">  إنجليزى</v>
      </c>
      <c r="BR40" s="173" t="str">
        <f t="shared" si="4"/>
        <v xml:space="preserve">  دراسات</v>
      </c>
      <c r="BS40" s="173" t="str">
        <f t="shared" si="5"/>
        <v xml:space="preserve">  رياضيات</v>
      </c>
      <c r="BT40" s="173" t="str">
        <f t="shared" si="6"/>
        <v xml:space="preserve">  علوم</v>
      </c>
      <c r="BU40" s="173" t="str">
        <f t="shared" si="7"/>
        <v xml:space="preserve">  فنية</v>
      </c>
      <c r="BV40" s="173" t="str">
        <f t="shared" si="8"/>
        <v xml:space="preserve">  حاسب آلى</v>
      </c>
      <c r="BW40" s="173" t="str">
        <f t="shared" si="9"/>
        <v xml:space="preserve">  مجموع</v>
      </c>
      <c r="BX40" s="173" t="str">
        <f t="shared" si="10"/>
        <v xml:space="preserve">  دين</v>
      </c>
      <c r="BY40" s="173"/>
      <c r="BZ40" s="173"/>
      <c r="CA40" s="174" t="str">
        <f t="shared" si="11"/>
        <v xml:space="preserve"> له دور ثانى في</v>
      </c>
      <c r="CB40" s="175"/>
      <c r="CC40" s="176" t="str">
        <f t="shared" si="12"/>
        <v xml:space="preserve">  عربي  إنجليزى  دراسات  رياضيات  علوم  فنية  حاسب آلى  مجموع  دين</v>
      </c>
    </row>
    <row r="41" spans="1:82" ht="25.5" x14ac:dyDescent="0.3">
      <c r="A41" s="282">
        <v>29</v>
      </c>
      <c r="B41" s="282"/>
      <c r="C41" s="282">
        <f>'[1]بيانات أساسية '!C34</f>
        <v>0</v>
      </c>
      <c r="D41" s="283"/>
      <c r="E41" s="284">
        <f>'[1]الفصل الدراسى الاول'!E38</f>
        <v>0</v>
      </c>
      <c r="F41" s="284">
        <f>'[1]الفصل الدراسى الاول'!F38</f>
        <v>0</v>
      </c>
      <c r="G41" s="285">
        <f>'[1]الفصل الدراسى الثانى '!E38</f>
        <v>0</v>
      </c>
      <c r="H41" s="284">
        <f>'[1]الفصل الدراسى الثانى '!F38</f>
        <v>0</v>
      </c>
      <c r="I41" s="288">
        <f t="shared" si="13"/>
        <v>0</v>
      </c>
      <c r="J41" s="188">
        <f t="shared" si="14"/>
        <v>0</v>
      </c>
      <c r="K41" s="284">
        <f>'[1]الفصل الدراسى الاول'!H38</f>
        <v>0</v>
      </c>
      <c r="L41" s="284">
        <f>'[1]الفصل الدراسى الاول'!I38</f>
        <v>0</v>
      </c>
      <c r="M41" s="284">
        <f>'[1]الفصل الدراسى الثانى '!H38</f>
        <v>0</v>
      </c>
      <c r="N41" s="284">
        <f>'[1]الفصل الدراسى الثانى '!I38</f>
        <v>0</v>
      </c>
      <c r="O41" s="188">
        <f t="shared" si="15"/>
        <v>0</v>
      </c>
      <c r="P41" s="188">
        <f t="shared" si="16"/>
        <v>0</v>
      </c>
      <c r="Q41" s="284">
        <f>'[1]الفصل الدراسى الاول'!K38</f>
        <v>0</v>
      </c>
      <c r="R41" s="284">
        <f>'[1]الفصل الدراسى الاول'!L38</f>
        <v>0</v>
      </c>
      <c r="S41" s="284">
        <f>'[1]الفصل الدراسى الثانى '!K38</f>
        <v>0</v>
      </c>
      <c r="T41" s="284">
        <f>'[1]الفصل الدراسى الثانى '!L38</f>
        <v>0</v>
      </c>
      <c r="U41" s="188">
        <f t="shared" si="17"/>
        <v>0</v>
      </c>
      <c r="V41" s="188">
        <f t="shared" si="18"/>
        <v>0</v>
      </c>
      <c r="W41" s="284">
        <f>'[1]الفصل الدراسى الاول'!N38</f>
        <v>0</v>
      </c>
      <c r="X41" s="284">
        <f>'[1]الفصل الدراسى الاول'!O38</f>
        <v>0</v>
      </c>
      <c r="Y41" s="284">
        <f>'[1]الفصل الدراسى الثانى '!N38</f>
        <v>0</v>
      </c>
      <c r="Z41" s="284">
        <f>'[1]الفصل الدراسى الثانى '!O38</f>
        <v>0</v>
      </c>
      <c r="AA41" s="288">
        <f t="shared" si="19"/>
        <v>0</v>
      </c>
      <c r="AB41" s="188">
        <f t="shared" si="20"/>
        <v>0</v>
      </c>
      <c r="AC41" s="284">
        <f>'[1]الفصل الدراسى الاول'!Q38</f>
        <v>0</v>
      </c>
      <c r="AD41" s="284">
        <f>'[1]الفصل الدراسى الاول'!R38</f>
        <v>0</v>
      </c>
      <c r="AE41" s="284">
        <f>'[1]الفصل الدراسى الاول'!S38</f>
        <v>0</v>
      </c>
      <c r="AF41" s="284">
        <f>'[1]الفصل الدراسى الثانى '!Q38</f>
        <v>0</v>
      </c>
      <c r="AG41" s="284">
        <f>'[1]الفصل الدراسى الثانى '!R38</f>
        <v>0</v>
      </c>
      <c r="AH41" s="284">
        <f>'[1]الفصل الدراسى الثانى '!S38</f>
        <v>0</v>
      </c>
      <c r="AI41" s="188">
        <f t="shared" si="21"/>
        <v>0</v>
      </c>
      <c r="AJ41" s="188">
        <f t="shared" si="22"/>
        <v>0</v>
      </c>
      <c r="AK41" s="284">
        <f>'[1]الفصل الدراسى الاول'!U38</f>
        <v>0</v>
      </c>
      <c r="AL41" s="284">
        <f>'[1]الفصل الدراسى الاول'!V38</f>
        <v>0</v>
      </c>
      <c r="AM41" s="284">
        <f>'[1]الفصل الدراسى الثانى '!U38</f>
        <v>0</v>
      </c>
      <c r="AN41" s="284">
        <f>'[1]الفصل الدراسى الثانى '!V38</f>
        <v>0</v>
      </c>
      <c r="AO41" s="288">
        <f t="shared" si="23"/>
        <v>0</v>
      </c>
      <c r="AP41" s="188">
        <f t="shared" si="24"/>
        <v>0</v>
      </c>
      <c r="AQ41" s="284">
        <f>'[1]الفصل الدراسى الاول'!X38</f>
        <v>0</v>
      </c>
      <c r="AR41" s="284">
        <f>'[1]الفصل الدراسى الاول'!Y38</f>
        <v>0</v>
      </c>
      <c r="AS41" s="284">
        <f>'[1]الفصل الدراسى الاول'!Z38</f>
        <v>0</v>
      </c>
      <c r="AT41" s="284">
        <f>'[1]الفصل الدراسى الثانى '!X38</f>
        <v>0</v>
      </c>
      <c r="AU41" s="284">
        <f>'[1]الفصل الدراسى الثانى '!Y38</f>
        <v>0</v>
      </c>
      <c r="AV41" s="284">
        <f>'[1]الفصل الدراسى الثانى '!Z38</f>
        <v>0</v>
      </c>
      <c r="AW41" s="188">
        <f t="shared" si="25"/>
        <v>0</v>
      </c>
      <c r="AX41" s="188">
        <f t="shared" si="26"/>
        <v>0</v>
      </c>
      <c r="AY41" s="171">
        <f>'[1]الفصل الدراسى الاول'!AB38</f>
        <v>0</v>
      </c>
      <c r="AZ41" s="171">
        <f>'[1]الفصل الدراسى الثانى '!AB38</f>
        <v>0</v>
      </c>
      <c r="BA41" s="188">
        <f t="shared" si="27"/>
        <v>0</v>
      </c>
      <c r="BB41" s="171">
        <f>'[1]الفصل الدراسى الاول'!AC38</f>
        <v>0</v>
      </c>
      <c r="BC41" s="171">
        <f>'[1]الفصل الدراسى الثانى '!AC38</f>
        <v>0</v>
      </c>
      <c r="BD41" s="188">
        <f t="shared" si="28"/>
        <v>0</v>
      </c>
      <c r="BE41" s="188">
        <f t="shared" si="29"/>
        <v>0</v>
      </c>
      <c r="BF41" s="188">
        <f t="shared" si="30"/>
        <v>0</v>
      </c>
      <c r="BG41" s="171">
        <f>'[1]الفصل الدراسى الاول'!AE38</f>
        <v>0</v>
      </c>
      <c r="BH41" s="171">
        <f>'[1]الفصل الدراسى الاول'!AF38</f>
        <v>0</v>
      </c>
      <c r="BI41" s="171">
        <f>'[1]الفصل الدراسى الثانى '!AE38</f>
        <v>0</v>
      </c>
      <c r="BJ41" s="171">
        <f>'[1]الفصل الدراسى الثانى '!AF38</f>
        <v>0</v>
      </c>
      <c r="BK41" s="188">
        <f t="shared" si="31"/>
        <v>0</v>
      </c>
      <c r="BL41" s="188">
        <f t="shared" si="32"/>
        <v>0</v>
      </c>
      <c r="BM41" s="284"/>
      <c r="BN41" s="170"/>
      <c r="BO41" s="172">
        <f t="shared" si="1"/>
        <v>0</v>
      </c>
      <c r="BP41" s="173" t="str">
        <f t="shared" si="2"/>
        <v xml:space="preserve">  عربي</v>
      </c>
      <c r="BQ41" s="173" t="str">
        <f t="shared" si="3"/>
        <v xml:space="preserve">  إنجليزى</v>
      </c>
      <c r="BR41" s="173" t="str">
        <f t="shared" si="4"/>
        <v xml:space="preserve">  دراسات</v>
      </c>
      <c r="BS41" s="173" t="str">
        <f t="shared" si="5"/>
        <v xml:space="preserve">  رياضيات</v>
      </c>
      <c r="BT41" s="173" t="str">
        <f t="shared" si="6"/>
        <v xml:space="preserve">  علوم</v>
      </c>
      <c r="BU41" s="173" t="str">
        <f t="shared" si="7"/>
        <v xml:space="preserve">  فنية</v>
      </c>
      <c r="BV41" s="173" t="str">
        <f t="shared" si="8"/>
        <v xml:space="preserve">  حاسب آلى</v>
      </c>
      <c r="BW41" s="173" t="str">
        <f t="shared" si="9"/>
        <v xml:space="preserve">  مجموع</v>
      </c>
      <c r="BX41" s="173" t="str">
        <f t="shared" si="10"/>
        <v xml:space="preserve">  دين</v>
      </c>
      <c r="BY41" s="173"/>
      <c r="BZ41" s="173"/>
      <c r="CA41" s="174" t="str">
        <f t="shared" si="11"/>
        <v xml:space="preserve"> له دور ثانى في</v>
      </c>
      <c r="CB41" s="175"/>
      <c r="CC41" s="176" t="str">
        <f t="shared" si="12"/>
        <v xml:space="preserve">  عربي  إنجليزى  دراسات  رياضيات  علوم  فنية  حاسب آلى  مجموع  دين</v>
      </c>
    </row>
    <row r="42" spans="1:82" ht="25.5" x14ac:dyDescent="0.3">
      <c r="A42" s="282">
        <v>30</v>
      </c>
      <c r="B42" s="282"/>
      <c r="C42" s="282">
        <f>'[1]بيانات أساسية '!C35</f>
        <v>0</v>
      </c>
      <c r="D42" s="283"/>
      <c r="E42" s="284">
        <f>'[1]الفصل الدراسى الاول'!E39</f>
        <v>0</v>
      </c>
      <c r="F42" s="284">
        <f>'[1]الفصل الدراسى الاول'!F39</f>
        <v>0</v>
      </c>
      <c r="G42" s="285">
        <f>'[1]الفصل الدراسى الثانى '!E39</f>
        <v>0</v>
      </c>
      <c r="H42" s="284">
        <f>'[1]الفصل الدراسى الثانى '!F39</f>
        <v>0</v>
      </c>
      <c r="I42" s="288">
        <f t="shared" si="13"/>
        <v>0</v>
      </c>
      <c r="J42" s="188">
        <f t="shared" si="14"/>
        <v>0</v>
      </c>
      <c r="K42" s="284">
        <f>'[1]الفصل الدراسى الاول'!H39</f>
        <v>0</v>
      </c>
      <c r="L42" s="284">
        <f>'[1]الفصل الدراسى الاول'!I39</f>
        <v>0</v>
      </c>
      <c r="M42" s="284">
        <f>'[1]الفصل الدراسى الثانى '!H39</f>
        <v>0</v>
      </c>
      <c r="N42" s="284">
        <f>'[1]الفصل الدراسى الثانى '!I39</f>
        <v>0</v>
      </c>
      <c r="O42" s="188">
        <f t="shared" si="15"/>
        <v>0</v>
      </c>
      <c r="P42" s="188">
        <f t="shared" si="16"/>
        <v>0</v>
      </c>
      <c r="Q42" s="284">
        <f>'[1]الفصل الدراسى الاول'!K39</f>
        <v>0</v>
      </c>
      <c r="R42" s="284">
        <f>'[1]الفصل الدراسى الاول'!L39</f>
        <v>0</v>
      </c>
      <c r="S42" s="284">
        <f>'[1]الفصل الدراسى الثانى '!K39</f>
        <v>0</v>
      </c>
      <c r="T42" s="284">
        <f>'[1]الفصل الدراسى الثانى '!L39</f>
        <v>0</v>
      </c>
      <c r="U42" s="188">
        <f t="shared" si="17"/>
        <v>0</v>
      </c>
      <c r="V42" s="188">
        <f t="shared" si="18"/>
        <v>0</v>
      </c>
      <c r="W42" s="284">
        <f>'[1]الفصل الدراسى الاول'!N39</f>
        <v>0</v>
      </c>
      <c r="X42" s="284">
        <f>'[1]الفصل الدراسى الاول'!O39</f>
        <v>0</v>
      </c>
      <c r="Y42" s="284">
        <f>'[1]الفصل الدراسى الثانى '!N39</f>
        <v>0</v>
      </c>
      <c r="Z42" s="284">
        <f>'[1]الفصل الدراسى الثانى '!O39</f>
        <v>0</v>
      </c>
      <c r="AA42" s="288">
        <f t="shared" si="19"/>
        <v>0</v>
      </c>
      <c r="AB42" s="188">
        <f t="shared" si="20"/>
        <v>0</v>
      </c>
      <c r="AC42" s="284">
        <f>'[1]الفصل الدراسى الاول'!Q39</f>
        <v>0</v>
      </c>
      <c r="AD42" s="284">
        <f>'[1]الفصل الدراسى الاول'!R39</f>
        <v>0</v>
      </c>
      <c r="AE42" s="284">
        <f>'[1]الفصل الدراسى الاول'!S39</f>
        <v>0</v>
      </c>
      <c r="AF42" s="284">
        <f>'[1]الفصل الدراسى الثانى '!Q39</f>
        <v>0</v>
      </c>
      <c r="AG42" s="284">
        <f>'[1]الفصل الدراسى الثانى '!R39</f>
        <v>0</v>
      </c>
      <c r="AH42" s="284">
        <f>'[1]الفصل الدراسى الثانى '!S39</f>
        <v>0</v>
      </c>
      <c r="AI42" s="188">
        <f t="shared" si="21"/>
        <v>0</v>
      </c>
      <c r="AJ42" s="188">
        <f t="shared" si="22"/>
        <v>0</v>
      </c>
      <c r="AK42" s="284">
        <f>'[1]الفصل الدراسى الاول'!U39</f>
        <v>0</v>
      </c>
      <c r="AL42" s="284">
        <f>'[1]الفصل الدراسى الاول'!V39</f>
        <v>0</v>
      </c>
      <c r="AM42" s="284">
        <f>'[1]الفصل الدراسى الثانى '!U39</f>
        <v>0</v>
      </c>
      <c r="AN42" s="284">
        <f>'[1]الفصل الدراسى الثانى '!V39</f>
        <v>0</v>
      </c>
      <c r="AO42" s="288">
        <f t="shared" si="23"/>
        <v>0</v>
      </c>
      <c r="AP42" s="188">
        <f t="shared" si="24"/>
        <v>0</v>
      </c>
      <c r="AQ42" s="284">
        <f>'[1]الفصل الدراسى الاول'!X39</f>
        <v>0</v>
      </c>
      <c r="AR42" s="284">
        <f>'[1]الفصل الدراسى الاول'!Y39</f>
        <v>0</v>
      </c>
      <c r="AS42" s="284">
        <f>'[1]الفصل الدراسى الاول'!Z39</f>
        <v>0</v>
      </c>
      <c r="AT42" s="284">
        <f>'[1]الفصل الدراسى الثانى '!X39</f>
        <v>0</v>
      </c>
      <c r="AU42" s="284">
        <f>'[1]الفصل الدراسى الثانى '!Y39</f>
        <v>0</v>
      </c>
      <c r="AV42" s="284">
        <f>'[1]الفصل الدراسى الثانى '!Z39</f>
        <v>0</v>
      </c>
      <c r="AW42" s="188">
        <f t="shared" si="25"/>
        <v>0</v>
      </c>
      <c r="AX42" s="188">
        <f t="shared" si="26"/>
        <v>0</v>
      </c>
      <c r="AY42" s="171">
        <f>'[1]الفصل الدراسى الاول'!AB39</f>
        <v>0</v>
      </c>
      <c r="AZ42" s="171">
        <f>'[1]الفصل الدراسى الثانى '!AB39</f>
        <v>0</v>
      </c>
      <c r="BA42" s="188">
        <f t="shared" si="27"/>
        <v>0</v>
      </c>
      <c r="BB42" s="171">
        <f>'[1]الفصل الدراسى الاول'!AC39</f>
        <v>0</v>
      </c>
      <c r="BC42" s="171">
        <f>'[1]الفصل الدراسى الثانى '!AC39</f>
        <v>0</v>
      </c>
      <c r="BD42" s="188">
        <f t="shared" si="28"/>
        <v>0</v>
      </c>
      <c r="BE42" s="188">
        <f t="shared" si="29"/>
        <v>0</v>
      </c>
      <c r="BF42" s="188">
        <f t="shared" si="30"/>
        <v>0</v>
      </c>
      <c r="BG42" s="171">
        <f>'[1]الفصل الدراسى الاول'!AE39</f>
        <v>0</v>
      </c>
      <c r="BH42" s="171">
        <f>'[1]الفصل الدراسى الاول'!AF39</f>
        <v>0</v>
      </c>
      <c r="BI42" s="171">
        <f>'[1]الفصل الدراسى الثانى '!AE39</f>
        <v>0</v>
      </c>
      <c r="BJ42" s="171">
        <f>'[1]الفصل الدراسى الثانى '!AF39</f>
        <v>0</v>
      </c>
      <c r="BK42" s="188">
        <f t="shared" si="31"/>
        <v>0</v>
      </c>
      <c r="BL42" s="188">
        <f t="shared" si="32"/>
        <v>0</v>
      </c>
      <c r="BM42" s="284"/>
      <c r="BN42" s="170"/>
      <c r="BO42" s="172">
        <f t="shared" si="1"/>
        <v>0</v>
      </c>
      <c r="BP42" s="173" t="str">
        <f t="shared" si="2"/>
        <v xml:space="preserve">  عربي</v>
      </c>
      <c r="BQ42" s="173" t="str">
        <f t="shared" si="3"/>
        <v xml:space="preserve">  إنجليزى</v>
      </c>
      <c r="BR42" s="173" t="str">
        <f t="shared" si="4"/>
        <v xml:space="preserve">  دراسات</v>
      </c>
      <c r="BS42" s="173" t="str">
        <f t="shared" si="5"/>
        <v xml:space="preserve">  رياضيات</v>
      </c>
      <c r="BT42" s="173" t="str">
        <f t="shared" si="6"/>
        <v xml:space="preserve">  علوم</v>
      </c>
      <c r="BU42" s="173" t="str">
        <f t="shared" si="7"/>
        <v xml:space="preserve">  فنية</v>
      </c>
      <c r="BV42" s="173" t="str">
        <f t="shared" si="8"/>
        <v xml:space="preserve">  حاسب آلى</v>
      </c>
      <c r="BW42" s="173" t="str">
        <f t="shared" si="9"/>
        <v xml:space="preserve">  مجموع</v>
      </c>
      <c r="BX42" s="173" t="str">
        <f t="shared" si="10"/>
        <v xml:space="preserve">  دين</v>
      </c>
      <c r="BY42" s="173"/>
      <c r="BZ42" s="173"/>
      <c r="CA42" s="174" t="str">
        <f t="shared" si="11"/>
        <v xml:space="preserve"> له دور ثانى في</v>
      </c>
      <c r="CB42" s="175"/>
      <c r="CC42" s="176" t="str">
        <f t="shared" si="12"/>
        <v xml:space="preserve">  عربي  إنجليزى  دراسات  رياضيات  علوم  فنية  حاسب آلى  مجموع  دين</v>
      </c>
    </row>
    <row r="43" spans="1:82" s="177" customFormat="1" ht="25.5" x14ac:dyDescent="0.3">
      <c r="A43" s="282">
        <v>31</v>
      </c>
      <c r="B43" s="282"/>
      <c r="C43" s="282">
        <f>'[1]بيانات أساسية '!C36</f>
        <v>0</v>
      </c>
      <c r="D43" s="283"/>
      <c r="E43" s="284">
        <f>'[1]الفصل الدراسى الاول'!E40</f>
        <v>0</v>
      </c>
      <c r="F43" s="284">
        <f>'[1]الفصل الدراسى الاول'!F40</f>
        <v>0</v>
      </c>
      <c r="G43" s="285">
        <f>'[1]الفصل الدراسى الثانى '!E40</f>
        <v>0</v>
      </c>
      <c r="H43" s="284">
        <f>'[1]الفصل الدراسى الثانى '!F40</f>
        <v>0</v>
      </c>
      <c r="I43" s="288">
        <f t="shared" si="13"/>
        <v>0</v>
      </c>
      <c r="J43" s="188">
        <f t="shared" si="14"/>
        <v>0</v>
      </c>
      <c r="K43" s="284">
        <f>'[1]الفصل الدراسى الاول'!H40</f>
        <v>0</v>
      </c>
      <c r="L43" s="284">
        <f>'[1]الفصل الدراسى الاول'!I40</f>
        <v>0</v>
      </c>
      <c r="M43" s="284">
        <f>'[1]الفصل الدراسى الثانى '!H40</f>
        <v>0</v>
      </c>
      <c r="N43" s="284">
        <f>'[1]الفصل الدراسى الثانى '!I40</f>
        <v>0</v>
      </c>
      <c r="O43" s="188">
        <f t="shared" si="15"/>
        <v>0</v>
      </c>
      <c r="P43" s="188">
        <f t="shared" si="16"/>
        <v>0</v>
      </c>
      <c r="Q43" s="284">
        <f>'[1]الفصل الدراسى الاول'!K40</f>
        <v>0</v>
      </c>
      <c r="R43" s="284">
        <f>'[1]الفصل الدراسى الاول'!L40</f>
        <v>0</v>
      </c>
      <c r="S43" s="284">
        <f>'[1]الفصل الدراسى الثانى '!K40</f>
        <v>0</v>
      </c>
      <c r="T43" s="284">
        <f>'[1]الفصل الدراسى الثانى '!L40</f>
        <v>0</v>
      </c>
      <c r="U43" s="188">
        <f t="shared" si="17"/>
        <v>0</v>
      </c>
      <c r="V43" s="188">
        <f t="shared" si="18"/>
        <v>0</v>
      </c>
      <c r="W43" s="284">
        <f>'[1]الفصل الدراسى الاول'!N40</f>
        <v>0</v>
      </c>
      <c r="X43" s="284">
        <f>'[1]الفصل الدراسى الاول'!O40</f>
        <v>0</v>
      </c>
      <c r="Y43" s="284">
        <f>'[1]الفصل الدراسى الثانى '!N40</f>
        <v>0</v>
      </c>
      <c r="Z43" s="284">
        <f>'[1]الفصل الدراسى الثانى '!O40</f>
        <v>0</v>
      </c>
      <c r="AA43" s="288">
        <f t="shared" si="19"/>
        <v>0</v>
      </c>
      <c r="AB43" s="188">
        <f t="shared" si="20"/>
        <v>0</v>
      </c>
      <c r="AC43" s="284">
        <f>'[1]الفصل الدراسى الاول'!Q40</f>
        <v>0</v>
      </c>
      <c r="AD43" s="284">
        <f>'[1]الفصل الدراسى الاول'!R40</f>
        <v>0</v>
      </c>
      <c r="AE43" s="284">
        <f>'[1]الفصل الدراسى الاول'!S40</f>
        <v>0</v>
      </c>
      <c r="AF43" s="284">
        <f>'[1]الفصل الدراسى الثانى '!Q40</f>
        <v>0</v>
      </c>
      <c r="AG43" s="284">
        <f>'[1]الفصل الدراسى الثانى '!R40</f>
        <v>0</v>
      </c>
      <c r="AH43" s="284">
        <f>'[1]الفصل الدراسى الثانى '!S40</f>
        <v>0</v>
      </c>
      <c r="AI43" s="188">
        <f t="shared" si="21"/>
        <v>0</v>
      </c>
      <c r="AJ43" s="188">
        <f t="shared" si="22"/>
        <v>0</v>
      </c>
      <c r="AK43" s="284">
        <f>'[1]الفصل الدراسى الاول'!U40</f>
        <v>0</v>
      </c>
      <c r="AL43" s="284">
        <f>'[1]الفصل الدراسى الاول'!V40</f>
        <v>0</v>
      </c>
      <c r="AM43" s="284">
        <f>'[1]الفصل الدراسى الثانى '!U40</f>
        <v>0</v>
      </c>
      <c r="AN43" s="284">
        <f>'[1]الفصل الدراسى الثانى '!V40</f>
        <v>0</v>
      </c>
      <c r="AO43" s="288">
        <f t="shared" si="23"/>
        <v>0</v>
      </c>
      <c r="AP43" s="188">
        <f t="shared" si="24"/>
        <v>0</v>
      </c>
      <c r="AQ43" s="284">
        <f>'[1]الفصل الدراسى الاول'!X40</f>
        <v>0</v>
      </c>
      <c r="AR43" s="284">
        <f>'[1]الفصل الدراسى الاول'!Y40</f>
        <v>0</v>
      </c>
      <c r="AS43" s="284">
        <f>'[1]الفصل الدراسى الاول'!Z40</f>
        <v>0</v>
      </c>
      <c r="AT43" s="284">
        <f>'[1]الفصل الدراسى الثانى '!X40</f>
        <v>0</v>
      </c>
      <c r="AU43" s="284">
        <f>'[1]الفصل الدراسى الثانى '!Y40</f>
        <v>0</v>
      </c>
      <c r="AV43" s="284">
        <f>'[1]الفصل الدراسى الثانى '!Z40</f>
        <v>0</v>
      </c>
      <c r="AW43" s="188">
        <f t="shared" si="25"/>
        <v>0</v>
      </c>
      <c r="AX43" s="188">
        <f t="shared" si="26"/>
        <v>0</v>
      </c>
      <c r="AY43" s="171">
        <f>'[1]الفصل الدراسى الاول'!AB40</f>
        <v>0</v>
      </c>
      <c r="AZ43" s="171">
        <f>'[1]الفصل الدراسى الثانى '!AB40</f>
        <v>0</v>
      </c>
      <c r="BA43" s="188">
        <f t="shared" si="27"/>
        <v>0</v>
      </c>
      <c r="BB43" s="171">
        <f>'[1]الفصل الدراسى الاول'!AC40</f>
        <v>0</v>
      </c>
      <c r="BC43" s="171">
        <f>'[1]الفصل الدراسى الثانى '!AC40</f>
        <v>0</v>
      </c>
      <c r="BD43" s="188">
        <f t="shared" si="28"/>
        <v>0</v>
      </c>
      <c r="BE43" s="188">
        <f t="shared" si="29"/>
        <v>0</v>
      </c>
      <c r="BF43" s="188">
        <f t="shared" si="30"/>
        <v>0</v>
      </c>
      <c r="BG43" s="171">
        <f>'[1]الفصل الدراسى الاول'!AE40</f>
        <v>0</v>
      </c>
      <c r="BH43" s="171">
        <f>'[1]الفصل الدراسى الاول'!AF40</f>
        <v>0</v>
      </c>
      <c r="BI43" s="171">
        <f>'[1]الفصل الدراسى الثانى '!AE40</f>
        <v>0</v>
      </c>
      <c r="BJ43" s="171">
        <f>'[1]الفصل الدراسى الثانى '!AF40</f>
        <v>0</v>
      </c>
      <c r="BK43" s="188">
        <f t="shared" si="31"/>
        <v>0</v>
      </c>
      <c r="BL43" s="188">
        <f t="shared" si="32"/>
        <v>0</v>
      </c>
      <c r="BM43" s="284"/>
      <c r="BN43" s="170"/>
      <c r="BO43" s="172">
        <f t="shared" si="1"/>
        <v>0</v>
      </c>
      <c r="BP43" s="173" t="str">
        <f t="shared" si="2"/>
        <v xml:space="preserve">  عربي</v>
      </c>
      <c r="BQ43" s="173" t="str">
        <f t="shared" si="3"/>
        <v xml:space="preserve">  إنجليزى</v>
      </c>
      <c r="BR43" s="173" t="str">
        <f t="shared" si="4"/>
        <v xml:space="preserve">  دراسات</v>
      </c>
      <c r="BS43" s="173" t="str">
        <f t="shared" si="5"/>
        <v xml:space="preserve">  رياضيات</v>
      </c>
      <c r="BT43" s="173" t="str">
        <f t="shared" si="6"/>
        <v xml:space="preserve">  علوم</v>
      </c>
      <c r="BU43" s="173" t="str">
        <f t="shared" si="7"/>
        <v xml:space="preserve">  فنية</v>
      </c>
      <c r="BV43" s="173" t="str">
        <f t="shared" si="8"/>
        <v xml:space="preserve">  حاسب آلى</v>
      </c>
      <c r="BW43" s="173" t="str">
        <f t="shared" si="9"/>
        <v xml:space="preserve">  مجموع</v>
      </c>
      <c r="BX43" s="173" t="str">
        <f t="shared" si="10"/>
        <v xml:space="preserve">  دين</v>
      </c>
      <c r="BY43" s="173"/>
      <c r="BZ43" s="173"/>
      <c r="CA43" s="174" t="str">
        <f t="shared" si="11"/>
        <v xml:space="preserve"> له دور ثانى في</v>
      </c>
      <c r="CB43" s="175"/>
      <c r="CC43" s="176" t="str">
        <f t="shared" si="12"/>
        <v xml:space="preserve">  عربي  إنجليزى  دراسات  رياضيات  علوم  فنية  حاسب آلى  مجموع  دين</v>
      </c>
      <c r="CD43" s="124"/>
    </row>
    <row r="44" spans="1:82" s="177" customFormat="1" ht="25.5" x14ac:dyDescent="0.3">
      <c r="A44" s="282">
        <v>32</v>
      </c>
      <c r="B44" s="282"/>
      <c r="C44" s="282">
        <f>'[1]بيانات أساسية '!C37</f>
        <v>0</v>
      </c>
      <c r="D44" s="283"/>
      <c r="E44" s="284">
        <f>'[1]الفصل الدراسى الاول'!E41</f>
        <v>0</v>
      </c>
      <c r="F44" s="284">
        <f>'[1]الفصل الدراسى الاول'!F41</f>
        <v>0</v>
      </c>
      <c r="G44" s="285">
        <f>'[1]الفصل الدراسى الثانى '!E41</f>
        <v>0</v>
      </c>
      <c r="H44" s="284">
        <f>'[1]الفصل الدراسى الثانى '!F41</f>
        <v>0</v>
      </c>
      <c r="I44" s="288">
        <f t="shared" si="13"/>
        <v>0</v>
      </c>
      <c r="J44" s="188">
        <f t="shared" si="14"/>
        <v>0</v>
      </c>
      <c r="K44" s="284">
        <f>'[1]الفصل الدراسى الاول'!H41</f>
        <v>0</v>
      </c>
      <c r="L44" s="284">
        <f>'[1]الفصل الدراسى الاول'!I41</f>
        <v>0</v>
      </c>
      <c r="M44" s="284">
        <f>'[1]الفصل الدراسى الثانى '!H41</f>
        <v>0</v>
      </c>
      <c r="N44" s="284">
        <f>'[1]الفصل الدراسى الثانى '!I41</f>
        <v>0</v>
      </c>
      <c r="O44" s="188">
        <f t="shared" si="15"/>
        <v>0</v>
      </c>
      <c r="P44" s="188">
        <f t="shared" si="16"/>
        <v>0</v>
      </c>
      <c r="Q44" s="284">
        <f>'[1]الفصل الدراسى الاول'!K41</f>
        <v>0</v>
      </c>
      <c r="R44" s="284">
        <f>'[1]الفصل الدراسى الاول'!L41</f>
        <v>0</v>
      </c>
      <c r="S44" s="284">
        <f>'[1]الفصل الدراسى الثانى '!K41</f>
        <v>0</v>
      </c>
      <c r="T44" s="284">
        <f>'[1]الفصل الدراسى الثانى '!L41</f>
        <v>0</v>
      </c>
      <c r="U44" s="188">
        <f t="shared" si="17"/>
        <v>0</v>
      </c>
      <c r="V44" s="188">
        <f t="shared" si="18"/>
        <v>0</v>
      </c>
      <c r="W44" s="284">
        <f>'[1]الفصل الدراسى الاول'!N41</f>
        <v>0</v>
      </c>
      <c r="X44" s="284">
        <f>'[1]الفصل الدراسى الاول'!O41</f>
        <v>0</v>
      </c>
      <c r="Y44" s="284">
        <f>'[1]الفصل الدراسى الثانى '!N41</f>
        <v>0</v>
      </c>
      <c r="Z44" s="284">
        <f>'[1]الفصل الدراسى الثانى '!O41</f>
        <v>0</v>
      </c>
      <c r="AA44" s="288">
        <f t="shared" si="19"/>
        <v>0</v>
      </c>
      <c r="AB44" s="188">
        <f t="shared" si="20"/>
        <v>0</v>
      </c>
      <c r="AC44" s="284">
        <f>'[1]الفصل الدراسى الاول'!Q41</f>
        <v>0</v>
      </c>
      <c r="AD44" s="284">
        <f>'[1]الفصل الدراسى الاول'!R41</f>
        <v>0</v>
      </c>
      <c r="AE44" s="284">
        <f>'[1]الفصل الدراسى الاول'!S41</f>
        <v>0</v>
      </c>
      <c r="AF44" s="284">
        <f>'[1]الفصل الدراسى الثانى '!Q41</f>
        <v>0</v>
      </c>
      <c r="AG44" s="284">
        <f>'[1]الفصل الدراسى الثانى '!R41</f>
        <v>0</v>
      </c>
      <c r="AH44" s="284">
        <f>'[1]الفصل الدراسى الثانى '!S41</f>
        <v>0</v>
      </c>
      <c r="AI44" s="188">
        <f t="shared" si="21"/>
        <v>0</v>
      </c>
      <c r="AJ44" s="188">
        <f t="shared" si="22"/>
        <v>0</v>
      </c>
      <c r="AK44" s="284">
        <f>'[1]الفصل الدراسى الاول'!U41</f>
        <v>0</v>
      </c>
      <c r="AL44" s="284">
        <f>'[1]الفصل الدراسى الاول'!V41</f>
        <v>0</v>
      </c>
      <c r="AM44" s="284">
        <f>'[1]الفصل الدراسى الثانى '!U41</f>
        <v>0</v>
      </c>
      <c r="AN44" s="284">
        <f>'[1]الفصل الدراسى الثانى '!V41</f>
        <v>0</v>
      </c>
      <c r="AO44" s="288">
        <f t="shared" si="23"/>
        <v>0</v>
      </c>
      <c r="AP44" s="188">
        <f t="shared" si="24"/>
        <v>0</v>
      </c>
      <c r="AQ44" s="284">
        <f>'[1]الفصل الدراسى الاول'!X41</f>
        <v>0</v>
      </c>
      <c r="AR44" s="284">
        <f>'[1]الفصل الدراسى الاول'!Y41</f>
        <v>0</v>
      </c>
      <c r="AS44" s="284">
        <f>'[1]الفصل الدراسى الاول'!Z41</f>
        <v>0</v>
      </c>
      <c r="AT44" s="284">
        <f>'[1]الفصل الدراسى الثانى '!X41</f>
        <v>0</v>
      </c>
      <c r="AU44" s="284">
        <f>'[1]الفصل الدراسى الثانى '!Y41</f>
        <v>0</v>
      </c>
      <c r="AV44" s="284">
        <f>'[1]الفصل الدراسى الثانى '!Z41</f>
        <v>0</v>
      </c>
      <c r="AW44" s="188">
        <f t="shared" si="25"/>
        <v>0</v>
      </c>
      <c r="AX44" s="188">
        <f t="shared" si="26"/>
        <v>0</v>
      </c>
      <c r="AY44" s="171">
        <f>'[1]الفصل الدراسى الاول'!AB41</f>
        <v>0</v>
      </c>
      <c r="AZ44" s="171">
        <f>'[1]الفصل الدراسى الثانى '!AB41</f>
        <v>0</v>
      </c>
      <c r="BA44" s="188">
        <f t="shared" si="27"/>
        <v>0</v>
      </c>
      <c r="BB44" s="171">
        <f>'[1]الفصل الدراسى الاول'!AC41</f>
        <v>0</v>
      </c>
      <c r="BC44" s="171">
        <f>'[1]الفصل الدراسى الثانى '!AC41</f>
        <v>0</v>
      </c>
      <c r="BD44" s="188">
        <f t="shared" si="28"/>
        <v>0</v>
      </c>
      <c r="BE44" s="188">
        <f t="shared" si="29"/>
        <v>0</v>
      </c>
      <c r="BF44" s="188">
        <f t="shared" si="30"/>
        <v>0</v>
      </c>
      <c r="BG44" s="171">
        <f>'[1]الفصل الدراسى الاول'!AE41</f>
        <v>0</v>
      </c>
      <c r="BH44" s="171">
        <f>'[1]الفصل الدراسى الاول'!AF41</f>
        <v>0</v>
      </c>
      <c r="BI44" s="171">
        <f>'[1]الفصل الدراسى الثانى '!AE41</f>
        <v>0</v>
      </c>
      <c r="BJ44" s="171">
        <f>'[1]الفصل الدراسى الثانى '!AF41</f>
        <v>0</v>
      </c>
      <c r="BK44" s="188">
        <f t="shared" si="31"/>
        <v>0</v>
      </c>
      <c r="BL44" s="188">
        <f t="shared" si="32"/>
        <v>0</v>
      </c>
      <c r="BM44" s="284"/>
      <c r="BN44" s="170"/>
      <c r="BO44" s="172">
        <f t="shared" si="1"/>
        <v>0</v>
      </c>
      <c r="BP44" s="173" t="str">
        <f t="shared" si="2"/>
        <v xml:space="preserve">  عربي</v>
      </c>
      <c r="BQ44" s="173" t="str">
        <f t="shared" si="3"/>
        <v xml:space="preserve">  إنجليزى</v>
      </c>
      <c r="BR44" s="173" t="str">
        <f t="shared" si="4"/>
        <v xml:space="preserve">  دراسات</v>
      </c>
      <c r="BS44" s="173" t="str">
        <f t="shared" si="5"/>
        <v xml:space="preserve">  رياضيات</v>
      </c>
      <c r="BT44" s="173" t="str">
        <f t="shared" si="6"/>
        <v xml:space="preserve">  علوم</v>
      </c>
      <c r="BU44" s="173" t="str">
        <f t="shared" si="7"/>
        <v xml:space="preserve">  فنية</v>
      </c>
      <c r="BV44" s="173" t="str">
        <f t="shared" si="8"/>
        <v xml:space="preserve">  حاسب آلى</v>
      </c>
      <c r="BW44" s="173" t="str">
        <f t="shared" si="9"/>
        <v xml:space="preserve">  مجموع</v>
      </c>
      <c r="BX44" s="173" t="str">
        <f t="shared" si="10"/>
        <v xml:space="preserve">  دين</v>
      </c>
      <c r="BY44" s="173"/>
      <c r="BZ44" s="173"/>
      <c r="CA44" s="174" t="str">
        <f t="shared" si="11"/>
        <v xml:space="preserve"> له دور ثانى في</v>
      </c>
      <c r="CB44" s="175"/>
      <c r="CC44" s="176" t="str">
        <f t="shared" si="12"/>
        <v xml:space="preserve">  عربي  إنجليزى  دراسات  رياضيات  علوم  فنية  حاسب آلى  مجموع  دين</v>
      </c>
      <c r="CD44" s="124"/>
    </row>
    <row r="45" spans="1:82" s="177" customFormat="1" ht="25.5" x14ac:dyDescent="0.3">
      <c r="A45" s="282">
        <v>33</v>
      </c>
      <c r="B45" s="282"/>
      <c r="C45" s="282">
        <f>'[1]بيانات أساسية '!C38</f>
        <v>0</v>
      </c>
      <c r="D45" s="283"/>
      <c r="E45" s="284">
        <f>'[1]الفصل الدراسى الاول'!E42</f>
        <v>0</v>
      </c>
      <c r="F45" s="284">
        <f>'[1]الفصل الدراسى الاول'!F42</f>
        <v>0</v>
      </c>
      <c r="G45" s="285">
        <f>'[1]الفصل الدراسى الثانى '!E42</f>
        <v>0</v>
      </c>
      <c r="H45" s="284">
        <f>'[1]الفصل الدراسى الثانى '!F42</f>
        <v>0</v>
      </c>
      <c r="I45" s="288">
        <f t="shared" si="13"/>
        <v>0</v>
      </c>
      <c r="J45" s="188">
        <f t="shared" si="14"/>
        <v>0</v>
      </c>
      <c r="K45" s="284">
        <f>'[1]الفصل الدراسى الاول'!H42</f>
        <v>0</v>
      </c>
      <c r="L45" s="284">
        <f>'[1]الفصل الدراسى الاول'!I42</f>
        <v>0</v>
      </c>
      <c r="M45" s="284">
        <f>'[1]الفصل الدراسى الثانى '!H42</f>
        <v>0</v>
      </c>
      <c r="N45" s="284">
        <f>'[1]الفصل الدراسى الثانى '!I42</f>
        <v>0</v>
      </c>
      <c r="O45" s="188">
        <f t="shared" si="15"/>
        <v>0</v>
      </c>
      <c r="P45" s="188">
        <f t="shared" si="16"/>
        <v>0</v>
      </c>
      <c r="Q45" s="284">
        <f>'[1]الفصل الدراسى الاول'!K42</f>
        <v>0</v>
      </c>
      <c r="R45" s="284">
        <f>'[1]الفصل الدراسى الاول'!L42</f>
        <v>0</v>
      </c>
      <c r="S45" s="284">
        <f>'[1]الفصل الدراسى الثانى '!K42</f>
        <v>0</v>
      </c>
      <c r="T45" s="284">
        <f>'[1]الفصل الدراسى الثانى '!L42</f>
        <v>0</v>
      </c>
      <c r="U45" s="188">
        <f t="shared" si="17"/>
        <v>0</v>
      </c>
      <c r="V45" s="188">
        <f t="shared" si="18"/>
        <v>0</v>
      </c>
      <c r="W45" s="284">
        <f>'[1]الفصل الدراسى الاول'!N42</f>
        <v>0</v>
      </c>
      <c r="X45" s="284">
        <f>'[1]الفصل الدراسى الاول'!O42</f>
        <v>0</v>
      </c>
      <c r="Y45" s="284">
        <f>'[1]الفصل الدراسى الثانى '!N42</f>
        <v>0</v>
      </c>
      <c r="Z45" s="284">
        <f>'[1]الفصل الدراسى الثانى '!O42</f>
        <v>0</v>
      </c>
      <c r="AA45" s="288">
        <f t="shared" si="19"/>
        <v>0</v>
      </c>
      <c r="AB45" s="188">
        <f t="shared" si="20"/>
        <v>0</v>
      </c>
      <c r="AC45" s="284">
        <f>'[1]الفصل الدراسى الاول'!Q42</f>
        <v>0</v>
      </c>
      <c r="AD45" s="284">
        <f>'[1]الفصل الدراسى الاول'!R42</f>
        <v>0</v>
      </c>
      <c r="AE45" s="284">
        <f>'[1]الفصل الدراسى الاول'!S42</f>
        <v>0</v>
      </c>
      <c r="AF45" s="284">
        <f>'[1]الفصل الدراسى الثانى '!Q42</f>
        <v>0</v>
      </c>
      <c r="AG45" s="284">
        <f>'[1]الفصل الدراسى الثانى '!R42</f>
        <v>0</v>
      </c>
      <c r="AH45" s="284">
        <f>'[1]الفصل الدراسى الثانى '!S42</f>
        <v>0</v>
      </c>
      <c r="AI45" s="188">
        <f t="shared" si="21"/>
        <v>0</v>
      </c>
      <c r="AJ45" s="188">
        <f t="shared" si="22"/>
        <v>0</v>
      </c>
      <c r="AK45" s="284">
        <f>'[1]الفصل الدراسى الاول'!U42</f>
        <v>0</v>
      </c>
      <c r="AL45" s="284">
        <f>'[1]الفصل الدراسى الاول'!V42</f>
        <v>0</v>
      </c>
      <c r="AM45" s="284">
        <f>'[1]الفصل الدراسى الثانى '!U42</f>
        <v>0</v>
      </c>
      <c r="AN45" s="284">
        <f>'[1]الفصل الدراسى الثانى '!V42</f>
        <v>0</v>
      </c>
      <c r="AO45" s="288">
        <f t="shared" si="23"/>
        <v>0</v>
      </c>
      <c r="AP45" s="188">
        <f t="shared" si="24"/>
        <v>0</v>
      </c>
      <c r="AQ45" s="284">
        <f>'[1]الفصل الدراسى الاول'!X42</f>
        <v>0</v>
      </c>
      <c r="AR45" s="284">
        <f>'[1]الفصل الدراسى الاول'!Y42</f>
        <v>0</v>
      </c>
      <c r="AS45" s="284">
        <f>'[1]الفصل الدراسى الاول'!Z42</f>
        <v>0</v>
      </c>
      <c r="AT45" s="284">
        <f>'[1]الفصل الدراسى الثانى '!X42</f>
        <v>0</v>
      </c>
      <c r="AU45" s="284">
        <f>'[1]الفصل الدراسى الثانى '!Y42</f>
        <v>0</v>
      </c>
      <c r="AV45" s="284">
        <f>'[1]الفصل الدراسى الثانى '!Z42</f>
        <v>0</v>
      </c>
      <c r="AW45" s="188">
        <f t="shared" si="25"/>
        <v>0</v>
      </c>
      <c r="AX45" s="188">
        <f t="shared" si="26"/>
        <v>0</v>
      </c>
      <c r="AY45" s="171">
        <f>'[1]الفصل الدراسى الاول'!AB42</f>
        <v>0</v>
      </c>
      <c r="AZ45" s="171">
        <f>'[1]الفصل الدراسى الثانى '!AB42</f>
        <v>0</v>
      </c>
      <c r="BA45" s="188">
        <f t="shared" si="27"/>
        <v>0</v>
      </c>
      <c r="BB45" s="171">
        <f>'[1]الفصل الدراسى الاول'!AC42</f>
        <v>0</v>
      </c>
      <c r="BC45" s="171">
        <f>'[1]الفصل الدراسى الثانى '!AC42</f>
        <v>0</v>
      </c>
      <c r="BD45" s="188">
        <f t="shared" si="28"/>
        <v>0</v>
      </c>
      <c r="BE45" s="188">
        <f t="shared" si="29"/>
        <v>0</v>
      </c>
      <c r="BF45" s="188">
        <f t="shared" si="30"/>
        <v>0</v>
      </c>
      <c r="BG45" s="171">
        <f>'[1]الفصل الدراسى الاول'!AE42</f>
        <v>0</v>
      </c>
      <c r="BH45" s="171">
        <f>'[1]الفصل الدراسى الاول'!AF42</f>
        <v>0</v>
      </c>
      <c r="BI45" s="171">
        <f>'[1]الفصل الدراسى الثانى '!AE42</f>
        <v>0</v>
      </c>
      <c r="BJ45" s="171">
        <f>'[1]الفصل الدراسى الثانى '!AF42</f>
        <v>0</v>
      </c>
      <c r="BK45" s="188">
        <f t="shared" si="31"/>
        <v>0</v>
      </c>
      <c r="BL45" s="188">
        <f t="shared" si="32"/>
        <v>0</v>
      </c>
      <c r="BM45" s="284"/>
      <c r="BN45" s="170"/>
      <c r="BO45" s="172">
        <f t="shared" si="1"/>
        <v>0</v>
      </c>
      <c r="BP45" s="173" t="str">
        <f t="shared" si="2"/>
        <v xml:space="preserve">  عربي</v>
      </c>
      <c r="BQ45" s="173" t="str">
        <f t="shared" si="3"/>
        <v xml:space="preserve">  إنجليزى</v>
      </c>
      <c r="BR45" s="173" t="str">
        <f t="shared" si="4"/>
        <v xml:space="preserve">  دراسات</v>
      </c>
      <c r="BS45" s="173" t="str">
        <f t="shared" si="5"/>
        <v xml:space="preserve">  رياضيات</v>
      </c>
      <c r="BT45" s="173" t="str">
        <f t="shared" si="6"/>
        <v xml:space="preserve">  علوم</v>
      </c>
      <c r="BU45" s="173" t="str">
        <f t="shared" si="7"/>
        <v xml:space="preserve">  فنية</v>
      </c>
      <c r="BV45" s="173" t="str">
        <f t="shared" si="8"/>
        <v xml:space="preserve">  حاسب آلى</v>
      </c>
      <c r="BW45" s="173" t="str">
        <f t="shared" si="9"/>
        <v xml:space="preserve">  مجموع</v>
      </c>
      <c r="BX45" s="173" t="str">
        <f t="shared" si="10"/>
        <v xml:space="preserve">  دين</v>
      </c>
      <c r="BY45" s="173"/>
      <c r="BZ45" s="173"/>
      <c r="CA45" s="174" t="str">
        <f t="shared" si="11"/>
        <v xml:space="preserve"> له دور ثانى في</v>
      </c>
      <c r="CB45" s="175"/>
      <c r="CC45" s="176" t="str">
        <f t="shared" si="12"/>
        <v xml:space="preserve">  عربي  إنجليزى  دراسات  رياضيات  علوم  فنية  حاسب آلى  مجموع  دين</v>
      </c>
      <c r="CD45" s="124"/>
    </row>
    <row r="46" spans="1:82" ht="25.5" x14ac:dyDescent="0.3">
      <c r="A46" s="282">
        <v>34</v>
      </c>
      <c r="B46" s="282"/>
      <c r="C46" s="282">
        <f>'[1]بيانات أساسية '!C39</f>
        <v>0</v>
      </c>
      <c r="D46" s="283"/>
      <c r="E46" s="284">
        <f>'[1]الفصل الدراسى الاول'!E43</f>
        <v>0</v>
      </c>
      <c r="F46" s="284">
        <f>'[1]الفصل الدراسى الاول'!F43</f>
        <v>0</v>
      </c>
      <c r="G46" s="285">
        <f>'[1]الفصل الدراسى الثانى '!E43</f>
        <v>0</v>
      </c>
      <c r="H46" s="284">
        <f>'[1]الفصل الدراسى الثانى '!F43</f>
        <v>0</v>
      </c>
      <c r="I46" s="288">
        <f t="shared" si="13"/>
        <v>0</v>
      </c>
      <c r="J46" s="188">
        <f t="shared" si="14"/>
        <v>0</v>
      </c>
      <c r="K46" s="284">
        <f>'[1]الفصل الدراسى الاول'!H43</f>
        <v>0</v>
      </c>
      <c r="L46" s="284">
        <f>'[1]الفصل الدراسى الاول'!I43</f>
        <v>0</v>
      </c>
      <c r="M46" s="284">
        <f>'[1]الفصل الدراسى الثانى '!H43</f>
        <v>0</v>
      </c>
      <c r="N46" s="284">
        <f>'[1]الفصل الدراسى الثانى '!I43</f>
        <v>0</v>
      </c>
      <c r="O46" s="188">
        <f t="shared" si="15"/>
        <v>0</v>
      </c>
      <c r="P46" s="188">
        <f t="shared" si="16"/>
        <v>0</v>
      </c>
      <c r="Q46" s="284">
        <f>'[1]الفصل الدراسى الاول'!K43</f>
        <v>0</v>
      </c>
      <c r="R46" s="284">
        <f>'[1]الفصل الدراسى الاول'!L43</f>
        <v>0</v>
      </c>
      <c r="S46" s="284">
        <f>'[1]الفصل الدراسى الثانى '!K43</f>
        <v>0</v>
      </c>
      <c r="T46" s="284">
        <f>'[1]الفصل الدراسى الثانى '!L43</f>
        <v>0</v>
      </c>
      <c r="U46" s="188">
        <f t="shared" si="17"/>
        <v>0</v>
      </c>
      <c r="V46" s="188">
        <f t="shared" si="18"/>
        <v>0</v>
      </c>
      <c r="W46" s="284">
        <f>'[1]الفصل الدراسى الاول'!N43</f>
        <v>0</v>
      </c>
      <c r="X46" s="284">
        <f>'[1]الفصل الدراسى الاول'!O43</f>
        <v>0</v>
      </c>
      <c r="Y46" s="284">
        <f>'[1]الفصل الدراسى الثانى '!N43</f>
        <v>0</v>
      </c>
      <c r="Z46" s="284">
        <f>'[1]الفصل الدراسى الثانى '!O43</f>
        <v>0</v>
      </c>
      <c r="AA46" s="288">
        <f t="shared" si="19"/>
        <v>0</v>
      </c>
      <c r="AB46" s="188">
        <f t="shared" si="20"/>
        <v>0</v>
      </c>
      <c r="AC46" s="284">
        <f>'[1]الفصل الدراسى الاول'!Q43</f>
        <v>0</v>
      </c>
      <c r="AD46" s="284">
        <f>'[1]الفصل الدراسى الاول'!R43</f>
        <v>0</v>
      </c>
      <c r="AE46" s="284">
        <f>'[1]الفصل الدراسى الاول'!S43</f>
        <v>0</v>
      </c>
      <c r="AF46" s="284">
        <f>'[1]الفصل الدراسى الثانى '!Q43</f>
        <v>0</v>
      </c>
      <c r="AG46" s="284">
        <f>'[1]الفصل الدراسى الثانى '!R43</f>
        <v>0</v>
      </c>
      <c r="AH46" s="284">
        <f>'[1]الفصل الدراسى الثانى '!S43</f>
        <v>0</v>
      </c>
      <c r="AI46" s="188">
        <f t="shared" si="21"/>
        <v>0</v>
      </c>
      <c r="AJ46" s="188">
        <f t="shared" si="22"/>
        <v>0</v>
      </c>
      <c r="AK46" s="284">
        <f>'[1]الفصل الدراسى الاول'!U43</f>
        <v>0</v>
      </c>
      <c r="AL46" s="284">
        <f>'[1]الفصل الدراسى الاول'!V43</f>
        <v>0</v>
      </c>
      <c r="AM46" s="284">
        <f>'[1]الفصل الدراسى الثانى '!U43</f>
        <v>0</v>
      </c>
      <c r="AN46" s="284">
        <f>'[1]الفصل الدراسى الثانى '!V43</f>
        <v>0</v>
      </c>
      <c r="AO46" s="288">
        <f t="shared" si="23"/>
        <v>0</v>
      </c>
      <c r="AP46" s="188">
        <f t="shared" si="24"/>
        <v>0</v>
      </c>
      <c r="AQ46" s="284">
        <f>'[1]الفصل الدراسى الاول'!X43</f>
        <v>0</v>
      </c>
      <c r="AR46" s="284">
        <f>'[1]الفصل الدراسى الاول'!Y43</f>
        <v>0</v>
      </c>
      <c r="AS46" s="284">
        <f>'[1]الفصل الدراسى الاول'!Z43</f>
        <v>0</v>
      </c>
      <c r="AT46" s="284">
        <f>'[1]الفصل الدراسى الثانى '!X43</f>
        <v>0</v>
      </c>
      <c r="AU46" s="284">
        <f>'[1]الفصل الدراسى الثانى '!Y43</f>
        <v>0</v>
      </c>
      <c r="AV46" s="284">
        <f>'[1]الفصل الدراسى الثانى '!Z43</f>
        <v>0</v>
      </c>
      <c r="AW46" s="188">
        <f t="shared" si="25"/>
        <v>0</v>
      </c>
      <c r="AX46" s="188">
        <f t="shared" si="26"/>
        <v>0</v>
      </c>
      <c r="AY46" s="171">
        <f>'[1]الفصل الدراسى الاول'!AB43</f>
        <v>0</v>
      </c>
      <c r="AZ46" s="171">
        <f>'[1]الفصل الدراسى الثانى '!AB43</f>
        <v>0</v>
      </c>
      <c r="BA46" s="188">
        <f t="shared" si="27"/>
        <v>0</v>
      </c>
      <c r="BB46" s="171">
        <f>'[1]الفصل الدراسى الاول'!AC43</f>
        <v>0</v>
      </c>
      <c r="BC46" s="171">
        <f>'[1]الفصل الدراسى الثانى '!AC43</f>
        <v>0</v>
      </c>
      <c r="BD46" s="188">
        <f t="shared" si="28"/>
        <v>0</v>
      </c>
      <c r="BE46" s="188">
        <f t="shared" si="29"/>
        <v>0</v>
      </c>
      <c r="BF46" s="188">
        <f t="shared" si="30"/>
        <v>0</v>
      </c>
      <c r="BG46" s="171">
        <f>'[1]الفصل الدراسى الاول'!AE43</f>
        <v>0</v>
      </c>
      <c r="BH46" s="171">
        <f>'[1]الفصل الدراسى الاول'!AF43</f>
        <v>0</v>
      </c>
      <c r="BI46" s="171">
        <f>'[1]الفصل الدراسى الثانى '!AE43</f>
        <v>0</v>
      </c>
      <c r="BJ46" s="171">
        <f>'[1]الفصل الدراسى الثانى '!AF43</f>
        <v>0</v>
      </c>
      <c r="BK46" s="188">
        <f t="shared" si="31"/>
        <v>0</v>
      </c>
      <c r="BL46" s="188">
        <f t="shared" si="32"/>
        <v>0</v>
      </c>
      <c r="BM46" s="284"/>
      <c r="BN46" s="170"/>
      <c r="BO46" s="172">
        <f t="shared" si="1"/>
        <v>0</v>
      </c>
      <c r="BP46" s="173" t="str">
        <f t="shared" si="2"/>
        <v xml:space="preserve">  عربي</v>
      </c>
      <c r="BQ46" s="173" t="str">
        <f t="shared" si="3"/>
        <v xml:space="preserve">  إنجليزى</v>
      </c>
      <c r="BR46" s="173" t="str">
        <f t="shared" si="4"/>
        <v xml:space="preserve">  دراسات</v>
      </c>
      <c r="BS46" s="173" t="str">
        <f t="shared" si="5"/>
        <v xml:space="preserve">  رياضيات</v>
      </c>
      <c r="BT46" s="173" t="str">
        <f t="shared" si="6"/>
        <v xml:space="preserve">  علوم</v>
      </c>
      <c r="BU46" s="173" t="str">
        <f t="shared" si="7"/>
        <v xml:space="preserve">  فنية</v>
      </c>
      <c r="BV46" s="173" t="str">
        <f t="shared" si="8"/>
        <v xml:space="preserve">  حاسب آلى</v>
      </c>
      <c r="BW46" s="173" t="str">
        <f t="shared" si="9"/>
        <v xml:space="preserve">  مجموع</v>
      </c>
      <c r="BX46" s="173" t="str">
        <f t="shared" si="10"/>
        <v xml:space="preserve">  دين</v>
      </c>
      <c r="BY46" s="173"/>
      <c r="BZ46" s="173"/>
      <c r="CA46" s="174" t="str">
        <f t="shared" si="11"/>
        <v xml:space="preserve"> له دور ثانى في</v>
      </c>
      <c r="CB46" s="175"/>
      <c r="CC46" s="176" t="str">
        <f t="shared" si="12"/>
        <v xml:space="preserve">  عربي  إنجليزى  دراسات  رياضيات  علوم  فنية  حاسب آلى  مجموع  دين</v>
      </c>
    </row>
    <row r="47" spans="1:82" ht="25.5" x14ac:dyDescent="0.3">
      <c r="A47" s="282">
        <v>35</v>
      </c>
      <c r="B47" s="282"/>
      <c r="C47" s="282">
        <f>'[1]بيانات أساسية '!C40</f>
        <v>0</v>
      </c>
      <c r="D47" s="283"/>
      <c r="E47" s="284">
        <f>'[1]الفصل الدراسى الاول'!E44</f>
        <v>0</v>
      </c>
      <c r="F47" s="284">
        <f>'[1]الفصل الدراسى الاول'!F44</f>
        <v>0</v>
      </c>
      <c r="G47" s="285">
        <f>'[1]الفصل الدراسى الثانى '!E44</f>
        <v>0</v>
      </c>
      <c r="H47" s="284">
        <f>'[1]الفصل الدراسى الثانى '!F44</f>
        <v>0</v>
      </c>
      <c r="I47" s="288">
        <f t="shared" si="13"/>
        <v>0</v>
      </c>
      <c r="J47" s="188">
        <f t="shared" si="14"/>
        <v>0</v>
      </c>
      <c r="K47" s="284">
        <f>'[1]الفصل الدراسى الاول'!H44</f>
        <v>0</v>
      </c>
      <c r="L47" s="284">
        <f>'[1]الفصل الدراسى الاول'!I44</f>
        <v>0</v>
      </c>
      <c r="M47" s="284">
        <f>'[1]الفصل الدراسى الثانى '!H44</f>
        <v>0</v>
      </c>
      <c r="N47" s="284">
        <f>'[1]الفصل الدراسى الثانى '!I44</f>
        <v>0</v>
      </c>
      <c r="O47" s="188">
        <f t="shared" si="15"/>
        <v>0</v>
      </c>
      <c r="P47" s="188">
        <f t="shared" si="16"/>
        <v>0</v>
      </c>
      <c r="Q47" s="284">
        <f>'[1]الفصل الدراسى الاول'!K44</f>
        <v>0</v>
      </c>
      <c r="R47" s="284">
        <f>'[1]الفصل الدراسى الاول'!L44</f>
        <v>0</v>
      </c>
      <c r="S47" s="284">
        <f>'[1]الفصل الدراسى الثانى '!K44</f>
        <v>0</v>
      </c>
      <c r="T47" s="284">
        <f>'[1]الفصل الدراسى الثانى '!L44</f>
        <v>0</v>
      </c>
      <c r="U47" s="188">
        <f t="shared" si="17"/>
        <v>0</v>
      </c>
      <c r="V47" s="188">
        <f t="shared" si="18"/>
        <v>0</v>
      </c>
      <c r="W47" s="284">
        <f>'[1]الفصل الدراسى الاول'!N44</f>
        <v>0</v>
      </c>
      <c r="X47" s="284">
        <f>'[1]الفصل الدراسى الاول'!O44</f>
        <v>0</v>
      </c>
      <c r="Y47" s="284">
        <f>'[1]الفصل الدراسى الثانى '!N44</f>
        <v>0</v>
      </c>
      <c r="Z47" s="284">
        <f>'[1]الفصل الدراسى الثانى '!O44</f>
        <v>0</v>
      </c>
      <c r="AA47" s="288">
        <f t="shared" si="19"/>
        <v>0</v>
      </c>
      <c r="AB47" s="188">
        <f t="shared" si="20"/>
        <v>0</v>
      </c>
      <c r="AC47" s="284">
        <f>'[1]الفصل الدراسى الاول'!Q44</f>
        <v>0</v>
      </c>
      <c r="AD47" s="284">
        <f>'[1]الفصل الدراسى الاول'!R44</f>
        <v>0</v>
      </c>
      <c r="AE47" s="284">
        <f>'[1]الفصل الدراسى الاول'!S44</f>
        <v>0</v>
      </c>
      <c r="AF47" s="284">
        <f>'[1]الفصل الدراسى الثانى '!Q44</f>
        <v>0</v>
      </c>
      <c r="AG47" s="284">
        <f>'[1]الفصل الدراسى الثانى '!R44</f>
        <v>0</v>
      </c>
      <c r="AH47" s="284">
        <f>'[1]الفصل الدراسى الثانى '!S44</f>
        <v>0</v>
      </c>
      <c r="AI47" s="188">
        <f t="shared" si="21"/>
        <v>0</v>
      </c>
      <c r="AJ47" s="188">
        <f t="shared" si="22"/>
        <v>0</v>
      </c>
      <c r="AK47" s="284">
        <f>'[1]الفصل الدراسى الاول'!U44</f>
        <v>0</v>
      </c>
      <c r="AL47" s="284">
        <f>'[1]الفصل الدراسى الاول'!V44</f>
        <v>0</v>
      </c>
      <c r="AM47" s="284">
        <f>'[1]الفصل الدراسى الثانى '!U44</f>
        <v>0</v>
      </c>
      <c r="AN47" s="284">
        <f>'[1]الفصل الدراسى الثانى '!V44</f>
        <v>0</v>
      </c>
      <c r="AO47" s="288">
        <f t="shared" si="23"/>
        <v>0</v>
      </c>
      <c r="AP47" s="188">
        <f t="shared" si="24"/>
        <v>0</v>
      </c>
      <c r="AQ47" s="284">
        <f>'[1]الفصل الدراسى الاول'!X44</f>
        <v>0</v>
      </c>
      <c r="AR47" s="284">
        <f>'[1]الفصل الدراسى الاول'!Y44</f>
        <v>0</v>
      </c>
      <c r="AS47" s="284">
        <f>'[1]الفصل الدراسى الاول'!Z44</f>
        <v>0</v>
      </c>
      <c r="AT47" s="284">
        <f>'[1]الفصل الدراسى الثانى '!X44</f>
        <v>0</v>
      </c>
      <c r="AU47" s="284">
        <f>'[1]الفصل الدراسى الثانى '!Y44</f>
        <v>0</v>
      </c>
      <c r="AV47" s="284">
        <f>'[1]الفصل الدراسى الثانى '!Z44</f>
        <v>0</v>
      </c>
      <c r="AW47" s="188">
        <f t="shared" si="25"/>
        <v>0</v>
      </c>
      <c r="AX47" s="188">
        <f t="shared" si="26"/>
        <v>0</v>
      </c>
      <c r="AY47" s="171">
        <f>'[1]الفصل الدراسى الاول'!AB44</f>
        <v>0</v>
      </c>
      <c r="AZ47" s="171">
        <f>'[1]الفصل الدراسى الثانى '!AB44</f>
        <v>0</v>
      </c>
      <c r="BA47" s="188">
        <f t="shared" si="27"/>
        <v>0</v>
      </c>
      <c r="BB47" s="171">
        <f>'[1]الفصل الدراسى الاول'!AC44</f>
        <v>0</v>
      </c>
      <c r="BC47" s="171">
        <f>'[1]الفصل الدراسى الثانى '!AC44</f>
        <v>0</v>
      </c>
      <c r="BD47" s="188">
        <f t="shared" si="28"/>
        <v>0</v>
      </c>
      <c r="BE47" s="188">
        <f t="shared" si="29"/>
        <v>0</v>
      </c>
      <c r="BF47" s="188">
        <f t="shared" si="30"/>
        <v>0</v>
      </c>
      <c r="BG47" s="171">
        <f>'[1]الفصل الدراسى الاول'!AE44</f>
        <v>0</v>
      </c>
      <c r="BH47" s="171">
        <f>'[1]الفصل الدراسى الاول'!AF44</f>
        <v>0</v>
      </c>
      <c r="BI47" s="171">
        <f>'[1]الفصل الدراسى الثانى '!AE44</f>
        <v>0</v>
      </c>
      <c r="BJ47" s="171">
        <f>'[1]الفصل الدراسى الثانى '!AF44</f>
        <v>0</v>
      </c>
      <c r="BK47" s="188">
        <f t="shared" si="31"/>
        <v>0</v>
      </c>
      <c r="BL47" s="188">
        <f t="shared" si="32"/>
        <v>0</v>
      </c>
      <c r="BM47" s="284"/>
      <c r="BN47" s="170"/>
      <c r="BO47" s="172">
        <f t="shared" si="1"/>
        <v>0</v>
      </c>
      <c r="BP47" s="173" t="str">
        <f t="shared" si="2"/>
        <v xml:space="preserve">  عربي</v>
      </c>
      <c r="BQ47" s="173" t="str">
        <f t="shared" si="3"/>
        <v xml:space="preserve">  إنجليزى</v>
      </c>
      <c r="BR47" s="173" t="str">
        <f t="shared" si="4"/>
        <v xml:space="preserve">  دراسات</v>
      </c>
      <c r="BS47" s="173" t="str">
        <f t="shared" si="5"/>
        <v xml:space="preserve">  رياضيات</v>
      </c>
      <c r="BT47" s="173" t="str">
        <f t="shared" si="6"/>
        <v xml:space="preserve">  علوم</v>
      </c>
      <c r="BU47" s="173" t="str">
        <f t="shared" si="7"/>
        <v xml:space="preserve">  فنية</v>
      </c>
      <c r="BV47" s="173" t="str">
        <f t="shared" si="8"/>
        <v xml:space="preserve">  حاسب آلى</v>
      </c>
      <c r="BW47" s="173" t="str">
        <f t="shared" si="9"/>
        <v xml:space="preserve">  مجموع</v>
      </c>
      <c r="BX47" s="173" t="str">
        <f t="shared" si="10"/>
        <v xml:space="preserve">  دين</v>
      </c>
      <c r="BY47" s="173"/>
      <c r="BZ47" s="173"/>
      <c r="CA47" s="174" t="str">
        <f t="shared" si="11"/>
        <v xml:space="preserve"> له دور ثانى في</v>
      </c>
      <c r="CB47" s="175"/>
      <c r="CC47" s="176" t="str">
        <f t="shared" si="12"/>
        <v xml:space="preserve">  عربي  إنجليزى  دراسات  رياضيات  علوم  فنية  حاسب آلى  مجموع  دين</v>
      </c>
    </row>
    <row r="48" spans="1:82" ht="25.5" x14ac:dyDescent="0.3">
      <c r="A48" s="282">
        <v>36</v>
      </c>
      <c r="B48" s="282"/>
      <c r="C48" s="282">
        <f>'[1]بيانات أساسية '!C41</f>
        <v>0</v>
      </c>
      <c r="D48" s="283"/>
      <c r="E48" s="284">
        <f>'[1]الفصل الدراسى الاول'!E45</f>
        <v>0</v>
      </c>
      <c r="F48" s="284">
        <f>'[1]الفصل الدراسى الاول'!F45</f>
        <v>0</v>
      </c>
      <c r="G48" s="285">
        <f>'[1]الفصل الدراسى الثانى '!E45</f>
        <v>0</v>
      </c>
      <c r="H48" s="284">
        <f>'[1]الفصل الدراسى الثانى '!F45</f>
        <v>0</v>
      </c>
      <c r="I48" s="288">
        <f t="shared" si="13"/>
        <v>0</v>
      </c>
      <c r="J48" s="188">
        <f t="shared" si="14"/>
        <v>0</v>
      </c>
      <c r="K48" s="284">
        <f>'[1]الفصل الدراسى الاول'!H45</f>
        <v>0</v>
      </c>
      <c r="L48" s="284">
        <f>'[1]الفصل الدراسى الاول'!I45</f>
        <v>0</v>
      </c>
      <c r="M48" s="284">
        <f>'[1]الفصل الدراسى الثانى '!H45</f>
        <v>0</v>
      </c>
      <c r="N48" s="284">
        <f>'[1]الفصل الدراسى الثانى '!I45</f>
        <v>0</v>
      </c>
      <c r="O48" s="188">
        <f t="shared" si="15"/>
        <v>0</v>
      </c>
      <c r="P48" s="188">
        <f t="shared" si="16"/>
        <v>0</v>
      </c>
      <c r="Q48" s="284">
        <f>'[1]الفصل الدراسى الاول'!K45</f>
        <v>0</v>
      </c>
      <c r="R48" s="284">
        <f>'[1]الفصل الدراسى الاول'!L45</f>
        <v>0</v>
      </c>
      <c r="S48" s="284">
        <f>'[1]الفصل الدراسى الثانى '!K45</f>
        <v>0</v>
      </c>
      <c r="T48" s="284">
        <f>'[1]الفصل الدراسى الثانى '!L45</f>
        <v>0</v>
      </c>
      <c r="U48" s="188">
        <f t="shared" si="17"/>
        <v>0</v>
      </c>
      <c r="V48" s="188">
        <f t="shared" si="18"/>
        <v>0</v>
      </c>
      <c r="W48" s="284">
        <f>'[1]الفصل الدراسى الاول'!N45</f>
        <v>0</v>
      </c>
      <c r="X48" s="284">
        <f>'[1]الفصل الدراسى الاول'!O45</f>
        <v>0</v>
      </c>
      <c r="Y48" s="284">
        <f>'[1]الفصل الدراسى الثانى '!N45</f>
        <v>0</v>
      </c>
      <c r="Z48" s="284">
        <f>'[1]الفصل الدراسى الثانى '!O45</f>
        <v>0</v>
      </c>
      <c r="AA48" s="288">
        <f t="shared" si="19"/>
        <v>0</v>
      </c>
      <c r="AB48" s="188">
        <f t="shared" si="20"/>
        <v>0</v>
      </c>
      <c r="AC48" s="284">
        <f>'[1]الفصل الدراسى الاول'!Q45</f>
        <v>0</v>
      </c>
      <c r="AD48" s="284">
        <f>'[1]الفصل الدراسى الاول'!R45</f>
        <v>0</v>
      </c>
      <c r="AE48" s="284">
        <f>'[1]الفصل الدراسى الاول'!S45</f>
        <v>0</v>
      </c>
      <c r="AF48" s="284">
        <f>'[1]الفصل الدراسى الثانى '!Q45</f>
        <v>0</v>
      </c>
      <c r="AG48" s="284">
        <f>'[1]الفصل الدراسى الثانى '!R45</f>
        <v>0</v>
      </c>
      <c r="AH48" s="284">
        <f>'[1]الفصل الدراسى الثانى '!S45</f>
        <v>0</v>
      </c>
      <c r="AI48" s="188">
        <f t="shared" si="21"/>
        <v>0</v>
      </c>
      <c r="AJ48" s="188">
        <f t="shared" si="22"/>
        <v>0</v>
      </c>
      <c r="AK48" s="284">
        <f>'[1]الفصل الدراسى الاول'!U45</f>
        <v>0</v>
      </c>
      <c r="AL48" s="284">
        <f>'[1]الفصل الدراسى الاول'!V45</f>
        <v>0</v>
      </c>
      <c r="AM48" s="284">
        <f>'[1]الفصل الدراسى الثانى '!U45</f>
        <v>0</v>
      </c>
      <c r="AN48" s="284">
        <f>'[1]الفصل الدراسى الثانى '!V45</f>
        <v>0</v>
      </c>
      <c r="AO48" s="288">
        <f t="shared" si="23"/>
        <v>0</v>
      </c>
      <c r="AP48" s="188">
        <f t="shared" si="24"/>
        <v>0</v>
      </c>
      <c r="AQ48" s="284">
        <f>'[1]الفصل الدراسى الاول'!X45</f>
        <v>0</v>
      </c>
      <c r="AR48" s="284">
        <f>'[1]الفصل الدراسى الاول'!Y45</f>
        <v>0</v>
      </c>
      <c r="AS48" s="284">
        <f>'[1]الفصل الدراسى الاول'!Z45</f>
        <v>0</v>
      </c>
      <c r="AT48" s="284">
        <f>'[1]الفصل الدراسى الثانى '!X45</f>
        <v>0</v>
      </c>
      <c r="AU48" s="284">
        <f>'[1]الفصل الدراسى الثانى '!Y45</f>
        <v>0</v>
      </c>
      <c r="AV48" s="284">
        <f>'[1]الفصل الدراسى الثانى '!Z45</f>
        <v>0</v>
      </c>
      <c r="AW48" s="188">
        <f t="shared" si="25"/>
        <v>0</v>
      </c>
      <c r="AX48" s="188">
        <f t="shared" si="26"/>
        <v>0</v>
      </c>
      <c r="AY48" s="171">
        <f>'[1]الفصل الدراسى الاول'!AB45</f>
        <v>0</v>
      </c>
      <c r="AZ48" s="171">
        <f>'[1]الفصل الدراسى الثانى '!AB45</f>
        <v>0</v>
      </c>
      <c r="BA48" s="188">
        <f t="shared" si="27"/>
        <v>0</v>
      </c>
      <c r="BB48" s="171">
        <f>'[1]الفصل الدراسى الاول'!AC45</f>
        <v>0</v>
      </c>
      <c r="BC48" s="171">
        <f>'[1]الفصل الدراسى الثانى '!AC45</f>
        <v>0</v>
      </c>
      <c r="BD48" s="188">
        <f t="shared" si="28"/>
        <v>0</v>
      </c>
      <c r="BE48" s="188">
        <f t="shared" si="29"/>
        <v>0</v>
      </c>
      <c r="BF48" s="188">
        <f t="shared" si="30"/>
        <v>0</v>
      </c>
      <c r="BG48" s="171">
        <f>'[1]الفصل الدراسى الاول'!AE45</f>
        <v>0</v>
      </c>
      <c r="BH48" s="171">
        <f>'[1]الفصل الدراسى الاول'!AF45</f>
        <v>0</v>
      </c>
      <c r="BI48" s="171">
        <f>'[1]الفصل الدراسى الثانى '!AE45</f>
        <v>0</v>
      </c>
      <c r="BJ48" s="171">
        <f>'[1]الفصل الدراسى الثانى '!AF45</f>
        <v>0</v>
      </c>
      <c r="BK48" s="188">
        <f t="shared" si="31"/>
        <v>0</v>
      </c>
      <c r="BL48" s="188">
        <f t="shared" si="32"/>
        <v>0</v>
      </c>
      <c r="BM48" s="284"/>
      <c r="BN48" s="170"/>
      <c r="BO48" s="172">
        <f t="shared" si="1"/>
        <v>0</v>
      </c>
      <c r="BP48" s="173" t="str">
        <f t="shared" si="2"/>
        <v xml:space="preserve">  عربي</v>
      </c>
      <c r="BQ48" s="173" t="str">
        <f t="shared" si="3"/>
        <v xml:space="preserve">  إنجليزى</v>
      </c>
      <c r="BR48" s="173" t="str">
        <f t="shared" si="4"/>
        <v xml:space="preserve">  دراسات</v>
      </c>
      <c r="BS48" s="173" t="str">
        <f t="shared" si="5"/>
        <v xml:space="preserve">  رياضيات</v>
      </c>
      <c r="BT48" s="173" t="str">
        <f t="shared" si="6"/>
        <v xml:space="preserve">  علوم</v>
      </c>
      <c r="BU48" s="173" t="str">
        <f t="shared" si="7"/>
        <v xml:space="preserve">  فنية</v>
      </c>
      <c r="BV48" s="173" t="str">
        <f t="shared" si="8"/>
        <v xml:space="preserve">  حاسب آلى</v>
      </c>
      <c r="BW48" s="173" t="str">
        <f t="shared" si="9"/>
        <v xml:space="preserve">  مجموع</v>
      </c>
      <c r="BX48" s="173" t="str">
        <f t="shared" si="10"/>
        <v xml:space="preserve">  دين</v>
      </c>
      <c r="BY48" s="173"/>
      <c r="BZ48" s="173"/>
      <c r="CA48" s="174" t="str">
        <f t="shared" si="11"/>
        <v xml:space="preserve"> له دور ثانى في</v>
      </c>
      <c r="CB48" s="175"/>
      <c r="CC48" s="176" t="str">
        <f t="shared" si="12"/>
        <v xml:space="preserve">  عربي  إنجليزى  دراسات  رياضيات  علوم  فنية  حاسب آلى  مجموع  دين</v>
      </c>
    </row>
    <row r="49" spans="1:81" ht="25.5" x14ac:dyDescent="0.3">
      <c r="A49" s="282">
        <v>37</v>
      </c>
      <c r="B49" s="282"/>
      <c r="C49" s="282">
        <f>'[1]بيانات أساسية '!C42</f>
        <v>0</v>
      </c>
      <c r="D49" s="283"/>
      <c r="E49" s="284">
        <f>'[1]الفصل الدراسى الاول'!E46</f>
        <v>0</v>
      </c>
      <c r="F49" s="284">
        <f>'[1]الفصل الدراسى الاول'!F46</f>
        <v>0</v>
      </c>
      <c r="G49" s="285">
        <f>'[1]الفصل الدراسى الثانى '!E46</f>
        <v>0</v>
      </c>
      <c r="H49" s="284">
        <f>'[1]الفصل الدراسى الثانى '!F46</f>
        <v>0</v>
      </c>
      <c r="I49" s="288">
        <f t="shared" si="13"/>
        <v>0</v>
      </c>
      <c r="J49" s="188">
        <f t="shared" si="14"/>
        <v>0</v>
      </c>
      <c r="K49" s="284">
        <f>'[1]الفصل الدراسى الاول'!H46</f>
        <v>0</v>
      </c>
      <c r="L49" s="284">
        <f>'[1]الفصل الدراسى الاول'!I46</f>
        <v>0</v>
      </c>
      <c r="M49" s="284">
        <f>'[1]الفصل الدراسى الثانى '!H46</f>
        <v>0</v>
      </c>
      <c r="N49" s="284">
        <f>'[1]الفصل الدراسى الثانى '!I46</f>
        <v>0</v>
      </c>
      <c r="O49" s="188">
        <f t="shared" si="15"/>
        <v>0</v>
      </c>
      <c r="P49" s="188">
        <f t="shared" si="16"/>
        <v>0</v>
      </c>
      <c r="Q49" s="284">
        <f>'[1]الفصل الدراسى الاول'!K46</f>
        <v>0</v>
      </c>
      <c r="R49" s="284">
        <f>'[1]الفصل الدراسى الاول'!L46</f>
        <v>0</v>
      </c>
      <c r="S49" s="284">
        <f>'[1]الفصل الدراسى الثانى '!K46</f>
        <v>0</v>
      </c>
      <c r="T49" s="284">
        <f>'[1]الفصل الدراسى الثانى '!L46</f>
        <v>0</v>
      </c>
      <c r="U49" s="188">
        <f t="shared" si="17"/>
        <v>0</v>
      </c>
      <c r="V49" s="188">
        <f t="shared" si="18"/>
        <v>0</v>
      </c>
      <c r="W49" s="284">
        <f>'[1]الفصل الدراسى الاول'!N46</f>
        <v>0</v>
      </c>
      <c r="X49" s="284">
        <f>'[1]الفصل الدراسى الاول'!O46</f>
        <v>0</v>
      </c>
      <c r="Y49" s="284">
        <f>'[1]الفصل الدراسى الثانى '!N46</f>
        <v>0</v>
      </c>
      <c r="Z49" s="284">
        <f>'[1]الفصل الدراسى الثانى '!O46</f>
        <v>0</v>
      </c>
      <c r="AA49" s="288">
        <f t="shared" si="19"/>
        <v>0</v>
      </c>
      <c r="AB49" s="188">
        <f t="shared" si="20"/>
        <v>0</v>
      </c>
      <c r="AC49" s="284">
        <f>'[1]الفصل الدراسى الاول'!Q46</f>
        <v>0</v>
      </c>
      <c r="AD49" s="284">
        <f>'[1]الفصل الدراسى الاول'!R46</f>
        <v>0</v>
      </c>
      <c r="AE49" s="284">
        <f>'[1]الفصل الدراسى الاول'!S46</f>
        <v>0</v>
      </c>
      <c r="AF49" s="284">
        <f>'[1]الفصل الدراسى الثانى '!Q46</f>
        <v>0</v>
      </c>
      <c r="AG49" s="284">
        <f>'[1]الفصل الدراسى الثانى '!R46</f>
        <v>0</v>
      </c>
      <c r="AH49" s="284">
        <f>'[1]الفصل الدراسى الثانى '!S46</f>
        <v>0</v>
      </c>
      <c r="AI49" s="188">
        <f t="shared" si="21"/>
        <v>0</v>
      </c>
      <c r="AJ49" s="188">
        <f t="shared" si="22"/>
        <v>0</v>
      </c>
      <c r="AK49" s="284">
        <f>'[1]الفصل الدراسى الاول'!U46</f>
        <v>0</v>
      </c>
      <c r="AL49" s="284">
        <f>'[1]الفصل الدراسى الاول'!V46</f>
        <v>0</v>
      </c>
      <c r="AM49" s="284">
        <f>'[1]الفصل الدراسى الثانى '!U46</f>
        <v>0</v>
      </c>
      <c r="AN49" s="284">
        <f>'[1]الفصل الدراسى الثانى '!V46</f>
        <v>0</v>
      </c>
      <c r="AO49" s="288">
        <f t="shared" si="23"/>
        <v>0</v>
      </c>
      <c r="AP49" s="188">
        <f t="shared" si="24"/>
        <v>0</v>
      </c>
      <c r="AQ49" s="284">
        <f>'[1]الفصل الدراسى الاول'!X46</f>
        <v>0</v>
      </c>
      <c r="AR49" s="284">
        <f>'[1]الفصل الدراسى الاول'!Y46</f>
        <v>0</v>
      </c>
      <c r="AS49" s="284">
        <f>'[1]الفصل الدراسى الاول'!Z46</f>
        <v>0</v>
      </c>
      <c r="AT49" s="284">
        <f>'[1]الفصل الدراسى الثانى '!X46</f>
        <v>0</v>
      </c>
      <c r="AU49" s="284">
        <f>'[1]الفصل الدراسى الثانى '!Y46</f>
        <v>0</v>
      </c>
      <c r="AV49" s="284">
        <f>'[1]الفصل الدراسى الثانى '!Z46</f>
        <v>0</v>
      </c>
      <c r="AW49" s="188">
        <f t="shared" si="25"/>
        <v>0</v>
      </c>
      <c r="AX49" s="188">
        <f t="shared" si="26"/>
        <v>0</v>
      </c>
      <c r="AY49" s="171">
        <f>'[1]الفصل الدراسى الاول'!AB46</f>
        <v>0</v>
      </c>
      <c r="AZ49" s="171">
        <f>'[1]الفصل الدراسى الثانى '!AB46</f>
        <v>0</v>
      </c>
      <c r="BA49" s="188">
        <f t="shared" si="27"/>
        <v>0</v>
      </c>
      <c r="BB49" s="171">
        <f>'[1]الفصل الدراسى الاول'!AC46</f>
        <v>0</v>
      </c>
      <c r="BC49" s="171">
        <f>'[1]الفصل الدراسى الثانى '!AC46</f>
        <v>0</v>
      </c>
      <c r="BD49" s="188">
        <f t="shared" si="28"/>
        <v>0</v>
      </c>
      <c r="BE49" s="188">
        <f t="shared" si="29"/>
        <v>0</v>
      </c>
      <c r="BF49" s="188">
        <f t="shared" si="30"/>
        <v>0</v>
      </c>
      <c r="BG49" s="171">
        <f>'[1]الفصل الدراسى الاول'!AE46</f>
        <v>0</v>
      </c>
      <c r="BH49" s="171">
        <f>'[1]الفصل الدراسى الاول'!AF46</f>
        <v>0</v>
      </c>
      <c r="BI49" s="171">
        <f>'[1]الفصل الدراسى الثانى '!AE46</f>
        <v>0</v>
      </c>
      <c r="BJ49" s="171">
        <f>'[1]الفصل الدراسى الثانى '!AF46</f>
        <v>0</v>
      </c>
      <c r="BK49" s="188">
        <f t="shared" si="31"/>
        <v>0</v>
      </c>
      <c r="BL49" s="188">
        <f t="shared" si="32"/>
        <v>0</v>
      </c>
      <c r="BM49" s="284"/>
      <c r="BN49" s="170"/>
      <c r="BO49" s="172">
        <f t="shared" si="1"/>
        <v>0</v>
      </c>
      <c r="BP49" s="173" t="str">
        <f t="shared" si="2"/>
        <v xml:space="preserve">  عربي</v>
      </c>
      <c r="BQ49" s="173" t="str">
        <f t="shared" si="3"/>
        <v xml:space="preserve">  إنجليزى</v>
      </c>
      <c r="BR49" s="173" t="str">
        <f t="shared" si="4"/>
        <v xml:space="preserve">  دراسات</v>
      </c>
      <c r="BS49" s="173" t="str">
        <f t="shared" si="5"/>
        <v xml:space="preserve">  رياضيات</v>
      </c>
      <c r="BT49" s="173" t="str">
        <f t="shared" si="6"/>
        <v xml:space="preserve">  علوم</v>
      </c>
      <c r="BU49" s="173" t="str">
        <f t="shared" si="7"/>
        <v xml:space="preserve">  فنية</v>
      </c>
      <c r="BV49" s="173" t="str">
        <f t="shared" si="8"/>
        <v xml:space="preserve">  حاسب آلى</v>
      </c>
      <c r="BW49" s="173" t="str">
        <f t="shared" si="9"/>
        <v xml:space="preserve">  مجموع</v>
      </c>
      <c r="BX49" s="173" t="str">
        <f t="shared" si="10"/>
        <v xml:space="preserve">  دين</v>
      </c>
      <c r="BY49" s="173"/>
      <c r="BZ49" s="173"/>
      <c r="CA49" s="174" t="str">
        <f t="shared" si="11"/>
        <v xml:space="preserve"> له دور ثانى في</v>
      </c>
      <c r="CB49" s="175"/>
      <c r="CC49" s="176" t="str">
        <f t="shared" si="12"/>
        <v xml:space="preserve">  عربي  إنجليزى  دراسات  رياضيات  علوم  فنية  حاسب آلى  مجموع  دين</v>
      </c>
    </row>
    <row r="50" spans="1:81" ht="25.5" x14ac:dyDescent="0.3">
      <c r="A50" s="282">
        <v>38</v>
      </c>
      <c r="B50" s="282"/>
      <c r="C50" s="282">
        <f>'[1]بيانات أساسية '!C43</f>
        <v>0</v>
      </c>
      <c r="D50" s="283"/>
      <c r="E50" s="284">
        <f>'[1]الفصل الدراسى الاول'!E47</f>
        <v>0</v>
      </c>
      <c r="F50" s="284">
        <f>'[1]الفصل الدراسى الاول'!F47</f>
        <v>0</v>
      </c>
      <c r="G50" s="285">
        <f>'[1]الفصل الدراسى الثانى '!E47</f>
        <v>0</v>
      </c>
      <c r="H50" s="284">
        <f>'[1]الفصل الدراسى الثانى '!F47</f>
        <v>0</v>
      </c>
      <c r="I50" s="288">
        <f t="shared" si="13"/>
        <v>0</v>
      </c>
      <c r="J50" s="188">
        <f t="shared" si="14"/>
        <v>0</v>
      </c>
      <c r="K50" s="284">
        <f>'[1]الفصل الدراسى الاول'!H47</f>
        <v>0</v>
      </c>
      <c r="L50" s="284">
        <f>'[1]الفصل الدراسى الاول'!I47</f>
        <v>0</v>
      </c>
      <c r="M50" s="284">
        <f>'[1]الفصل الدراسى الثانى '!H47</f>
        <v>0</v>
      </c>
      <c r="N50" s="284">
        <f>'[1]الفصل الدراسى الثانى '!I47</f>
        <v>0</v>
      </c>
      <c r="O50" s="188">
        <f t="shared" si="15"/>
        <v>0</v>
      </c>
      <c r="P50" s="188">
        <f t="shared" si="16"/>
        <v>0</v>
      </c>
      <c r="Q50" s="284">
        <f>'[1]الفصل الدراسى الاول'!K47</f>
        <v>0</v>
      </c>
      <c r="R50" s="284">
        <f>'[1]الفصل الدراسى الاول'!L47</f>
        <v>0</v>
      </c>
      <c r="S50" s="284">
        <f>'[1]الفصل الدراسى الثانى '!K47</f>
        <v>0</v>
      </c>
      <c r="T50" s="284">
        <f>'[1]الفصل الدراسى الثانى '!L47</f>
        <v>0</v>
      </c>
      <c r="U50" s="188">
        <f t="shared" si="17"/>
        <v>0</v>
      </c>
      <c r="V50" s="188">
        <f t="shared" si="18"/>
        <v>0</v>
      </c>
      <c r="W50" s="284">
        <f>'[1]الفصل الدراسى الاول'!N47</f>
        <v>0</v>
      </c>
      <c r="X50" s="284">
        <f>'[1]الفصل الدراسى الاول'!O47</f>
        <v>0</v>
      </c>
      <c r="Y50" s="284">
        <f>'[1]الفصل الدراسى الثانى '!N47</f>
        <v>0</v>
      </c>
      <c r="Z50" s="284">
        <f>'[1]الفصل الدراسى الثانى '!O47</f>
        <v>0</v>
      </c>
      <c r="AA50" s="288">
        <f t="shared" si="19"/>
        <v>0</v>
      </c>
      <c r="AB50" s="188">
        <f t="shared" si="20"/>
        <v>0</v>
      </c>
      <c r="AC50" s="284">
        <f>'[1]الفصل الدراسى الاول'!Q47</f>
        <v>0</v>
      </c>
      <c r="AD50" s="284">
        <f>'[1]الفصل الدراسى الاول'!R47</f>
        <v>0</v>
      </c>
      <c r="AE50" s="284">
        <f>'[1]الفصل الدراسى الاول'!S47</f>
        <v>0</v>
      </c>
      <c r="AF50" s="284">
        <f>'[1]الفصل الدراسى الثانى '!Q47</f>
        <v>0</v>
      </c>
      <c r="AG50" s="284">
        <f>'[1]الفصل الدراسى الثانى '!R47</f>
        <v>0</v>
      </c>
      <c r="AH50" s="284">
        <f>'[1]الفصل الدراسى الثانى '!S47</f>
        <v>0</v>
      </c>
      <c r="AI50" s="188">
        <f t="shared" si="21"/>
        <v>0</v>
      </c>
      <c r="AJ50" s="188">
        <f t="shared" si="22"/>
        <v>0</v>
      </c>
      <c r="AK50" s="284">
        <f>'[1]الفصل الدراسى الاول'!U47</f>
        <v>0</v>
      </c>
      <c r="AL50" s="284">
        <f>'[1]الفصل الدراسى الاول'!V47</f>
        <v>0</v>
      </c>
      <c r="AM50" s="284">
        <f>'[1]الفصل الدراسى الثانى '!U47</f>
        <v>0</v>
      </c>
      <c r="AN50" s="284">
        <f>'[1]الفصل الدراسى الثانى '!V47</f>
        <v>0</v>
      </c>
      <c r="AO50" s="288">
        <f t="shared" si="23"/>
        <v>0</v>
      </c>
      <c r="AP50" s="188">
        <f t="shared" si="24"/>
        <v>0</v>
      </c>
      <c r="AQ50" s="284">
        <f>'[1]الفصل الدراسى الاول'!X47</f>
        <v>0</v>
      </c>
      <c r="AR50" s="284">
        <f>'[1]الفصل الدراسى الاول'!Y47</f>
        <v>0</v>
      </c>
      <c r="AS50" s="284">
        <f>'[1]الفصل الدراسى الاول'!Z47</f>
        <v>0</v>
      </c>
      <c r="AT50" s="284">
        <f>'[1]الفصل الدراسى الثانى '!X47</f>
        <v>0</v>
      </c>
      <c r="AU50" s="284">
        <f>'[1]الفصل الدراسى الثانى '!Y47</f>
        <v>0</v>
      </c>
      <c r="AV50" s="284">
        <f>'[1]الفصل الدراسى الثانى '!Z47</f>
        <v>0</v>
      </c>
      <c r="AW50" s="188">
        <f t="shared" si="25"/>
        <v>0</v>
      </c>
      <c r="AX50" s="188">
        <f t="shared" si="26"/>
        <v>0</v>
      </c>
      <c r="AY50" s="171">
        <f>'[1]الفصل الدراسى الاول'!AB47</f>
        <v>0</v>
      </c>
      <c r="AZ50" s="171">
        <f>'[1]الفصل الدراسى الثانى '!AB47</f>
        <v>0</v>
      </c>
      <c r="BA50" s="188">
        <f t="shared" si="27"/>
        <v>0</v>
      </c>
      <c r="BB50" s="171">
        <f>'[1]الفصل الدراسى الاول'!AC47</f>
        <v>0</v>
      </c>
      <c r="BC50" s="171">
        <f>'[1]الفصل الدراسى الثانى '!AC47</f>
        <v>0</v>
      </c>
      <c r="BD50" s="188">
        <f t="shared" si="28"/>
        <v>0</v>
      </c>
      <c r="BE50" s="188">
        <f t="shared" si="29"/>
        <v>0</v>
      </c>
      <c r="BF50" s="188">
        <f t="shared" si="30"/>
        <v>0</v>
      </c>
      <c r="BG50" s="171">
        <f>'[1]الفصل الدراسى الاول'!AE47</f>
        <v>0</v>
      </c>
      <c r="BH50" s="171">
        <f>'[1]الفصل الدراسى الاول'!AF47</f>
        <v>0</v>
      </c>
      <c r="BI50" s="171">
        <f>'[1]الفصل الدراسى الثانى '!AE47</f>
        <v>0</v>
      </c>
      <c r="BJ50" s="171">
        <f>'[1]الفصل الدراسى الثانى '!AF47</f>
        <v>0</v>
      </c>
      <c r="BK50" s="188">
        <f t="shared" si="31"/>
        <v>0</v>
      </c>
      <c r="BL50" s="188">
        <f t="shared" si="32"/>
        <v>0</v>
      </c>
      <c r="BM50" s="284"/>
      <c r="BN50" s="170"/>
      <c r="BO50" s="172">
        <f t="shared" si="1"/>
        <v>0</v>
      </c>
      <c r="BP50" s="173" t="str">
        <f t="shared" si="2"/>
        <v xml:space="preserve">  عربي</v>
      </c>
      <c r="BQ50" s="173" t="str">
        <f t="shared" si="3"/>
        <v xml:space="preserve">  إنجليزى</v>
      </c>
      <c r="BR50" s="173" t="str">
        <f t="shared" si="4"/>
        <v xml:space="preserve">  دراسات</v>
      </c>
      <c r="BS50" s="173" t="str">
        <f t="shared" si="5"/>
        <v xml:space="preserve">  رياضيات</v>
      </c>
      <c r="BT50" s="173" t="str">
        <f t="shared" si="6"/>
        <v xml:space="preserve">  علوم</v>
      </c>
      <c r="BU50" s="173" t="str">
        <f t="shared" si="7"/>
        <v xml:space="preserve">  فنية</v>
      </c>
      <c r="BV50" s="173" t="str">
        <f t="shared" si="8"/>
        <v xml:space="preserve">  حاسب آلى</v>
      </c>
      <c r="BW50" s="173" t="str">
        <f t="shared" si="9"/>
        <v xml:space="preserve">  مجموع</v>
      </c>
      <c r="BX50" s="173" t="str">
        <f t="shared" si="10"/>
        <v xml:space="preserve">  دين</v>
      </c>
      <c r="BY50" s="173"/>
      <c r="BZ50" s="173"/>
      <c r="CA50" s="174" t="str">
        <f t="shared" si="11"/>
        <v xml:space="preserve"> له دور ثانى في</v>
      </c>
      <c r="CB50" s="175"/>
      <c r="CC50" s="176" t="str">
        <f t="shared" si="12"/>
        <v xml:space="preserve">  عربي  إنجليزى  دراسات  رياضيات  علوم  فنية  حاسب آلى  مجموع  دين</v>
      </c>
    </row>
    <row r="51" spans="1:81" ht="25.5" x14ac:dyDescent="0.3">
      <c r="A51" s="282">
        <v>39</v>
      </c>
      <c r="B51" s="282"/>
      <c r="C51" s="282">
        <f>'[1]بيانات أساسية '!C44</f>
        <v>0</v>
      </c>
      <c r="D51" s="283"/>
      <c r="E51" s="284">
        <f>'[1]الفصل الدراسى الاول'!E48</f>
        <v>0</v>
      </c>
      <c r="F51" s="284">
        <f>'[1]الفصل الدراسى الاول'!F48</f>
        <v>0</v>
      </c>
      <c r="G51" s="285">
        <f>'[1]الفصل الدراسى الثانى '!E48</f>
        <v>0</v>
      </c>
      <c r="H51" s="284">
        <f>'[1]الفصل الدراسى الثانى '!F48</f>
        <v>0</v>
      </c>
      <c r="I51" s="288">
        <f t="shared" si="13"/>
        <v>0</v>
      </c>
      <c r="J51" s="188">
        <f t="shared" si="14"/>
        <v>0</v>
      </c>
      <c r="K51" s="284">
        <f>'[1]الفصل الدراسى الاول'!H48</f>
        <v>0</v>
      </c>
      <c r="L51" s="284">
        <f>'[1]الفصل الدراسى الاول'!I48</f>
        <v>0</v>
      </c>
      <c r="M51" s="284">
        <f>'[1]الفصل الدراسى الثانى '!H48</f>
        <v>0</v>
      </c>
      <c r="N51" s="284">
        <f>'[1]الفصل الدراسى الثانى '!I48</f>
        <v>0</v>
      </c>
      <c r="O51" s="188">
        <f t="shared" si="15"/>
        <v>0</v>
      </c>
      <c r="P51" s="188">
        <f t="shared" si="16"/>
        <v>0</v>
      </c>
      <c r="Q51" s="284">
        <f>'[1]الفصل الدراسى الاول'!K48</f>
        <v>0</v>
      </c>
      <c r="R51" s="284">
        <f>'[1]الفصل الدراسى الاول'!L48</f>
        <v>0</v>
      </c>
      <c r="S51" s="284">
        <f>'[1]الفصل الدراسى الثانى '!K48</f>
        <v>0</v>
      </c>
      <c r="T51" s="284">
        <f>'[1]الفصل الدراسى الثانى '!L48</f>
        <v>0</v>
      </c>
      <c r="U51" s="188">
        <f t="shared" si="17"/>
        <v>0</v>
      </c>
      <c r="V51" s="188">
        <f t="shared" si="18"/>
        <v>0</v>
      </c>
      <c r="W51" s="284">
        <f>'[1]الفصل الدراسى الاول'!N48</f>
        <v>0</v>
      </c>
      <c r="X51" s="284">
        <f>'[1]الفصل الدراسى الاول'!O48</f>
        <v>0</v>
      </c>
      <c r="Y51" s="284">
        <f>'[1]الفصل الدراسى الثانى '!N48</f>
        <v>0</v>
      </c>
      <c r="Z51" s="284">
        <f>'[1]الفصل الدراسى الثانى '!O48</f>
        <v>0</v>
      </c>
      <c r="AA51" s="288">
        <f t="shared" si="19"/>
        <v>0</v>
      </c>
      <c r="AB51" s="188">
        <f t="shared" si="20"/>
        <v>0</v>
      </c>
      <c r="AC51" s="284">
        <f>'[1]الفصل الدراسى الاول'!Q48</f>
        <v>0</v>
      </c>
      <c r="AD51" s="284">
        <f>'[1]الفصل الدراسى الاول'!R48</f>
        <v>0</v>
      </c>
      <c r="AE51" s="284">
        <f>'[1]الفصل الدراسى الاول'!S48</f>
        <v>0</v>
      </c>
      <c r="AF51" s="284">
        <f>'[1]الفصل الدراسى الثانى '!Q48</f>
        <v>0</v>
      </c>
      <c r="AG51" s="284">
        <f>'[1]الفصل الدراسى الثانى '!R48</f>
        <v>0</v>
      </c>
      <c r="AH51" s="284">
        <f>'[1]الفصل الدراسى الثانى '!S48</f>
        <v>0</v>
      </c>
      <c r="AI51" s="188">
        <f t="shared" si="21"/>
        <v>0</v>
      </c>
      <c r="AJ51" s="188">
        <f t="shared" si="22"/>
        <v>0</v>
      </c>
      <c r="AK51" s="284">
        <f>'[1]الفصل الدراسى الاول'!U48</f>
        <v>0</v>
      </c>
      <c r="AL51" s="284">
        <f>'[1]الفصل الدراسى الاول'!V48</f>
        <v>0</v>
      </c>
      <c r="AM51" s="284">
        <f>'[1]الفصل الدراسى الثانى '!U48</f>
        <v>0</v>
      </c>
      <c r="AN51" s="284">
        <f>'[1]الفصل الدراسى الثانى '!V48</f>
        <v>0</v>
      </c>
      <c r="AO51" s="288">
        <f t="shared" si="23"/>
        <v>0</v>
      </c>
      <c r="AP51" s="188">
        <f t="shared" si="24"/>
        <v>0</v>
      </c>
      <c r="AQ51" s="284">
        <f>'[1]الفصل الدراسى الاول'!X48</f>
        <v>0</v>
      </c>
      <c r="AR51" s="284">
        <f>'[1]الفصل الدراسى الاول'!Y48</f>
        <v>0</v>
      </c>
      <c r="AS51" s="284">
        <f>'[1]الفصل الدراسى الاول'!Z48</f>
        <v>0</v>
      </c>
      <c r="AT51" s="284">
        <f>'[1]الفصل الدراسى الثانى '!X48</f>
        <v>0</v>
      </c>
      <c r="AU51" s="284">
        <f>'[1]الفصل الدراسى الثانى '!Y48</f>
        <v>0</v>
      </c>
      <c r="AV51" s="284">
        <f>'[1]الفصل الدراسى الثانى '!Z48</f>
        <v>0</v>
      </c>
      <c r="AW51" s="188">
        <f t="shared" si="25"/>
        <v>0</v>
      </c>
      <c r="AX51" s="188">
        <f t="shared" si="26"/>
        <v>0</v>
      </c>
      <c r="AY51" s="171">
        <f>'[1]الفصل الدراسى الاول'!AB48</f>
        <v>0</v>
      </c>
      <c r="AZ51" s="171">
        <f>'[1]الفصل الدراسى الثانى '!AB48</f>
        <v>0</v>
      </c>
      <c r="BA51" s="188">
        <f t="shared" si="27"/>
        <v>0</v>
      </c>
      <c r="BB51" s="171">
        <f>'[1]الفصل الدراسى الاول'!AC48</f>
        <v>0</v>
      </c>
      <c r="BC51" s="171">
        <f>'[1]الفصل الدراسى الثانى '!AC48</f>
        <v>0</v>
      </c>
      <c r="BD51" s="188">
        <f t="shared" si="28"/>
        <v>0</v>
      </c>
      <c r="BE51" s="188">
        <f t="shared" si="29"/>
        <v>0</v>
      </c>
      <c r="BF51" s="188">
        <f t="shared" si="30"/>
        <v>0</v>
      </c>
      <c r="BG51" s="171">
        <f>'[1]الفصل الدراسى الاول'!AE48</f>
        <v>0</v>
      </c>
      <c r="BH51" s="171">
        <f>'[1]الفصل الدراسى الاول'!AF48</f>
        <v>0</v>
      </c>
      <c r="BI51" s="171">
        <f>'[1]الفصل الدراسى الثانى '!AE48</f>
        <v>0</v>
      </c>
      <c r="BJ51" s="171">
        <f>'[1]الفصل الدراسى الثانى '!AF48</f>
        <v>0</v>
      </c>
      <c r="BK51" s="188">
        <f t="shared" si="31"/>
        <v>0</v>
      </c>
      <c r="BL51" s="188">
        <f t="shared" si="32"/>
        <v>0</v>
      </c>
      <c r="BM51" s="284"/>
      <c r="BN51" s="170"/>
      <c r="BO51" s="172">
        <f t="shared" si="1"/>
        <v>0</v>
      </c>
      <c r="BP51" s="173" t="str">
        <f t="shared" si="2"/>
        <v xml:space="preserve">  عربي</v>
      </c>
      <c r="BQ51" s="173" t="str">
        <f t="shared" si="3"/>
        <v xml:space="preserve">  إنجليزى</v>
      </c>
      <c r="BR51" s="173" t="str">
        <f t="shared" si="4"/>
        <v xml:space="preserve">  دراسات</v>
      </c>
      <c r="BS51" s="173" t="str">
        <f t="shared" si="5"/>
        <v xml:space="preserve">  رياضيات</v>
      </c>
      <c r="BT51" s="173" t="str">
        <f t="shared" si="6"/>
        <v xml:space="preserve">  علوم</v>
      </c>
      <c r="BU51" s="173" t="str">
        <f t="shared" si="7"/>
        <v xml:space="preserve">  فنية</v>
      </c>
      <c r="BV51" s="173" t="str">
        <f t="shared" si="8"/>
        <v xml:space="preserve">  حاسب آلى</v>
      </c>
      <c r="BW51" s="173" t="str">
        <f t="shared" si="9"/>
        <v xml:space="preserve">  مجموع</v>
      </c>
      <c r="BX51" s="173" t="str">
        <f t="shared" si="10"/>
        <v xml:space="preserve">  دين</v>
      </c>
      <c r="BY51" s="173"/>
      <c r="BZ51" s="173"/>
      <c r="CA51" s="174" t="str">
        <f t="shared" si="11"/>
        <v xml:space="preserve"> له دور ثانى في</v>
      </c>
      <c r="CB51" s="175"/>
      <c r="CC51" s="176" t="str">
        <f t="shared" si="12"/>
        <v xml:space="preserve">  عربي  إنجليزى  دراسات  رياضيات  علوم  فنية  حاسب آلى  مجموع  دين</v>
      </c>
    </row>
    <row r="52" spans="1:81" ht="25.5" x14ac:dyDescent="0.3">
      <c r="A52" s="282">
        <v>40</v>
      </c>
      <c r="B52" s="282"/>
      <c r="C52" s="282">
        <f>'[1]بيانات أساسية '!C45</f>
        <v>0</v>
      </c>
      <c r="D52" s="283"/>
      <c r="E52" s="284">
        <f>'[1]الفصل الدراسى الاول'!E49</f>
        <v>0</v>
      </c>
      <c r="F52" s="284">
        <f>'[1]الفصل الدراسى الاول'!F49</f>
        <v>0</v>
      </c>
      <c r="G52" s="285">
        <f>'[1]الفصل الدراسى الثانى '!E49</f>
        <v>0</v>
      </c>
      <c r="H52" s="284">
        <f>'[1]الفصل الدراسى الثانى '!F49</f>
        <v>0</v>
      </c>
      <c r="I52" s="288">
        <f t="shared" si="13"/>
        <v>0</v>
      </c>
      <c r="J52" s="188">
        <f t="shared" si="14"/>
        <v>0</v>
      </c>
      <c r="K52" s="284">
        <f>'[1]الفصل الدراسى الاول'!H49</f>
        <v>0</v>
      </c>
      <c r="L52" s="284">
        <f>'[1]الفصل الدراسى الاول'!I49</f>
        <v>0</v>
      </c>
      <c r="M52" s="284">
        <f>'[1]الفصل الدراسى الثانى '!H49</f>
        <v>0</v>
      </c>
      <c r="N52" s="284">
        <f>'[1]الفصل الدراسى الثانى '!I49</f>
        <v>0</v>
      </c>
      <c r="O52" s="188">
        <f t="shared" si="15"/>
        <v>0</v>
      </c>
      <c r="P52" s="188">
        <f t="shared" si="16"/>
        <v>0</v>
      </c>
      <c r="Q52" s="284">
        <f>'[1]الفصل الدراسى الاول'!K49</f>
        <v>0</v>
      </c>
      <c r="R52" s="284">
        <f>'[1]الفصل الدراسى الاول'!L49</f>
        <v>0</v>
      </c>
      <c r="S52" s="284">
        <f>'[1]الفصل الدراسى الثانى '!K49</f>
        <v>0</v>
      </c>
      <c r="T52" s="284">
        <f>'[1]الفصل الدراسى الثانى '!L49</f>
        <v>0</v>
      </c>
      <c r="U52" s="188">
        <f t="shared" si="17"/>
        <v>0</v>
      </c>
      <c r="V52" s="188">
        <f t="shared" si="18"/>
        <v>0</v>
      </c>
      <c r="W52" s="284">
        <f>'[1]الفصل الدراسى الاول'!N49</f>
        <v>0</v>
      </c>
      <c r="X52" s="284">
        <f>'[1]الفصل الدراسى الاول'!O49</f>
        <v>0</v>
      </c>
      <c r="Y52" s="284">
        <f>'[1]الفصل الدراسى الثانى '!N49</f>
        <v>0</v>
      </c>
      <c r="Z52" s="284">
        <f>'[1]الفصل الدراسى الثانى '!O49</f>
        <v>0</v>
      </c>
      <c r="AA52" s="288">
        <f t="shared" si="19"/>
        <v>0</v>
      </c>
      <c r="AB52" s="188">
        <f t="shared" si="20"/>
        <v>0</v>
      </c>
      <c r="AC52" s="284">
        <f>'[1]الفصل الدراسى الاول'!Q49</f>
        <v>0</v>
      </c>
      <c r="AD52" s="284">
        <f>'[1]الفصل الدراسى الاول'!R49</f>
        <v>0</v>
      </c>
      <c r="AE52" s="284">
        <f>'[1]الفصل الدراسى الاول'!S49</f>
        <v>0</v>
      </c>
      <c r="AF52" s="284">
        <f>'[1]الفصل الدراسى الثانى '!Q49</f>
        <v>0</v>
      </c>
      <c r="AG52" s="284">
        <f>'[1]الفصل الدراسى الثانى '!R49</f>
        <v>0</v>
      </c>
      <c r="AH52" s="284">
        <f>'[1]الفصل الدراسى الثانى '!S49</f>
        <v>0</v>
      </c>
      <c r="AI52" s="188">
        <f t="shared" si="21"/>
        <v>0</v>
      </c>
      <c r="AJ52" s="188">
        <f t="shared" si="22"/>
        <v>0</v>
      </c>
      <c r="AK52" s="284">
        <f>'[1]الفصل الدراسى الاول'!U49</f>
        <v>0</v>
      </c>
      <c r="AL52" s="284">
        <f>'[1]الفصل الدراسى الاول'!V49</f>
        <v>0</v>
      </c>
      <c r="AM52" s="284">
        <f>'[1]الفصل الدراسى الثانى '!U49</f>
        <v>0</v>
      </c>
      <c r="AN52" s="284">
        <f>'[1]الفصل الدراسى الثانى '!V49</f>
        <v>0</v>
      </c>
      <c r="AO52" s="288">
        <f t="shared" si="23"/>
        <v>0</v>
      </c>
      <c r="AP52" s="188">
        <f t="shared" si="24"/>
        <v>0</v>
      </c>
      <c r="AQ52" s="284">
        <f>'[1]الفصل الدراسى الاول'!X49</f>
        <v>0</v>
      </c>
      <c r="AR52" s="284">
        <f>'[1]الفصل الدراسى الاول'!Y49</f>
        <v>0</v>
      </c>
      <c r="AS52" s="284">
        <f>'[1]الفصل الدراسى الاول'!Z49</f>
        <v>0</v>
      </c>
      <c r="AT52" s="284">
        <f>'[1]الفصل الدراسى الثانى '!X49</f>
        <v>0</v>
      </c>
      <c r="AU52" s="284">
        <f>'[1]الفصل الدراسى الثانى '!Y49</f>
        <v>0</v>
      </c>
      <c r="AV52" s="284">
        <f>'[1]الفصل الدراسى الثانى '!Z49</f>
        <v>0</v>
      </c>
      <c r="AW52" s="188">
        <f t="shared" si="25"/>
        <v>0</v>
      </c>
      <c r="AX52" s="188">
        <f t="shared" si="26"/>
        <v>0</v>
      </c>
      <c r="AY52" s="171">
        <f>'[1]الفصل الدراسى الاول'!AB49</f>
        <v>0</v>
      </c>
      <c r="AZ52" s="171">
        <f>'[1]الفصل الدراسى الثانى '!AB49</f>
        <v>0</v>
      </c>
      <c r="BA52" s="188">
        <f t="shared" si="27"/>
        <v>0</v>
      </c>
      <c r="BB52" s="171">
        <f>'[1]الفصل الدراسى الاول'!AC49</f>
        <v>0</v>
      </c>
      <c r="BC52" s="171">
        <f>'[1]الفصل الدراسى الثانى '!AC49</f>
        <v>0</v>
      </c>
      <c r="BD52" s="188">
        <f t="shared" si="28"/>
        <v>0</v>
      </c>
      <c r="BE52" s="188">
        <f t="shared" si="29"/>
        <v>0</v>
      </c>
      <c r="BF52" s="188">
        <f t="shared" si="30"/>
        <v>0</v>
      </c>
      <c r="BG52" s="171">
        <f>'[1]الفصل الدراسى الاول'!AE49</f>
        <v>0</v>
      </c>
      <c r="BH52" s="171">
        <f>'[1]الفصل الدراسى الاول'!AF49</f>
        <v>0</v>
      </c>
      <c r="BI52" s="171">
        <f>'[1]الفصل الدراسى الثانى '!AE49</f>
        <v>0</v>
      </c>
      <c r="BJ52" s="171">
        <f>'[1]الفصل الدراسى الثانى '!AF49</f>
        <v>0</v>
      </c>
      <c r="BK52" s="188">
        <f t="shared" si="31"/>
        <v>0</v>
      </c>
      <c r="BL52" s="188">
        <f t="shared" si="32"/>
        <v>0</v>
      </c>
      <c r="BM52" s="284"/>
      <c r="BN52" s="170"/>
      <c r="BO52" s="172">
        <f t="shared" si="1"/>
        <v>0</v>
      </c>
      <c r="BP52" s="173" t="str">
        <f t="shared" si="2"/>
        <v xml:space="preserve">  عربي</v>
      </c>
      <c r="BQ52" s="173" t="str">
        <f t="shared" si="3"/>
        <v xml:space="preserve">  إنجليزى</v>
      </c>
      <c r="BR52" s="173" t="str">
        <f t="shared" si="4"/>
        <v xml:space="preserve">  دراسات</v>
      </c>
      <c r="BS52" s="173" t="str">
        <f t="shared" si="5"/>
        <v xml:space="preserve">  رياضيات</v>
      </c>
      <c r="BT52" s="173" t="str">
        <f t="shared" si="6"/>
        <v xml:space="preserve">  علوم</v>
      </c>
      <c r="BU52" s="173" t="str">
        <f t="shared" si="7"/>
        <v xml:space="preserve">  فنية</v>
      </c>
      <c r="BV52" s="173" t="str">
        <f t="shared" si="8"/>
        <v xml:space="preserve">  حاسب آلى</v>
      </c>
      <c r="BW52" s="173" t="str">
        <f t="shared" si="9"/>
        <v xml:space="preserve">  مجموع</v>
      </c>
      <c r="BX52" s="173" t="str">
        <f t="shared" si="10"/>
        <v xml:space="preserve">  دين</v>
      </c>
      <c r="BY52" s="173"/>
      <c r="BZ52" s="173"/>
      <c r="CA52" s="174" t="str">
        <f t="shared" si="11"/>
        <v xml:space="preserve"> له دور ثانى في</v>
      </c>
      <c r="CB52" s="175"/>
      <c r="CC52" s="176" t="str">
        <f t="shared" si="12"/>
        <v xml:space="preserve">  عربي  إنجليزى  دراسات  رياضيات  علوم  فنية  حاسب آلى  مجموع  دين</v>
      </c>
    </row>
    <row r="53" spans="1:81" ht="25.5" x14ac:dyDescent="0.3">
      <c r="A53" s="282">
        <v>41</v>
      </c>
      <c r="B53" s="282"/>
      <c r="C53" s="282">
        <f>'[1]بيانات أساسية '!C46</f>
        <v>0</v>
      </c>
      <c r="D53" s="283"/>
      <c r="E53" s="284">
        <f>'[1]الفصل الدراسى الاول'!E50</f>
        <v>0</v>
      </c>
      <c r="F53" s="284">
        <f>'[1]الفصل الدراسى الاول'!F50</f>
        <v>0</v>
      </c>
      <c r="G53" s="285">
        <f>'[1]الفصل الدراسى الثانى '!E50</f>
        <v>0</v>
      </c>
      <c r="H53" s="284">
        <f>'[1]الفصل الدراسى الثانى '!F50</f>
        <v>0</v>
      </c>
      <c r="I53" s="288">
        <f t="shared" si="13"/>
        <v>0</v>
      </c>
      <c r="J53" s="188">
        <f t="shared" si="14"/>
        <v>0</v>
      </c>
      <c r="K53" s="284">
        <f>'[1]الفصل الدراسى الاول'!H50</f>
        <v>0</v>
      </c>
      <c r="L53" s="284">
        <f>'[1]الفصل الدراسى الاول'!I50</f>
        <v>0</v>
      </c>
      <c r="M53" s="284">
        <f>'[1]الفصل الدراسى الثانى '!H50</f>
        <v>0</v>
      </c>
      <c r="N53" s="284">
        <f>'[1]الفصل الدراسى الثانى '!I50</f>
        <v>0</v>
      </c>
      <c r="O53" s="188">
        <f t="shared" si="15"/>
        <v>0</v>
      </c>
      <c r="P53" s="188">
        <f t="shared" si="16"/>
        <v>0</v>
      </c>
      <c r="Q53" s="284">
        <f>'[1]الفصل الدراسى الاول'!K50</f>
        <v>0</v>
      </c>
      <c r="R53" s="284">
        <f>'[1]الفصل الدراسى الاول'!L50</f>
        <v>0</v>
      </c>
      <c r="S53" s="284">
        <f>'[1]الفصل الدراسى الثانى '!K50</f>
        <v>0</v>
      </c>
      <c r="T53" s="284">
        <f>'[1]الفصل الدراسى الثانى '!L50</f>
        <v>0</v>
      </c>
      <c r="U53" s="188">
        <f t="shared" si="17"/>
        <v>0</v>
      </c>
      <c r="V53" s="188">
        <f t="shared" si="18"/>
        <v>0</v>
      </c>
      <c r="W53" s="284">
        <f>'[1]الفصل الدراسى الاول'!N50</f>
        <v>0</v>
      </c>
      <c r="X53" s="284">
        <f>'[1]الفصل الدراسى الاول'!O50</f>
        <v>0</v>
      </c>
      <c r="Y53" s="284">
        <f>'[1]الفصل الدراسى الثانى '!N50</f>
        <v>0</v>
      </c>
      <c r="Z53" s="284">
        <f>'[1]الفصل الدراسى الثانى '!O50</f>
        <v>0</v>
      </c>
      <c r="AA53" s="288">
        <f t="shared" si="19"/>
        <v>0</v>
      </c>
      <c r="AB53" s="188">
        <f t="shared" si="20"/>
        <v>0</v>
      </c>
      <c r="AC53" s="284">
        <f>'[1]الفصل الدراسى الاول'!Q50</f>
        <v>0</v>
      </c>
      <c r="AD53" s="284">
        <f>'[1]الفصل الدراسى الاول'!R50</f>
        <v>0</v>
      </c>
      <c r="AE53" s="284">
        <f>'[1]الفصل الدراسى الاول'!S50</f>
        <v>0</v>
      </c>
      <c r="AF53" s="284">
        <f>'[1]الفصل الدراسى الثانى '!Q50</f>
        <v>0</v>
      </c>
      <c r="AG53" s="284">
        <f>'[1]الفصل الدراسى الثانى '!R50</f>
        <v>0</v>
      </c>
      <c r="AH53" s="284">
        <f>'[1]الفصل الدراسى الثانى '!S50</f>
        <v>0</v>
      </c>
      <c r="AI53" s="188">
        <f t="shared" si="21"/>
        <v>0</v>
      </c>
      <c r="AJ53" s="188">
        <f t="shared" si="22"/>
        <v>0</v>
      </c>
      <c r="AK53" s="284">
        <f>'[1]الفصل الدراسى الاول'!U50</f>
        <v>0</v>
      </c>
      <c r="AL53" s="284">
        <f>'[1]الفصل الدراسى الاول'!V50</f>
        <v>0</v>
      </c>
      <c r="AM53" s="284">
        <f>'[1]الفصل الدراسى الثانى '!U50</f>
        <v>0</v>
      </c>
      <c r="AN53" s="284">
        <f>'[1]الفصل الدراسى الثانى '!V50</f>
        <v>0</v>
      </c>
      <c r="AO53" s="288">
        <f t="shared" si="23"/>
        <v>0</v>
      </c>
      <c r="AP53" s="188">
        <f t="shared" si="24"/>
        <v>0</v>
      </c>
      <c r="AQ53" s="284">
        <f>'[1]الفصل الدراسى الاول'!X50</f>
        <v>0</v>
      </c>
      <c r="AR53" s="284">
        <f>'[1]الفصل الدراسى الاول'!Y50</f>
        <v>0</v>
      </c>
      <c r="AS53" s="284">
        <f>'[1]الفصل الدراسى الاول'!Z50</f>
        <v>0</v>
      </c>
      <c r="AT53" s="284">
        <f>'[1]الفصل الدراسى الثانى '!X50</f>
        <v>0</v>
      </c>
      <c r="AU53" s="284">
        <f>'[1]الفصل الدراسى الثانى '!Y50</f>
        <v>0</v>
      </c>
      <c r="AV53" s="284">
        <f>'[1]الفصل الدراسى الثانى '!Z50</f>
        <v>0</v>
      </c>
      <c r="AW53" s="188">
        <f t="shared" si="25"/>
        <v>0</v>
      </c>
      <c r="AX53" s="188">
        <f t="shared" si="26"/>
        <v>0</v>
      </c>
      <c r="AY53" s="171">
        <f>'[1]الفصل الدراسى الاول'!AB50</f>
        <v>0</v>
      </c>
      <c r="AZ53" s="171">
        <f>'[1]الفصل الدراسى الثانى '!AB50</f>
        <v>0</v>
      </c>
      <c r="BA53" s="188">
        <f t="shared" si="27"/>
        <v>0</v>
      </c>
      <c r="BB53" s="171">
        <f>'[1]الفصل الدراسى الاول'!AC50</f>
        <v>0</v>
      </c>
      <c r="BC53" s="171">
        <f>'[1]الفصل الدراسى الثانى '!AC50</f>
        <v>0</v>
      </c>
      <c r="BD53" s="188">
        <f t="shared" si="28"/>
        <v>0</v>
      </c>
      <c r="BE53" s="188">
        <f t="shared" si="29"/>
        <v>0</v>
      </c>
      <c r="BF53" s="188">
        <f t="shared" si="30"/>
        <v>0</v>
      </c>
      <c r="BG53" s="171">
        <f>'[1]الفصل الدراسى الاول'!AE50</f>
        <v>0</v>
      </c>
      <c r="BH53" s="171">
        <f>'[1]الفصل الدراسى الاول'!AF50</f>
        <v>0</v>
      </c>
      <c r="BI53" s="171">
        <f>'[1]الفصل الدراسى الثانى '!AE50</f>
        <v>0</v>
      </c>
      <c r="BJ53" s="171">
        <f>'[1]الفصل الدراسى الثانى '!AF50</f>
        <v>0</v>
      </c>
      <c r="BK53" s="188">
        <f t="shared" si="31"/>
        <v>0</v>
      </c>
      <c r="BL53" s="188">
        <f t="shared" si="32"/>
        <v>0</v>
      </c>
      <c r="BM53" s="284"/>
      <c r="BN53" s="170"/>
      <c r="BO53" s="172">
        <f t="shared" si="1"/>
        <v>0</v>
      </c>
      <c r="BP53" s="173" t="str">
        <f t="shared" si="2"/>
        <v xml:space="preserve">  عربي</v>
      </c>
      <c r="BQ53" s="173" t="str">
        <f t="shared" si="3"/>
        <v xml:space="preserve">  إنجليزى</v>
      </c>
      <c r="BR53" s="173" t="str">
        <f t="shared" si="4"/>
        <v xml:space="preserve">  دراسات</v>
      </c>
      <c r="BS53" s="173" t="str">
        <f t="shared" si="5"/>
        <v xml:space="preserve">  رياضيات</v>
      </c>
      <c r="BT53" s="173" t="str">
        <f t="shared" si="6"/>
        <v xml:space="preserve">  علوم</v>
      </c>
      <c r="BU53" s="173" t="str">
        <f t="shared" si="7"/>
        <v xml:space="preserve">  فنية</v>
      </c>
      <c r="BV53" s="173" t="str">
        <f t="shared" si="8"/>
        <v xml:space="preserve">  حاسب آلى</v>
      </c>
      <c r="BW53" s="173" t="str">
        <f t="shared" si="9"/>
        <v xml:space="preserve">  مجموع</v>
      </c>
      <c r="BX53" s="173" t="str">
        <f t="shared" si="10"/>
        <v xml:space="preserve">  دين</v>
      </c>
      <c r="BY53" s="173"/>
      <c r="BZ53" s="173"/>
      <c r="CA53" s="174" t="str">
        <f t="shared" si="11"/>
        <v xml:space="preserve"> له دور ثانى في</v>
      </c>
      <c r="CB53" s="175"/>
      <c r="CC53" s="176" t="str">
        <f t="shared" si="12"/>
        <v xml:space="preserve">  عربي  إنجليزى  دراسات  رياضيات  علوم  فنية  حاسب آلى  مجموع  دين</v>
      </c>
    </row>
    <row r="54" spans="1:81" ht="25.5" x14ac:dyDescent="0.3">
      <c r="A54" s="282">
        <v>42</v>
      </c>
      <c r="B54" s="282"/>
      <c r="C54" s="282">
        <f>'[1]بيانات أساسية '!C47</f>
        <v>0</v>
      </c>
      <c r="D54" s="283"/>
      <c r="E54" s="284">
        <f>'[1]الفصل الدراسى الاول'!E51</f>
        <v>0</v>
      </c>
      <c r="F54" s="284">
        <f>'[1]الفصل الدراسى الاول'!F51</f>
        <v>0</v>
      </c>
      <c r="G54" s="285">
        <f>'[1]الفصل الدراسى الثانى '!E51</f>
        <v>0</v>
      </c>
      <c r="H54" s="284">
        <f>'[1]الفصل الدراسى الثانى '!F51</f>
        <v>0</v>
      </c>
      <c r="I54" s="288">
        <f t="shared" si="13"/>
        <v>0</v>
      </c>
      <c r="J54" s="188">
        <f t="shared" si="14"/>
        <v>0</v>
      </c>
      <c r="K54" s="284">
        <f>'[1]الفصل الدراسى الاول'!H51</f>
        <v>0</v>
      </c>
      <c r="L54" s="284">
        <f>'[1]الفصل الدراسى الاول'!I51</f>
        <v>0</v>
      </c>
      <c r="M54" s="284">
        <f>'[1]الفصل الدراسى الثانى '!H51</f>
        <v>0</v>
      </c>
      <c r="N54" s="284">
        <f>'[1]الفصل الدراسى الثانى '!I51</f>
        <v>0</v>
      </c>
      <c r="O54" s="188">
        <f t="shared" si="15"/>
        <v>0</v>
      </c>
      <c r="P54" s="188">
        <f t="shared" si="16"/>
        <v>0</v>
      </c>
      <c r="Q54" s="284">
        <f>'[1]الفصل الدراسى الاول'!K51</f>
        <v>0</v>
      </c>
      <c r="R54" s="284">
        <f>'[1]الفصل الدراسى الاول'!L51</f>
        <v>0</v>
      </c>
      <c r="S54" s="284">
        <f>'[1]الفصل الدراسى الثانى '!K51</f>
        <v>0</v>
      </c>
      <c r="T54" s="284">
        <f>'[1]الفصل الدراسى الثانى '!L51</f>
        <v>0</v>
      </c>
      <c r="U54" s="188">
        <f t="shared" si="17"/>
        <v>0</v>
      </c>
      <c r="V54" s="188">
        <f t="shared" si="18"/>
        <v>0</v>
      </c>
      <c r="W54" s="284">
        <f>'[1]الفصل الدراسى الاول'!N51</f>
        <v>0</v>
      </c>
      <c r="X54" s="284">
        <f>'[1]الفصل الدراسى الاول'!O51</f>
        <v>0</v>
      </c>
      <c r="Y54" s="284">
        <f>'[1]الفصل الدراسى الثانى '!N51</f>
        <v>0</v>
      </c>
      <c r="Z54" s="284">
        <f>'[1]الفصل الدراسى الثانى '!O51</f>
        <v>0</v>
      </c>
      <c r="AA54" s="288">
        <f t="shared" si="19"/>
        <v>0</v>
      </c>
      <c r="AB54" s="188">
        <f t="shared" si="20"/>
        <v>0</v>
      </c>
      <c r="AC54" s="284">
        <f>'[1]الفصل الدراسى الاول'!Q51</f>
        <v>0</v>
      </c>
      <c r="AD54" s="284">
        <f>'[1]الفصل الدراسى الاول'!R51</f>
        <v>0</v>
      </c>
      <c r="AE54" s="284">
        <f>'[1]الفصل الدراسى الاول'!S51</f>
        <v>0</v>
      </c>
      <c r="AF54" s="284">
        <f>'[1]الفصل الدراسى الثانى '!Q51</f>
        <v>0</v>
      </c>
      <c r="AG54" s="284">
        <f>'[1]الفصل الدراسى الثانى '!R51</f>
        <v>0</v>
      </c>
      <c r="AH54" s="284">
        <f>'[1]الفصل الدراسى الثانى '!S51</f>
        <v>0</v>
      </c>
      <c r="AI54" s="188">
        <f t="shared" si="21"/>
        <v>0</v>
      </c>
      <c r="AJ54" s="188">
        <f t="shared" si="22"/>
        <v>0</v>
      </c>
      <c r="AK54" s="284">
        <f>'[1]الفصل الدراسى الاول'!U51</f>
        <v>0</v>
      </c>
      <c r="AL54" s="284">
        <f>'[1]الفصل الدراسى الاول'!V51</f>
        <v>0</v>
      </c>
      <c r="AM54" s="284">
        <f>'[1]الفصل الدراسى الثانى '!U51</f>
        <v>0</v>
      </c>
      <c r="AN54" s="284">
        <f>'[1]الفصل الدراسى الثانى '!V51</f>
        <v>0</v>
      </c>
      <c r="AO54" s="288">
        <f t="shared" si="23"/>
        <v>0</v>
      </c>
      <c r="AP54" s="188">
        <f t="shared" si="24"/>
        <v>0</v>
      </c>
      <c r="AQ54" s="284">
        <f>'[1]الفصل الدراسى الاول'!X51</f>
        <v>0</v>
      </c>
      <c r="AR54" s="284">
        <f>'[1]الفصل الدراسى الاول'!Y51</f>
        <v>0</v>
      </c>
      <c r="AS54" s="284">
        <f>'[1]الفصل الدراسى الاول'!Z51</f>
        <v>0</v>
      </c>
      <c r="AT54" s="284">
        <f>'[1]الفصل الدراسى الثانى '!X51</f>
        <v>0</v>
      </c>
      <c r="AU54" s="284">
        <f>'[1]الفصل الدراسى الثانى '!Y51</f>
        <v>0</v>
      </c>
      <c r="AV54" s="284">
        <f>'[1]الفصل الدراسى الثانى '!Z51</f>
        <v>0</v>
      </c>
      <c r="AW54" s="188">
        <f t="shared" si="25"/>
        <v>0</v>
      </c>
      <c r="AX54" s="188">
        <f t="shared" si="26"/>
        <v>0</v>
      </c>
      <c r="AY54" s="171">
        <f>'[1]الفصل الدراسى الاول'!AB51</f>
        <v>0</v>
      </c>
      <c r="AZ54" s="171">
        <f>'[1]الفصل الدراسى الثانى '!AB51</f>
        <v>0</v>
      </c>
      <c r="BA54" s="188">
        <f t="shared" si="27"/>
        <v>0</v>
      </c>
      <c r="BB54" s="171">
        <f>'[1]الفصل الدراسى الاول'!AC51</f>
        <v>0</v>
      </c>
      <c r="BC54" s="171">
        <f>'[1]الفصل الدراسى الثانى '!AC51</f>
        <v>0</v>
      </c>
      <c r="BD54" s="188">
        <f t="shared" si="28"/>
        <v>0</v>
      </c>
      <c r="BE54" s="188">
        <f t="shared" si="29"/>
        <v>0</v>
      </c>
      <c r="BF54" s="188">
        <f t="shared" si="30"/>
        <v>0</v>
      </c>
      <c r="BG54" s="171">
        <f>'[1]الفصل الدراسى الاول'!AE51</f>
        <v>0</v>
      </c>
      <c r="BH54" s="171">
        <f>'[1]الفصل الدراسى الاول'!AF51</f>
        <v>0</v>
      </c>
      <c r="BI54" s="171">
        <f>'[1]الفصل الدراسى الثانى '!AE51</f>
        <v>0</v>
      </c>
      <c r="BJ54" s="171">
        <f>'[1]الفصل الدراسى الثانى '!AF51</f>
        <v>0</v>
      </c>
      <c r="BK54" s="188">
        <f t="shared" si="31"/>
        <v>0</v>
      </c>
      <c r="BL54" s="188">
        <f t="shared" si="32"/>
        <v>0</v>
      </c>
      <c r="BM54" s="284"/>
      <c r="BN54" s="170"/>
      <c r="BO54" s="172">
        <f t="shared" si="1"/>
        <v>0</v>
      </c>
      <c r="BP54" s="173" t="str">
        <f t="shared" si="2"/>
        <v xml:space="preserve">  عربي</v>
      </c>
      <c r="BQ54" s="173" t="str">
        <f t="shared" si="3"/>
        <v xml:space="preserve">  إنجليزى</v>
      </c>
      <c r="BR54" s="173" t="str">
        <f t="shared" si="4"/>
        <v xml:space="preserve">  دراسات</v>
      </c>
      <c r="BS54" s="173" t="str">
        <f t="shared" si="5"/>
        <v xml:space="preserve">  رياضيات</v>
      </c>
      <c r="BT54" s="173" t="str">
        <f t="shared" si="6"/>
        <v xml:space="preserve">  علوم</v>
      </c>
      <c r="BU54" s="173" t="str">
        <f t="shared" si="7"/>
        <v xml:space="preserve">  فنية</v>
      </c>
      <c r="BV54" s="173" t="str">
        <f t="shared" si="8"/>
        <v xml:space="preserve">  حاسب آلى</v>
      </c>
      <c r="BW54" s="173" t="str">
        <f t="shared" si="9"/>
        <v xml:space="preserve">  مجموع</v>
      </c>
      <c r="BX54" s="173" t="str">
        <f t="shared" si="10"/>
        <v xml:space="preserve">  دين</v>
      </c>
      <c r="BY54" s="173"/>
      <c r="BZ54" s="173"/>
      <c r="CA54" s="174" t="str">
        <f t="shared" si="11"/>
        <v xml:space="preserve"> له دور ثانى في</v>
      </c>
      <c r="CB54" s="175"/>
      <c r="CC54" s="176" t="str">
        <f t="shared" si="12"/>
        <v xml:space="preserve">  عربي  إنجليزى  دراسات  رياضيات  علوم  فنية  حاسب آلى  مجموع  دين</v>
      </c>
    </row>
    <row r="55" spans="1:81" ht="25.5" x14ac:dyDescent="0.3">
      <c r="A55" s="282">
        <v>43</v>
      </c>
      <c r="B55" s="282"/>
      <c r="C55" s="282">
        <f>'[1]بيانات أساسية '!C48</f>
        <v>0</v>
      </c>
      <c r="D55" s="283"/>
      <c r="E55" s="284">
        <f>'[1]الفصل الدراسى الاول'!E52</f>
        <v>0</v>
      </c>
      <c r="F55" s="284">
        <f>'[1]الفصل الدراسى الاول'!F52</f>
        <v>0</v>
      </c>
      <c r="G55" s="285">
        <f>'[1]الفصل الدراسى الثانى '!E52</f>
        <v>0</v>
      </c>
      <c r="H55" s="284">
        <f>'[1]الفصل الدراسى الثانى '!F52</f>
        <v>0</v>
      </c>
      <c r="I55" s="288">
        <f t="shared" si="13"/>
        <v>0</v>
      </c>
      <c r="J55" s="188">
        <f t="shared" si="14"/>
        <v>0</v>
      </c>
      <c r="K55" s="284">
        <f>'[1]الفصل الدراسى الاول'!H52</f>
        <v>0</v>
      </c>
      <c r="L55" s="284">
        <f>'[1]الفصل الدراسى الاول'!I52</f>
        <v>0</v>
      </c>
      <c r="M55" s="284">
        <f>'[1]الفصل الدراسى الثانى '!H52</f>
        <v>0</v>
      </c>
      <c r="N55" s="284">
        <f>'[1]الفصل الدراسى الثانى '!I52</f>
        <v>0</v>
      </c>
      <c r="O55" s="188">
        <f t="shared" si="15"/>
        <v>0</v>
      </c>
      <c r="P55" s="188">
        <f t="shared" si="16"/>
        <v>0</v>
      </c>
      <c r="Q55" s="284">
        <f>'[1]الفصل الدراسى الاول'!K52</f>
        <v>0</v>
      </c>
      <c r="R55" s="284">
        <f>'[1]الفصل الدراسى الاول'!L52</f>
        <v>0</v>
      </c>
      <c r="S55" s="284">
        <f>'[1]الفصل الدراسى الثانى '!K52</f>
        <v>0</v>
      </c>
      <c r="T55" s="284">
        <f>'[1]الفصل الدراسى الثانى '!L52</f>
        <v>0</v>
      </c>
      <c r="U55" s="188">
        <f t="shared" si="17"/>
        <v>0</v>
      </c>
      <c r="V55" s="188">
        <f t="shared" si="18"/>
        <v>0</v>
      </c>
      <c r="W55" s="284">
        <f>'[1]الفصل الدراسى الاول'!N52</f>
        <v>0</v>
      </c>
      <c r="X55" s="284">
        <f>'[1]الفصل الدراسى الاول'!O52</f>
        <v>0</v>
      </c>
      <c r="Y55" s="284">
        <f>'[1]الفصل الدراسى الثانى '!N52</f>
        <v>0</v>
      </c>
      <c r="Z55" s="284">
        <f>'[1]الفصل الدراسى الثانى '!O52</f>
        <v>0</v>
      </c>
      <c r="AA55" s="288">
        <f t="shared" si="19"/>
        <v>0</v>
      </c>
      <c r="AB55" s="188">
        <f t="shared" si="20"/>
        <v>0</v>
      </c>
      <c r="AC55" s="284">
        <f>'[1]الفصل الدراسى الاول'!Q52</f>
        <v>0</v>
      </c>
      <c r="AD55" s="284">
        <f>'[1]الفصل الدراسى الاول'!R52</f>
        <v>0</v>
      </c>
      <c r="AE55" s="284">
        <f>'[1]الفصل الدراسى الاول'!S52</f>
        <v>0</v>
      </c>
      <c r="AF55" s="284">
        <f>'[1]الفصل الدراسى الثانى '!Q52</f>
        <v>0</v>
      </c>
      <c r="AG55" s="284">
        <f>'[1]الفصل الدراسى الثانى '!R52</f>
        <v>0</v>
      </c>
      <c r="AH55" s="284">
        <f>'[1]الفصل الدراسى الثانى '!S52</f>
        <v>0</v>
      </c>
      <c r="AI55" s="188">
        <f t="shared" si="21"/>
        <v>0</v>
      </c>
      <c r="AJ55" s="188">
        <f t="shared" si="22"/>
        <v>0</v>
      </c>
      <c r="AK55" s="284">
        <f>'[1]الفصل الدراسى الاول'!U52</f>
        <v>0</v>
      </c>
      <c r="AL55" s="284">
        <f>'[1]الفصل الدراسى الاول'!V52</f>
        <v>0</v>
      </c>
      <c r="AM55" s="284">
        <f>'[1]الفصل الدراسى الثانى '!U52</f>
        <v>0</v>
      </c>
      <c r="AN55" s="284">
        <f>'[1]الفصل الدراسى الثانى '!V52</f>
        <v>0</v>
      </c>
      <c r="AO55" s="288">
        <f t="shared" si="23"/>
        <v>0</v>
      </c>
      <c r="AP55" s="188">
        <f t="shared" si="24"/>
        <v>0</v>
      </c>
      <c r="AQ55" s="284">
        <f>'[1]الفصل الدراسى الاول'!X52</f>
        <v>0</v>
      </c>
      <c r="AR55" s="284">
        <f>'[1]الفصل الدراسى الاول'!Y52</f>
        <v>0</v>
      </c>
      <c r="AS55" s="284">
        <f>'[1]الفصل الدراسى الاول'!Z52</f>
        <v>0</v>
      </c>
      <c r="AT55" s="284">
        <f>'[1]الفصل الدراسى الثانى '!X52</f>
        <v>0</v>
      </c>
      <c r="AU55" s="284">
        <f>'[1]الفصل الدراسى الثانى '!Y52</f>
        <v>0</v>
      </c>
      <c r="AV55" s="284">
        <f>'[1]الفصل الدراسى الثانى '!Z52</f>
        <v>0</v>
      </c>
      <c r="AW55" s="188">
        <f t="shared" si="25"/>
        <v>0</v>
      </c>
      <c r="AX55" s="188">
        <f t="shared" si="26"/>
        <v>0</v>
      </c>
      <c r="AY55" s="171">
        <f>'[1]الفصل الدراسى الاول'!AB52</f>
        <v>0</v>
      </c>
      <c r="AZ55" s="171">
        <f>'[1]الفصل الدراسى الثانى '!AB52</f>
        <v>0</v>
      </c>
      <c r="BA55" s="188">
        <f t="shared" si="27"/>
        <v>0</v>
      </c>
      <c r="BB55" s="171">
        <f>'[1]الفصل الدراسى الاول'!AC52</f>
        <v>0</v>
      </c>
      <c r="BC55" s="171">
        <f>'[1]الفصل الدراسى الثانى '!AC52</f>
        <v>0</v>
      </c>
      <c r="BD55" s="188">
        <f t="shared" si="28"/>
        <v>0</v>
      </c>
      <c r="BE55" s="188">
        <f t="shared" si="29"/>
        <v>0</v>
      </c>
      <c r="BF55" s="188">
        <f t="shared" si="30"/>
        <v>0</v>
      </c>
      <c r="BG55" s="171">
        <f>'[1]الفصل الدراسى الاول'!AE52</f>
        <v>0</v>
      </c>
      <c r="BH55" s="171">
        <f>'[1]الفصل الدراسى الاول'!AF52</f>
        <v>0</v>
      </c>
      <c r="BI55" s="171">
        <f>'[1]الفصل الدراسى الثانى '!AE52</f>
        <v>0</v>
      </c>
      <c r="BJ55" s="171">
        <f>'[1]الفصل الدراسى الثانى '!AF52</f>
        <v>0</v>
      </c>
      <c r="BK55" s="188">
        <f t="shared" si="31"/>
        <v>0</v>
      </c>
      <c r="BL55" s="188">
        <f t="shared" si="32"/>
        <v>0</v>
      </c>
      <c r="BM55" s="284"/>
      <c r="BN55" s="170"/>
      <c r="BO55" s="172">
        <f t="shared" si="1"/>
        <v>0</v>
      </c>
      <c r="BP55" s="173" t="str">
        <f t="shared" si="2"/>
        <v xml:space="preserve">  عربي</v>
      </c>
      <c r="BQ55" s="173" t="str">
        <f t="shared" si="3"/>
        <v xml:space="preserve">  إنجليزى</v>
      </c>
      <c r="BR55" s="173" t="str">
        <f t="shared" si="4"/>
        <v xml:space="preserve">  دراسات</v>
      </c>
      <c r="BS55" s="173" t="str">
        <f t="shared" si="5"/>
        <v xml:space="preserve">  رياضيات</v>
      </c>
      <c r="BT55" s="173" t="str">
        <f t="shared" si="6"/>
        <v xml:space="preserve">  علوم</v>
      </c>
      <c r="BU55" s="173" t="str">
        <f t="shared" si="7"/>
        <v xml:space="preserve">  فنية</v>
      </c>
      <c r="BV55" s="173" t="str">
        <f t="shared" si="8"/>
        <v xml:space="preserve">  حاسب آلى</v>
      </c>
      <c r="BW55" s="173" t="str">
        <f t="shared" si="9"/>
        <v xml:space="preserve">  مجموع</v>
      </c>
      <c r="BX55" s="173" t="str">
        <f t="shared" si="10"/>
        <v xml:space="preserve">  دين</v>
      </c>
      <c r="BY55" s="173"/>
      <c r="BZ55" s="173"/>
      <c r="CA55" s="174" t="str">
        <f t="shared" si="11"/>
        <v xml:space="preserve"> له دور ثانى في</v>
      </c>
      <c r="CB55" s="175"/>
      <c r="CC55" s="176" t="str">
        <f t="shared" si="12"/>
        <v xml:space="preserve">  عربي  إنجليزى  دراسات  رياضيات  علوم  فنية  حاسب آلى  مجموع  دين</v>
      </c>
    </row>
    <row r="56" spans="1:81" ht="25.5" x14ac:dyDescent="0.3">
      <c r="A56" s="282">
        <v>44</v>
      </c>
      <c r="B56" s="282"/>
      <c r="C56" s="282">
        <f>'[1]بيانات أساسية '!C49</f>
        <v>0</v>
      </c>
      <c r="D56" s="283"/>
      <c r="E56" s="284">
        <f>'[1]الفصل الدراسى الاول'!E53</f>
        <v>0</v>
      </c>
      <c r="F56" s="284">
        <f>'[1]الفصل الدراسى الاول'!F53</f>
        <v>0</v>
      </c>
      <c r="G56" s="285">
        <f>'[1]الفصل الدراسى الثانى '!E53</f>
        <v>0</v>
      </c>
      <c r="H56" s="284">
        <f>'[1]الفصل الدراسى الثانى '!F53</f>
        <v>0</v>
      </c>
      <c r="I56" s="288">
        <f t="shared" si="13"/>
        <v>0</v>
      </c>
      <c r="J56" s="188">
        <f t="shared" si="14"/>
        <v>0</v>
      </c>
      <c r="K56" s="284">
        <f>'[1]الفصل الدراسى الاول'!H53</f>
        <v>0</v>
      </c>
      <c r="L56" s="284">
        <f>'[1]الفصل الدراسى الاول'!I53</f>
        <v>0</v>
      </c>
      <c r="M56" s="284">
        <f>'[1]الفصل الدراسى الثانى '!H53</f>
        <v>0</v>
      </c>
      <c r="N56" s="284">
        <f>'[1]الفصل الدراسى الثانى '!I53</f>
        <v>0</v>
      </c>
      <c r="O56" s="188">
        <f t="shared" si="15"/>
        <v>0</v>
      </c>
      <c r="P56" s="188">
        <f t="shared" si="16"/>
        <v>0</v>
      </c>
      <c r="Q56" s="284">
        <f>'[1]الفصل الدراسى الاول'!K53</f>
        <v>0</v>
      </c>
      <c r="R56" s="284">
        <f>'[1]الفصل الدراسى الاول'!L53</f>
        <v>0</v>
      </c>
      <c r="S56" s="284">
        <f>'[1]الفصل الدراسى الثانى '!K53</f>
        <v>0</v>
      </c>
      <c r="T56" s="284">
        <f>'[1]الفصل الدراسى الثانى '!L53</f>
        <v>0</v>
      </c>
      <c r="U56" s="188">
        <f t="shared" si="17"/>
        <v>0</v>
      </c>
      <c r="V56" s="188">
        <f t="shared" si="18"/>
        <v>0</v>
      </c>
      <c r="W56" s="284">
        <f>'[1]الفصل الدراسى الاول'!N53</f>
        <v>0</v>
      </c>
      <c r="X56" s="284">
        <f>'[1]الفصل الدراسى الاول'!O53</f>
        <v>0</v>
      </c>
      <c r="Y56" s="284">
        <f>'[1]الفصل الدراسى الثانى '!N53</f>
        <v>0</v>
      </c>
      <c r="Z56" s="284">
        <f>'[1]الفصل الدراسى الثانى '!O53</f>
        <v>0</v>
      </c>
      <c r="AA56" s="288">
        <f t="shared" si="19"/>
        <v>0</v>
      </c>
      <c r="AB56" s="188">
        <f t="shared" si="20"/>
        <v>0</v>
      </c>
      <c r="AC56" s="284">
        <f>'[1]الفصل الدراسى الاول'!Q53</f>
        <v>0</v>
      </c>
      <c r="AD56" s="284">
        <f>'[1]الفصل الدراسى الاول'!R53</f>
        <v>0</v>
      </c>
      <c r="AE56" s="284">
        <f>'[1]الفصل الدراسى الاول'!S53</f>
        <v>0</v>
      </c>
      <c r="AF56" s="284">
        <f>'[1]الفصل الدراسى الثانى '!Q53</f>
        <v>0</v>
      </c>
      <c r="AG56" s="284">
        <f>'[1]الفصل الدراسى الثانى '!R53</f>
        <v>0</v>
      </c>
      <c r="AH56" s="284">
        <f>'[1]الفصل الدراسى الثانى '!S53</f>
        <v>0</v>
      </c>
      <c r="AI56" s="188">
        <f t="shared" si="21"/>
        <v>0</v>
      </c>
      <c r="AJ56" s="188">
        <f t="shared" si="22"/>
        <v>0</v>
      </c>
      <c r="AK56" s="284">
        <f>'[1]الفصل الدراسى الاول'!U53</f>
        <v>0</v>
      </c>
      <c r="AL56" s="284">
        <f>'[1]الفصل الدراسى الاول'!V53</f>
        <v>0</v>
      </c>
      <c r="AM56" s="284">
        <f>'[1]الفصل الدراسى الثانى '!U53</f>
        <v>0</v>
      </c>
      <c r="AN56" s="284">
        <f>'[1]الفصل الدراسى الثانى '!V53</f>
        <v>0</v>
      </c>
      <c r="AO56" s="288">
        <f t="shared" si="23"/>
        <v>0</v>
      </c>
      <c r="AP56" s="188">
        <f t="shared" si="24"/>
        <v>0</v>
      </c>
      <c r="AQ56" s="284">
        <f>'[1]الفصل الدراسى الاول'!X53</f>
        <v>0</v>
      </c>
      <c r="AR56" s="284">
        <f>'[1]الفصل الدراسى الاول'!Y53</f>
        <v>0</v>
      </c>
      <c r="AS56" s="284">
        <f>'[1]الفصل الدراسى الاول'!Z53</f>
        <v>0</v>
      </c>
      <c r="AT56" s="284">
        <f>'[1]الفصل الدراسى الثانى '!X53</f>
        <v>0</v>
      </c>
      <c r="AU56" s="284">
        <f>'[1]الفصل الدراسى الثانى '!Y53</f>
        <v>0</v>
      </c>
      <c r="AV56" s="284">
        <f>'[1]الفصل الدراسى الثانى '!Z53</f>
        <v>0</v>
      </c>
      <c r="AW56" s="188">
        <f t="shared" si="25"/>
        <v>0</v>
      </c>
      <c r="AX56" s="188">
        <f t="shared" si="26"/>
        <v>0</v>
      </c>
      <c r="AY56" s="171">
        <f>'[1]الفصل الدراسى الاول'!AB53</f>
        <v>0</v>
      </c>
      <c r="AZ56" s="171">
        <f>'[1]الفصل الدراسى الثانى '!AB53</f>
        <v>0</v>
      </c>
      <c r="BA56" s="188">
        <f t="shared" si="27"/>
        <v>0</v>
      </c>
      <c r="BB56" s="171">
        <f>'[1]الفصل الدراسى الاول'!AC53</f>
        <v>0</v>
      </c>
      <c r="BC56" s="171">
        <f>'[1]الفصل الدراسى الثانى '!AC53</f>
        <v>0</v>
      </c>
      <c r="BD56" s="188">
        <f t="shared" si="28"/>
        <v>0</v>
      </c>
      <c r="BE56" s="188">
        <f t="shared" si="29"/>
        <v>0</v>
      </c>
      <c r="BF56" s="188">
        <f t="shared" si="30"/>
        <v>0</v>
      </c>
      <c r="BG56" s="171">
        <f>'[1]الفصل الدراسى الاول'!AE53</f>
        <v>0</v>
      </c>
      <c r="BH56" s="171">
        <f>'[1]الفصل الدراسى الاول'!AF53</f>
        <v>0</v>
      </c>
      <c r="BI56" s="171">
        <f>'[1]الفصل الدراسى الثانى '!AE53</f>
        <v>0</v>
      </c>
      <c r="BJ56" s="171">
        <f>'[1]الفصل الدراسى الثانى '!AF53</f>
        <v>0</v>
      </c>
      <c r="BK56" s="188">
        <f t="shared" si="31"/>
        <v>0</v>
      </c>
      <c r="BL56" s="188">
        <f t="shared" si="32"/>
        <v>0</v>
      </c>
      <c r="BM56" s="284"/>
      <c r="BN56" s="170"/>
      <c r="BO56" s="172">
        <f t="shared" si="1"/>
        <v>0</v>
      </c>
      <c r="BP56" s="173" t="str">
        <f t="shared" si="2"/>
        <v xml:space="preserve">  عربي</v>
      </c>
      <c r="BQ56" s="173" t="str">
        <f t="shared" si="3"/>
        <v xml:space="preserve">  إنجليزى</v>
      </c>
      <c r="BR56" s="173" t="str">
        <f t="shared" si="4"/>
        <v xml:space="preserve">  دراسات</v>
      </c>
      <c r="BS56" s="173" t="str">
        <f t="shared" si="5"/>
        <v xml:space="preserve">  رياضيات</v>
      </c>
      <c r="BT56" s="173" t="str">
        <f t="shared" si="6"/>
        <v xml:space="preserve">  علوم</v>
      </c>
      <c r="BU56" s="173" t="str">
        <f t="shared" si="7"/>
        <v xml:space="preserve">  فنية</v>
      </c>
      <c r="BV56" s="173" t="str">
        <f t="shared" si="8"/>
        <v xml:space="preserve">  حاسب آلى</v>
      </c>
      <c r="BW56" s="173" t="str">
        <f t="shared" si="9"/>
        <v xml:space="preserve">  مجموع</v>
      </c>
      <c r="BX56" s="173" t="str">
        <f t="shared" si="10"/>
        <v xml:space="preserve">  دين</v>
      </c>
      <c r="BY56" s="173"/>
      <c r="BZ56" s="173"/>
      <c r="CA56" s="174" t="str">
        <f t="shared" si="11"/>
        <v xml:space="preserve"> له دور ثانى في</v>
      </c>
      <c r="CB56" s="175"/>
      <c r="CC56" s="176" t="str">
        <f t="shared" si="12"/>
        <v xml:space="preserve">  عربي  إنجليزى  دراسات  رياضيات  علوم  فنية  حاسب آلى  مجموع  دين</v>
      </c>
    </row>
    <row r="57" spans="1:81" ht="25.5" x14ac:dyDescent="0.3">
      <c r="A57" s="282">
        <v>45</v>
      </c>
      <c r="B57" s="282"/>
      <c r="C57" s="282">
        <f>'[1]بيانات أساسية '!C50</f>
        <v>0</v>
      </c>
      <c r="D57" s="283"/>
      <c r="E57" s="284">
        <f>'[1]الفصل الدراسى الاول'!E54</f>
        <v>0</v>
      </c>
      <c r="F57" s="284">
        <f>'[1]الفصل الدراسى الاول'!F54</f>
        <v>0</v>
      </c>
      <c r="G57" s="285">
        <f>'[1]الفصل الدراسى الثانى '!E54</f>
        <v>0</v>
      </c>
      <c r="H57" s="284">
        <f>'[1]الفصل الدراسى الثانى '!F54</f>
        <v>0</v>
      </c>
      <c r="I57" s="288">
        <f t="shared" si="13"/>
        <v>0</v>
      </c>
      <c r="J57" s="188">
        <f t="shared" si="14"/>
        <v>0</v>
      </c>
      <c r="K57" s="284">
        <f>'[1]الفصل الدراسى الاول'!H54</f>
        <v>0</v>
      </c>
      <c r="L57" s="284">
        <f>'[1]الفصل الدراسى الاول'!I54</f>
        <v>0</v>
      </c>
      <c r="M57" s="284">
        <f>'[1]الفصل الدراسى الثانى '!H54</f>
        <v>0</v>
      </c>
      <c r="N57" s="284">
        <f>'[1]الفصل الدراسى الثانى '!I54</f>
        <v>0</v>
      </c>
      <c r="O57" s="188">
        <f t="shared" si="15"/>
        <v>0</v>
      </c>
      <c r="P57" s="188">
        <f t="shared" si="16"/>
        <v>0</v>
      </c>
      <c r="Q57" s="284">
        <f>'[1]الفصل الدراسى الاول'!K54</f>
        <v>0</v>
      </c>
      <c r="R57" s="284">
        <f>'[1]الفصل الدراسى الاول'!L54</f>
        <v>0</v>
      </c>
      <c r="S57" s="284">
        <f>'[1]الفصل الدراسى الثانى '!K54</f>
        <v>0</v>
      </c>
      <c r="T57" s="284">
        <f>'[1]الفصل الدراسى الثانى '!L54</f>
        <v>0</v>
      </c>
      <c r="U57" s="188">
        <f t="shared" si="17"/>
        <v>0</v>
      </c>
      <c r="V57" s="188">
        <f t="shared" si="18"/>
        <v>0</v>
      </c>
      <c r="W57" s="284">
        <f>'[1]الفصل الدراسى الاول'!N54</f>
        <v>0</v>
      </c>
      <c r="X57" s="284">
        <f>'[1]الفصل الدراسى الاول'!O54</f>
        <v>0</v>
      </c>
      <c r="Y57" s="284">
        <f>'[1]الفصل الدراسى الثانى '!N54</f>
        <v>0</v>
      </c>
      <c r="Z57" s="284">
        <f>'[1]الفصل الدراسى الثانى '!O54</f>
        <v>0</v>
      </c>
      <c r="AA57" s="288">
        <f t="shared" si="19"/>
        <v>0</v>
      </c>
      <c r="AB57" s="188">
        <f t="shared" si="20"/>
        <v>0</v>
      </c>
      <c r="AC57" s="284">
        <f>'[1]الفصل الدراسى الاول'!Q54</f>
        <v>0</v>
      </c>
      <c r="AD57" s="284">
        <f>'[1]الفصل الدراسى الاول'!R54</f>
        <v>0</v>
      </c>
      <c r="AE57" s="284">
        <f>'[1]الفصل الدراسى الاول'!S54</f>
        <v>0</v>
      </c>
      <c r="AF57" s="284">
        <f>'[1]الفصل الدراسى الثانى '!Q54</f>
        <v>0</v>
      </c>
      <c r="AG57" s="284">
        <f>'[1]الفصل الدراسى الثانى '!R54</f>
        <v>0</v>
      </c>
      <c r="AH57" s="284">
        <f>'[1]الفصل الدراسى الثانى '!S54</f>
        <v>0</v>
      </c>
      <c r="AI57" s="188">
        <f t="shared" si="21"/>
        <v>0</v>
      </c>
      <c r="AJ57" s="188">
        <f t="shared" si="22"/>
        <v>0</v>
      </c>
      <c r="AK57" s="284">
        <f>'[1]الفصل الدراسى الاول'!U54</f>
        <v>0</v>
      </c>
      <c r="AL57" s="284">
        <f>'[1]الفصل الدراسى الاول'!V54</f>
        <v>0</v>
      </c>
      <c r="AM57" s="284">
        <f>'[1]الفصل الدراسى الثانى '!U54</f>
        <v>0</v>
      </c>
      <c r="AN57" s="284">
        <f>'[1]الفصل الدراسى الثانى '!V54</f>
        <v>0</v>
      </c>
      <c r="AO57" s="288">
        <f t="shared" si="23"/>
        <v>0</v>
      </c>
      <c r="AP57" s="188">
        <f t="shared" si="24"/>
        <v>0</v>
      </c>
      <c r="AQ57" s="284">
        <f>'[1]الفصل الدراسى الاول'!X54</f>
        <v>0</v>
      </c>
      <c r="AR57" s="284">
        <f>'[1]الفصل الدراسى الاول'!Y54</f>
        <v>0</v>
      </c>
      <c r="AS57" s="284">
        <f>'[1]الفصل الدراسى الاول'!Z54</f>
        <v>0</v>
      </c>
      <c r="AT57" s="284">
        <f>'[1]الفصل الدراسى الثانى '!X54</f>
        <v>0</v>
      </c>
      <c r="AU57" s="284">
        <f>'[1]الفصل الدراسى الثانى '!Y54</f>
        <v>0</v>
      </c>
      <c r="AV57" s="284">
        <f>'[1]الفصل الدراسى الثانى '!Z54</f>
        <v>0</v>
      </c>
      <c r="AW57" s="188">
        <f t="shared" si="25"/>
        <v>0</v>
      </c>
      <c r="AX57" s="188">
        <f t="shared" si="26"/>
        <v>0</v>
      </c>
      <c r="AY57" s="171">
        <f>'[1]الفصل الدراسى الاول'!AB54</f>
        <v>0</v>
      </c>
      <c r="AZ57" s="171">
        <f>'[1]الفصل الدراسى الثانى '!AB54</f>
        <v>0</v>
      </c>
      <c r="BA57" s="188">
        <f t="shared" si="27"/>
        <v>0</v>
      </c>
      <c r="BB57" s="171">
        <f>'[1]الفصل الدراسى الاول'!AC54</f>
        <v>0</v>
      </c>
      <c r="BC57" s="171">
        <f>'[1]الفصل الدراسى الثانى '!AC54</f>
        <v>0</v>
      </c>
      <c r="BD57" s="188">
        <f t="shared" si="28"/>
        <v>0</v>
      </c>
      <c r="BE57" s="188">
        <f t="shared" si="29"/>
        <v>0</v>
      </c>
      <c r="BF57" s="188">
        <f t="shared" si="30"/>
        <v>0</v>
      </c>
      <c r="BG57" s="171">
        <f>'[1]الفصل الدراسى الاول'!AE54</f>
        <v>0</v>
      </c>
      <c r="BH57" s="171">
        <f>'[1]الفصل الدراسى الاول'!AF54</f>
        <v>0</v>
      </c>
      <c r="BI57" s="171">
        <f>'[1]الفصل الدراسى الثانى '!AE54</f>
        <v>0</v>
      </c>
      <c r="BJ57" s="171">
        <f>'[1]الفصل الدراسى الثانى '!AF54</f>
        <v>0</v>
      </c>
      <c r="BK57" s="188">
        <f t="shared" si="31"/>
        <v>0</v>
      </c>
      <c r="BL57" s="188">
        <f t="shared" si="32"/>
        <v>0</v>
      </c>
      <c r="BM57" s="284"/>
      <c r="BN57" s="170"/>
      <c r="BO57" s="172">
        <f t="shared" si="1"/>
        <v>0</v>
      </c>
      <c r="BP57" s="173" t="str">
        <f t="shared" si="2"/>
        <v xml:space="preserve">  عربي</v>
      </c>
      <c r="BQ57" s="173" t="str">
        <f t="shared" si="3"/>
        <v xml:space="preserve">  إنجليزى</v>
      </c>
      <c r="BR57" s="173" t="str">
        <f t="shared" si="4"/>
        <v xml:space="preserve">  دراسات</v>
      </c>
      <c r="BS57" s="173" t="str">
        <f t="shared" si="5"/>
        <v xml:space="preserve">  رياضيات</v>
      </c>
      <c r="BT57" s="173" t="str">
        <f t="shared" si="6"/>
        <v xml:space="preserve">  علوم</v>
      </c>
      <c r="BU57" s="173" t="str">
        <f t="shared" si="7"/>
        <v xml:space="preserve">  فنية</v>
      </c>
      <c r="BV57" s="173" t="str">
        <f t="shared" si="8"/>
        <v xml:space="preserve">  حاسب آلى</v>
      </c>
      <c r="BW57" s="173" t="str">
        <f t="shared" si="9"/>
        <v xml:space="preserve">  مجموع</v>
      </c>
      <c r="BX57" s="173" t="str">
        <f t="shared" si="10"/>
        <v xml:space="preserve">  دين</v>
      </c>
      <c r="BY57" s="173"/>
      <c r="BZ57" s="173"/>
      <c r="CA57" s="174" t="str">
        <f t="shared" si="11"/>
        <v xml:space="preserve"> له دور ثانى في</v>
      </c>
      <c r="CB57" s="175"/>
      <c r="CC57" s="176" t="str">
        <f t="shared" si="12"/>
        <v xml:space="preserve">  عربي  إنجليزى  دراسات  رياضيات  علوم  فنية  حاسب آلى  مجموع  دين</v>
      </c>
    </row>
    <row r="58" spans="1:81" ht="25.5" x14ac:dyDescent="0.3">
      <c r="A58" s="282">
        <v>46</v>
      </c>
      <c r="B58" s="282"/>
      <c r="C58" s="282">
        <f>'[1]بيانات أساسية '!C51</f>
        <v>0</v>
      </c>
      <c r="D58" s="283"/>
      <c r="E58" s="284">
        <f>'[1]الفصل الدراسى الاول'!E55</f>
        <v>0</v>
      </c>
      <c r="F58" s="284">
        <f>'[1]الفصل الدراسى الاول'!F55</f>
        <v>0</v>
      </c>
      <c r="G58" s="285">
        <f>'[1]الفصل الدراسى الثانى '!E55</f>
        <v>0</v>
      </c>
      <c r="H58" s="284">
        <f>'[1]الفصل الدراسى الثانى '!F55</f>
        <v>0</v>
      </c>
      <c r="I58" s="288">
        <f t="shared" si="13"/>
        <v>0</v>
      </c>
      <c r="J58" s="188">
        <f t="shared" si="14"/>
        <v>0</v>
      </c>
      <c r="K58" s="284">
        <f>'[1]الفصل الدراسى الاول'!H55</f>
        <v>0</v>
      </c>
      <c r="L58" s="284">
        <f>'[1]الفصل الدراسى الاول'!I55</f>
        <v>0</v>
      </c>
      <c r="M58" s="284">
        <f>'[1]الفصل الدراسى الثانى '!H55</f>
        <v>0</v>
      </c>
      <c r="N58" s="284">
        <f>'[1]الفصل الدراسى الثانى '!I55</f>
        <v>0</v>
      </c>
      <c r="O58" s="188">
        <f t="shared" si="15"/>
        <v>0</v>
      </c>
      <c r="P58" s="188">
        <f t="shared" si="16"/>
        <v>0</v>
      </c>
      <c r="Q58" s="284">
        <f>'[1]الفصل الدراسى الاول'!K55</f>
        <v>0</v>
      </c>
      <c r="R58" s="284">
        <f>'[1]الفصل الدراسى الاول'!L55</f>
        <v>0</v>
      </c>
      <c r="S58" s="284">
        <f>'[1]الفصل الدراسى الثانى '!K55</f>
        <v>0</v>
      </c>
      <c r="T58" s="284">
        <f>'[1]الفصل الدراسى الثانى '!L55</f>
        <v>0</v>
      </c>
      <c r="U58" s="188">
        <f t="shared" si="17"/>
        <v>0</v>
      </c>
      <c r="V58" s="188">
        <f t="shared" si="18"/>
        <v>0</v>
      </c>
      <c r="W58" s="284">
        <f>'[1]الفصل الدراسى الاول'!N55</f>
        <v>0</v>
      </c>
      <c r="X58" s="284">
        <f>'[1]الفصل الدراسى الاول'!O55</f>
        <v>0</v>
      </c>
      <c r="Y58" s="284">
        <f>'[1]الفصل الدراسى الثانى '!N55</f>
        <v>0</v>
      </c>
      <c r="Z58" s="284">
        <f>'[1]الفصل الدراسى الثانى '!O55</f>
        <v>0</v>
      </c>
      <c r="AA58" s="288">
        <f t="shared" si="19"/>
        <v>0</v>
      </c>
      <c r="AB58" s="188">
        <f t="shared" si="20"/>
        <v>0</v>
      </c>
      <c r="AC58" s="284">
        <f>'[1]الفصل الدراسى الاول'!Q55</f>
        <v>0</v>
      </c>
      <c r="AD58" s="284">
        <f>'[1]الفصل الدراسى الاول'!R55</f>
        <v>0</v>
      </c>
      <c r="AE58" s="284">
        <f>'[1]الفصل الدراسى الاول'!S55</f>
        <v>0</v>
      </c>
      <c r="AF58" s="284">
        <f>'[1]الفصل الدراسى الثانى '!Q55</f>
        <v>0</v>
      </c>
      <c r="AG58" s="284">
        <f>'[1]الفصل الدراسى الثانى '!R55</f>
        <v>0</v>
      </c>
      <c r="AH58" s="284">
        <f>'[1]الفصل الدراسى الثانى '!S55</f>
        <v>0</v>
      </c>
      <c r="AI58" s="188">
        <f t="shared" si="21"/>
        <v>0</v>
      </c>
      <c r="AJ58" s="188">
        <f t="shared" si="22"/>
        <v>0</v>
      </c>
      <c r="AK58" s="284">
        <f>'[1]الفصل الدراسى الاول'!U55</f>
        <v>0</v>
      </c>
      <c r="AL58" s="284">
        <f>'[1]الفصل الدراسى الاول'!V55</f>
        <v>0</v>
      </c>
      <c r="AM58" s="284">
        <f>'[1]الفصل الدراسى الثانى '!U55</f>
        <v>0</v>
      </c>
      <c r="AN58" s="284">
        <f>'[1]الفصل الدراسى الثانى '!V55</f>
        <v>0</v>
      </c>
      <c r="AO58" s="288">
        <f t="shared" si="23"/>
        <v>0</v>
      </c>
      <c r="AP58" s="188">
        <f t="shared" si="24"/>
        <v>0</v>
      </c>
      <c r="AQ58" s="284">
        <f>'[1]الفصل الدراسى الاول'!X55</f>
        <v>0</v>
      </c>
      <c r="AR58" s="284">
        <f>'[1]الفصل الدراسى الاول'!Y55</f>
        <v>0</v>
      </c>
      <c r="AS58" s="284">
        <f>'[1]الفصل الدراسى الاول'!Z55</f>
        <v>0</v>
      </c>
      <c r="AT58" s="284">
        <f>'[1]الفصل الدراسى الثانى '!X55</f>
        <v>0</v>
      </c>
      <c r="AU58" s="284">
        <f>'[1]الفصل الدراسى الثانى '!Y55</f>
        <v>0</v>
      </c>
      <c r="AV58" s="284">
        <f>'[1]الفصل الدراسى الثانى '!Z55</f>
        <v>0</v>
      </c>
      <c r="AW58" s="188">
        <f t="shared" si="25"/>
        <v>0</v>
      </c>
      <c r="AX58" s="188">
        <f t="shared" si="26"/>
        <v>0</v>
      </c>
      <c r="AY58" s="171">
        <f>'[1]الفصل الدراسى الاول'!AB55</f>
        <v>0</v>
      </c>
      <c r="AZ58" s="171">
        <f>'[1]الفصل الدراسى الثانى '!AB55</f>
        <v>0</v>
      </c>
      <c r="BA58" s="188">
        <f t="shared" si="27"/>
        <v>0</v>
      </c>
      <c r="BB58" s="171">
        <f>'[1]الفصل الدراسى الاول'!AC55</f>
        <v>0</v>
      </c>
      <c r="BC58" s="171">
        <f>'[1]الفصل الدراسى الثانى '!AC55</f>
        <v>0</v>
      </c>
      <c r="BD58" s="188">
        <f t="shared" si="28"/>
        <v>0</v>
      </c>
      <c r="BE58" s="188">
        <f t="shared" si="29"/>
        <v>0</v>
      </c>
      <c r="BF58" s="188">
        <f t="shared" si="30"/>
        <v>0</v>
      </c>
      <c r="BG58" s="171">
        <f>'[1]الفصل الدراسى الاول'!AE55</f>
        <v>0</v>
      </c>
      <c r="BH58" s="171">
        <f>'[1]الفصل الدراسى الاول'!AF55</f>
        <v>0</v>
      </c>
      <c r="BI58" s="171">
        <f>'[1]الفصل الدراسى الثانى '!AE55</f>
        <v>0</v>
      </c>
      <c r="BJ58" s="171">
        <f>'[1]الفصل الدراسى الثانى '!AF55</f>
        <v>0</v>
      </c>
      <c r="BK58" s="188">
        <f t="shared" si="31"/>
        <v>0</v>
      </c>
      <c r="BL58" s="188">
        <f t="shared" si="32"/>
        <v>0</v>
      </c>
      <c r="BM58" s="284"/>
      <c r="BN58" s="170"/>
      <c r="BO58" s="172">
        <f t="shared" si="1"/>
        <v>0</v>
      </c>
      <c r="BP58" s="173" t="str">
        <f t="shared" si="2"/>
        <v xml:space="preserve">  عربي</v>
      </c>
      <c r="BQ58" s="173" t="str">
        <f t="shared" si="3"/>
        <v xml:space="preserve">  إنجليزى</v>
      </c>
      <c r="BR58" s="173" t="str">
        <f t="shared" si="4"/>
        <v xml:space="preserve">  دراسات</v>
      </c>
      <c r="BS58" s="173" t="str">
        <f t="shared" si="5"/>
        <v xml:space="preserve">  رياضيات</v>
      </c>
      <c r="BT58" s="173" t="str">
        <f t="shared" si="6"/>
        <v xml:space="preserve">  علوم</v>
      </c>
      <c r="BU58" s="173" t="str">
        <f t="shared" si="7"/>
        <v xml:space="preserve">  فنية</v>
      </c>
      <c r="BV58" s="173" t="str">
        <f t="shared" si="8"/>
        <v xml:space="preserve">  حاسب آلى</v>
      </c>
      <c r="BW58" s="173" t="str">
        <f t="shared" si="9"/>
        <v xml:space="preserve">  مجموع</v>
      </c>
      <c r="BX58" s="173" t="str">
        <f t="shared" si="10"/>
        <v xml:space="preserve">  دين</v>
      </c>
      <c r="BY58" s="173"/>
      <c r="BZ58" s="173"/>
      <c r="CA58" s="174" t="str">
        <f t="shared" si="11"/>
        <v xml:space="preserve"> له دور ثانى في</v>
      </c>
      <c r="CB58" s="175"/>
      <c r="CC58" s="176" t="str">
        <f t="shared" si="12"/>
        <v xml:space="preserve">  عربي  إنجليزى  دراسات  رياضيات  علوم  فنية  حاسب آلى  مجموع  دين</v>
      </c>
    </row>
    <row r="59" spans="1:81" ht="25.5" x14ac:dyDescent="0.3">
      <c r="A59" s="282">
        <v>47</v>
      </c>
      <c r="B59" s="282"/>
      <c r="C59" s="282">
        <f>'[1]بيانات أساسية '!C52</f>
        <v>0</v>
      </c>
      <c r="D59" s="283"/>
      <c r="E59" s="284">
        <f>'[1]الفصل الدراسى الاول'!E56</f>
        <v>0</v>
      </c>
      <c r="F59" s="284">
        <f>'[1]الفصل الدراسى الاول'!F56</f>
        <v>0</v>
      </c>
      <c r="G59" s="285">
        <f>'[1]الفصل الدراسى الثانى '!E56</f>
        <v>0</v>
      </c>
      <c r="H59" s="284">
        <f>'[1]الفصل الدراسى الثانى '!F56</f>
        <v>0</v>
      </c>
      <c r="I59" s="288">
        <f t="shared" si="13"/>
        <v>0</v>
      </c>
      <c r="J59" s="188">
        <f t="shared" si="14"/>
        <v>0</v>
      </c>
      <c r="K59" s="284">
        <f>'[1]الفصل الدراسى الاول'!H56</f>
        <v>0</v>
      </c>
      <c r="L59" s="284">
        <f>'[1]الفصل الدراسى الاول'!I56</f>
        <v>0</v>
      </c>
      <c r="M59" s="284">
        <f>'[1]الفصل الدراسى الثانى '!H56</f>
        <v>0</v>
      </c>
      <c r="N59" s="284">
        <f>'[1]الفصل الدراسى الثانى '!I56</f>
        <v>0</v>
      </c>
      <c r="O59" s="188">
        <f t="shared" si="15"/>
        <v>0</v>
      </c>
      <c r="P59" s="188">
        <f t="shared" si="16"/>
        <v>0</v>
      </c>
      <c r="Q59" s="284">
        <f>'[1]الفصل الدراسى الاول'!K56</f>
        <v>0</v>
      </c>
      <c r="R59" s="284">
        <f>'[1]الفصل الدراسى الاول'!L56</f>
        <v>0</v>
      </c>
      <c r="S59" s="284">
        <f>'[1]الفصل الدراسى الثانى '!K56</f>
        <v>0</v>
      </c>
      <c r="T59" s="284">
        <f>'[1]الفصل الدراسى الثانى '!L56</f>
        <v>0</v>
      </c>
      <c r="U59" s="188">
        <f t="shared" si="17"/>
        <v>0</v>
      </c>
      <c r="V59" s="188">
        <f t="shared" si="18"/>
        <v>0</v>
      </c>
      <c r="W59" s="284">
        <f>'[1]الفصل الدراسى الاول'!N56</f>
        <v>0</v>
      </c>
      <c r="X59" s="284">
        <f>'[1]الفصل الدراسى الاول'!O56</f>
        <v>0</v>
      </c>
      <c r="Y59" s="284">
        <f>'[1]الفصل الدراسى الثانى '!N56</f>
        <v>0</v>
      </c>
      <c r="Z59" s="284">
        <f>'[1]الفصل الدراسى الثانى '!O56</f>
        <v>0</v>
      </c>
      <c r="AA59" s="288">
        <f t="shared" si="19"/>
        <v>0</v>
      </c>
      <c r="AB59" s="188">
        <f t="shared" si="20"/>
        <v>0</v>
      </c>
      <c r="AC59" s="284">
        <f>'[1]الفصل الدراسى الاول'!Q56</f>
        <v>0</v>
      </c>
      <c r="AD59" s="284">
        <f>'[1]الفصل الدراسى الاول'!R56</f>
        <v>0</v>
      </c>
      <c r="AE59" s="284">
        <f>'[1]الفصل الدراسى الاول'!S56</f>
        <v>0</v>
      </c>
      <c r="AF59" s="284">
        <f>'[1]الفصل الدراسى الثانى '!Q56</f>
        <v>0</v>
      </c>
      <c r="AG59" s="284">
        <f>'[1]الفصل الدراسى الثانى '!R56</f>
        <v>0</v>
      </c>
      <c r="AH59" s="284">
        <f>'[1]الفصل الدراسى الثانى '!S56</f>
        <v>0</v>
      </c>
      <c r="AI59" s="188">
        <f t="shared" si="21"/>
        <v>0</v>
      </c>
      <c r="AJ59" s="188">
        <f t="shared" si="22"/>
        <v>0</v>
      </c>
      <c r="AK59" s="284">
        <f>'[1]الفصل الدراسى الاول'!U56</f>
        <v>0</v>
      </c>
      <c r="AL59" s="284">
        <f>'[1]الفصل الدراسى الاول'!V56</f>
        <v>0</v>
      </c>
      <c r="AM59" s="284">
        <f>'[1]الفصل الدراسى الثانى '!U56</f>
        <v>0</v>
      </c>
      <c r="AN59" s="284">
        <f>'[1]الفصل الدراسى الثانى '!V56</f>
        <v>0</v>
      </c>
      <c r="AO59" s="288">
        <f t="shared" si="23"/>
        <v>0</v>
      </c>
      <c r="AP59" s="188">
        <f t="shared" si="24"/>
        <v>0</v>
      </c>
      <c r="AQ59" s="284">
        <f>'[1]الفصل الدراسى الاول'!X56</f>
        <v>0</v>
      </c>
      <c r="AR59" s="284">
        <f>'[1]الفصل الدراسى الاول'!Y56</f>
        <v>0</v>
      </c>
      <c r="AS59" s="284">
        <f>'[1]الفصل الدراسى الاول'!Z56</f>
        <v>0</v>
      </c>
      <c r="AT59" s="284">
        <f>'[1]الفصل الدراسى الثانى '!X56</f>
        <v>0</v>
      </c>
      <c r="AU59" s="284">
        <f>'[1]الفصل الدراسى الثانى '!Y56</f>
        <v>0</v>
      </c>
      <c r="AV59" s="284">
        <f>'[1]الفصل الدراسى الثانى '!Z56</f>
        <v>0</v>
      </c>
      <c r="AW59" s="188">
        <f t="shared" si="25"/>
        <v>0</v>
      </c>
      <c r="AX59" s="188">
        <f t="shared" si="26"/>
        <v>0</v>
      </c>
      <c r="AY59" s="171">
        <f>'[1]الفصل الدراسى الاول'!AB56</f>
        <v>0</v>
      </c>
      <c r="AZ59" s="171">
        <f>'[1]الفصل الدراسى الثانى '!AB56</f>
        <v>0</v>
      </c>
      <c r="BA59" s="188">
        <f t="shared" si="27"/>
        <v>0</v>
      </c>
      <c r="BB59" s="171">
        <f>'[1]الفصل الدراسى الاول'!AC56</f>
        <v>0</v>
      </c>
      <c r="BC59" s="171">
        <f>'[1]الفصل الدراسى الثانى '!AC56</f>
        <v>0</v>
      </c>
      <c r="BD59" s="188">
        <f t="shared" si="28"/>
        <v>0</v>
      </c>
      <c r="BE59" s="188">
        <f t="shared" si="29"/>
        <v>0</v>
      </c>
      <c r="BF59" s="188">
        <f t="shared" si="30"/>
        <v>0</v>
      </c>
      <c r="BG59" s="171">
        <f>'[1]الفصل الدراسى الاول'!AE56</f>
        <v>0</v>
      </c>
      <c r="BH59" s="171">
        <f>'[1]الفصل الدراسى الاول'!AF56</f>
        <v>0</v>
      </c>
      <c r="BI59" s="171">
        <f>'[1]الفصل الدراسى الثانى '!AE56</f>
        <v>0</v>
      </c>
      <c r="BJ59" s="171">
        <f>'[1]الفصل الدراسى الثانى '!AF56</f>
        <v>0</v>
      </c>
      <c r="BK59" s="188">
        <f t="shared" si="31"/>
        <v>0</v>
      </c>
      <c r="BL59" s="188">
        <f t="shared" si="32"/>
        <v>0</v>
      </c>
      <c r="BM59" s="284"/>
      <c r="BN59" s="170"/>
      <c r="BO59" s="172">
        <f t="shared" si="1"/>
        <v>0</v>
      </c>
      <c r="BP59" s="173" t="str">
        <f t="shared" si="2"/>
        <v xml:space="preserve">  عربي</v>
      </c>
      <c r="BQ59" s="173" t="str">
        <f t="shared" si="3"/>
        <v xml:space="preserve">  إنجليزى</v>
      </c>
      <c r="BR59" s="173" t="str">
        <f t="shared" si="4"/>
        <v xml:space="preserve">  دراسات</v>
      </c>
      <c r="BS59" s="173" t="str">
        <f t="shared" si="5"/>
        <v xml:space="preserve">  رياضيات</v>
      </c>
      <c r="BT59" s="173" t="str">
        <f t="shared" si="6"/>
        <v xml:space="preserve">  علوم</v>
      </c>
      <c r="BU59" s="173" t="str">
        <f t="shared" si="7"/>
        <v xml:space="preserve">  فنية</v>
      </c>
      <c r="BV59" s="173" t="str">
        <f t="shared" si="8"/>
        <v xml:space="preserve">  حاسب آلى</v>
      </c>
      <c r="BW59" s="173" t="str">
        <f t="shared" si="9"/>
        <v xml:space="preserve">  مجموع</v>
      </c>
      <c r="BX59" s="173" t="str">
        <f t="shared" si="10"/>
        <v xml:space="preserve">  دين</v>
      </c>
      <c r="BY59" s="173"/>
      <c r="BZ59" s="173"/>
      <c r="CA59" s="174" t="str">
        <f t="shared" si="11"/>
        <v xml:space="preserve"> له دور ثانى في</v>
      </c>
      <c r="CB59" s="175"/>
      <c r="CC59" s="176" t="str">
        <f t="shared" si="12"/>
        <v xml:space="preserve">  عربي  إنجليزى  دراسات  رياضيات  علوم  فنية  حاسب آلى  مجموع  دين</v>
      </c>
    </row>
    <row r="60" spans="1:81" ht="25.5" x14ac:dyDescent="0.3">
      <c r="A60" s="282">
        <v>48</v>
      </c>
      <c r="B60" s="282"/>
      <c r="C60" s="282">
        <f>'[1]بيانات أساسية '!C53</f>
        <v>0</v>
      </c>
      <c r="D60" s="283"/>
      <c r="E60" s="284">
        <f>'[1]الفصل الدراسى الاول'!E57</f>
        <v>0</v>
      </c>
      <c r="F60" s="284">
        <f>'[1]الفصل الدراسى الاول'!F57</f>
        <v>0</v>
      </c>
      <c r="G60" s="285">
        <f>'[1]الفصل الدراسى الثانى '!E57</f>
        <v>0</v>
      </c>
      <c r="H60" s="284">
        <f>'[1]الفصل الدراسى الثانى '!F57</f>
        <v>0</v>
      </c>
      <c r="I60" s="288">
        <f t="shared" si="13"/>
        <v>0</v>
      </c>
      <c r="J60" s="188">
        <f t="shared" si="14"/>
        <v>0</v>
      </c>
      <c r="K60" s="284">
        <f>'[1]الفصل الدراسى الاول'!H57</f>
        <v>0</v>
      </c>
      <c r="L60" s="284">
        <f>'[1]الفصل الدراسى الاول'!I57</f>
        <v>0</v>
      </c>
      <c r="M60" s="284">
        <f>'[1]الفصل الدراسى الثانى '!H57</f>
        <v>0</v>
      </c>
      <c r="N60" s="284">
        <f>'[1]الفصل الدراسى الثانى '!I57</f>
        <v>0</v>
      </c>
      <c r="O60" s="188">
        <f t="shared" si="15"/>
        <v>0</v>
      </c>
      <c r="P60" s="188">
        <f t="shared" si="16"/>
        <v>0</v>
      </c>
      <c r="Q60" s="284">
        <f>'[1]الفصل الدراسى الاول'!K57</f>
        <v>0</v>
      </c>
      <c r="R60" s="284">
        <f>'[1]الفصل الدراسى الاول'!L57</f>
        <v>0</v>
      </c>
      <c r="S60" s="284">
        <f>'[1]الفصل الدراسى الثانى '!K57</f>
        <v>0</v>
      </c>
      <c r="T60" s="284">
        <f>'[1]الفصل الدراسى الثانى '!L57</f>
        <v>0</v>
      </c>
      <c r="U60" s="188">
        <f t="shared" si="17"/>
        <v>0</v>
      </c>
      <c r="V60" s="188">
        <f t="shared" si="18"/>
        <v>0</v>
      </c>
      <c r="W60" s="284">
        <f>'[1]الفصل الدراسى الاول'!N57</f>
        <v>0</v>
      </c>
      <c r="X60" s="284">
        <f>'[1]الفصل الدراسى الاول'!O57</f>
        <v>0</v>
      </c>
      <c r="Y60" s="284">
        <f>'[1]الفصل الدراسى الثانى '!N57</f>
        <v>0</v>
      </c>
      <c r="Z60" s="284">
        <f>'[1]الفصل الدراسى الثانى '!O57</f>
        <v>0</v>
      </c>
      <c r="AA60" s="288">
        <f t="shared" si="19"/>
        <v>0</v>
      </c>
      <c r="AB60" s="188">
        <f t="shared" si="20"/>
        <v>0</v>
      </c>
      <c r="AC60" s="284">
        <f>'[1]الفصل الدراسى الاول'!Q57</f>
        <v>0</v>
      </c>
      <c r="AD60" s="284">
        <f>'[1]الفصل الدراسى الاول'!R57</f>
        <v>0</v>
      </c>
      <c r="AE60" s="284">
        <f>'[1]الفصل الدراسى الاول'!S57</f>
        <v>0</v>
      </c>
      <c r="AF60" s="284">
        <f>'[1]الفصل الدراسى الثانى '!Q57</f>
        <v>0</v>
      </c>
      <c r="AG60" s="284">
        <f>'[1]الفصل الدراسى الثانى '!R57</f>
        <v>0</v>
      </c>
      <c r="AH60" s="284">
        <f>'[1]الفصل الدراسى الثانى '!S57</f>
        <v>0</v>
      </c>
      <c r="AI60" s="188">
        <f t="shared" si="21"/>
        <v>0</v>
      </c>
      <c r="AJ60" s="188">
        <f t="shared" si="22"/>
        <v>0</v>
      </c>
      <c r="AK60" s="284">
        <f>'[1]الفصل الدراسى الاول'!U57</f>
        <v>0</v>
      </c>
      <c r="AL60" s="284">
        <f>'[1]الفصل الدراسى الاول'!V57</f>
        <v>0</v>
      </c>
      <c r="AM60" s="284">
        <f>'[1]الفصل الدراسى الثانى '!U57</f>
        <v>0</v>
      </c>
      <c r="AN60" s="284">
        <f>'[1]الفصل الدراسى الثانى '!V57</f>
        <v>0</v>
      </c>
      <c r="AO60" s="288">
        <f t="shared" si="23"/>
        <v>0</v>
      </c>
      <c r="AP60" s="188">
        <f t="shared" si="24"/>
        <v>0</v>
      </c>
      <c r="AQ60" s="284">
        <f>'[1]الفصل الدراسى الاول'!X57</f>
        <v>0</v>
      </c>
      <c r="AR60" s="284">
        <f>'[1]الفصل الدراسى الاول'!Y57</f>
        <v>0</v>
      </c>
      <c r="AS60" s="284">
        <f>'[1]الفصل الدراسى الاول'!Z57</f>
        <v>0</v>
      </c>
      <c r="AT60" s="284">
        <f>'[1]الفصل الدراسى الثانى '!X57</f>
        <v>0</v>
      </c>
      <c r="AU60" s="284">
        <f>'[1]الفصل الدراسى الثانى '!Y57</f>
        <v>0</v>
      </c>
      <c r="AV60" s="284">
        <f>'[1]الفصل الدراسى الثانى '!Z57</f>
        <v>0</v>
      </c>
      <c r="AW60" s="188">
        <f t="shared" si="25"/>
        <v>0</v>
      </c>
      <c r="AX60" s="188">
        <f t="shared" si="26"/>
        <v>0</v>
      </c>
      <c r="AY60" s="171">
        <f>'[1]الفصل الدراسى الاول'!AB57</f>
        <v>0</v>
      </c>
      <c r="AZ60" s="171">
        <f>'[1]الفصل الدراسى الثانى '!AB57</f>
        <v>0</v>
      </c>
      <c r="BA60" s="188">
        <f t="shared" si="27"/>
        <v>0</v>
      </c>
      <c r="BB60" s="171">
        <f>'[1]الفصل الدراسى الاول'!AC57</f>
        <v>0</v>
      </c>
      <c r="BC60" s="171">
        <f>'[1]الفصل الدراسى الثانى '!AC57</f>
        <v>0</v>
      </c>
      <c r="BD60" s="188">
        <f t="shared" si="28"/>
        <v>0</v>
      </c>
      <c r="BE60" s="188">
        <f t="shared" si="29"/>
        <v>0</v>
      </c>
      <c r="BF60" s="188">
        <f t="shared" si="30"/>
        <v>0</v>
      </c>
      <c r="BG60" s="171">
        <f>'[1]الفصل الدراسى الاول'!AE57</f>
        <v>0</v>
      </c>
      <c r="BH60" s="171">
        <f>'[1]الفصل الدراسى الاول'!AF57</f>
        <v>0</v>
      </c>
      <c r="BI60" s="171">
        <f>'[1]الفصل الدراسى الثانى '!AE57</f>
        <v>0</v>
      </c>
      <c r="BJ60" s="171">
        <f>'[1]الفصل الدراسى الثانى '!AF57</f>
        <v>0</v>
      </c>
      <c r="BK60" s="188">
        <f t="shared" si="31"/>
        <v>0</v>
      </c>
      <c r="BL60" s="188">
        <f t="shared" si="32"/>
        <v>0</v>
      </c>
      <c r="BM60" s="284"/>
      <c r="BN60" s="170"/>
      <c r="BO60" s="172">
        <f t="shared" si="1"/>
        <v>0</v>
      </c>
      <c r="BP60" s="173" t="str">
        <f t="shared" si="2"/>
        <v xml:space="preserve">  عربي</v>
      </c>
      <c r="BQ60" s="173" t="str">
        <f t="shared" si="3"/>
        <v xml:space="preserve">  إنجليزى</v>
      </c>
      <c r="BR60" s="173" t="str">
        <f t="shared" si="4"/>
        <v xml:space="preserve">  دراسات</v>
      </c>
      <c r="BS60" s="173" t="str">
        <f t="shared" si="5"/>
        <v xml:space="preserve">  رياضيات</v>
      </c>
      <c r="BT60" s="173" t="str">
        <f t="shared" si="6"/>
        <v xml:space="preserve">  علوم</v>
      </c>
      <c r="BU60" s="173" t="str">
        <f t="shared" si="7"/>
        <v xml:space="preserve">  فنية</v>
      </c>
      <c r="BV60" s="173" t="str">
        <f t="shared" si="8"/>
        <v xml:space="preserve">  حاسب آلى</v>
      </c>
      <c r="BW60" s="173" t="str">
        <f t="shared" si="9"/>
        <v xml:space="preserve">  مجموع</v>
      </c>
      <c r="BX60" s="173" t="str">
        <f t="shared" si="10"/>
        <v xml:space="preserve">  دين</v>
      </c>
      <c r="BY60" s="173"/>
      <c r="BZ60" s="173"/>
      <c r="CA60" s="174" t="str">
        <f t="shared" si="11"/>
        <v xml:space="preserve"> له دور ثانى في</v>
      </c>
      <c r="CB60" s="175"/>
      <c r="CC60" s="176" t="str">
        <f t="shared" si="12"/>
        <v xml:space="preserve">  عربي  إنجليزى  دراسات  رياضيات  علوم  فنية  حاسب آلى  مجموع  دين</v>
      </c>
    </row>
    <row r="61" spans="1:81" ht="25.5" x14ac:dyDescent="0.3">
      <c r="A61" s="282">
        <v>49</v>
      </c>
      <c r="B61" s="282"/>
      <c r="C61" s="282">
        <f>'[1]بيانات أساسية '!C54</f>
        <v>0</v>
      </c>
      <c r="D61" s="283"/>
      <c r="E61" s="284">
        <f>'[1]الفصل الدراسى الاول'!E58</f>
        <v>0</v>
      </c>
      <c r="F61" s="284">
        <f>'[1]الفصل الدراسى الاول'!F58</f>
        <v>0</v>
      </c>
      <c r="G61" s="285">
        <f>'[1]الفصل الدراسى الثانى '!E58</f>
        <v>0</v>
      </c>
      <c r="H61" s="284">
        <f>'[1]الفصل الدراسى الثانى '!F58</f>
        <v>0</v>
      </c>
      <c r="I61" s="288">
        <f t="shared" si="13"/>
        <v>0</v>
      </c>
      <c r="J61" s="188">
        <f t="shared" si="14"/>
        <v>0</v>
      </c>
      <c r="K61" s="284">
        <f>'[1]الفصل الدراسى الاول'!H58</f>
        <v>0</v>
      </c>
      <c r="L61" s="284">
        <f>'[1]الفصل الدراسى الاول'!I58</f>
        <v>0</v>
      </c>
      <c r="M61" s="284">
        <f>'[1]الفصل الدراسى الثانى '!H58</f>
        <v>0</v>
      </c>
      <c r="N61" s="284">
        <f>'[1]الفصل الدراسى الثانى '!I58</f>
        <v>0</v>
      </c>
      <c r="O61" s="188">
        <f t="shared" si="15"/>
        <v>0</v>
      </c>
      <c r="P61" s="188">
        <f t="shared" si="16"/>
        <v>0</v>
      </c>
      <c r="Q61" s="284">
        <f>'[1]الفصل الدراسى الاول'!K58</f>
        <v>0</v>
      </c>
      <c r="R61" s="284">
        <f>'[1]الفصل الدراسى الاول'!L58</f>
        <v>0</v>
      </c>
      <c r="S61" s="284">
        <f>'[1]الفصل الدراسى الثانى '!K58</f>
        <v>0</v>
      </c>
      <c r="T61" s="284">
        <f>'[1]الفصل الدراسى الثانى '!L58</f>
        <v>0</v>
      </c>
      <c r="U61" s="188">
        <f t="shared" si="17"/>
        <v>0</v>
      </c>
      <c r="V61" s="188">
        <f t="shared" si="18"/>
        <v>0</v>
      </c>
      <c r="W61" s="284">
        <f>'[1]الفصل الدراسى الاول'!N58</f>
        <v>0</v>
      </c>
      <c r="X61" s="284">
        <f>'[1]الفصل الدراسى الاول'!O58</f>
        <v>0</v>
      </c>
      <c r="Y61" s="284">
        <f>'[1]الفصل الدراسى الثانى '!N58</f>
        <v>0</v>
      </c>
      <c r="Z61" s="284">
        <f>'[1]الفصل الدراسى الثانى '!O58</f>
        <v>0</v>
      </c>
      <c r="AA61" s="288">
        <f t="shared" si="19"/>
        <v>0</v>
      </c>
      <c r="AB61" s="188">
        <f t="shared" si="20"/>
        <v>0</v>
      </c>
      <c r="AC61" s="284">
        <f>'[1]الفصل الدراسى الاول'!Q58</f>
        <v>0</v>
      </c>
      <c r="AD61" s="284">
        <f>'[1]الفصل الدراسى الاول'!R58</f>
        <v>0</v>
      </c>
      <c r="AE61" s="284">
        <f>'[1]الفصل الدراسى الاول'!S58</f>
        <v>0</v>
      </c>
      <c r="AF61" s="284">
        <f>'[1]الفصل الدراسى الثانى '!Q58</f>
        <v>0</v>
      </c>
      <c r="AG61" s="284">
        <f>'[1]الفصل الدراسى الثانى '!R58</f>
        <v>0</v>
      </c>
      <c r="AH61" s="284">
        <f>'[1]الفصل الدراسى الثانى '!S58</f>
        <v>0</v>
      </c>
      <c r="AI61" s="188">
        <f t="shared" si="21"/>
        <v>0</v>
      </c>
      <c r="AJ61" s="188">
        <f t="shared" si="22"/>
        <v>0</v>
      </c>
      <c r="AK61" s="284">
        <f>'[1]الفصل الدراسى الاول'!U58</f>
        <v>0</v>
      </c>
      <c r="AL61" s="284">
        <f>'[1]الفصل الدراسى الاول'!V58</f>
        <v>0</v>
      </c>
      <c r="AM61" s="284">
        <f>'[1]الفصل الدراسى الثانى '!U58</f>
        <v>0</v>
      </c>
      <c r="AN61" s="284">
        <f>'[1]الفصل الدراسى الثانى '!V58</f>
        <v>0</v>
      </c>
      <c r="AO61" s="288">
        <f t="shared" si="23"/>
        <v>0</v>
      </c>
      <c r="AP61" s="188">
        <f t="shared" si="24"/>
        <v>0</v>
      </c>
      <c r="AQ61" s="284">
        <f>'[1]الفصل الدراسى الاول'!X58</f>
        <v>0</v>
      </c>
      <c r="AR61" s="284">
        <f>'[1]الفصل الدراسى الاول'!Y58</f>
        <v>0</v>
      </c>
      <c r="AS61" s="284">
        <f>'[1]الفصل الدراسى الاول'!Z58</f>
        <v>0</v>
      </c>
      <c r="AT61" s="284">
        <f>'[1]الفصل الدراسى الثانى '!X58</f>
        <v>0</v>
      </c>
      <c r="AU61" s="284">
        <f>'[1]الفصل الدراسى الثانى '!Y58</f>
        <v>0</v>
      </c>
      <c r="AV61" s="284">
        <f>'[1]الفصل الدراسى الثانى '!Z58</f>
        <v>0</v>
      </c>
      <c r="AW61" s="188">
        <f t="shared" si="25"/>
        <v>0</v>
      </c>
      <c r="AX61" s="188">
        <f t="shared" si="26"/>
        <v>0</v>
      </c>
      <c r="AY61" s="171">
        <f>'[1]الفصل الدراسى الاول'!AB58</f>
        <v>0</v>
      </c>
      <c r="AZ61" s="171">
        <f>'[1]الفصل الدراسى الثانى '!AB58</f>
        <v>0</v>
      </c>
      <c r="BA61" s="188">
        <f t="shared" si="27"/>
        <v>0</v>
      </c>
      <c r="BB61" s="171">
        <f>'[1]الفصل الدراسى الاول'!AC58</f>
        <v>0</v>
      </c>
      <c r="BC61" s="171">
        <f>'[1]الفصل الدراسى الثانى '!AC58</f>
        <v>0</v>
      </c>
      <c r="BD61" s="188">
        <f t="shared" si="28"/>
        <v>0</v>
      </c>
      <c r="BE61" s="188">
        <f t="shared" si="29"/>
        <v>0</v>
      </c>
      <c r="BF61" s="188">
        <f t="shared" si="30"/>
        <v>0</v>
      </c>
      <c r="BG61" s="171">
        <f>'[1]الفصل الدراسى الاول'!AE58</f>
        <v>0</v>
      </c>
      <c r="BH61" s="171">
        <f>'[1]الفصل الدراسى الاول'!AF58</f>
        <v>0</v>
      </c>
      <c r="BI61" s="171">
        <f>'[1]الفصل الدراسى الثانى '!AE58</f>
        <v>0</v>
      </c>
      <c r="BJ61" s="171">
        <f>'[1]الفصل الدراسى الثانى '!AF58</f>
        <v>0</v>
      </c>
      <c r="BK61" s="188">
        <f t="shared" si="31"/>
        <v>0</v>
      </c>
      <c r="BL61" s="188">
        <f t="shared" si="32"/>
        <v>0</v>
      </c>
      <c r="BM61" s="284"/>
      <c r="BN61" s="170"/>
      <c r="BO61" s="172">
        <f t="shared" si="1"/>
        <v>0</v>
      </c>
      <c r="BP61" s="173" t="str">
        <f t="shared" si="2"/>
        <v xml:space="preserve">  عربي</v>
      </c>
      <c r="BQ61" s="173" t="str">
        <f t="shared" si="3"/>
        <v xml:space="preserve">  إنجليزى</v>
      </c>
      <c r="BR61" s="173" t="str">
        <f t="shared" si="4"/>
        <v xml:space="preserve">  دراسات</v>
      </c>
      <c r="BS61" s="173" t="str">
        <f t="shared" si="5"/>
        <v xml:space="preserve">  رياضيات</v>
      </c>
      <c r="BT61" s="173" t="str">
        <f t="shared" si="6"/>
        <v xml:space="preserve">  علوم</v>
      </c>
      <c r="BU61" s="173" t="str">
        <f t="shared" si="7"/>
        <v xml:space="preserve">  فنية</v>
      </c>
      <c r="BV61" s="173" t="str">
        <f t="shared" si="8"/>
        <v xml:space="preserve">  حاسب آلى</v>
      </c>
      <c r="BW61" s="173" t="str">
        <f t="shared" si="9"/>
        <v xml:space="preserve">  مجموع</v>
      </c>
      <c r="BX61" s="173" t="str">
        <f t="shared" si="10"/>
        <v xml:space="preserve">  دين</v>
      </c>
      <c r="BY61" s="173"/>
      <c r="BZ61" s="173"/>
      <c r="CA61" s="174" t="str">
        <f t="shared" si="11"/>
        <v xml:space="preserve"> له دور ثانى في</v>
      </c>
      <c r="CB61" s="175"/>
      <c r="CC61" s="176" t="str">
        <f t="shared" si="12"/>
        <v xml:space="preserve">  عربي  إنجليزى  دراسات  رياضيات  علوم  فنية  حاسب آلى  مجموع  دين</v>
      </c>
    </row>
    <row r="62" spans="1:81" ht="25.5" x14ac:dyDescent="0.3">
      <c r="A62" s="282">
        <v>50</v>
      </c>
      <c r="B62" s="282"/>
      <c r="C62" s="282">
        <f>'[1]بيانات أساسية '!C55</f>
        <v>0</v>
      </c>
      <c r="D62" s="283"/>
      <c r="E62" s="284">
        <f>'[1]الفصل الدراسى الاول'!E59</f>
        <v>0</v>
      </c>
      <c r="F62" s="284">
        <f>'[1]الفصل الدراسى الاول'!F59</f>
        <v>0</v>
      </c>
      <c r="G62" s="285">
        <f>'[1]الفصل الدراسى الثانى '!E59</f>
        <v>0</v>
      </c>
      <c r="H62" s="284">
        <f>'[1]الفصل الدراسى الثانى '!F59</f>
        <v>0</v>
      </c>
      <c r="I62" s="288">
        <f t="shared" si="13"/>
        <v>0</v>
      </c>
      <c r="J62" s="188">
        <f t="shared" si="14"/>
        <v>0</v>
      </c>
      <c r="K62" s="284">
        <f>'[1]الفصل الدراسى الاول'!H59</f>
        <v>0</v>
      </c>
      <c r="L62" s="284">
        <f>'[1]الفصل الدراسى الاول'!I59</f>
        <v>0</v>
      </c>
      <c r="M62" s="284">
        <f>'[1]الفصل الدراسى الثانى '!H59</f>
        <v>0</v>
      </c>
      <c r="N62" s="284">
        <f>'[1]الفصل الدراسى الثانى '!I59</f>
        <v>0</v>
      </c>
      <c r="O62" s="188">
        <f t="shared" si="15"/>
        <v>0</v>
      </c>
      <c r="P62" s="188">
        <f t="shared" si="16"/>
        <v>0</v>
      </c>
      <c r="Q62" s="284">
        <f>'[1]الفصل الدراسى الاول'!K59</f>
        <v>0</v>
      </c>
      <c r="R62" s="284">
        <f>'[1]الفصل الدراسى الاول'!L59</f>
        <v>0</v>
      </c>
      <c r="S62" s="284">
        <f>'[1]الفصل الدراسى الثانى '!K59</f>
        <v>0</v>
      </c>
      <c r="T62" s="284">
        <f>'[1]الفصل الدراسى الثانى '!L59</f>
        <v>0</v>
      </c>
      <c r="U62" s="188">
        <f t="shared" si="17"/>
        <v>0</v>
      </c>
      <c r="V62" s="188">
        <f t="shared" si="18"/>
        <v>0</v>
      </c>
      <c r="W62" s="284">
        <f>'[1]الفصل الدراسى الاول'!N59</f>
        <v>0</v>
      </c>
      <c r="X62" s="284">
        <f>'[1]الفصل الدراسى الاول'!O59</f>
        <v>0</v>
      </c>
      <c r="Y62" s="284">
        <f>'[1]الفصل الدراسى الثانى '!N59</f>
        <v>0</v>
      </c>
      <c r="Z62" s="284">
        <f>'[1]الفصل الدراسى الثانى '!O59</f>
        <v>0</v>
      </c>
      <c r="AA62" s="288">
        <f t="shared" si="19"/>
        <v>0</v>
      </c>
      <c r="AB62" s="188">
        <f t="shared" si="20"/>
        <v>0</v>
      </c>
      <c r="AC62" s="284">
        <f>'[1]الفصل الدراسى الاول'!Q59</f>
        <v>0</v>
      </c>
      <c r="AD62" s="284">
        <f>'[1]الفصل الدراسى الاول'!R59</f>
        <v>0</v>
      </c>
      <c r="AE62" s="284">
        <f>'[1]الفصل الدراسى الاول'!S59</f>
        <v>0</v>
      </c>
      <c r="AF62" s="284">
        <f>'[1]الفصل الدراسى الثانى '!Q59</f>
        <v>0</v>
      </c>
      <c r="AG62" s="284">
        <f>'[1]الفصل الدراسى الثانى '!R59</f>
        <v>0</v>
      </c>
      <c r="AH62" s="284">
        <f>'[1]الفصل الدراسى الثانى '!S59</f>
        <v>0</v>
      </c>
      <c r="AI62" s="188">
        <f t="shared" si="21"/>
        <v>0</v>
      </c>
      <c r="AJ62" s="188">
        <f t="shared" si="22"/>
        <v>0</v>
      </c>
      <c r="AK62" s="284">
        <f>'[1]الفصل الدراسى الاول'!U59</f>
        <v>0</v>
      </c>
      <c r="AL62" s="284">
        <f>'[1]الفصل الدراسى الاول'!V59</f>
        <v>0</v>
      </c>
      <c r="AM62" s="284">
        <f>'[1]الفصل الدراسى الثانى '!U59</f>
        <v>0</v>
      </c>
      <c r="AN62" s="284">
        <f>'[1]الفصل الدراسى الثانى '!V59</f>
        <v>0</v>
      </c>
      <c r="AO62" s="288">
        <f t="shared" si="23"/>
        <v>0</v>
      </c>
      <c r="AP62" s="188">
        <f t="shared" si="24"/>
        <v>0</v>
      </c>
      <c r="AQ62" s="284">
        <f>'[1]الفصل الدراسى الاول'!X59</f>
        <v>0</v>
      </c>
      <c r="AR62" s="284">
        <f>'[1]الفصل الدراسى الاول'!Y59</f>
        <v>0</v>
      </c>
      <c r="AS62" s="284">
        <f>'[1]الفصل الدراسى الاول'!Z59</f>
        <v>0</v>
      </c>
      <c r="AT62" s="284">
        <f>'[1]الفصل الدراسى الثانى '!X59</f>
        <v>0</v>
      </c>
      <c r="AU62" s="284">
        <f>'[1]الفصل الدراسى الثانى '!Y59</f>
        <v>0</v>
      </c>
      <c r="AV62" s="284">
        <f>'[1]الفصل الدراسى الثانى '!Z59</f>
        <v>0</v>
      </c>
      <c r="AW62" s="188">
        <f t="shared" si="25"/>
        <v>0</v>
      </c>
      <c r="AX62" s="188">
        <f t="shared" si="26"/>
        <v>0</v>
      </c>
      <c r="AY62" s="171">
        <f>'[1]الفصل الدراسى الاول'!AB59</f>
        <v>0</v>
      </c>
      <c r="AZ62" s="171">
        <f>'[1]الفصل الدراسى الثانى '!AB59</f>
        <v>0</v>
      </c>
      <c r="BA62" s="188">
        <f t="shared" si="27"/>
        <v>0</v>
      </c>
      <c r="BB62" s="171">
        <f>'[1]الفصل الدراسى الاول'!AC59</f>
        <v>0</v>
      </c>
      <c r="BC62" s="171">
        <f>'[1]الفصل الدراسى الثانى '!AC59</f>
        <v>0</v>
      </c>
      <c r="BD62" s="188">
        <f t="shared" si="28"/>
        <v>0</v>
      </c>
      <c r="BE62" s="188">
        <f t="shared" si="29"/>
        <v>0</v>
      </c>
      <c r="BF62" s="188">
        <f t="shared" si="30"/>
        <v>0</v>
      </c>
      <c r="BG62" s="171">
        <f>'[1]الفصل الدراسى الاول'!AE59</f>
        <v>0</v>
      </c>
      <c r="BH62" s="171">
        <f>'[1]الفصل الدراسى الاول'!AF59</f>
        <v>0</v>
      </c>
      <c r="BI62" s="171">
        <f>'[1]الفصل الدراسى الثانى '!AE59</f>
        <v>0</v>
      </c>
      <c r="BJ62" s="171">
        <f>'[1]الفصل الدراسى الثانى '!AF59</f>
        <v>0</v>
      </c>
      <c r="BK62" s="188">
        <f t="shared" si="31"/>
        <v>0</v>
      </c>
      <c r="BL62" s="188">
        <f t="shared" si="32"/>
        <v>0</v>
      </c>
      <c r="BM62" s="284"/>
      <c r="BN62" s="170"/>
      <c r="BO62" s="172">
        <f t="shared" si="1"/>
        <v>0</v>
      </c>
      <c r="BP62" s="173" t="str">
        <f t="shared" si="2"/>
        <v xml:space="preserve">  عربي</v>
      </c>
      <c r="BQ62" s="173" t="str">
        <f t="shared" si="3"/>
        <v xml:space="preserve">  إنجليزى</v>
      </c>
      <c r="BR62" s="173" t="str">
        <f t="shared" si="4"/>
        <v xml:space="preserve">  دراسات</v>
      </c>
      <c r="BS62" s="173" t="str">
        <f t="shared" si="5"/>
        <v xml:space="preserve">  رياضيات</v>
      </c>
      <c r="BT62" s="173" t="str">
        <f t="shared" si="6"/>
        <v xml:space="preserve">  علوم</v>
      </c>
      <c r="BU62" s="173" t="str">
        <f t="shared" si="7"/>
        <v xml:space="preserve">  فنية</v>
      </c>
      <c r="BV62" s="173" t="str">
        <f t="shared" si="8"/>
        <v xml:space="preserve">  حاسب آلى</v>
      </c>
      <c r="BW62" s="173" t="str">
        <f t="shared" si="9"/>
        <v xml:space="preserve">  مجموع</v>
      </c>
      <c r="BX62" s="173" t="str">
        <f t="shared" si="10"/>
        <v xml:space="preserve">  دين</v>
      </c>
      <c r="BY62" s="173"/>
      <c r="BZ62" s="173"/>
      <c r="CA62" s="174" t="str">
        <f t="shared" si="11"/>
        <v xml:space="preserve"> له دور ثانى في</v>
      </c>
      <c r="CB62" s="175"/>
      <c r="CC62" s="176" t="str">
        <f t="shared" si="12"/>
        <v xml:space="preserve">  عربي  إنجليزى  دراسات  رياضيات  علوم  فنية  حاسب آلى  مجموع  دين</v>
      </c>
    </row>
    <row r="63" spans="1:81" ht="25.5" x14ac:dyDescent="0.3">
      <c r="A63" s="282">
        <v>51</v>
      </c>
      <c r="B63" s="282"/>
      <c r="C63" s="282">
        <f>'[1]بيانات أساسية '!C56</f>
        <v>0</v>
      </c>
      <c r="D63" s="283"/>
      <c r="E63" s="284">
        <f>'[1]الفصل الدراسى الاول'!E60</f>
        <v>0</v>
      </c>
      <c r="F63" s="284">
        <f>'[1]الفصل الدراسى الاول'!F60</f>
        <v>0</v>
      </c>
      <c r="G63" s="285">
        <f>'[1]الفصل الدراسى الثانى '!E60</f>
        <v>0</v>
      </c>
      <c r="H63" s="284">
        <f>'[1]الفصل الدراسى الثانى '!F60</f>
        <v>0</v>
      </c>
      <c r="I63" s="288">
        <f t="shared" si="13"/>
        <v>0</v>
      </c>
      <c r="J63" s="188">
        <f t="shared" si="14"/>
        <v>0</v>
      </c>
      <c r="K63" s="284">
        <f>'[1]الفصل الدراسى الاول'!H60</f>
        <v>0</v>
      </c>
      <c r="L63" s="284">
        <f>'[1]الفصل الدراسى الاول'!I60</f>
        <v>0</v>
      </c>
      <c r="M63" s="284">
        <f>'[1]الفصل الدراسى الثانى '!H60</f>
        <v>0</v>
      </c>
      <c r="N63" s="284">
        <f>'[1]الفصل الدراسى الثانى '!I60</f>
        <v>0</v>
      </c>
      <c r="O63" s="188">
        <f t="shared" si="15"/>
        <v>0</v>
      </c>
      <c r="P63" s="188">
        <f t="shared" si="16"/>
        <v>0</v>
      </c>
      <c r="Q63" s="284">
        <f>'[1]الفصل الدراسى الاول'!K60</f>
        <v>0</v>
      </c>
      <c r="R63" s="284">
        <f>'[1]الفصل الدراسى الاول'!L60</f>
        <v>0</v>
      </c>
      <c r="S63" s="284">
        <f>'[1]الفصل الدراسى الثانى '!K60</f>
        <v>0</v>
      </c>
      <c r="T63" s="284">
        <f>'[1]الفصل الدراسى الثانى '!L60</f>
        <v>0</v>
      </c>
      <c r="U63" s="188">
        <f t="shared" si="17"/>
        <v>0</v>
      </c>
      <c r="V63" s="188">
        <f t="shared" si="18"/>
        <v>0</v>
      </c>
      <c r="W63" s="284">
        <f>'[1]الفصل الدراسى الاول'!N60</f>
        <v>0</v>
      </c>
      <c r="X63" s="284">
        <f>'[1]الفصل الدراسى الاول'!O60</f>
        <v>0</v>
      </c>
      <c r="Y63" s="284">
        <f>'[1]الفصل الدراسى الثانى '!N60</f>
        <v>0</v>
      </c>
      <c r="Z63" s="284">
        <f>'[1]الفصل الدراسى الثانى '!O60</f>
        <v>0</v>
      </c>
      <c r="AA63" s="288">
        <f t="shared" si="19"/>
        <v>0</v>
      </c>
      <c r="AB63" s="188">
        <f t="shared" si="20"/>
        <v>0</v>
      </c>
      <c r="AC63" s="284">
        <f>'[1]الفصل الدراسى الاول'!Q60</f>
        <v>0</v>
      </c>
      <c r="AD63" s="284">
        <f>'[1]الفصل الدراسى الاول'!R60</f>
        <v>0</v>
      </c>
      <c r="AE63" s="284">
        <f>'[1]الفصل الدراسى الاول'!S60</f>
        <v>0</v>
      </c>
      <c r="AF63" s="284">
        <f>'[1]الفصل الدراسى الثانى '!Q60</f>
        <v>0</v>
      </c>
      <c r="AG63" s="284">
        <f>'[1]الفصل الدراسى الثانى '!R60</f>
        <v>0</v>
      </c>
      <c r="AH63" s="284">
        <f>'[1]الفصل الدراسى الثانى '!S60</f>
        <v>0</v>
      </c>
      <c r="AI63" s="188">
        <f t="shared" si="21"/>
        <v>0</v>
      </c>
      <c r="AJ63" s="188">
        <f t="shared" si="22"/>
        <v>0</v>
      </c>
      <c r="AK63" s="284">
        <f>'[1]الفصل الدراسى الاول'!U60</f>
        <v>0</v>
      </c>
      <c r="AL63" s="284">
        <f>'[1]الفصل الدراسى الاول'!V60</f>
        <v>0</v>
      </c>
      <c r="AM63" s="284">
        <f>'[1]الفصل الدراسى الثانى '!U60</f>
        <v>0</v>
      </c>
      <c r="AN63" s="284">
        <f>'[1]الفصل الدراسى الثانى '!V60</f>
        <v>0</v>
      </c>
      <c r="AO63" s="288">
        <f t="shared" si="23"/>
        <v>0</v>
      </c>
      <c r="AP63" s="188">
        <f t="shared" si="24"/>
        <v>0</v>
      </c>
      <c r="AQ63" s="284">
        <f>'[1]الفصل الدراسى الاول'!X60</f>
        <v>0</v>
      </c>
      <c r="AR63" s="284">
        <f>'[1]الفصل الدراسى الاول'!Y60</f>
        <v>0</v>
      </c>
      <c r="AS63" s="284">
        <f>'[1]الفصل الدراسى الاول'!Z60</f>
        <v>0</v>
      </c>
      <c r="AT63" s="284">
        <f>'[1]الفصل الدراسى الثانى '!X60</f>
        <v>0</v>
      </c>
      <c r="AU63" s="284">
        <f>'[1]الفصل الدراسى الثانى '!Y60</f>
        <v>0</v>
      </c>
      <c r="AV63" s="284">
        <f>'[1]الفصل الدراسى الثانى '!Z60</f>
        <v>0</v>
      </c>
      <c r="AW63" s="188">
        <f t="shared" si="25"/>
        <v>0</v>
      </c>
      <c r="AX63" s="188">
        <f t="shared" si="26"/>
        <v>0</v>
      </c>
      <c r="AY63" s="171">
        <f>'[1]الفصل الدراسى الاول'!AB60</f>
        <v>0</v>
      </c>
      <c r="AZ63" s="171">
        <f>'[1]الفصل الدراسى الثانى '!AB60</f>
        <v>0</v>
      </c>
      <c r="BA63" s="188">
        <f t="shared" si="27"/>
        <v>0</v>
      </c>
      <c r="BB63" s="171">
        <f>'[1]الفصل الدراسى الاول'!AC60</f>
        <v>0</v>
      </c>
      <c r="BC63" s="171">
        <f>'[1]الفصل الدراسى الثانى '!AC60</f>
        <v>0</v>
      </c>
      <c r="BD63" s="188">
        <f t="shared" si="28"/>
        <v>0</v>
      </c>
      <c r="BE63" s="188">
        <f t="shared" si="29"/>
        <v>0</v>
      </c>
      <c r="BF63" s="188">
        <f t="shared" si="30"/>
        <v>0</v>
      </c>
      <c r="BG63" s="171">
        <f>'[1]الفصل الدراسى الاول'!AE60</f>
        <v>0</v>
      </c>
      <c r="BH63" s="171">
        <f>'[1]الفصل الدراسى الاول'!AF60</f>
        <v>0</v>
      </c>
      <c r="BI63" s="171">
        <f>'[1]الفصل الدراسى الثانى '!AE60</f>
        <v>0</v>
      </c>
      <c r="BJ63" s="171">
        <f>'[1]الفصل الدراسى الثانى '!AF60</f>
        <v>0</v>
      </c>
      <c r="BK63" s="188">
        <f t="shared" si="31"/>
        <v>0</v>
      </c>
      <c r="BL63" s="188">
        <f t="shared" si="32"/>
        <v>0</v>
      </c>
      <c r="BM63" s="284"/>
      <c r="BN63" s="170"/>
      <c r="BO63" s="172">
        <f t="shared" si="1"/>
        <v>0</v>
      </c>
      <c r="BP63" s="173" t="str">
        <f t="shared" si="2"/>
        <v xml:space="preserve">  عربي</v>
      </c>
      <c r="BQ63" s="173" t="str">
        <f t="shared" si="3"/>
        <v xml:space="preserve">  إنجليزى</v>
      </c>
      <c r="BR63" s="173" t="str">
        <f t="shared" si="4"/>
        <v xml:space="preserve">  دراسات</v>
      </c>
      <c r="BS63" s="173" t="str">
        <f t="shared" si="5"/>
        <v xml:space="preserve">  رياضيات</v>
      </c>
      <c r="BT63" s="173" t="str">
        <f t="shared" si="6"/>
        <v xml:space="preserve">  علوم</v>
      </c>
      <c r="BU63" s="173" t="str">
        <f t="shared" si="7"/>
        <v xml:space="preserve">  فنية</v>
      </c>
      <c r="BV63" s="173" t="str">
        <f t="shared" si="8"/>
        <v xml:space="preserve">  حاسب آلى</v>
      </c>
      <c r="BW63" s="173" t="str">
        <f t="shared" si="9"/>
        <v xml:space="preserve">  مجموع</v>
      </c>
      <c r="BX63" s="173" t="str">
        <f t="shared" si="10"/>
        <v xml:space="preserve">  دين</v>
      </c>
      <c r="BY63" s="173"/>
      <c r="BZ63" s="173"/>
      <c r="CA63" s="174" t="str">
        <f t="shared" si="11"/>
        <v xml:space="preserve"> له دور ثانى في</v>
      </c>
      <c r="CB63" s="175"/>
      <c r="CC63" s="176" t="str">
        <f t="shared" si="12"/>
        <v xml:space="preserve">  عربي  إنجليزى  دراسات  رياضيات  علوم  فنية  حاسب آلى  مجموع  دين</v>
      </c>
    </row>
    <row r="64" spans="1:81" ht="25.5" x14ac:dyDescent="0.3">
      <c r="A64" s="282">
        <v>52</v>
      </c>
      <c r="B64" s="282"/>
      <c r="C64" s="282">
        <f>'[1]بيانات أساسية '!C57</f>
        <v>0</v>
      </c>
      <c r="D64" s="283"/>
      <c r="E64" s="284">
        <f>'[1]الفصل الدراسى الاول'!E61</f>
        <v>0</v>
      </c>
      <c r="F64" s="284">
        <f>'[1]الفصل الدراسى الاول'!F61</f>
        <v>0</v>
      </c>
      <c r="G64" s="285">
        <f>'[1]الفصل الدراسى الثانى '!E61</f>
        <v>0</v>
      </c>
      <c r="H64" s="284">
        <f>'[1]الفصل الدراسى الثانى '!F61</f>
        <v>0</v>
      </c>
      <c r="I64" s="288">
        <f t="shared" si="13"/>
        <v>0</v>
      </c>
      <c r="J64" s="188">
        <f t="shared" si="14"/>
        <v>0</v>
      </c>
      <c r="K64" s="284">
        <f>'[1]الفصل الدراسى الاول'!H61</f>
        <v>0</v>
      </c>
      <c r="L64" s="284">
        <f>'[1]الفصل الدراسى الاول'!I61</f>
        <v>0</v>
      </c>
      <c r="M64" s="284">
        <f>'[1]الفصل الدراسى الثانى '!H61</f>
        <v>0</v>
      </c>
      <c r="N64" s="284">
        <f>'[1]الفصل الدراسى الثانى '!I61</f>
        <v>0</v>
      </c>
      <c r="O64" s="188">
        <f t="shared" si="15"/>
        <v>0</v>
      </c>
      <c r="P64" s="188">
        <f t="shared" si="16"/>
        <v>0</v>
      </c>
      <c r="Q64" s="284">
        <f>'[1]الفصل الدراسى الاول'!K61</f>
        <v>0</v>
      </c>
      <c r="R64" s="284">
        <f>'[1]الفصل الدراسى الاول'!L61</f>
        <v>0</v>
      </c>
      <c r="S64" s="284">
        <f>'[1]الفصل الدراسى الثانى '!K61</f>
        <v>0</v>
      </c>
      <c r="T64" s="284">
        <f>'[1]الفصل الدراسى الثانى '!L61</f>
        <v>0</v>
      </c>
      <c r="U64" s="188">
        <f t="shared" si="17"/>
        <v>0</v>
      </c>
      <c r="V64" s="188">
        <f t="shared" si="18"/>
        <v>0</v>
      </c>
      <c r="W64" s="284">
        <f>'[1]الفصل الدراسى الاول'!N61</f>
        <v>0</v>
      </c>
      <c r="X64" s="284">
        <f>'[1]الفصل الدراسى الاول'!O61</f>
        <v>0</v>
      </c>
      <c r="Y64" s="284">
        <f>'[1]الفصل الدراسى الثانى '!N61</f>
        <v>0</v>
      </c>
      <c r="Z64" s="284">
        <f>'[1]الفصل الدراسى الثانى '!O61</f>
        <v>0</v>
      </c>
      <c r="AA64" s="288">
        <f t="shared" si="19"/>
        <v>0</v>
      </c>
      <c r="AB64" s="188">
        <f t="shared" si="20"/>
        <v>0</v>
      </c>
      <c r="AC64" s="284">
        <f>'[1]الفصل الدراسى الاول'!Q61</f>
        <v>0</v>
      </c>
      <c r="AD64" s="284">
        <f>'[1]الفصل الدراسى الاول'!R61</f>
        <v>0</v>
      </c>
      <c r="AE64" s="284">
        <f>'[1]الفصل الدراسى الاول'!S61</f>
        <v>0</v>
      </c>
      <c r="AF64" s="284">
        <f>'[1]الفصل الدراسى الثانى '!Q61</f>
        <v>0</v>
      </c>
      <c r="AG64" s="284">
        <f>'[1]الفصل الدراسى الثانى '!R61</f>
        <v>0</v>
      </c>
      <c r="AH64" s="284">
        <f>'[1]الفصل الدراسى الثانى '!S61</f>
        <v>0</v>
      </c>
      <c r="AI64" s="188">
        <f t="shared" si="21"/>
        <v>0</v>
      </c>
      <c r="AJ64" s="188">
        <f t="shared" si="22"/>
        <v>0</v>
      </c>
      <c r="AK64" s="284">
        <f>'[1]الفصل الدراسى الاول'!U61</f>
        <v>0</v>
      </c>
      <c r="AL64" s="284">
        <f>'[1]الفصل الدراسى الاول'!V61</f>
        <v>0</v>
      </c>
      <c r="AM64" s="284">
        <f>'[1]الفصل الدراسى الثانى '!U61</f>
        <v>0</v>
      </c>
      <c r="AN64" s="284">
        <f>'[1]الفصل الدراسى الثانى '!V61</f>
        <v>0</v>
      </c>
      <c r="AO64" s="288">
        <f t="shared" si="23"/>
        <v>0</v>
      </c>
      <c r="AP64" s="188">
        <f t="shared" si="24"/>
        <v>0</v>
      </c>
      <c r="AQ64" s="284">
        <f>'[1]الفصل الدراسى الاول'!X61</f>
        <v>0</v>
      </c>
      <c r="AR64" s="284">
        <f>'[1]الفصل الدراسى الاول'!Y61</f>
        <v>0</v>
      </c>
      <c r="AS64" s="284">
        <f>'[1]الفصل الدراسى الاول'!Z61</f>
        <v>0</v>
      </c>
      <c r="AT64" s="284">
        <f>'[1]الفصل الدراسى الثانى '!X61</f>
        <v>0</v>
      </c>
      <c r="AU64" s="284">
        <f>'[1]الفصل الدراسى الثانى '!Y61</f>
        <v>0</v>
      </c>
      <c r="AV64" s="284">
        <f>'[1]الفصل الدراسى الثانى '!Z61</f>
        <v>0</v>
      </c>
      <c r="AW64" s="188">
        <f t="shared" si="25"/>
        <v>0</v>
      </c>
      <c r="AX64" s="188">
        <f t="shared" si="26"/>
        <v>0</v>
      </c>
      <c r="AY64" s="171">
        <f>'[1]الفصل الدراسى الاول'!AB61</f>
        <v>0</v>
      </c>
      <c r="AZ64" s="171">
        <f>'[1]الفصل الدراسى الثانى '!AB61</f>
        <v>0</v>
      </c>
      <c r="BA64" s="188">
        <f t="shared" si="27"/>
        <v>0</v>
      </c>
      <c r="BB64" s="171">
        <f>'[1]الفصل الدراسى الاول'!AC61</f>
        <v>0</v>
      </c>
      <c r="BC64" s="171">
        <f>'[1]الفصل الدراسى الثانى '!AC61</f>
        <v>0</v>
      </c>
      <c r="BD64" s="188">
        <f t="shared" si="28"/>
        <v>0</v>
      </c>
      <c r="BE64" s="188">
        <f t="shared" si="29"/>
        <v>0</v>
      </c>
      <c r="BF64" s="188">
        <f t="shared" si="30"/>
        <v>0</v>
      </c>
      <c r="BG64" s="171">
        <f>'[1]الفصل الدراسى الاول'!AE61</f>
        <v>0</v>
      </c>
      <c r="BH64" s="171">
        <f>'[1]الفصل الدراسى الاول'!AF61</f>
        <v>0</v>
      </c>
      <c r="BI64" s="171">
        <f>'[1]الفصل الدراسى الثانى '!AE61</f>
        <v>0</v>
      </c>
      <c r="BJ64" s="171">
        <f>'[1]الفصل الدراسى الثانى '!AF61</f>
        <v>0</v>
      </c>
      <c r="BK64" s="188">
        <f t="shared" si="31"/>
        <v>0</v>
      </c>
      <c r="BL64" s="188">
        <f t="shared" si="32"/>
        <v>0</v>
      </c>
      <c r="BM64" s="284"/>
      <c r="BN64" s="170"/>
      <c r="BO64" s="172">
        <f t="shared" si="1"/>
        <v>0</v>
      </c>
      <c r="BP64" s="173" t="str">
        <f t="shared" si="2"/>
        <v xml:space="preserve">  عربي</v>
      </c>
      <c r="BQ64" s="173" t="str">
        <f t="shared" si="3"/>
        <v xml:space="preserve">  إنجليزى</v>
      </c>
      <c r="BR64" s="173" t="str">
        <f t="shared" si="4"/>
        <v xml:space="preserve">  دراسات</v>
      </c>
      <c r="BS64" s="173" t="str">
        <f t="shared" si="5"/>
        <v xml:space="preserve">  رياضيات</v>
      </c>
      <c r="BT64" s="173" t="str">
        <f t="shared" si="6"/>
        <v xml:space="preserve">  علوم</v>
      </c>
      <c r="BU64" s="173" t="str">
        <f t="shared" si="7"/>
        <v xml:space="preserve">  فنية</v>
      </c>
      <c r="BV64" s="173" t="str">
        <f t="shared" si="8"/>
        <v xml:space="preserve">  حاسب آلى</v>
      </c>
      <c r="BW64" s="173" t="str">
        <f t="shared" si="9"/>
        <v xml:space="preserve">  مجموع</v>
      </c>
      <c r="BX64" s="173" t="str">
        <f t="shared" si="10"/>
        <v xml:space="preserve">  دين</v>
      </c>
      <c r="BY64" s="173"/>
      <c r="BZ64" s="173"/>
      <c r="CA64" s="174" t="str">
        <f t="shared" si="11"/>
        <v xml:space="preserve"> له دور ثانى في</v>
      </c>
      <c r="CB64" s="175"/>
      <c r="CC64" s="176" t="str">
        <f t="shared" si="12"/>
        <v xml:space="preserve">  عربي  إنجليزى  دراسات  رياضيات  علوم  فنية  حاسب آلى  مجموع  دين</v>
      </c>
    </row>
    <row r="65" spans="1:81" ht="25.5" x14ac:dyDescent="0.3">
      <c r="A65" s="282">
        <v>53</v>
      </c>
      <c r="B65" s="282"/>
      <c r="C65" s="282">
        <f>'[1]بيانات أساسية '!C58</f>
        <v>0</v>
      </c>
      <c r="D65" s="283"/>
      <c r="E65" s="284">
        <f>'[1]الفصل الدراسى الاول'!E62</f>
        <v>0</v>
      </c>
      <c r="F65" s="284">
        <f>'[1]الفصل الدراسى الاول'!F62</f>
        <v>0</v>
      </c>
      <c r="G65" s="285">
        <f>'[1]الفصل الدراسى الثانى '!E62</f>
        <v>0</v>
      </c>
      <c r="H65" s="284">
        <f>'[1]الفصل الدراسى الثانى '!F62</f>
        <v>0</v>
      </c>
      <c r="I65" s="288">
        <f t="shared" si="13"/>
        <v>0</v>
      </c>
      <c r="J65" s="188">
        <f t="shared" si="14"/>
        <v>0</v>
      </c>
      <c r="K65" s="284">
        <f>'[1]الفصل الدراسى الاول'!H62</f>
        <v>0</v>
      </c>
      <c r="L65" s="284">
        <f>'[1]الفصل الدراسى الاول'!I62</f>
        <v>0</v>
      </c>
      <c r="M65" s="284">
        <f>'[1]الفصل الدراسى الثانى '!H62</f>
        <v>0</v>
      </c>
      <c r="N65" s="284">
        <f>'[1]الفصل الدراسى الثانى '!I62</f>
        <v>0</v>
      </c>
      <c r="O65" s="188">
        <f t="shared" si="15"/>
        <v>0</v>
      </c>
      <c r="P65" s="188">
        <f t="shared" si="16"/>
        <v>0</v>
      </c>
      <c r="Q65" s="284">
        <f>'[1]الفصل الدراسى الاول'!K62</f>
        <v>0</v>
      </c>
      <c r="R65" s="284">
        <f>'[1]الفصل الدراسى الاول'!L62</f>
        <v>0</v>
      </c>
      <c r="S65" s="284">
        <f>'[1]الفصل الدراسى الثانى '!K62</f>
        <v>0</v>
      </c>
      <c r="T65" s="284">
        <f>'[1]الفصل الدراسى الثانى '!L62</f>
        <v>0</v>
      </c>
      <c r="U65" s="188">
        <f t="shared" si="17"/>
        <v>0</v>
      </c>
      <c r="V65" s="188">
        <f t="shared" si="18"/>
        <v>0</v>
      </c>
      <c r="W65" s="284">
        <f>'[1]الفصل الدراسى الاول'!N62</f>
        <v>0</v>
      </c>
      <c r="X65" s="284">
        <f>'[1]الفصل الدراسى الاول'!O62</f>
        <v>0</v>
      </c>
      <c r="Y65" s="284">
        <f>'[1]الفصل الدراسى الثانى '!N62</f>
        <v>0</v>
      </c>
      <c r="Z65" s="284">
        <f>'[1]الفصل الدراسى الثانى '!O62</f>
        <v>0</v>
      </c>
      <c r="AA65" s="288">
        <f t="shared" si="19"/>
        <v>0</v>
      </c>
      <c r="AB65" s="188">
        <f t="shared" si="20"/>
        <v>0</v>
      </c>
      <c r="AC65" s="284">
        <f>'[1]الفصل الدراسى الاول'!Q62</f>
        <v>0</v>
      </c>
      <c r="AD65" s="284">
        <f>'[1]الفصل الدراسى الاول'!R62</f>
        <v>0</v>
      </c>
      <c r="AE65" s="284">
        <f>'[1]الفصل الدراسى الاول'!S62</f>
        <v>0</v>
      </c>
      <c r="AF65" s="284">
        <f>'[1]الفصل الدراسى الثانى '!Q62</f>
        <v>0</v>
      </c>
      <c r="AG65" s="284">
        <f>'[1]الفصل الدراسى الثانى '!R62</f>
        <v>0</v>
      </c>
      <c r="AH65" s="284">
        <f>'[1]الفصل الدراسى الثانى '!S62</f>
        <v>0</v>
      </c>
      <c r="AI65" s="188">
        <f t="shared" si="21"/>
        <v>0</v>
      </c>
      <c r="AJ65" s="188">
        <f t="shared" si="22"/>
        <v>0</v>
      </c>
      <c r="AK65" s="284">
        <f>'[1]الفصل الدراسى الاول'!U62</f>
        <v>0</v>
      </c>
      <c r="AL65" s="284">
        <f>'[1]الفصل الدراسى الاول'!V62</f>
        <v>0</v>
      </c>
      <c r="AM65" s="284">
        <f>'[1]الفصل الدراسى الثانى '!U62</f>
        <v>0</v>
      </c>
      <c r="AN65" s="284">
        <f>'[1]الفصل الدراسى الثانى '!V62</f>
        <v>0</v>
      </c>
      <c r="AO65" s="288">
        <f t="shared" si="23"/>
        <v>0</v>
      </c>
      <c r="AP65" s="188">
        <f t="shared" si="24"/>
        <v>0</v>
      </c>
      <c r="AQ65" s="284">
        <f>'[1]الفصل الدراسى الاول'!X62</f>
        <v>0</v>
      </c>
      <c r="AR65" s="284">
        <f>'[1]الفصل الدراسى الاول'!Y62</f>
        <v>0</v>
      </c>
      <c r="AS65" s="284">
        <f>'[1]الفصل الدراسى الاول'!Z62</f>
        <v>0</v>
      </c>
      <c r="AT65" s="284">
        <f>'[1]الفصل الدراسى الثانى '!X62</f>
        <v>0</v>
      </c>
      <c r="AU65" s="284">
        <f>'[1]الفصل الدراسى الثانى '!Y62</f>
        <v>0</v>
      </c>
      <c r="AV65" s="284">
        <f>'[1]الفصل الدراسى الثانى '!Z62</f>
        <v>0</v>
      </c>
      <c r="AW65" s="188">
        <f t="shared" si="25"/>
        <v>0</v>
      </c>
      <c r="AX65" s="188">
        <f t="shared" si="26"/>
        <v>0</v>
      </c>
      <c r="AY65" s="171">
        <f>'[1]الفصل الدراسى الاول'!AB62</f>
        <v>0</v>
      </c>
      <c r="AZ65" s="171">
        <f>'[1]الفصل الدراسى الثانى '!AB62</f>
        <v>0</v>
      </c>
      <c r="BA65" s="188">
        <f t="shared" si="27"/>
        <v>0</v>
      </c>
      <c r="BB65" s="171">
        <f>'[1]الفصل الدراسى الاول'!AC62</f>
        <v>0</v>
      </c>
      <c r="BC65" s="171">
        <f>'[1]الفصل الدراسى الثانى '!AC62</f>
        <v>0</v>
      </c>
      <c r="BD65" s="188">
        <f t="shared" si="28"/>
        <v>0</v>
      </c>
      <c r="BE65" s="188">
        <f t="shared" si="29"/>
        <v>0</v>
      </c>
      <c r="BF65" s="188">
        <f t="shared" si="30"/>
        <v>0</v>
      </c>
      <c r="BG65" s="171">
        <f>'[1]الفصل الدراسى الاول'!AE62</f>
        <v>0</v>
      </c>
      <c r="BH65" s="171">
        <f>'[1]الفصل الدراسى الاول'!AF62</f>
        <v>0</v>
      </c>
      <c r="BI65" s="171">
        <f>'[1]الفصل الدراسى الثانى '!AE62</f>
        <v>0</v>
      </c>
      <c r="BJ65" s="171">
        <f>'[1]الفصل الدراسى الثانى '!AF62</f>
        <v>0</v>
      </c>
      <c r="BK65" s="188">
        <f t="shared" si="31"/>
        <v>0</v>
      </c>
      <c r="BL65" s="188">
        <f t="shared" si="32"/>
        <v>0</v>
      </c>
      <c r="BM65" s="284"/>
      <c r="BN65" s="170"/>
      <c r="BO65" s="172">
        <f t="shared" si="1"/>
        <v>0</v>
      </c>
      <c r="BP65" s="173" t="str">
        <f t="shared" si="2"/>
        <v xml:space="preserve">  عربي</v>
      </c>
      <c r="BQ65" s="173" t="str">
        <f t="shared" si="3"/>
        <v xml:space="preserve">  إنجليزى</v>
      </c>
      <c r="BR65" s="173" t="str">
        <f t="shared" si="4"/>
        <v xml:space="preserve">  دراسات</v>
      </c>
      <c r="BS65" s="173" t="str">
        <f t="shared" si="5"/>
        <v xml:space="preserve">  رياضيات</v>
      </c>
      <c r="BT65" s="173" t="str">
        <f t="shared" si="6"/>
        <v xml:space="preserve">  علوم</v>
      </c>
      <c r="BU65" s="173" t="str">
        <f t="shared" si="7"/>
        <v xml:space="preserve">  فنية</v>
      </c>
      <c r="BV65" s="173" t="str">
        <f t="shared" si="8"/>
        <v xml:space="preserve">  حاسب آلى</v>
      </c>
      <c r="BW65" s="173" t="str">
        <f t="shared" si="9"/>
        <v xml:space="preserve">  مجموع</v>
      </c>
      <c r="BX65" s="173" t="str">
        <f t="shared" si="10"/>
        <v xml:space="preserve">  دين</v>
      </c>
      <c r="BY65" s="173"/>
      <c r="BZ65" s="173"/>
      <c r="CA65" s="174" t="str">
        <f t="shared" si="11"/>
        <v xml:space="preserve"> له دور ثانى في</v>
      </c>
      <c r="CB65" s="175"/>
      <c r="CC65" s="176" t="str">
        <f t="shared" si="12"/>
        <v xml:space="preserve">  عربي  إنجليزى  دراسات  رياضيات  علوم  فنية  حاسب آلى  مجموع  دين</v>
      </c>
    </row>
    <row r="66" spans="1:81" ht="25.5" x14ac:dyDescent="0.3">
      <c r="A66" s="282">
        <v>54</v>
      </c>
      <c r="B66" s="282"/>
      <c r="C66" s="282">
        <f>'[1]بيانات أساسية '!C59</f>
        <v>0</v>
      </c>
      <c r="D66" s="283"/>
      <c r="E66" s="284">
        <f>'[1]الفصل الدراسى الاول'!E63</f>
        <v>0</v>
      </c>
      <c r="F66" s="284">
        <f>'[1]الفصل الدراسى الاول'!F63</f>
        <v>0</v>
      </c>
      <c r="G66" s="285">
        <f>'[1]الفصل الدراسى الثانى '!E63</f>
        <v>0</v>
      </c>
      <c r="H66" s="284">
        <f>'[1]الفصل الدراسى الثانى '!F63</f>
        <v>0</v>
      </c>
      <c r="I66" s="288">
        <f t="shared" si="13"/>
        <v>0</v>
      </c>
      <c r="J66" s="188">
        <f t="shared" si="14"/>
        <v>0</v>
      </c>
      <c r="K66" s="284">
        <f>'[1]الفصل الدراسى الاول'!H63</f>
        <v>0</v>
      </c>
      <c r="L66" s="284">
        <f>'[1]الفصل الدراسى الاول'!I63</f>
        <v>0</v>
      </c>
      <c r="M66" s="284">
        <f>'[1]الفصل الدراسى الثانى '!H63</f>
        <v>0</v>
      </c>
      <c r="N66" s="284">
        <f>'[1]الفصل الدراسى الثانى '!I63</f>
        <v>0</v>
      </c>
      <c r="O66" s="188">
        <f t="shared" si="15"/>
        <v>0</v>
      </c>
      <c r="P66" s="188">
        <f t="shared" si="16"/>
        <v>0</v>
      </c>
      <c r="Q66" s="284">
        <f>'[1]الفصل الدراسى الاول'!K63</f>
        <v>0</v>
      </c>
      <c r="R66" s="284">
        <f>'[1]الفصل الدراسى الاول'!L63</f>
        <v>0</v>
      </c>
      <c r="S66" s="284">
        <f>'[1]الفصل الدراسى الثانى '!K63</f>
        <v>0</v>
      </c>
      <c r="T66" s="284">
        <f>'[1]الفصل الدراسى الثانى '!L63</f>
        <v>0</v>
      </c>
      <c r="U66" s="188">
        <f t="shared" si="17"/>
        <v>0</v>
      </c>
      <c r="V66" s="188">
        <f t="shared" si="18"/>
        <v>0</v>
      </c>
      <c r="W66" s="284">
        <f>'[1]الفصل الدراسى الاول'!N63</f>
        <v>0</v>
      </c>
      <c r="X66" s="284">
        <f>'[1]الفصل الدراسى الاول'!O63</f>
        <v>0</v>
      </c>
      <c r="Y66" s="284">
        <f>'[1]الفصل الدراسى الثانى '!N63</f>
        <v>0</v>
      </c>
      <c r="Z66" s="284">
        <f>'[1]الفصل الدراسى الثانى '!O63</f>
        <v>0</v>
      </c>
      <c r="AA66" s="288">
        <f t="shared" si="19"/>
        <v>0</v>
      </c>
      <c r="AB66" s="188">
        <f t="shared" si="20"/>
        <v>0</v>
      </c>
      <c r="AC66" s="284">
        <f>'[1]الفصل الدراسى الاول'!Q63</f>
        <v>0</v>
      </c>
      <c r="AD66" s="284">
        <f>'[1]الفصل الدراسى الاول'!R63</f>
        <v>0</v>
      </c>
      <c r="AE66" s="284">
        <f>'[1]الفصل الدراسى الاول'!S63</f>
        <v>0</v>
      </c>
      <c r="AF66" s="284">
        <f>'[1]الفصل الدراسى الثانى '!Q63</f>
        <v>0</v>
      </c>
      <c r="AG66" s="284">
        <f>'[1]الفصل الدراسى الثانى '!R63</f>
        <v>0</v>
      </c>
      <c r="AH66" s="284">
        <f>'[1]الفصل الدراسى الثانى '!S63</f>
        <v>0</v>
      </c>
      <c r="AI66" s="188">
        <f t="shared" si="21"/>
        <v>0</v>
      </c>
      <c r="AJ66" s="188">
        <f t="shared" si="22"/>
        <v>0</v>
      </c>
      <c r="AK66" s="284">
        <f>'[1]الفصل الدراسى الاول'!U63</f>
        <v>0</v>
      </c>
      <c r="AL66" s="284">
        <f>'[1]الفصل الدراسى الاول'!V63</f>
        <v>0</v>
      </c>
      <c r="AM66" s="284">
        <f>'[1]الفصل الدراسى الثانى '!U63</f>
        <v>0</v>
      </c>
      <c r="AN66" s="284">
        <f>'[1]الفصل الدراسى الثانى '!V63</f>
        <v>0</v>
      </c>
      <c r="AO66" s="288">
        <f t="shared" si="23"/>
        <v>0</v>
      </c>
      <c r="AP66" s="188">
        <f t="shared" si="24"/>
        <v>0</v>
      </c>
      <c r="AQ66" s="284">
        <f>'[1]الفصل الدراسى الاول'!X63</f>
        <v>0</v>
      </c>
      <c r="AR66" s="284">
        <f>'[1]الفصل الدراسى الاول'!Y63</f>
        <v>0</v>
      </c>
      <c r="AS66" s="284">
        <f>'[1]الفصل الدراسى الاول'!Z63</f>
        <v>0</v>
      </c>
      <c r="AT66" s="284">
        <f>'[1]الفصل الدراسى الثانى '!X63</f>
        <v>0</v>
      </c>
      <c r="AU66" s="284">
        <f>'[1]الفصل الدراسى الثانى '!Y63</f>
        <v>0</v>
      </c>
      <c r="AV66" s="284">
        <f>'[1]الفصل الدراسى الثانى '!Z63</f>
        <v>0</v>
      </c>
      <c r="AW66" s="188">
        <f t="shared" si="25"/>
        <v>0</v>
      </c>
      <c r="AX66" s="188">
        <f t="shared" si="26"/>
        <v>0</v>
      </c>
      <c r="AY66" s="171">
        <f>'[1]الفصل الدراسى الاول'!AB63</f>
        <v>0</v>
      </c>
      <c r="AZ66" s="171">
        <f>'[1]الفصل الدراسى الثانى '!AB63</f>
        <v>0</v>
      </c>
      <c r="BA66" s="188">
        <f t="shared" si="27"/>
        <v>0</v>
      </c>
      <c r="BB66" s="171">
        <f>'[1]الفصل الدراسى الاول'!AC63</f>
        <v>0</v>
      </c>
      <c r="BC66" s="171">
        <f>'[1]الفصل الدراسى الثانى '!AC63</f>
        <v>0</v>
      </c>
      <c r="BD66" s="188">
        <f t="shared" si="28"/>
        <v>0</v>
      </c>
      <c r="BE66" s="188">
        <f t="shared" si="29"/>
        <v>0</v>
      </c>
      <c r="BF66" s="188">
        <f t="shared" si="30"/>
        <v>0</v>
      </c>
      <c r="BG66" s="171">
        <f>'[1]الفصل الدراسى الاول'!AE63</f>
        <v>0</v>
      </c>
      <c r="BH66" s="171">
        <f>'[1]الفصل الدراسى الاول'!AF63</f>
        <v>0</v>
      </c>
      <c r="BI66" s="171">
        <f>'[1]الفصل الدراسى الثانى '!AE63</f>
        <v>0</v>
      </c>
      <c r="BJ66" s="171">
        <f>'[1]الفصل الدراسى الثانى '!AF63</f>
        <v>0</v>
      </c>
      <c r="BK66" s="188">
        <f t="shared" si="31"/>
        <v>0</v>
      </c>
      <c r="BL66" s="188">
        <f t="shared" si="32"/>
        <v>0</v>
      </c>
      <c r="BM66" s="284"/>
      <c r="BN66" s="170"/>
      <c r="BO66" s="172">
        <f t="shared" si="1"/>
        <v>0</v>
      </c>
      <c r="BP66" s="173" t="str">
        <f t="shared" si="2"/>
        <v xml:space="preserve">  عربي</v>
      </c>
      <c r="BQ66" s="173" t="str">
        <f t="shared" si="3"/>
        <v xml:space="preserve">  إنجليزى</v>
      </c>
      <c r="BR66" s="173" t="str">
        <f t="shared" si="4"/>
        <v xml:space="preserve">  دراسات</v>
      </c>
      <c r="BS66" s="173" t="str">
        <f t="shared" si="5"/>
        <v xml:space="preserve">  رياضيات</v>
      </c>
      <c r="BT66" s="173" t="str">
        <f t="shared" si="6"/>
        <v xml:space="preserve">  علوم</v>
      </c>
      <c r="BU66" s="173" t="str">
        <f t="shared" si="7"/>
        <v xml:space="preserve">  فنية</v>
      </c>
      <c r="BV66" s="173" t="str">
        <f t="shared" si="8"/>
        <v xml:space="preserve">  حاسب آلى</v>
      </c>
      <c r="BW66" s="173" t="str">
        <f t="shared" si="9"/>
        <v xml:space="preserve">  مجموع</v>
      </c>
      <c r="BX66" s="173" t="str">
        <f t="shared" si="10"/>
        <v xml:space="preserve">  دين</v>
      </c>
      <c r="BY66" s="173"/>
      <c r="BZ66" s="173"/>
      <c r="CA66" s="174" t="str">
        <f t="shared" si="11"/>
        <v xml:space="preserve"> له دور ثانى في</v>
      </c>
      <c r="CB66" s="175"/>
      <c r="CC66" s="176" t="str">
        <f t="shared" si="12"/>
        <v xml:space="preserve">  عربي  إنجليزى  دراسات  رياضيات  علوم  فنية  حاسب آلى  مجموع  دين</v>
      </c>
    </row>
    <row r="67" spans="1:81" ht="25.5" x14ac:dyDescent="0.3">
      <c r="A67" s="282">
        <v>55</v>
      </c>
      <c r="B67" s="282"/>
      <c r="C67" s="282">
        <f>'[1]بيانات أساسية '!C60</f>
        <v>0</v>
      </c>
      <c r="D67" s="283"/>
      <c r="E67" s="284">
        <f>'[1]الفصل الدراسى الاول'!E64</f>
        <v>0</v>
      </c>
      <c r="F67" s="284">
        <f>'[1]الفصل الدراسى الاول'!F64</f>
        <v>0</v>
      </c>
      <c r="G67" s="285">
        <f>'[1]الفصل الدراسى الثانى '!E64</f>
        <v>0</v>
      </c>
      <c r="H67" s="284">
        <f>'[1]الفصل الدراسى الثانى '!F64</f>
        <v>0</v>
      </c>
      <c r="I67" s="288">
        <f t="shared" si="13"/>
        <v>0</v>
      </c>
      <c r="J67" s="188">
        <f t="shared" si="14"/>
        <v>0</v>
      </c>
      <c r="K67" s="284">
        <f>'[1]الفصل الدراسى الاول'!H64</f>
        <v>0</v>
      </c>
      <c r="L67" s="284">
        <f>'[1]الفصل الدراسى الاول'!I64</f>
        <v>0</v>
      </c>
      <c r="M67" s="284">
        <f>'[1]الفصل الدراسى الثانى '!H64</f>
        <v>0</v>
      </c>
      <c r="N67" s="284">
        <f>'[1]الفصل الدراسى الثانى '!I64</f>
        <v>0</v>
      </c>
      <c r="O67" s="188">
        <f t="shared" si="15"/>
        <v>0</v>
      </c>
      <c r="P67" s="188">
        <f t="shared" si="16"/>
        <v>0</v>
      </c>
      <c r="Q67" s="284">
        <f>'[1]الفصل الدراسى الاول'!K64</f>
        <v>0</v>
      </c>
      <c r="R67" s="284">
        <f>'[1]الفصل الدراسى الاول'!L64</f>
        <v>0</v>
      </c>
      <c r="S67" s="284">
        <f>'[1]الفصل الدراسى الثانى '!K64</f>
        <v>0</v>
      </c>
      <c r="T67" s="284">
        <f>'[1]الفصل الدراسى الثانى '!L64</f>
        <v>0</v>
      </c>
      <c r="U67" s="188">
        <f t="shared" si="17"/>
        <v>0</v>
      </c>
      <c r="V67" s="188">
        <f t="shared" si="18"/>
        <v>0</v>
      </c>
      <c r="W67" s="284">
        <f>'[1]الفصل الدراسى الاول'!N64</f>
        <v>0</v>
      </c>
      <c r="X67" s="284">
        <f>'[1]الفصل الدراسى الاول'!O64</f>
        <v>0</v>
      </c>
      <c r="Y67" s="284">
        <f>'[1]الفصل الدراسى الثانى '!N64</f>
        <v>0</v>
      </c>
      <c r="Z67" s="284">
        <f>'[1]الفصل الدراسى الثانى '!O64</f>
        <v>0</v>
      </c>
      <c r="AA67" s="288">
        <f t="shared" si="19"/>
        <v>0</v>
      </c>
      <c r="AB67" s="188">
        <f t="shared" si="20"/>
        <v>0</v>
      </c>
      <c r="AC67" s="284">
        <f>'[1]الفصل الدراسى الاول'!Q64</f>
        <v>0</v>
      </c>
      <c r="AD67" s="284">
        <f>'[1]الفصل الدراسى الاول'!R64</f>
        <v>0</v>
      </c>
      <c r="AE67" s="284">
        <f>'[1]الفصل الدراسى الاول'!S64</f>
        <v>0</v>
      </c>
      <c r="AF67" s="284">
        <f>'[1]الفصل الدراسى الثانى '!Q64</f>
        <v>0</v>
      </c>
      <c r="AG67" s="284">
        <f>'[1]الفصل الدراسى الثانى '!R64</f>
        <v>0</v>
      </c>
      <c r="AH67" s="284">
        <f>'[1]الفصل الدراسى الثانى '!S64</f>
        <v>0</v>
      </c>
      <c r="AI67" s="188">
        <f t="shared" si="21"/>
        <v>0</v>
      </c>
      <c r="AJ67" s="188">
        <f t="shared" si="22"/>
        <v>0</v>
      </c>
      <c r="AK67" s="284">
        <f>'[1]الفصل الدراسى الاول'!U64</f>
        <v>0</v>
      </c>
      <c r="AL67" s="284">
        <f>'[1]الفصل الدراسى الاول'!V64</f>
        <v>0</v>
      </c>
      <c r="AM67" s="284">
        <f>'[1]الفصل الدراسى الثانى '!U64</f>
        <v>0</v>
      </c>
      <c r="AN67" s="284">
        <f>'[1]الفصل الدراسى الثانى '!V64</f>
        <v>0</v>
      </c>
      <c r="AO67" s="288">
        <f t="shared" si="23"/>
        <v>0</v>
      </c>
      <c r="AP67" s="188">
        <f t="shared" si="24"/>
        <v>0</v>
      </c>
      <c r="AQ67" s="284">
        <f>'[1]الفصل الدراسى الاول'!X64</f>
        <v>0</v>
      </c>
      <c r="AR67" s="284">
        <f>'[1]الفصل الدراسى الاول'!Y64</f>
        <v>0</v>
      </c>
      <c r="AS67" s="284">
        <f>'[1]الفصل الدراسى الاول'!Z64</f>
        <v>0</v>
      </c>
      <c r="AT67" s="284">
        <f>'[1]الفصل الدراسى الثانى '!X64</f>
        <v>0</v>
      </c>
      <c r="AU67" s="284">
        <f>'[1]الفصل الدراسى الثانى '!Y64</f>
        <v>0</v>
      </c>
      <c r="AV67" s="284">
        <f>'[1]الفصل الدراسى الثانى '!Z64</f>
        <v>0</v>
      </c>
      <c r="AW67" s="188">
        <f t="shared" si="25"/>
        <v>0</v>
      </c>
      <c r="AX67" s="188">
        <f t="shared" si="26"/>
        <v>0</v>
      </c>
      <c r="AY67" s="171">
        <f>'[1]الفصل الدراسى الاول'!AB64</f>
        <v>0</v>
      </c>
      <c r="AZ67" s="171">
        <f>'[1]الفصل الدراسى الثانى '!AB64</f>
        <v>0</v>
      </c>
      <c r="BA67" s="188">
        <f t="shared" si="27"/>
        <v>0</v>
      </c>
      <c r="BB67" s="171">
        <f>'[1]الفصل الدراسى الاول'!AC64</f>
        <v>0</v>
      </c>
      <c r="BC67" s="171">
        <f>'[1]الفصل الدراسى الثانى '!AC64</f>
        <v>0</v>
      </c>
      <c r="BD67" s="188">
        <f t="shared" si="28"/>
        <v>0</v>
      </c>
      <c r="BE67" s="188">
        <f t="shared" si="29"/>
        <v>0</v>
      </c>
      <c r="BF67" s="188">
        <f t="shared" si="30"/>
        <v>0</v>
      </c>
      <c r="BG67" s="171">
        <f>'[1]الفصل الدراسى الاول'!AE64</f>
        <v>0</v>
      </c>
      <c r="BH67" s="171">
        <f>'[1]الفصل الدراسى الاول'!AF64</f>
        <v>0</v>
      </c>
      <c r="BI67" s="171">
        <f>'[1]الفصل الدراسى الثانى '!AE64</f>
        <v>0</v>
      </c>
      <c r="BJ67" s="171">
        <f>'[1]الفصل الدراسى الثانى '!AF64</f>
        <v>0</v>
      </c>
      <c r="BK67" s="188">
        <f t="shared" si="31"/>
        <v>0</v>
      </c>
      <c r="BL67" s="188">
        <f t="shared" si="32"/>
        <v>0</v>
      </c>
      <c r="BM67" s="284"/>
      <c r="BN67" s="170"/>
      <c r="BO67" s="172">
        <f t="shared" si="1"/>
        <v>0</v>
      </c>
      <c r="BP67" s="173" t="str">
        <f t="shared" si="2"/>
        <v xml:space="preserve">  عربي</v>
      </c>
      <c r="BQ67" s="173" t="str">
        <f t="shared" si="3"/>
        <v xml:space="preserve">  إنجليزى</v>
      </c>
      <c r="BR67" s="173" t="str">
        <f t="shared" si="4"/>
        <v xml:space="preserve">  دراسات</v>
      </c>
      <c r="BS67" s="173" t="str">
        <f t="shared" si="5"/>
        <v xml:space="preserve">  رياضيات</v>
      </c>
      <c r="BT67" s="173" t="str">
        <f t="shared" si="6"/>
        <v xml:space="preserve">  علوم</v>
      </c>
      <c r="BU67" s="173" t="str">
        <f t="shared" si="7"/>
        <v xml:space="preserve">  فنية</v>
      </c>
      <c r="BV67" s="173" t="str">
        <f t="shared" si="8"/>
        <v xml:space="preserve">  حاسب آلى</v>
      </c>
      <c r="BW67" s="173" t="str">
        <f t="shared" si="9"/>
        <v xml:space="preserve">  مجموع</v>
      </c>
      <c r="BX67" s="173" t="str">
        <f t="shared" si="10"/>
        <v xml:space="preserve">  دين</v>
      </c>
      <c r="BY67" s="173"/>
      <c r="BZ67" s="173"/>
      <c r="CA67" s="174" t="str">
        <f t="shared" si="11"/>
        <v xml:space="preserve"> له دور ثانى في</v>
      </c>
      <c r="CB67" s="175"/>
      <c r="CC67" s="176" t="str">
        <f t="shared" si="12"/>
        <v xml:space="preserve">  عربي  إنجليزى  دراسات  رياضيات  علوم  فنية  حاسب آلى  مجموع  دين</v>
      </c>
    </row>
    <row r="68" spans="1:81" ht="25.5" x14ac:dyDescent="0.3">
      <c r="A68" s="282">
        <v>56</v>
      </c>
      <c r="B68" s="282"/>
      <c r="C68" s="282">
        <f>'[1]بيانات أساسية '!C61</f>
        <v>0</v>
      </c>
      <c r="D68" s="283"/>
      <c r="E68" s="284">
        <f>'[1]الفصل الدراسى الاول'!E65</f>
        <v>0</v>
      </c>
      <c r="F68" s="284">
        <f>'[1]الفصل الدراسى الاول'!F65</f>
        <v>0</v>
      </c>
      <c r="G68" s="285">
        <f>'[1]الفصل الدراسى الثانى '!E65</f>
        <v>0</v>
      </c>
      <c r="H68" s="284">
        <f>'[1]الفصل الدراسى الثانى '!F65</f>
        <v>0</v>
      </c>
      <c r="I68" s="288">
        <f t="shared" si="13"/>
        <v>0</v>
      </c>
      <c r="J68" s="188">
        <f t="shared" si="14"/>
        <v>0</v>
      </c>
      <c r="K68" s="284">
        <f>'[1]الفصل الدراسى الاول'!H65</f>
        <v>0</v>
      </c>
      <c r="L68" s="284">
        <f>'[1]الفصل الدراسى الاول'!I65</f>
        <v>0</v>
      </c>
      <c r="M68" s="284">
        <f>'[1]الفصل الدراسى الثانى '!H65</f>
        <v>0</v>
      </c>
      <c r="N68" s="284">
        <f>'[1]الفصل الدراسى الثانى '!I65</f>
        <v>0</v>
      </c>
      <c r="O68" s="188">
        <f t="shared" si="15"/>
        <v>0</v>
      </c>
      <c r="P68" s="188">
        <f t="shared" si="16"/>
        <v>0</v>
      </c>
      <c r="Q68" s="284">
        <f>'[1]الفصل الدراسى الاول'!K65</f>
        <v>0</v>
      </c>
      <c r="R68" s="284">
        <f>'[1]الفصل الدراسى الاول'!L65</f>
        <v>0</v>
      </c>
      <c r="S68" s="284">
        <f>'[1]الفصل الدراسى الثانى '!K65</f>
        <v>0</v>
      </c>
      <c r="T68" s="284">
        <f>'[1]الفصل الدراسى الثانى '!L65</f>
        <v>0</v>
      </c>
      <c r="U68" s="188">
        <f t="shared" si="17"/>
        <v>0</v>
      </c>
      <c r="V68" s="188">
        <f t="shared" si="18"/>
        <v>0</v>
      </c>
      <c r="W68" s="284">
        <f>'[1]الفصل الدراسى الاول'!N65</f>
        <v>0</v>
      </c>
      <c r="X68" s="284">
        <f>'[1]الفصل الدراسى الاول'!O65</f>
        <v>0</v>
      </c>
      <c r="Y68" s="284">
        <f>'[1]الفصل الدراسى الثانى '!N65</f>
        <v>0</v>
      </c>
      <c r="Z68" s="284">
        <f>'[1]الفصل الدراسى الثانى '!O65</f>
        <v>0</v>
      </c>
      <c r="AA68" s="288">
        <f t="shared" si="19"/>
        <v>0</v>
      </c>
      <c r="AB68" s="188">
        <f t="shared" si="20"/>
        <v>0</v>
      </c>
      <c r="AC68" s="284">
        <f>'[1]الفصل الدراسى الاول'!Q65</f>
        <v>0</v>
      </c>
      <c r="AD68" s="284">
        <f>'[1]الفصل الدراسى الاول'!R65</f>
        <v>0</v>
      </c>
      <c r="AE68" s="284">
        <f>'[1]الفصل الدراسى الاول'!S65</f>
        <v>0</v>
      </c>
      <c r="AF68" s="284">
        <f>'[1]الفصل الدراسى الثانى '!Q65</f>
        <v>0</v>
      </c>
      <c r="AG68" s="284">
        <f>'[1]الفصل الدراسى الثانى '!R65</f>
        <v>0</v>
      </c>
      <c r="AH68" s="284">
        <f>'[1]الفصل الدراسى الثانى '!S65</f>
        <v>0</v>
      </c>
      <c r="AI68" s="188">
        <f t="shared" si="21"/>
        <v>0</v>
      </c>
      <c r="AJ68" s="188">
        <f t="shared" si="22"/>
        <v>0</v>
      </c>
      <c r="AK68" s="284">
        <f>'[1]الفصل الدراسى الاول'!U65</f>
        <v>0</v>
      </c>
      <c r="AL68" s="284">
        <f>'[1]الفصل الدراسى الاول'!V65</f>
        <v>0</v>
      </c>
      <c r="AM68" s="284">
        <f>'[1]الفصل الدراسى الثانى '!U65</f>
        <v>0</v>
      </c>
      <c r="AN68" s="284">
        <f>'[1]الفصل الدراسى الثانى '!V65</f>
        <v>0</v>
      </c>
      <c r="AO68" s="288">
        <f t="shared" si="23"/>
        <v>0</v>
      </c>
      <c r="AP68" s="188">
        <f t="shared" si="24"/>
        <v>0</v>
      </c>
      <c r="AQ68" s="284">
        <f>'[1]الفصل الدراسى الاول'!X65</f>
        <v>0</v>
      </c>
      <c r="AR68" s="284">
        <f>'[1]الفصل الدراسى الاول'!Y65</f>
        <v>0</v>
      </c>
      <c r="AS68" s="284">
        <f>'[1]الفصل الدراسى الاول'!Z65</f>
        <v>0</v>
      </c>
      <c r="AT68" s="284">
        <f>'[1]الفصل الدراسى الثانى '!X65</f>
        <v>0</v>
      </c>
      <c r="AU68" s="284">
        <f>'[1]الفصل الدراسى الثانى '!Y65</f>
        <v>0</v>
      </c>
      <c r="AV68" s="284">
        <f>'[1]الفصل الدراسى الثانى '!Z65</f>
        <v>0</v>
      </c>
      <c r="AW68" s="188">
        <f t="shared" si="25"/>
        <v>0</v>
      </c>
      <c r="AX68" s="188">
        <f t="shared" si="26"/>
        <v>0</v>
      </c>
      <c r="AY68" s="171">
        <f>'[1]الفصل الدراسى الاول'!AB65</f>
        <v>0</v>
      </c>
      <c r="AZ68" s="171">
        <f>'[1]الفصل الدراسى الثانى '!AB65</f>
        <v>0</v>
      </c>
      <c r="BA68" s="188">
        <f t="shared" si="27"/>
        <v>0</v>
      </c>
      <c r="BB68" s="171">
        <f>'[1]الفصل الدراسى الاول'!AC65</f>
        <v>0</v>
      </c>
      <c r="BC68" s="171">
        <f>'[1]الفصل الدراسى الثانى '!AC65</f>
        <v>0</v>
      </c>
      <c r="BD68" s="188">
        <f t="shared" si="28"/>
        <v>0</v>
      </c>
      <c r="BE68" s="188">
        <f t="shared" si="29"/>
        <v>0</v>
      </c>
      <c r="BF68" s="188">
        <f t="shared" si="30"/>
        <v>0</v>
      </c>
      <c r="BG68" s="171">
        <f>'[1]الفصل الدراسى الاول'!AE65</f>
        <v>0</v>
      </c>
      <c r="BH68" s="171">
        <f>'[1]الفصل الدراسى الاول'!AF65</f>
        <v>0</v>
      </c>
      <c r="BI68" s="171">
        <f>'[1]الفصل الدراسى الثانى '!AE65</f>
        <v>0</v>
      </c>
      <c r="BJ68" s="171">
        <f>'[1]الفصل الدراسى الثانى '!AF65</f>
        <v>0</v>
      </c>
      <c r="BK68" s="188">
        <f t="shared" si="31"/>
        <v>0</v>
      </c>
      <c r="BL68" s="188">
        <f t="shared" si="32"/>
        <v>0</v>
      </c>
      <c r="BM68" s="284"/>
      <c r="BN68" s="170"/>
      <c r="BO68" s="172">
        <f t="shared" si="1"/>
        <v>0</v>
      </c>
      <c r="BP68" s="173" t="str">
        <f t="shared" si="2"/>
        <v xml:space="preserve">  عربي</v>
      </c>
      <c r="BQ68" s="173" t="str">
        <f t="shared" si="3"/>
        <v xml:space="preserve">  إنجليزى</v>
      </c>
      <c r="BR68" s="173" t="str">
        <f t="shared" si="4"/>
        <v xml:space="preserve">  دراسات</v>
      </c>
      <c r="BS68" s="173" t="str">
        <f t="shared" si="5"/>
        <v xml:space="preserve">  رياضيات</v>
      </c>
      <c r="BT68" s="173" t="str">
        <f t="shared" si="6"/>
        <v xml:space="preserve">  علوم</v>
      </c>
      <c r="BU68" s="173" t="str">
        <f t="shared" si="7"/>
        <v xml:space="preserve">  فنية</v>
      </c>
      <c r="BV68" s="173" t="str">
        <f t="shared" si="8"/>
        <v xml:space="preserve">  حاسب آلى</v>
      </c>
      <c r="BW68" s="173" t="str">
        <f t="shared" si="9"/>
        <v xml:space="preserve">  مجموع</v>
      </c>
      <c r="BX68" s="173" t="str">
        <f t="shared" si="10"/>
        <v xml:space="preserve">  دين</v>
      </c>
      <c r="BY68" s="173"/>
      <c r="BZ68" s="173"/>
      <c r="CA68" s="174" t="str">
        <f t="shared" si="11"/>
        <v xml:space="preserve"> له دور ثانى في</v>
      </c>
      <c r="CB68" s="175"/>
      <c r="CC68" s="176" t="str">
        <f t="shared" si="12"/>
        <v xml:space="preserve">  عربي  إنجليزى  دراسات  رياضيات  علوم  فنية  حاسب آلى  مجموع  دين</v>
      </c>
    </row>
    <row r="69" spans="1:81" ht="25.5" x14ac:dyDescent="0.3">
      <c r="A69" s="282">
        <v>57</v>
      </c>
      <c r="B69" s="282"/>
      <c r="C69" s="282">
        <f>'[1]بيانات أساسية '!C62</f>
        <v>0</v>
      </c>
      <c r="D69" s="283"/>
      <c r="E69" s="284">
        <f>'[1]الفصل الدراسى الاول'!E66</f>
        <v>0</v>
      </c>
      <c r="F69" s="284">
        <f>'[1]الفصل الدراسى الاول'!F66</f>
        <v>0</v>
      </c>
      <c r="G69" s="285">
        <f>'[1]الفصل الدراسى الثانى '!E66</f>
        <v>0</v>
      </c>
      <c r="H69" s="284">
        <f>'[1]الفصل الدراسى الثانى '!F66</f>
        <v>0</v>
      </c>
      <c r="I69" s="288">
        <f t="shared" si="13"/>
        <v>0</v>
      </c>
      <c r="J69" s="188">
        <f t="shared" si="14"/>
        <v>0</v>
      </c>
      <c r="K69" s="284">
        <f>'[1]الفصل الدراسى الاول'!H66</f>
        <v>0</v>
      </c>
      <c r="L69" s="284">
        <f>'[1]الفصل الدراسى الاول'!I66</f>
        <v>0</v>
      </c>
      <c r="M69" s="284">
        <f>'[1]الفصل الدراسى الثانى '!H66</f>
        <v>0</v>
      </c>
      <c r="N69" s="284">
        <f>'[1]الفصل الدراسى الثانى '!I66</f>
        <v>0</v>
      </c>
      <c r="O69" s="188">
        <f t="shared" si="15"/>
        <v>0</v>
      </c>
      <c r="P69" s="188">
        <f t="shared" si="16"/>
        <v>0</v>
      </c>
      <c r="Q69" s="284">
        <f>'[1]الفصل الدراسى الاول'!K66</f>
        <v>0</v>
      </c>
      <c r="R69" s="284">
        <f>'[1]الفصل الدراسى الاول'!L66</f>
        <v>0</v>
      </c>
      <c r="S69" s="284">
        <f>'[1]الفصل الدراسى الثانى '!K66</f>
        <v>0</v>
      </c>
      <c r="T69" s="284">
        <f>'[1]الفصل الدراسى الثانى '!L66</f>
        <v>0</v>
      </c>
      <c r="U69" s="188">
        <f t="shared" si="17"/>
        <v>0</v>
      </c>
      <c r="V69" s="188">
        <f t="shared" si="18"/>
        <v>0</v>
      </c>
      <c r="W69" s="284">
        <f>'[1]الفصل الدراسى الاول'!N66</f>
        <v>0</v>
      </c>
      <c r="X69" s="284">
        <f>'[1]الفصل الدراسى الاول'!O66</f>
        <v>0</v>
      </c>
      <c r="Y69" s="284">
        <f>'[1]الفصل الدراسى الثانى '!N66</f>
        <v>0</v>
      </c>
      <c r="Z69" s="284">
        <f>'[1]الفصل الدراسى الثانى '!O66</f>
        <v>0</v>
      </c>
      <c r="AA69" s="288">
        <f t="shared" si="19"/>
        <v>0</v>
      </c>
      <c r="AB69" s="188">
        <f t="shared" si="20"/>
        <v>0</v>
      </c>
      <c r="AC69" s="284">
        <f>'[1]الفصل الدراسى الاول'!Q66</f>
        <v>0</v>
      </c>
      <c r="AD69" s="284">
        <f>'[1]الفصل الدراسى الاول'!R66</f>
        <v>0</v>
      </c>
      <c r="AE69" s="284">
        <f>'[1]الفصل الدراسى الاول'!S66</f>
        <v>0</v>
      </c>
      <c r="AF69" s="284">
        <f>'[1]الفصل الدراسى الثانى '!Q66</f>
        <v>0</v>
      </c>
      <c r="AG69" s="284">
        <f>'[1]الفصل الدراسى الثانى '!R66</f>
        <v>0</v>
      </c>
      <c r="AH69" s="284">
        <f>'[1]الفصل الدراسى الثانى '!S66</f>
        <v>0</v>
      </c>
      <c r="AI69" s="188">
        <f t="shared" si="21"/>
        <v>0</v>
      </c>
      <c r="AJ69" s="188">
        <f t="shared" si="22"/>
        <v>0</v>
      </c>
      <c r="AK69" s="284">
        <f>'[1]الفصل الدراسى الاول'!U66</f>
        <v>0</v>
      </c>
      <c r="AL69" s="284">
        <f>'[1]الفصل الدراسى الاول'!V66</f>
        <v>0</v>
      </c>
      <c r="AM69" s="284">
        <f>'[1]الفصل الدراسى الثانى '!U66</f>
        <v>0</v>
      </c>
      <c r="AN69" s="284">
        <f>'[1]الفصل الدراسى الثانى '!V66</f>
        <v>0</v>
      </c>
      <c r="AO69" s="288">
        <f t="shared" si="23"/>
        <v>0</v>
      </c>
      <c r="AP69" s="188">
        <f t="shared" si="24"/>
        <v>0</v>
      </c>
      <c r="AQ69" s="284">
        <f>'[1]الفصل الدراسى الاول'!X66</f>
        <v>0</v>
      </c>
      <c r="AR69" s="284">
        <f>'[1]الفصل الدراسى الاول'!Y66</f>
        <v>0</v>
      </c>
      <c r="AS69" s="284">
        <f>'[1]الفصل الدراسى الاول'!Z66</f>
        <v>0</v>
      </c>
      <c r="AT69" s="284">
        <f>'[1]الفصل الدراسى الثانى '!X66</f>
        <v>0</v>
      </c>
      <c r="AU69" s="284">
        <f>'[1]الفصل الدراسى الثانى '!Y66</f>
        <v>0</v>
      </c>
      <c r="AV69" s="284">
        <f>'[1]الفصل الدراسى الثانى '!Z66</f>
        <v>0</v>
      </c>
      <c r="AW69" s="188">
        <f t="shared" si="25"/>
        <v>0</v>
      </c>
      <c r="AX69" s="188">
        <f t="shared" si="26"/>
        <v>0</v>
      </c>
      <c r="AY69" s="171">
        <f>'[1]الفصل الدراسى الاول'!AB66</f>
        <v>0</v>
      </c>
      <c r="AZ69" s="171">
        <f>'[1]الفصل الدراسى الثانى '!AB66</f>
        <v>0</v>
      </c>
      <c r="BA69" s="188">
        <f t="shared" si="27"/>
        <v>0</v>
      </c>
      <c r="BB69" s="171">
        <f>'[1]الفصل الدراسى الاول'!AC66</f>
        <v>0</v>
      </c>
      <c r="BC69" s="171">
        <f>'[1]الفصل الدراسى الثانى '!AC66</f>
        <v>0</v>
      </c>
      <c r="BD69" s="188">
        <f t="shared" si="28"/>
        <v>0</v>
      </c>
      <c r="BE69" s="188">
        <f t="shared" si="29"/>
        <v>0</v>
      </c>
      <c r="BF69" s="188">
        <f t="shared" si="30"/>
        <v>0</v>
      </c>
      <c r="BG69" s="171">
        <f>'[1]الفصل الدراسى الاول'!AE66</f>
        <v>0</v>
      </c>
      <c r="BH69" s="171">
        <f>'[1]الفصل الدراسى الاول'!AF66</f>
        <v>0</v>
      </c>
      <c r="BI69" s="171">
        <f>'[1]الفصل الدراسى الثانى '!AE66</f>
        <v>0</v>
      </c>
      <c r="BJ69" s="171">
        <f>'[1]الفصل الدراسى الثانى '!AF66</f>
        <v>0</v>
      </c>
      <c r="BK69" s="188">
        <f t="shared" si="31"/>
        <v>0</v>
      </c>
      <c r="BL69" s="188">
        <f t="shared" si="32"/>
        <v>0</v>
      </c>
      <c r="BM69" s="284"/>
      <c r="BN69" s="170"/>
      <c r="BO69" s="172">
        <f t="shared" si="1"/>
        <v>0</v>
      </c>
      <c r="BP69" s="173" t="str">
        <f t="shared" si="2"/>
        <v xml:space="preserve">  عربي</v>
      </c>
      <c r="BQ69" s="173" t="str">
        <f t="shared" si="3"/>
        <v xml:space="preserve">  إنجليزى</v>
      </c>
      <c r="BR69" s="173" t="str">
        <f t="shared" si="4"/>
        <v xml:space="preserve">  دراسات</v>
      </c>
      <c r="BS69" s="173" t="str">
        <f t="shared" si="5"/>
        <v xml:space="preserve">  رياضيات</v>
      </c>
      <c r="BT69" s="173" t="str">
        <f t="shared" si="6"/>
        <v xml:space="preserve">  علوم</v>
      </c>
      <c r="BU69" s="173" t="str">
        <f t="shared" si="7"/>
        <v xml:space="preserve">  فنية</v>
      </c>
      <c r="BV69" s="173" t="str">
        <f t="shared" si="8"/>
        <v xml:space="preserve">  حاسب آلى</v>
      </c>
      <c r="BW69" s="173" t="str">
        <f t="shared" si="9"/>
        <v xml:space="preserve">  مجموع</v>
      </c>
      <c r="BX69" s="173" t="str">
        <f t="shared" si="10"/>
        <v xml:space="preserve">  دين</v>
      </c>
      <c r="BY69" s="173"/>
      <c r="BZ69" s="173"/>
      <c r="CA69" s="174" t="str">
        <f t="shared" si="11"/>
        <v xml:space="preserve"> له دور ثانى في</v>
      </c>
      <c r="CB69" s="175"/>
      <c r="CC69" s="176" t="str">
        <f t="shared" si="12"/>
        <v xml:space="preserve">  عربي  إنجليزى  دراسات  رياضيات  علوم  فنية  حاسب آلى  مجموع  دين</v>
      </c>
    </row>
    <row r="70" spans="1:81" ht="25.5" x14ac:dyDescent="0.3">
      <c r="A70" s="282">
        <v>58</v>
      </c>
      <c r="B70" s="282"/>
      <c r="C70" s="282">
        <f>'[1]بيانات أساسية '!C63</f>
        <v>0</v>
      </c>
      <c r="D70" s="283"/>
      <c r="E70" s="284">
        <f>'[1]الفصل الدراسى الاول'!E67</f>
        <v>0</v>
      </c>
      <c r="F70" s="284">
        <f>'[1]الفصل الدراسى الاول'!F67</f>
        <v>0</v>
      </c>
      <c r="G70" s="285">
        <f>'[1]الفصل الدراسى الثانى '!E67</f>
        <v>0</v>
      </c>
      <c r="H70" s="284">
        <f>'[1]الفصل الدراسى الثانى '!F67</f>
        <v>0</v>
      </c>
      <c r="I70" s="288">
        <f t="shared" si="13"/>
        <v>0</v>
      </c>
      <c r="J70" s="188">
        <f t="shared" si="14"/>
        <v>0</v>
      </c>
      <c r="K70" s="284">
        <f>'[1]الفصل الدراسى الاول'!H67</f>
        <v>0</v>
      </c>
      <c r="L70" s="284">
        <f>'[1]الفصل الدراسى الاول'!I67</f>
        <v>0</v>
      </c>
      <c r="M70" s="284">
        <f>'[1]الفصل الدراسى الثانى '!H67</f>
        <v>0</v>
      </c>
      <c r="N70" s="284">
        <f>'[1]الفصل الدراسى الثانى '!I67</f>
        <v>0</v>
      </c>
      <c r="O70" s="188">
        <f t="shared" si="15"/>
        <v>0</v>
      </c>
      <c r="P70" s="188">
        <f t="shared" si="16"/>
        <v>0</v>
      </c>
      <c r="Q70" s="284">
        <f>'[1]الفصل الدراسى الاول'!K67</f>
        <v>0</v>
      </c>
      <c r="R70" s="284">
        <f>'[1]الفصل الدراسى الاول'!L67</f>
        <v>0</v>
      </c>
      <c r="S70" s="284">
        <f>'[1]الفصل الدراسى الثانى '!K67</f>
        <v>0</v>
      </c>
      <c r="T70" s="284">
        <f>'[1]الفصل الدراسى الثانى '!L67</f>
        <v>0</v>
      </c>
      <c r="U70" s="188">
        <f t="shared" si="17"/>
        <v>0</v>
      </c>
      <c r="V70" s="188">
        <f t="shared" si="18"/>
        <v>0</v>
      </c>
      <c r="W70" s="284">
        <f>'[1]الفصل الدراسى الاول'!N67</f>
        <v>0</v>
      </c>
      <c r="X70" s="284">
        <f>'[1]الفصل الدراسى الاول'!O67</f>
        <v>0</v>
      </c>
      <c r="Y70" s="284">
        <f>'[1]الفصل الدراسى الثانى '!N67</f>
        <v>0</v>
      </c>
      <c r="Z70" s="284">
        <f>'[1]الفصل الدراسى الثانى '!O67</f>
        <v>0</v>
      </c>
      <c r="AA70" s="288">
        <f t="shared" si="19"/>
        <v>0</v>
      </c>
      <c r="AB70" s="188">
        <f t="shared" si="20"/>
        <v>0</v>
      </c>
      <c r="AC70" s="284">
        <f>'[1]الفصل الدراسى الاول'!Q67</f>
        <v>0</v>
      </c>
      <c r="AD70" s="284">
        <f>'[1]الفصل الدراسى الاول'!R67</f>
        <v>0</v>
      </c>
      <c r="AE70" s="284">
        <f>'[1]الفصل الدراسى الاول'!S67</f>
        <v>0</v>
      </c>
      <c r="AF70" s="284">
        <f>'[1]الفصل الدراسى الثانى '!Q67</f>
        <v>0</v>
      </c>
      <c r="AG70" s="284">
        <f>'[1]الفصل الدراسى الثانى '!R67</f>
        <v>0</v>
      </c>
      <c r="AH70" s="284">
        <f>'[1]الفصل الدراسى الثانى '!S67</f>
        <v>0</v>
      </c>
      <c r="AI70" s="188">
        <f t="shared" si="21"/>
        <v>0</v>
      </c>
      <c r="AJ70" s="188">
        <f t="shared" si="22"/>
        <v>0</v>
      </c>
      <c r="AK70" s="284">
        <f>'[1]الفصل الدراسى الاول'!U67</f>
        <v>0</v>
      </c>
      <c r="AL70" s="284">
        <f>'[1]الفصل الدراسى الاول'!V67</f>
        <v>0</v>
      </c>
      <c r="AM70" s="284">
        <f>'[1]الفصل الدراسى الثانى '!U67</f>
        <v>0</v>
      </c>
      <c r="AN70" s="284">
        <f>'[1]الفصل الدراسى الثانى '!V67</f>
        <v>0</v>
      </c>
      <c r="AO70" s="288">
        <f t="shared" si="23"/>
        <v>0</v>
      </c>
      <c r="AP70" s="188">
        <f t="shared" si="24"/>
        <v>0</v>
      </c>
      <c r="AQ70" s="284">
        <f>'[1]الفصل الدراسى الاول'!X67</f>
        <v>0</v>
      </c>
      <c r="AR70" s="284">
        <f>'[1]الفصل الدراسى الاول'!Y67</f>
        <v>0</v>
      </c>
      <c r="AS70" s="284">
        <f>'[1]الفصل الدراسى الاول'!Z67</f>
        <v>0</v>
      </c>
      <c r="AT70" s="284">
        <f>'[1]الفصل الدراسى الثانى '!X67</f>
        <v>0</v>
      </c>
      <c r="AU70" s="284">
        <f>'[1]الفصل الدراسى الثانى '!Y67</f>
        <v>0</v>
      </c>
      <c r="AV70" s="284">
        <f>'[1]الفصل الدراسى الثانى '!Z67</f>
        <v>0</v>
      </c>
      <c r="AW70" s="188">
        <f t="shared" si="25"/>
        <v>0</v>
      </c>
      <c r="AX70" s="188">
        <f t="shared" si="26"/>
        <v>0</v>
      </c>
      <c r="AY70" s="171">
        <f>'[1]الفصل الدراسى الاول'!AB67</f>
        <v>0</v>
      </c>
      <c r="AZ70" s="171">
        <f>'[1]الفصل الدراسى الثانى '!AB67</f>
        <v>0</v>
      </c>
      <c r="BA70" s="188">
        <f t="shared" si="27"/>
        <v>0</v>
      </c>
      <c r="BB70" s="171">
        <f>'[1]الفصل الدراسى الاول'!AC67</f>
        <v>0</v>
      </c>
      <c r="BC70" s="171">
        <f>'[1]الفصل الدراسى الثانى '!AC67</f>
        <v>0</v>
      </c>
      <c r="BD70" s="188">
        <f t="shared" si="28"/>
        <v>0</v>
      </c>
      <c r="BE70" s="188">
        <f t="shared" si="29"/>
        <v>0</v>
      </c>
      <c r="BF70" s="188">
        <f t="shared" si="30"/>
        <v>0</v>
      </c>
      <c r="BG70" s="171">
        <f>'[1]الفصل الدراسى الاول'!AE67</f>
        <v>0</v>
      </c>
      <c r="BH70" s="171">
        <f>'[1]الفصل الدراسى الاول'!AF67</f>
        <v>0</v>
      </c>
      <c r="BI70" s="171">
        <f>'[1]الفصل الدراسى الثانى '!AE67</f>
        <v>0</v>
      </c>
      <c r="BJ70" s="171">
        <f>'[1]الفصل الدراسى الثانى '!AF67</f>
        <v>0</v>
      </c>
      <c r="BK70" s="188">
        <f t="shared" si="31"/>
        <v>0</v>
      </c>
      <c r="BL70" s="188">
        <f t="shared" si="32"/>
        <v>0</v>
      </c>
      <c r="BM70" s="284"/>
      <c r="BN70" s="170"/>
      <c r="BO70" s="172">
        <f t="shared" si="1"/>
        <v>0</v>
      </c>
      <c r="BP70" s="173" t="str">
        <f t="shared" si="2"/>
        <v xml:space="preserve">  عربي</v>
      </c>
      <c r="BQ70" s="173" t="str">
        <f t="shared" si="3"/>
        <v xml:space="preserve">  إنجليزى</v>
      </c>
      <c r="BR70" s="173" t="str">
        <f t="shared" si="4"/>
        <v xml:space="preserve">  دراسات</v>
      </c>
      <c r="BS70" s="173" t="str">
        <f t="shared" si="5"/>
        <v xml:space="preserve">  رياضيات</v>
      </c>
      <c r="BT70" s="173" t="str">
        <f t="shared" si="6"/>
        <v xml:space="preserve">  علوم</v>
      </c>
      <c r="BU70" s="173" t="str">
        <f t="shared" si="7"/>
        <v xml:space="preserve">  فنية</v>
      </c>
      <c r="BV70" s="173" t="str">
        <f t="shared" si="8"/>
        <v xml:space="preserve">  حاسب آلى</v>
      </c>
      <c r="BW70" s="173" t="str">
        <f t="shared" si="9"/>
        <v xml:space="preserve">  مجموع</v>
      </c>
      <c r="BX70" s="173" t="str">
        <f t="shared" si="10"/>
        <v xml:space="preserve">  دين</v>
      </c>
      <c r="BY70" s="173"/>
      <c r="BZ70" s="173"/>
      <c r="CA70" s="174" t="str">
        <f t="shared" si="11"/>
        <v xml:space="preserve"> له دور ثانى في</v>
      </c>
      <c r="CB70" s="175"/>
      <c r="CC70" s="176" t="str">
        <f t="shared" si="12"/>
        <v xml:space="preserve">  عربي  إنجليزى  دراسات  رياضيات  علوم  فنية  حاسب آلى  مجموع  دين</v>
      </c>
    </row>
    <row r="71" spans="1:81" ht="25.5" x14ac:dyDescent="0.3">
      <c r="A71" s="282">
        <v>59</v>
      </c>
      <c r="B71" s="282"/>
      <c r="C71" s="282">
        <f>'[1]بيانات أساسية '!C64</f>
        <v>0</v>
      </c>
      <c r="D71" s="283"/>
      <c r="E71" s="284">
        <f>'[1]الفصل الدراسى الاول'!E68</f>
        <v>0</v>
      </c>
      <c r="F71" s="284">
        <f>'[1]الفصل الدراسى الاول'!F68</f>
        <v>0</v>
      </c>
      <c r="G71" s="285">
        <f>'[1]الفصل الدراسى الثانى '!E68</f>
        <v>0</v>
      </c>
      <c r="H71" s="284">
        <f>'[1]الفصل الدراسى الثانى '!F68</f>
        <v>0</v>
      </c>
      <c r="I71" s="288">
        <f t="shared" si="13"/>
        <v>0</v>
      </c>
      <c r="J71" s="188">
        <f t="shared" si="14"/>
        <v>0</v>
      </c>
      <c r="K71" s="284">
        <f>'[1]الفصل الدراسى الاول'!H68</f>
        <v>0</v>
      </c>
      <c r="L71" s="284">
        <f>'[1]الفصل الدراسى الاول'!I68</f>
        <v>0</v>
      </c>
      <c r="M71" s="284">
        <f>'[1]الفصل الدراسى الثانى '!H68</f>
        <v>0</v>
      </c>
      <c r="N71" s="284">
        <f>'[1]الفصل الدراسى الثانى '!I68</f>
        <v>0</v>
      </c>
      <c r="O71" s="188">
        <f t="shared" si="15"/>
        <v>0</v>
      </c>
      <c r="P71" s="188">
        <f t="shared" si="16"/>
        <v>0</v>
      </c>
      <c r="Q71" s="284">
        <f>'[1]الفصل الدراسى الاول'!K68</f>
        <v>0</v>
      </c>
      <c r="R71" s="284">
        <f>'[1]الفصل الدراسى الاول'!L68</f>
        <v>0</v>
      </c>
      <c r="S71" s="284">
        <f>'[1]الفصل الدراسى الثانى '!K68</f>
        <v>0</v>
      </c>
      <c r="T71" s="284">
        <f>'[1]الفصل الدراسى الثانى '!L68</f>
        <v>0</v>
      </c>
      <c r="U71" s="188">
        <f t="shared" si="17"/>
        <v>0</v>
      </c>
      <c r="V71" s="188">
        <f t="shared" si="18"/>
        <v>0</v>
      </c>
      <c r="W71" s="284">
        <f>'[1]الفصل الدراسى الاول'!N68</f>
        <v>0</v>
      </c>
      <c r="X71" s="284">
        <f>'[1]الفصل الدراسى الاول'!O68</f>
        <v>0</v>
      </c>
      <c r="Y71" s="284">
        <f>'[1]الفصل الدراسى الثانى '!N68</f>
        <v>0</v>
      </c>
      <c r="Z71" s="284">
        <f>'[1]الفصل الدراسى الثانى '!O68</f>
        <v>0</v>
      </c>
      <c r="AA71" s="288">
        <f t="shared" si="19"/>
        <v>0</v>
      </c>
      <c r="AB71" s="188">
        <f t="shared" si="20"/>
        <v>0</v>
      </c>
      <c r="AC71" s="284">
        <f>'[1]الفصل الدراسى الاول'!Q68</f>
        <v>0</v>
      </c>
      <c r="AD71" s="284">
        <f>'[1]الفصل الدراسى الاول'!R68</f>
        <v>0</v>
      </c>
      <c r="AE71" s="284">
        <f>'[1]الفصل الدراسى الاول'!S68</f>
        <v>0</v>
      </c>
      <c r="AF71" s="284">
        <f>'[1]الفصل الدراسى الثانى '!Q68</f>
        <v>0</v>
      </c>
      <c r="AG71" s="284">
        <f>'[1]الفصل الدراسى الثانى '!R68</f>
        <v>0</v>
      </c>
      <c r="AH71" s="284">
        <f>'[1]الفصل الدراسى الثانى '!S68</f>
        <v>0</v>
      </c>
      <c r="AI71" s="188">
        <f t="shared" si="21"/>
        <v>0</v>
      </c>
      <c r="AJ71" s="188">
        <f t="shared" si="22"/>
        <v>0</v>
      </c>
      <c r="AK71" s="284">
        <f>'[1]الفصل الدراسى الاول'!U68</f>
        <v>0</v>
      </c>
      <c r="AL71" s="284">
        <f>'[1]الفصل الدراسى الاول'!V68</f>
        <v>0</v>
      </c>
      <c r="AM71" s="284">
        <f>'[1]الفصل الدراسى الثانى '!U68</f>
        <v>0</v>
      </c>
      <c r="AN71" s="284">
        <f>'[1]الفصل الدراسى الثانى '!V68</f>
        <v>0</v>
      </c>
      <c r="AO71" s="288">
        <f t="shared" si="23"/>
        <v>0</v>
      </c>
      <c r="AP71" s="188">
        <f t="shared" si="24"/>
        <v>0</v>
      </c>
      <c r="AQ71" s="284">
        <f>'[1]الفصل الدراسى الاول'!X68</f>
        <v>0</v>
      </c>
      <c r="AR71" s="284">
        <f>'[1]الفصل الدراسى الاول'!Y68</f>
        <v>0</v>
      </c>
      <c r="AS71" s="284">
        <f>'[1]الفصل الدراسى الاول'!Z68</f>
        <v>0</v>
      </c>
      <c r="AT71" s="284">
        <f>'[1]الفصل الدراسى الثانى '!X68</f>
        <v>0</v>
      </c>
      <c r="AU71" s="284">
        <f>'[1]الفصل الدراسى الثانى '!Y68</f>
        <v>0</v>
      </c>
      <c r="AV71" s="284">
        <f>'[1]الفصل الدراسى الثانى '!Z68</f>
        <v>0</v>
      </c>
      <c r="AW71" s="188">
        <f t="shared" si="25"/>
        <v>0</v>
      </c>
      <c r="AX71" s="188">
        <f t="shared" si="26"/>
        <v>0</v>
      </c>
      <c r="AY71" s="171">
        <f>'[1]الفصل الدراسى الاول'!AB68</f>
        <v>0</v>
      </c>
      <c r="AZ71" s="171">
        <f>'[1]الفصل الدراسى الثانى '!AB68</f>
        <v>0</v>
      </c>
      <c r="BA71" s="188">
        <f t="shared" si="27"/>
        <v>0</v>
      </c>
      <c r="BB71" s="171">
        <f>'[1]الفصل الدراسى الاول'!AC68</f>
        <v>0</v>
      </c>
      <c r="BC71" s="171">
        <f>'[1]الفصل الدراسى الثانى '!AC68</f>
        <v>0</v>
      </c>
      <c r="BD71" s="188">
        <f t="shared" si="28"/>
        <v>0</v>
      </c>
      <c r="BE71" s="188">
        <f t="shared" si="29"/>
        <v>0</v>
      </c>
      <c r="BF71" s="188">
        <f t="shared" si="30"/>
        <v>0</v>
      </c>
      <c r="BG71" s="171">
        <f>'[1]الفصل الدراسى الاول'!AE68</f>
        <v>0</v>
      </c>
      <c r="BH71" s="171">
        <f>'[1]الفصل الدراسى الاول'!AF68</f>
        <v>0</v>
      </c>
      <c r="BI71" s="171">
        <f>'[1]الفصل الدراسى الثانى '!AE68</f>
        <v>0</v>
      </c>
      <c r="BJ71" s="171">
        <f>'[1]الفصل الدراسى الثانى '!AF68</f>
        <v>0</v>
      </c>
      <c r="BK71" s="188">
        <f t="shared" si="31"/>
        <v>0</v>
      </c>
      <c r="BL71" s="188">
        <f t="shared" si="32"/>
        <v>0</v>
      </c>
      <c r="BM71" s="284"/>
      <c r="BN71" s="170"/>
      <c r="BO71" s="172">
        <f t="shared" si="1"/>
        <v>0</v>
      </c>
      <c r="BP71" s="173" t="str">
        <f t="shared" si="2"/>
        <v xml:space="preserve">  عربي</v>
      </c>
      <c r="BQ71" s="173" t="str">
        <f t="shared" si="3"/>
        <v xml:space="preserve">  إنجليزى</v>
      </c>
      <c r="BR71" s="173" t="str">
        <f t="shared" si="4"/>
        <v xml:space="preserve">  دراسات</v>
      </c>
      <c r="BS71" s="173" t="str">
        <f t="shared" si="5"/>
        <v xml:space="preserve">  رياضيات</v>
      </c>
      <c r="BT71" s="173" t="str">
        <f t="shared" si="6"/>
        <v xml:space="preserve">  علوم</v>
      </c>
      <c r="BU71" s="173" t="str">
        <f t="shared" si="7"/>
        <v xml:space="preserve">  فنية</v>
      </c>
      <c r="BV71" s="173" t="str">
        <f t="shared" si="8"/>
        <v xml:space="preserve">  حاسب آلى</v>
      </c>
      <c r="BW71" s="173" t="str">
        <f t="shared" si="9"/>
        <v xml:space="preserve">  مجموع</v>
      </c>
      <c r="BX71" s="173" t="str">
        <f t="shared" si="10"/>
        <v xml:space="preserve">  دين</v>
      </c>
      <c r="BY71" s="173"/>
      <c r="BZ71" s="173"/>
      <c r="CA71" s="174" t="str">
        <f t="shared" si="11"/>
        <v xml:space="preserve"> له دور ثانى في</v>
      </c>
      <c r="CB71" s="175"/>
      <c r="CC71" s="176" t="str">
        <f t="shared" si="12"/>
        <v xml:space="preserve">  عربي  إنجليزى  دراسات  رياضيات  علوم  فنية  حاسب آلى  مجموع  دين</v>
      </c>
    </row>
    <row r="72" spans="1:81" ht="25.5" x14ac:dyDescent="0.3">
      <c r="A72" s="282">
        <v>60</v>
      </c>
      <c r="B72" s="282"/>
      <c r="C72" s="282">
        <f>'[1]بيانات أساسية '!C65</f>
        <v>0</v>
      </c>
      <c r="D72" s="283"/>
      <c r="E72" s="284">
        <f>'[1]الفصل الدراسى الاول'!E69</f>
        <v>0</v>
      </c>
      <c r="F72" s="284">
        <f>'[1]الفصل الدراسى الاول'!F69</f>
        <v>0</v>
      </c>
      <c r="G72" s="285">
        <f>'[1]الفصل الدراسى الثانى '!E69</f>
        <v>0</v>
      </c>
      <c r="H72" s="284">
        <f>'[1]الفصل الدراسى الثانى '!F69</f>
        <v>0</v>
      </c>
      <c r="I72" s="288">
        <f t="shared" si="13"/>
        <v>0</v>
      </c>
      <c r="J72" s="188">
        <f t="shared" si="14"/>
        <v>0</v>
      </c>
      <c r="K72" s="284">
        <f>'[1]الفصل الدراسى الاول'!H69</f>
        <v>0</v>
      </c>
      <c r="L72" s="284">
        <f>'[1]الفصل الدراسى الاول'!I69</f>
        <v>0</v>
      </c>
      <c r="M72" s="284">
        <f>'[1]الفصل الدراسى الثانى '!H69</f>
        <v>0</v>
      </c>
      <c r="N72" s="284">
        <f>'[1]الفصل الدراسى الثانى '!I69</f>
        <v>0</v>
      </c>
      <c r="O72" s="188">
        <f t="shared" si="15"/>
        <v>0</v>
      </c>
      <c r="P72" s="188">
        <f t="shared" si="16"/>
        <v>0</v>
      </c>
      <c r="Q72" s="284">
        <f>'[1]الفصل الدراسى الاول'!K69</f>
        <v>0</v>
      </c>
      <c r="R72" s="284">
        <f>'[1]الفصل الدراسى الاول'!L69</f>
        <v>0</v>
      </c>
      <c r="S72" s="284">
        <f>'[1]الفصل الدراسى الثانى '!K69</f>
        <v>0</v>
      </c>
      <c r="T72" s="284">
        <f>'[1]الفصل الدراسى الثانى '!L69</f>
        <v>0</v>
      </c>
      <c r="U72" s="188">
        <f t="shared" si="17"/>
        <v>0</v>
      </c>
      <c r="V72" s="188">
        <f t="shared" si="18"/>
        <v>0</v>
      </c>
      <c r="W72" s="284">
        <f>'[1]الفصل الدراسى الاول'!N69</f>
        <v>0</v>
      </c>
      <c r="X72" s="284">
        <f>'[1]الفصل الدراسى الاول'!O69</f>
        <v>0</v>
      </c>
      <c r="Y72" s="284">
        <f>'[1]الفصل الدراسى الثانى '!N69</f>
        <v>0</v>
      </c>
      <c r="Z72" s="284">
        <f>'[1]الفصل الدراسى الثانى '!O69</f>
        <v>0</v>
      </c>
      <c r="AA72" s="288">
        <f t="shared" si="19"/>
        <v>0</v>
      </c>
      <c r="AB72" s="188">
        <f t="shared" si="20"/>
        <v>0</v>
      </c>
      <c r="AC72" s="284">
        <f>'[1]الفصل الدراسى الاول'!Q69</f>
        <v>0</v>
      </c>
      <c r="AD72" s="284">
        <f>'[1]الفصل الدراسى الاول'!R69</f>
        <v>0</v>
      </c>
      <c r="AE72" s="284">
        <f>'[1]الفصل الدراسى الاول'!S69</f>
        <v>0</v>
      </c>
      <c r="AF72" s="284">
        <f>'[1]الفصل الدراسى الثانى '!Q69</f>
        <v>0</v>
      </c>
      <c r="AG72" s="284">
        <f>'[1]الفصل الدراسى الثانى '!R69</f>
        <v>0</v>
      </c>
      <c r="AH72" s="284">
        <f>'[1]الفصل الدراسى الثانى '!S69</f>
        <v>0</v>
      </c>
      <c r="AI72" s="188">
        <f t="shared" si="21"/>
        <v>0</v>
      </c>
      <c r="AJ72" s="188">
        <f t="shared" si="22"/>
        <v>0</v>
      </c>
      <c r="AK72" s="284">
        <f>'[1]الفصل الدراسى الاول'!U69</f>
        <v>0</v>
      </c>
      <c r="AL72" s="284">
        <f>'[1]الفصل الدراسى الاول'!V69</f>
        <v>0</v>
      </c>
      <c r="AM72" s="284">
        <f>'[1]الفصل الدراسى الثانى '!U69</f>
        <v>0</v>
      </c>
      <c r="AN72" s="284">
        <f>'[1]الفصل الدراسى الثانى '!V69</f>
        <v>0</v>
      </c>
      <c r="AO72" s="288">
        <f t="shared" si="23"/>
        <v>0</v>
      </c>
      <c r="AP72" s="188">
        <f t="shared" si="24"/>
        <v>0</v>
      </c>
      <c r="AQ72" s="284">
        <f>'[1]الفصل الدراسى الاول'!X69</f>
        <v>0</v>
      </c>
      <c r="AR72" s="284">
        <f>'[1]الفصل الدراسى الاول'!Y69</f>
        <v>0</v>
      </c>
      <c r="AS72" s="284">
        <f>'[1]الفصل الدراسى الاول'!Z69</f>
        <v>0</v>
      </c>
      <c r="AT72" s="284">
        <f>'[1]الفصل الدراسى الثانى '!X69</f>
        <v>0</v>
      </c>
      <c r="AU72" s="284">
        <f>'[1]الفصل الدراسى الثانى '!Y69</f>
        <v>0</v>
      </c>
      <c r="AV72" s="284">
        <f>'[1]الفصل الدراسى الثانى '!Z69</f>
        <v>0</v>
      </c>
      <c r="AW72" s="188">
        <f t="shared" si="25"/>
        <v>0</v>
      </c>
      <c r="AX72" s="188">
        <f t="shared" si="26"/>
        <v>0</v>
      </c>
      <c r="AY72" s="171">
        <f>'[1]الفصل الدراسى الاول'!AB69</f>
        <v>0</v>
      </c>
      <c r="AZ72" s="171">
        <f>'[1]الفصل الدراسى الثانى '!AB69</f>
        <v>0</v>
      </c>
      <c r="BA72" s="188">
        <f t="shared" si="27"/>
        <v>0</v>
      </c>
      <c r="BB72" s="171">
        <f>'[1]الفصل الدراسى الاول'!AC69</f>
        <v>0</v>
      </c>
      <c r="BC72" s="171">
        <f>'[1]الفصل الدراسى الثانى '!AC69</f>
        <v>0</v>
      </c>
      <c r="BD72" s="188">
        <f t="shared" si="28"/>
        <v>0</v>
      </c>
      <c r="BE72" s="188">
        <f t="shared" si="29"/>
        <v>0</v>
      </c>
      <c r="BF72" s="188">
        <f t="shared" si="30"/>
        <v>0</v>
      </c>
      <c r="BG72" s="171">
        <f>'[1]الفصل الدراسى الاول'!AE69</f>
        <v>0</v>
      </c>
      <c r="BH72" s="171">
        <f>'[1]الفصل الدراسى الاول'!AF69</f>
        <v>0</v>
      </c>
      <c r="BI72" s="171">
        <f>'[1]الفصل الدراسى الثانى '!AE69</f>
        <v>0</v>
      </c>
      <c r="BJ72" s="171">
        <f>'[1]الفصل الدراسى الثانى '!AF69</f>
        <v>0</v>
      </c>
      <c r="BK72" s="188">
        <f t="shared" si="31"/>
        <v>0</v>
      </c>
      <c r="BL72" s="188">
        <f t="shared" si="32"/>
        <v>0</v>
      </c>
      <c r="BM72" s="284"/>
      <c r="BN72" s="170"/>
      <c r="BO72" s="172">
        <f t="shared" si="1"/>
        <v>0</v>
      </c>
      <c r="BP72" s="173" t="str">
        <f t="shared" si="2"/>
        <v xml:space="preserve">  عربي</v>
      </c>
      <c r="BQ72" s="173" t="str">
        <f t="shared" si="3"/>
        <v xml:space="preserve">  إنجليزى</v>
      </c>
      <c r="BR72" s="173" t="str">
        <f t="shared" si="4"/>
        <v xml:space="preserve">  دراسات</v>
      </c>
      <c r="BS72" s="173" t="str">
        <f t="shared" si="5"/>
        <v xml:space="preserve">  رياضيات</v>
      </c>
      <c r="BT72" s="173" t="str">
        <f t="shared" si="6"/>
        <v xml:space="preserve">  علوم</v>
      </c>
      <c r="BU72" s="173" t="str">
        <f t="shared" si="7"/>
        <v xml:space="preserve">  فنية</v>
      </c>
      <c r="BV72" s="173" t="str">
        <f t="shared" si="8"/>
        <v xml:space="preserve">  حاسب آلى</v>
      </c>
      <c r="BW72" s="173" t="str">
        <f t="shared" si="9"/>
        <v xml:space="preserve">  مجموع</v>
      </c>
      <c r="BX72" s="173" t="str">
        <f t="shared" si="10"/>
        <v xml:space="preserve">  دين</v>
      </c>
      <c r="BY72" s="173"/>
      <c r="BZ72" s="173"/>
      <c r="CA72" s="174" t="str">
        <f t="shared" si="11"/>
        <v xml:space="preserve"> له دور ثانى في</v>
      </c>
      <c r="CB72" s="175"/>
      <c r="CC72" s="176" t="str">
        <f t="shared" si="12"/>
        <v xml:space="preserve">  عربي  إنجليزى  دراسات  رياضيات  علوم  فنية  حاسب آلى  مجموع  دين</v>
      </c>
    </row>
    <row r="73" spans="1:81" ht="25.5" x14ac:dyDescent="0.3">
      <c r="A73" s="282">
        <v>61</v>
      </c>
      <c r="B73" s="282"/>
      <c r="C73" s="282">
        <f>'[1]بيانات أساسية '!C66</f>
        <v>0</v>
      </c>
      <c r="D73" s="283"/>
      <c r="E73" s="284">
        <f>'[1]الفصل الدراسى الاول'!E70</f>
        <v>0</v>
      </c>
      <c r="F73" s="284">
        <f>'[1]الفصل الدراسى الاول'!F70</f>
        <v>0</v>
      </c>
      <c r="G73" s="285">
        <f>'[1]الفصل الدراسى الثانى '!E70</f>
        <v>0</v>
      </c>
      <c r="H73" s="284">
        <f>'[1]الفصل الدراسى الثانى '!F70</f>
        <v>0</v>
      </c>
      <c r="I73" s="288">
        <f t="shared" si="13"/>
        <v>0</v>
      </c>
      <c r="J73" s="188">
        <f t="shared" si="14"/>
        <v>0</v>
      </c>
      <c r="K73" s="284">
        <f>'[1]الفصل الدراسى الاول'!H70</f>
        <v>0</v>
      </c>
      <c r="L73" s="284">
        <f>'[1]الفصل الدراسى الاول'!I70</f>
        <v>0</v>
      </c>
      <c r="M73" s="284">
        <f>'[1]الفصل الدراسى الثانى '!H70</f>
        <v>0</v>
      </c>
      <c r="N73" s="284">
        <f>'[1]الفصل الدراسى الثانى '!I70</f>
        <v>0</v>
      </c>
      <c r="O73" s="188">
        <f t="shared" si="15"/>
        <v>0</v>
      </c>
      <c r="P73" s="188">
        <f t="shared" si="16"/>
        <v>0</v>
      </c>
      <c r="Q73" s="284">
        <f>'[1]الفصل الدراسى الاول'!K70</f>
        <v>0</v>
      </c>
      <c r="R73" s="284">
        <f>'[1]الفصل الدراسى الاول'!L70</f>
        <v>0</v>
      </c>
      <c r="S73" s="284">
        <f>'[1]الفصل الدراسى الثانى '!K70</f>
        <v>0</v>
      </c>
      <c r="T73" s="284">
        <f>'[1]الفصل الدراسى الثانى '!L70</f>
        <v>0</v>
      </c>
      <c r="U73" s="188">
        <f t="shared" si="17"/>
        <v>0</v>
      </c>
      <c r="V73" s="188">
        <f t="shared" si="18"/>
        <v>0</v>
      </c>
      <c r="W73" s="284">
        <f>'[1]الفصل الدراسى الاول'!N70</f>
        <v>0</v>
      </c>
      <c r="X73" s="284">
        <f>'[1]الفصل الدراسى الاول'!O70</f>
        <v>0</v>
      </c>
      <c r="Y73" s="284">
        <f>'[1]الفصل الدراسى الثانى '!N70</f>
        <v>0</v>
      </c>
      <c r="Z73" s="284">
        <f>'[1]الفصل الدراسى الثانى '!O70</f>
        <v>0</v>
      </c>
      <c r="AA73" s="288">
        <f t="shared" si="19"/>
        <v>0</v>
      </c>
      <c r="AB73" s="188">
        <f t="shared" si="20"/>
        <v>0</v>
      </c>
      <c r="AC73" s="284">
        <f>'[1]الفصل الدراسى الاول'!Q70</f>
        <v>0</v>
      </c>
      <c r="AD73" s="284">
        <f>'[1]الفصل الدراسى الاول'!R70</f>
        <v>0</v>
      </c>
      <c r="AE73" s="284">
        <f>'[1]الفصل الدراسى الاول'!S70</f>
        <v>0</v>
      </c>
      <c r="AF73" s="284">
        <f>'[1]الفصل الدراسى الثانى '!Q70</f>
        <v>0</v>
      </c>
      <c r="AG73" s="284">
        <f>'[1]الفصل الدراسى الثانى '!R70</f>
        <v>0</v>
      </c>
      <c r="AH73" s="284">
        <f>'[1]الفصل الدراسى الثانى '!S70</f>
        <v>0</v>
      </c>
      <c r="AI73" s="188">
        <f t="shared" si="21"/>
        <v>0</v>
      </c>
      <c r="AJ73" s="188">
        <f t="shared" si="22"/>
        <v>0</v>
      </c>
      <c r="AK73" s="284">
        <f>'[1]الفصل الدراسى الاول'!U70</f>
        <v>0</v>
      </c>
      <c r="AL73" s="284">
        <f>'[1]الفصل الدراسى الاول'!V70</f>
        <v>0</v>
      </c>
      <c r="AM73" s="284">
        <f>'[1]الفصل الدراسى الثانى '!U70</f>
        <v>0</v>
      </c>
      <c r="AN73" s="284">
        <f>'[1]الفصل الدراسى الثانى '!V70</f>
        <v>0</v>
      </c>
      <c r="AO73" s="288">
        <f t="shared" si="23"/>
        <v>0</v>
      </c>
      <c r="AP73" s="188">
        <f t="shared" si="24"/>
        <v>0</v>
      </c>
      <c r="AQ73" s="284">
        <f>'[1]الفصل الدراسى الاول'!X70</f>
        <v>0</v>
      </c>
      <c r="AR73" s="284">
        <f>'[1]الفصل الدراسى الاول'!Y70</f>
        <v>0</v>
      </c>
      <c r="AS73" s="284">
        <f>'[1]الفصل الدراسى الاول'!Z70</f>
        <v>0</v>
      </c>
      <c r="AT73" s="284">
        <f>'[1]الفصل الدراسى الثانى '!X70</f>
        <v>0</v>
      </c>
      <c r="AU73" s="284">
        <f>'[1]الفصل الدراسى الثانى '!Y70</f>
        <v>0</v>
      </c>
      <c r="AV73" s="284">
        <f>'[1]الفصل الدراسى الثانى '!Z70</f>
        <v>0</v>
      </c>
      <c r="AW73" s="188">
        <f t="shared" si="25"/>
        <v>0</v>
      </c>
      <c r="AX73" s="188">
        <f t="shared" si="26"/>
        <v>0</v>
      </c>
      <c r="AY73" s="171">
        <f>'[1]الفصل الدراسى الاول'!AB70</f>
        <v>0</v>
      </c>
      <c r="AZ73" s="171">
        <f>'[1]الفصل الدراسى الثانى '!AB70</f>
        <v>0</v>
      </c>
      <c r="BA73" s="188">
        <f t="shared" si="27"/>
        <v>0</v>
      </c>
      <c r="BB73" s="171">
        <f>'[1]الفصل الدراسى الاول'!AC70</f>
        <v>0</v>
      </c>
      <c r="BC73" s="171">
        <f>'[1]الفصل الدراسى الثانى '!AC70</f>
        <v>0</v>
      </c>
      <c r="BD73" s="188">
        <f t="shared" si="28"/>
        <v>0</v>
      </c>
      <c r="BE73" s="188">
        <f t="shared" si="29"/>
        <v>0</v>
      </c>
      <c r="BF73" s="188">
        <f t="shared" si="30"/>
        <v>0</v>
      </c>
      <c r="BG73" s="171">
        <f>'[1]الفصل الدراسى الاول'!AE70</f>
        <v>0</v>
      </c>
      <c r="BH73" s="171">
        <f>'[1]الفصل الدراسى الاول'!AF70</f>
        <v>0</v>
      </c>
      <c r="BI73" s="171">
        <f>'[1]الفصل الدراسى الثانى '!AE70</f>
        <v>0</v>
      </c>
      <c r="BJ73" s="171">
        <f>'[1]الفصل الدراسى الثانى '!AF70</f>
        <v>0</v>
      </c>
      <c r="BK73" s="188">
        <f t="shared" si="31"/>
        <v>0</v>
      </c>
      <c r="BL73" s="188">
        <f t="shared" si="32"/>
        <v>0</v>
      </c>
      <c r="BM73" s="284"/>
      <c r="BN73" s="170"/>
      <c r="BO73" s="172">
        <f t="shared" si="1"/>
        <v>0</v>
      </c>
      <c r="BP73" s="173" t="str">
        <f t="shared" si="2"/>
        <v xml:space="preserve">  عربي</v>
      </c>
      <c r="BQ73" s="173" t="str">
        <f t="shared" si="3"/>
        <v xml:space="preserve">  إنجليزى</v>
      </c>
      <c r="BR73" s="173" t="str">
        <f t="shared" si="4"/>
        <v xml:space="preserve">  دراسات</v>
      </c>
      <c r="BS73" s="173" t="str">
        <f t="shared" si="5"/>
        <v xml:space="preserve">  رياضيات</v>
      </c>
      <c r="BT73" s="173" t="str">
        <f t="shared" si="6"/>
        <v xml:space="preserve">  علوم</v>
      </c>
      <c r="BU73" s="173" t="str">
        <f t="shared" si="7"/>
        <v xml:space="preserve">  فنية</v>
      </c>
      <c r="BV73" s="173" t="str">
        <f t="shared" si="8"/>
        <v xml:space="preserve">  حاسب آلى</v>
      </c>
      <c r="BW73" s="173" t="str">
        <f t="shared" si="9"/>
        <v xml:space="preserve">  مجموع</v>
      </c>
      <c r="BX73" s="173" t="str">
        <f t="shared" si="10"/>
        <v xml:space="preserve">  دين</v>
      </c>
      <c r="BY73" s="173"/>
      <c r="BZ73" s="173"/>
      <c r="CA73" s="174" t="str">
        <f t="shared" si="11"/>
        <v xml:space="preserve"> له دور ثانى في</v>
      </c>
      <c r="CB73" s="175"/>
      <c r="CC73" s="176" t="str">
        <f t="shared" si="12"/>
        <v xml:space="preserve">  عربي  إنجليزى  دراسات  رياضيات  علوم  فنية  حاسب آلى  مجموع  دين</v>
      </c>
    </row>
    <row r="74" spans="1:81" ht="25.5" x14ac:dyDescent="0.3">
      <c r="A74" s="282">
        <v>62</v>
      </c>
      <c r="B74" s="282"/>
      <c r="C74" s="282">
        <f>'[1]بيانات أساسية '!C67</f>
        <v>0</v>
      </c>
      <c r="D74" s="283"/>
      <c r="E74" s="284">
        <f>'[1]الفصل الدراسى الاول'!E71</f>
        <v>0</v>
      </c>
      <c r="F74" s="284">
        <f>'[1]الفصل الدراسى الاول'!F71</f>
        <v>0</v>
      </c>
      <c r="G74" s="285">
        <f>'[1]الفصل الدراسى الثانى '!E71</f>
        <v>0</v>
      </c>
      <c r="H74" s="284">
        <f>'[1]الفصل الدراسى الثانى '!F71</f>
        <v>0</v>
      </c>
      <c r="I74" s="288">
        <f t="shared" si="13"/>
        <v>0</v>
      </c>
      <c r="J74" s="188">
        <f t="shared" si="14"/>
        <v>0</v>
      </c>
      <c r="K74" s="284">
        <f>'[1]الفصل الدراسى الاول'!H71</f>
        <v>0</v>
      </c>
      <c r="L74" s="284">
        <f>'[1]الفصل الدراسى الاول'!I71</f>
        <v>0</v>
      </c>
      <c r="M74" s="284">
        <f>'[1]الفصل الدراسى الثانى '!H71</f>
        <v>0</v>
      </c>
      <c r="N74" s="284">
        <f>'[1]الفصل الدراسى الثانى '!I71</f>
        <v>0</v>
      </c>
      <c r="O74" s="188">
        <f t="shared" si="15"/>
        <v>0</v>
      </c>
      <c r="P74" s="188">
        <f t="shared" si="16"/>
        <v>0</v>
      </c>
      <c r="Q74" s="284">
        <f>'[1]الفصل الدراسى الاول'!K71</f>
        <v>0</v>
      </c>
      <c r="R74" s="284">
        <f>'[1]الفصل الدراسى الاول'!L71</f>
        <v>0</v>
      </c>
      <c r="S74" s="284">
        <f>'[1]الفصل الدراسى الثانى '!K71</f>
        <v>0</v>
      </c>
      <c r="T74" s="284">
        <f>'[1]الفصل الدراسى الثانى '!L71</f>
        <v>0</v>
      </c>
      <c r="U74" s="188">
        <f t="shared" si="17"/>
        <v>0</v>
      </c>
      <c r="V74" s="188">
        <f t="shared" si="18"/>
        <v>0</v>
      </c>
      <c r="W74" s="284">
        <f>'[1]الفصل الدراسى الاول'!N71</f>
        <v>0</v>
      </c>
      <c r="X74" s="284">
        <f>'[1]الفصل الدراسى الاول'!O71</f>
        <v>0</v>
      </c>
      <c r="Y74" s="284">
        <f>'[1]الفصل الدراسى الثانى '!N71</f>
        <v>0</v>
      </c>
      <c r="Z74" s="284">
        <f>'[1]الفصل الدراسى الثانى '!O71</f>
        <v>0</v>
      </c>
      <c r="AA74" s="288">
        <f t="shared" si="19"/>
        <v>0</v>
      </c>
      <c r="AB74" s="188">
        <f t="shared" si="20"/>
        <v>0</v>
      </c>
      <c r="AC74" s="284">
        <f>'[1]الفصل الدراسى الاول'!Q71</f>
        <v>0</v>
      </c>
      <c r="AD74" s="284">
        <f>'[1]الفصل الدراسى الاول'!R71</f>
        <v>0</v>
      </c>
      <c r="AE74" s="284">
        <f>'[1]الفصل الدراسى الاول'!S71</f>
        <v>0</v>
      </c>
      <c r="AF74" s="284">
        <f>'[1]الفصل الدراسى الثانى '!Q71</f>
        <v>0</v>
      </c>
      <c r="AG74" s="284">
        <f>'[1]الفصل الدراسى الثانى '!R71</f>
        <v>0</v>
      </c>
      <c r="AH74" s="284">
        <f>'[1]الفصل الدراسى الثانى '!S71</f>
        <v>0</v>
      </c>
      <c r="AI74" s="188">
        <f t="shared" si="21"/>
        <v>0</v>
      </c>
      <c r="AJ74" s="188">
        <f t="shared" si="22"/>
        <v>0</v>
      </c>
      <c r="AK74" s="284">
        <f>'[1]الفصل الدراسى الاول'!U71</f>
        <v>0</v>
      </c>
      <c r="AL74" s="284">
        <f>'[1]الفصل الدراسى الاول'!V71</f>
        <v>0</v>
      </c>
      <c r="AM74" s="284">
        <f>'[1]الفصل الدراسى الثانى '!U71</f>
        <v>0</v>
      </c>
      <c r="AN74" s="284">
        <f>'[1]الفصل الدراسى الثانى '!V71</f>
        <v>0</v>
      </c>
      <c r="AO74" s="288">
        <f t="shared" si="23"/>
        <v>0</v>
      </c>
      <c r="AP74" s="188">
        <f t="shared" si="24"/>
        <v>0</v>
      </c>
      <c r="AQ74" s="284">
        <f>'[1]الفصل الدراسى الاول'!X71</f>
        <v>0</v>
      </c>
      <c r="AR74" s="284">
        <f>'[1]الفصل الدراسى الاول'!Y71</f>
        <v>0</v>
      </c>
      <c r="AS74" s="284">
        <f>'[1]الفصل الدراسى الاول'!Z71</f>
        <v>0</v>
      </c>
      <c r="AT74" s="284">
        <f>'[1]الفصل الدراسى الثانى '!X71</f>
        <v>0</v>
      </c>
      <c r="AU74" s="284">
        <f>'[1]الفصل الدراسى الثانى '!Y71</f>
        <v>0</v>
      </c>
      <c r="AV74" s="284">
        <f>'[1]الفصل الدراسى الثانى '!Z71</f>
        <v>0</v>
      </c>
      <c r="AW74" s="188">
        <f t="shared" si="25"/>
        <v>0</v>
      </c>
      <c r="AX74" s="188">
        <f t="shared" si="26"/>
        <v>0</v>
      </c>
      <c r="AY74" s="171">
        <f>'[1]الفصل الدراسى الاول'!AB71</f>
        <v>0</v>
      </c>
      <c r="AZ74" s="171">
        <f>'[1]الفصل الدراسى الثانى '!AB71</f>
        <v>0</v>
      </c>
      <c r="BA74" s="188">
        <f t="shared" si="27"/>
        <v>0</v>
      </c>
      <c r="BB74" s="171">
        <f>'[1]الفصل الدراسى الاول'!AC71</f>
        <v>0</v>
      </c>
      <c r="BC74" s="171">
        <f>'[1]الفصل الدراسى الثانى '!AC71</f>
        <v>0</v>
      </c>
      <c r="BD74" s="188">
        <f t="shared" si="28"/>
        <v>0</v>
      </c>
      <c r="BE74" s="188">
        <f t="shared" si="29"/>
        <v>0</v>
      </c>
      <c r="BF74" s="188">
        <f t="shared" si="30"/>
        <v>0</v>
      </c>
      <c r="BG74" s="171">
        <f>'[1]الفصل الدراسى الاول'!AE71</f>
        <v>0</v>
      </c>
      <c r="BH74" s="171">
        <f>'[1]الفصل الدراسى الاول'!AF71</f>
        <v>0</v>
      </c>
      <c r="BI74" s="171">
        <f>'[1]الفصل الدراسى الثانى '!AE71</f>
        <v>0</v>
      </c>
      <c r="BJ74" s="171">
        <f>'[1]الفصل الدراسى الثانى '!AF71</f>
        <v>0</v>
      </c>
      <c r="BK74" s="188">
        <f t="shared" si="31"/>
        <v>0</v>
      </c>
      <c r="BL74" s="188">
        <f t="shared" si="32"/>
        <v>0</v>
      </c>
      <c r="BM74" s="284"/>
      <c r="BN74" s="170"/>
      <c r="BO74" s="172">
        <f t="shared" si="1"/>
        <v>0</v>
      </c>
      <c r="BP74" s="173" t="str">
        <f t="shared" si="2"/>
        <v xml:space="preserve">  عربي</v>
      </c>
      <c r="BQ74" s="173" t="str">
        <f t="shared" si="3"/>
        <v xml:space="preserve">  إنجليزى</v>
      </c>
      <c r="BR74" s="173" t="str">
        <f t="shared" si="4"/>
        <v xml:space="preserve">  دراسات</v>
      </c>
      <c r="BS74" s="173" t="str">
        <f t="shared" si="5"/>
        <v xml:space="preserve">  رياضيات</v>
      </c>
      <c r="BT74" s="173" t="str">
        <f t="shared" si="6"/>
        <v xml:space="preserve">  علوم</v>
      </c>
      <c r="BU74" s="173" t="str">
        <f t="shared" si="7"/>
        <v xml:space="preserve">  فنية</v>
      </c>
      <c r="BV74" s="173" t="str">
        <f t="shared" si="8"/>
        <v xml:space="preserve">  حاسب آلى</v>
      </c>
      <c r="BW74" s="173" t="str">
        <f t="shared" si="9"/>
        <v xml:space="preserve">  مجموع</v>
      </c>
      <c r="BX74" s="173" t="str">
        <f t="shared" si="10"/>
        <v xml:space="preserve">  دين</v>
      </c>
      <c r="BY74" s="173"/>
      <c r="BZ74" s="173"/>
      <c r="CA74" s="174" t="str">
        <f t="shared" si="11"/>
        <v xml:space="preserve"> له دور ثانى في</v>
      </c>
      <c r="CB74" s="175"/>
      <c r="CC74" s="176" t="str">
        <f t="shared" si="12"/>
        <v xml:space="preserve">  عربي  إنجليزى  دراسات  رياضيات  علوم  فنية  حاسب آلى  مجموع  دين</v>
      </c>
    </row>
    <row r="75" spans="1:81" ht="25.5" x14ac:dyDescent="0.3">
      <c r="A75" s="282">
        <v>63</v>
      </c>
      <c r="B75" s="282"/>
      <c r="C75" s="282">
        <f>'[1]بيانات أساسية '!C68</f>
        <v>0</v>
      </c>
      <c r="D75" s="283"/>
      <c r="E75" s="284">
        <f>'[1]الفصل الدراسى الاول'!E72</f>
        <v>0</v>
      </c>
      <c r="F75" s="284">
        <f>'[1]الفصل الدراسى الاول'!F72</f>
        <v>0</v>
      </c>
      <c r="G75" s="285">
        <f>'[1]الفصل الدراسى الثانى '!E72</f>
        <v>0</v>
      </c>
      <c r="H75" s="284">
        <f>'[1]الفصل الدراسى الثانى '!F72</f>
        <v>0</v>
      </c>
      <c r="I75" s="288">
        <f t="shared" si="13"/>
        <v>0</v>
      </c>
      <c r="J75" s="188">
        <f t="shared" si="14"/>
        <v>0</v>
      </c>
      <c r="K75" s="284">
        <f>'[1]الفصل الدراسى الاول'!H72</f>
        <v>0</v>
      </c>
      <c r="L75" s="284">
        <f>'[1]الفصل الدراسى الاول'!I72</f>
        <v>0</v>
      </c>
      <c r="M75" s="284">
        <f>'[1]الفصل الدراسى الثانى '!H72</f>
        <v>0</v>
      </c>
      <c r="N75" s="284">
        <f>'[1]الفصل الدراسى الثانى '!I72</f>
        <v>0</v>
      </c>
      <c r="O75" s="188">
        <f t="shared" si="15"/>
        <v>0</v>
      </c>
      <c r="P75" s="188">
        <f t="shared" si="16"/>
        <v>0</v>
      </c>
      <c r="Q75" s="284">
        <f>'[1]الفصل الدراسى الاول'!K72</f>
        <v>0</v>
      </c>
      <c r="R75" s="284">
        <f>'[1]الفصل الدراسى الاول'!L72</f>
        <v>0</v>
      </c>
      <c r="S75" s="284">
        <f>'[1]الفصل الدراسى الثانى '!K72</f>
        <v>0</v>
      </c>
      <c r="T75" s="284">
        <f>'[1]الفصل الدراسى الثانى '!L72</f>
        <v>0</v>
      </c>
      <c r="U75" s="188">
        <f t="shared" si="17"/>
        <v>0</v>
      </c>
      <c r="V75" s="188">
        <f t="shared" si="18"/>
        <v>0</v>
      </c>
      <c r="W75" s="284">
        <f>'[1]الفصل الدراسى الاول'!N72</f>
        <v>0</v>
      </c>
      <c r="X75" s="284">
        <f>'[1]الفصل الدراسى الاول'!O72</f>
        <v>0</v>
      </c>
      <c r="Y75" s="284">
        <f>'[1]الفصل الدراسى الثانى '!N72</f>
        <v>0</v>
      </c>
      <c r="Z75" s="284">
        <f>'[1]الفصل الدراسى الثانى '!O72</f>
        <v>0</v>
      </c>
      <c r="AA75" s="288">
        <f t="shared" si="19"/>
        <v>0</v>
      </c>
      <c r="AB75" s="188">
        <f t="shared" si="20"/>
        <v>0</v>
      </c>
      <c r="AC75" s="284">
        <f>'[1]الفصل الدراسى الاول'!Q72</f>
        <v>0</v>
      </c>
      <c r="AD75" s="284">
        <f>'[1]الفصل الدراسى الاول'!R72</f>
        <v>0</v>
      </c>
      <c r="AE75" s="284">
        <f>'[1]الفصل الدراسى الاول'!S72</f>
        <v>0</v>
      </c>
      <c r="AF75" s="284">
        <f>'[1]الفصل الدراسى الثانى '!Q72</f>
        <v>0</v>
      </c>
      <c r="AG75" s="284">
        <f>'[1]الفصل الدراسى الثانى '!R72</f>
        <v>0</v>
      </c>
      <c r="AH75" s="284">
        <f>'[1]الفصل الدراسى الثانى '!S72</f>
        <v>0</v>
      </c>
      <c r="AI75" s="188">
        <f t="shared" si="21"/>
        <v>0</v>
      </c>
      <c r="AJ75" s="188">
        <f t="shared" si="22"/>
        <v>0</v>
      </c>
      <c r="AK75" s="284">
        <f>'[1]الفصل الدراسى الاول'!U72</f>
        <v>0</v>
      </c>
      <c r="AL75" s="284">
        <f>'[1]الفصل الدراسى الاول'!V72</f>
        <v>0</v>
      </c>
      <c r="AM75" s="284">
        <f>'[1]الفصل الدراسى الثانى '!U72</f>
        <v>0</v>
      </c>
      <c r="AN75" s="284">
        <f>'[1]الفصل الدراسى الثانى '!V72</f>
        <v>0</v>
      </c>
      <c r="AO75" s="288">
        <f t="shared" si="23"/>
        <v>0</v>
      </c>
      <c r="AP75" s="188">
        <f t="shared" si="24"/>
        <v>0</v>
      </c>
      <c r="AQ75" s="284">
        <f>'[1]الفصل الدراسى الاول'!X72</f>
        <v>0</v>
      </c>
      <c r="AR75" s="284">
        <f>'[1]الفصل الدراسى الاول'!Y72</f>
        <v>0</v>
      </c>
      <c r="AS75" s="284">
        <f>'[1]الفصل الدراسى الاول'!Z72</f>
        <v>0</v>
      </c>
      <c r="AT75" s="284">
        <f>'[1]الفصل الدراسى الثانى '!X72</f>
        <v>0</v>
      </c>
      <c r="AU75" s="284">
        <f>'[1]الفصل الدراسى الثانى '!Y72</f>
        <v>0</v>
      </c>
      <c r="AV75" s="284">
        <f>'[1]الفصل الدراسى الثانى '!Z72</f>
        <v>0</v>
      </c>
      <c r="AW75" s="188">
        <f t="shared" si="25"/>
        <v>0</v>
      </c>
      <c r="AX75" s="188">
        <f t="shared" si="26"/>
        <v>0</v>
      </c>
      <c r="AY75" s="171">
        <f>'[1]الفصل الدراسى الاول'!AB72</f>
        <v>0</v>
      </c>
      <c r="AZ75" s="171">
        <f>'[1]الفصل الدراسى الثانى '!AB72</f>
        <v>0</v>
      </c>
      <c r="BA75" s="188">
        <f t="shared" si="27"/>
        <v>0</v>
      </c>
      <c r="BB75" s="171">
        <f>'[1]الفصل الدراسى الاول'!AC72</f>
        <v>0</v>
      </c>
      <c r="BC75" s="171">
        <f>'[1]الفصل الدراسى الثانى '!AC72</f>
        <v>0</v>
      </c>
      <c r="BD75" s="188">
        <f t="shared" si="28"/>
        <v>0</v>
      </c>
      <c r="BE75" s="188">
        <f t="shared" si="29"/>
        <v>0</v>
      </c>
      <c r="BF75" s="188">
        <f t="shared" si="30"/>
        <v>0</v>
      </c>
      <c r="BG75" s="171">
        <f>'[1]الفصل الدراسى الاول'!AE72</f>
        <v>0</v>
      </c>
      <c r="BH75" s="171">
        <f>'[1]الفصل الدراسى الاول'!AF72</f>
        <v>0</v>
      </c>
      <c r="BI75" s="171">
        <f>'[1]الفصل الدراسى الثانى '!AE72</f>
        <v>0</v>
      </c>
      <c r="BJ75" s="171">
        <f>'[1]الفصل الدراسى الثانى '!AF72</f>
        <v>0</v>
      </c>
      <c r="BK75" s="188">
        <f t="shared" si="31"/>
        <v>0</v>
      </c>
      <c r="BL75" s="188">
        <f t="shared" si="32"/>
        <v>0</v>
      </c>
      <c r="BM75" s="284"/>
      <c r="BN75" s="170"/>
      <c r="BO75" s="172">
        <f t="shared" si="1"/>
        <v>0</v>
      </c>
      <c r="BP75" s="173" t="str">
        <f t="shared" si="2"/>
        <v xml:space="preserve">  عربي</v>
      </c>
      <c r="BQ75" s="173" t="str">
        <f t="shared" si="3"/>
        <v xml:space="preserve">  إنجليزى</v>
      </c>
      <c r="BR75" s="173" t="str">
        <f t="shared" si="4"/>
        <v xml:space="preserve">  دراسات</v>
      </c>
      <c r="BS75" s="173" t="str">
        <f t="shared" si="5"/>
        <v xml:space="preserve">  رياضيات</v>
      </c>
      <c r="BT75" s="173" t="str">
        <f t="shared" si="6"/>
        <v xml:space="preserve">  علوم</v>
      </c>
      <c r="BU75" s="173" t="str">
        <f t="shared" si="7"/>
        <v xml:space="preserve">  فنية</v>
      </c>
      <c r="BV75" s="173" t="str">
        <f t="shared" si="8"/>
        <v xml:space="preserve">  حاسب آلى</v>
      </c>
      <c r="BW75" s="173" t="str">
        <f t="shared" si="9"/>
        <v xml:space="preserve">  مجموع</v>
      </c>
      <c r="BX75" s="173" t="str">
        <f t="shared" si="10"/>
        <v xml:space="preserve">  دين</v>
      </c>
      <c r="BY75" s="173"/>
      <c r="BZ75" s="173"/>
      <c r="CA75" s="174" t="str">
        <f t="shared" si="11"/>
        <v xml:space="preserve"> له دور ثانى في</v>
      </c>
      <c r="CB75" s="175"/>
      <c r="CC75" s="176" t="str">
        <f t="shared" si="12"/>
        <v xml:space="preserve">  عربي  إنجليزى  دراسات  رياضيات  علوم  فنية  حاسب آلى  مجموع  دين</v>
      </c>
    </row>
    <row r="76" spans="1:81" ht="25.5" x14ac:dyDescent="0.3">
      <c r="A76" s="282">
        <v>64</v>
      </c>
      <c r="B76" s="282"/>
      <c r="C76" s="282">
        <f>'[1]بيانات أساسية '!C69</f>
        <v>0</v>
      </c>
      <c r="D76" s="283"/>
      <c r="E76" s="284">
        <f>'[1]الفصل الدراسى الاول'!E73</f>
        <v>0</v>
      </c>
      <c r="F76" s="284">
        <f>'[1]الفصل الدراسى الاول'!F73</f>
        <v>0</v>
      </c>
      <c r="G76" s="285">
        <f>'[1]الفصل الدراسى الثانى '!E73</f>
        <v>0</v>
      </c>
      <c r="H76" s="284">
        <f>'[1]الفصل الدراسى الثانى '!F73</f>
        <v>0</v>
      </c>
      <c r="I76" s="288">
        <f t="shared" si="13"/>
        <v>0</v>
      </c>
      <c r="J76" s="188">
        <f t="shared" si="14"/>
        <v>0</v>
      </c>
      <c r="K76" s="284">
        <f>'[1]الفصل الدراسى الاول'!H73</f>
        <v>0</v>
      </c>
      <c r="L76" s="284">
        <f>'[1]الفصل الدراسى الاول'!I73</f>
        <v>0</v>
      </c>
      <c r="M76" s="284">
        <f>'[1]الفصل الدراسى الثانى '!H73</f>
        <v>0</v>
      </c>
      <c r="N76" s="284">
        <f>'[1]الفصل الدراسى الثانى '!I73</f>
        <v>0</v>
      </c>
      <c r="O76" s="188">
        <f t="shared" si="15"/>
        <v>0</v>
      </c>
      <c r="P76" s="188">
        <f t="shared" si="16"/>
        <v>0</v>
      </c>
      <c r="Q76" s="284">
        <f>'[1]الفصل الدراسى الاول'!K73</f>
        <v>0</v>
      </c>
      <c r="R76" s="284">
        <f>'[1]الفصل الدراسى الاول'!L73</f>
        <v>0</v>
      </c>
      <c r="S76" s="284">
        <f>'[1]الفصل الدراسى الثانى '!K73</f>
        <v>0</v>
      </c>
      <c r="T76" s="284">
        <f>'[1]الفصل الدراسى الثانى '!L73</f>
        <v>0</v>
      </c>
      <c r="U76" s="188">
        <f t="shared" si="17"/>
        <v>0</v>
      </c>
      <c r="V76" s="188">
        <f t="shared" si="18"/>
        <v>0</v>
      </c>
      <c r="W76" s="284">
        <f>'[1]الفصل الدراسى الاول'!N73</f>
        <v>0</v>
      </c>
      <c r="X76" s="284">
        <f>'[1]الفصل الدراسى الاول'!O73</f>
        <v>0</v>
      </c>
      <c r="Y76" s="284">
        <f>'[1]الفصل الدراسى الثانى '!N73</f>
        <v>0</v>
      </c>
      <c r="Z76" s="284">
        <f>'[1]الفصل الدراسى الثانى '!O73</f>
        <v>0</v>
      </c>
      <c r="AA76" s="288">
        <f t="shared" si="19"/>
        <v>0</v>
      </c>
      <c r="AB76" s="188">
        <f t="shared" si="20"/>
        <v>0</v>
      </c>
      <c r="AC76" s="284">
        <f>'[1]الفصل الدراسى الاول'!Q73</f>
        <v>0</v>
      </c>
      <c r="AD76" s="284">
        <f>'[1]الفصل الدراسى الاول'!R73</f>
        <v>0</v>
      </c>
      <c r="AE76" s="284">
        <f>'[1]الفصل الدراسى الاول'!S73</f>
        <v>0</v>
      </c>
      <c r="AF76" s="284">
        <f>'[1]الفصل الدراسى الثانى '!Q73</f>
        <v>0</v>
      </c>
      <c r="AG76" s="284">
        <f>'[1]الفصل الدراسى الثانى '!R73</f>
        <v>0</v>
      </c>
      <c r="AH76" s="284">
        <f>'[1]الفصل الدراسى الثانى '!S73</f>
        <v>0</v>
      </c>
      <c r="AI76" s="188">
        <f t="shared" si="21"/>
        <v>0</v>
      </c>
      <c r="AJ76" s="188">
        <f t="shared" si="22"/>
        <v>0</v>
      </c>
      <c r="AK76" s="284">
        <f>'[1]الفصل الدراسى الاول'!U73</f>
        <v>0</v>
      </c>
      <c r="AL76" s="284">
        <f>'[1]الفصل الدراسى الاول'!V73</f>
        <v>0</v>
      </c>
      <c r="AM76" s="284">
        <f>'[1]الفصل الدراسى الثانى '!U73</f>
        <v>0</v>
      </c>
      <c r="AN76" s="284">
        <f>'[1]الفصل الدراسى الثانى '!V73</f>
        <v>0</v>
      </c>
      <c r="AO76" s="288">
        <f t="shared" si="23"/>
        <v>0</v>
      </c>
      <c r="AP76" s="188">
        <f t="shared" si="24"/>
        <v>0</v>
      </c>
      <c r="AQ76" s="284">
        <f>'[1]الفصل الدراسى الاول'!X73</f>
        <v>0</v>
      </c>
      <c r="AR76" s="284">
        <f>'[1]الفصل الدراسى الاول'!Y73</f>
        <v>0</v>
      </c>
      <c r="AS76" s="284">
        <f>'[1]الفصل الدراسى الاول'!Z73</f>
        <v>0</v>
      </c>
      <c r="AT76" s="284">
        <f>'[1]الفصل الدراسى الثانى '!X73</f>
        <v>0</v>
      </c>
      <c r="AU76" s="284">
        <f>'[1]الفصل الدراسى الثانى '!Y73</f>
        <v>0</v>
      </c>
      <c r="AV76" s="284">
        <f>'[1]الفصل الدراسى الثانى '!Z73</f>
        <v>0</v>
      </c>
      <c r="AW76" s="188">
        <f t="shared" si="25"/>
        <v>0</v>
      </c>
      <c r="AX76" s="188">
        <f t="shared" si="26"/>
        <v>0</v>
      </c>
      <c r="AY76" s="171">
        <f>'[1]الفصل الدراسى الاول'!AB73</f>
        <v>0</v>
      </c>
      <c r="AZ76" s="171">
        <f>'[1]الفصل الدراسى الثانى '!AB73</f>
        <v>0</v>
      </c>
      <c r="BA76" s="188">
        <f t="shared" si="27"/>
        <v>0</v>
      </c>
      <c r="BB76" s="171">
        <f>'[1]الفصل الدراسى الاول'!AC73</f>
        <v>0</v>
      </c>
      <c r="BC76" s="171">
        <f>'[1]الفصل الدراسى الثانى '!AC73</f>
        <v>0</v>
      </c>
      <c r="BD76" s="188">
        <f t="shared" si="28"/>
        <v>0</v>
      </c>
      <c r="BE76" s="188">
        <f t="shared" si="29"/>
        <v>0</v>
      </c>
      <c r="BF76" s="188">
        <f t="shared" si="30"/>
        <v>0</v>
      </c>
      <c r="BG76" s="171">
        <f>'[1]الفصل الدراسى الاول'!AE73</f>
        <v>0</v>
      </c>
      <c r="BH76" s="171">
        <f>'[1]الفصل الدراسى الاول'!AF73</f>
        <v>0</v>
      </c>
      <c r="BI76" s="171">
        <f>'[1]الفصل الدراسى الثانى '!AE73</f>
        <v>0</v>
      </c>
      <c r="BJ76" s="171">
        <f>'[1]الفصل الدراسى الثانى '!AF73</f>
        <v>0</v>
      </c>
      <c r="BK76" s="188">
        <f t="shared" si="31"/>
        <v>0</v>
      </c>
      <c r="BL76" s="188">
        <f t="shared" si="32"/>
        <v>0</v>
      </c>
      <c r="BM76" s="284"/>
      <c r="BN76" s="170"/>
      <c r="BO76" s="172">
        <f t="shared" si="1"/>
        <v>0</v>
      </c>
      <c r="BP76" s="173" t="str">
        <f t="shared" si="2"/>
        <v xml:space="preserve">  عربي</v>
      </c>
      <c r="BQ76" s="173" t="str">
        <f t="shared" si="3"/>
        <v xml:space="preserve">  إنجليزى</v>
      </c>
      <c r="BR76" s="173" t="str">
        <f t="shared" si="4"/>
        <v xml:space="preserve">  دراسات</v>
      </c>
      <c r="BS76" s="173" t="str">
        <f t="shared" si="5"/>
        <v xml:space="preserve">  رياضيات</v>
      </c>
      <c r="BT76" s="173" t="str">
        <f t="shared" si="6"/>
        <v xml:space="preserve">  علوم</v>
      </c>
      <c r="BU76" s="173" t="str">
        <f t="shared" si="7"/>
        <v xml:space="preserve">  فنية</v>
      </c>
      <c r="BV76" s="173" t="str">
        <f t="shared" si="8"/>
        <v xml:space="preserve">  حاسب آلى</v>
      </c>
      <c r="BW76" s="173" t="str">
        <f t="shared" si="9"/>
        <v xml:space="preserve">  مجموع</v>
      </c>
      <c r="BX76" s="173" t="str">
        <f t="shared" si="10"/>
        <v xml:space="preserve">  دين</v>
      </c>
      <c r="BY76" s="173"/>
      <c r="BZ76" s="173"/>
      <c r="CA76" s="174" t="str">
        <f t="shared" si="11"/>
        <v xml:space="preserve"> له دور ثانى في</v>
      </c>
      <c r="CB76" s="175"/>
      <c r="CC76" s="176" t="str">
        <f t="shared" si="12"/>
        <v xml:space="preserve">  عربي  إنجليزى  دراسات  رياضيات  علوم  فنية  حاسب آلى  مجموع  دين</v>
      </c>
    </row>
    <row r="77" spans="1:81" ht="25.5" x14ac:dyDescent="0.3">
      <c r="A77" s="282">
        <v>65</v>
      </c>
      <c r="B77" s="282"/>
      <c r="C77" s="282">
        <f>'[1]بيانات أساسية '!C70</f>
        <v>0</v>
      </c>
      <c r="D77" s="283"/>
      <c r="E77" s="284">
        <f>'[1]الفصل الدراسى الاول'!E74</f>
        <v>0</v>
      </c>
      <c r="F77" s="284">
        <f>'[1]الفصل الدراسى الاول'!F74</f>
        <v>0</v>
      </c>
      <c r="G77" s="285">
        <f>'[1]الفصل الدراسى الثانى '!E74</f>
        <v>0</v>
      </c>
      <c r="H77" s="284">
        <f>'[1]الفصل الدراسى الثانى '!F74</f>
        <v>0</v>
      </c>
      <c r="I77" s="288">
        <f t="shared" si="13"/>
        <v>0</v>
      </c>
      <c r="J77" s="188">
        <f t="shared" si="14"/>
        <v>0</v>
      </c>
      <c r="K77" s="284">
        <f>'[1]الفصل الدراسى الاول'!H74</f>
        <v>0</v>
      </c>
      <c r="L77" s="284">
        <f>'[1]الفصل الدراسى الاول'!I74</f>
        <v>0</v>
      </c>
      <c r="M77" s="284">
        <f>'[1]الفصل الدراسى الثانى '!H74</f>
        <v>0</v>
      </c>
      <c r="N77" s="284">
        <f>'[1]الفصل الدراسى الثانى '!I74</f>
        <v>0</v>
      </c>
      <c r="O77" s="188">
        <f t="shared" si="15"/>
        <v>0</v>
      </c>
      <c r="P77" s="188">
        <f t="shared" si="16"/>
        <v>0</v>
      </c>
      <c r="Q77" s="284">
        <f>'[1]الفصل الدراسى الاول'!K74</f>
        <v>0</v>
      </c>
      <c r="R77" s="284">
        <f>'[1]الفصل الدراسى الاول'!L74</f>
        <v>0</v>
      </c>
      <c r="S77" s="284">
        <f>'[1]الفصل الدراسى الثانى '!K74</f>
        <v>0</v>
      </c>
      <c r="T77" s="284">
        <f>'[1]الفصل الدراسى الثانى '!L74</f>
        <v>0</v>
      </c>
      <c r="U77" s="188">
        <f t="shared" si="17"/>
        <v>0</v>
      </c>
      <c r="V77" s="188">
        <f t="shared" si="18"/>
        <v>0</v>
      </c>
      <c r="W77" s="284">
        <f>'[1]الفصل الدراسى الاول'!N74</f>
        <v>0</v>
      </c>
      <c r="X77" s="284">
        <f>'[1]الفصل الدراسى الاول'!O74</f>
        <v>0</v>
      </c>
      <c r="Y77" s="284">
        <f>'[1]الفصل الدراسى الثانى '!N74</f>
        <v>0</v>
      </c>
      <c r="Z77" s="284">
        <f>'[1]الفصل الدراسى الثانى '!O74</f>
        <v>0</v>
      </c>
      <c r="AA77" s="288">
        <f t="shared" si="19"/>
        <v>0</v>
      </c>
      <c r="AB77" s="188">
        <f t="shared" si="20"/>
        <v>0</v>
      </c>
      <c r="AC77" s="284">
        <f>'[1]الفصل الدراسى الاول'!Q74</f>
        <v>0</v>
      </c>
      <c r="AD77" s="284">
        <f>'[1]الفصل الدراسى الاول'!R74</f>
        <v>0</v>
      </c>
      <c r="AE77" s="284">
        <f>'[1]الفصل الدراسى الاول'!S74</f>
        <v>0</v>
      </c>
      <c r="AF77" s="284">
        <f>'[1]الفصل الدراسى الثانى '!Q74</f>
        <v>0</v>
      </c>
      <c r="AG77" s="284">
        <f>'[1]الفصل الدراسى الثانى '!R74</f>
        <v>0</v>
      </c>
      <c r="AH77" s="284">
        <f>'[1]الفصل الدراسى الثانى '!S74</f>
        <v>0</v>
      </c>
      <c r="AI77" s="188">
        <f t="shared" si="21"/>
        <v>0</v>
      </c>
      <c r="AJ77" s="188">
        <f t="shared" si="22"/>
        <v>0</v>
      </c>
      <c r="AK77" s="284">
        <f>'[1]الفصل الدراسى الاول'!U74</f>
        <v>0</v>
      </c>
      <c r="AL77" s="284">
        <f>'[1]الفصل الدراسى الاول'!V74</f>
        <v>0</v>
      </c>
      <c r="AM77" s="284">
        <f>'[1]الفصل الدراسى الثانى '!U74</f>
        <v>0</v>
      </c>
      <c r="AN77" s="284">
        <f>'[1]الفصل الدراسى الثانى '!V74</f>
        <v>0</v>
      </c>
      <c r="AO77" s="288">
        <f t="shared" si="23"/>
        <v>0</v>
      </c>
      <c r="AP77" s="188">
        <f t="shared" si="24"/>
        <v>0</v>
      </c>
      <c r="AQ77" s="284">
        <f>'[1]الفصل الدراسى الاول'!X74</f>
        <v>0</v>
      </c>
      <c r="AR77" s="284">
        <f>'[1]الفصل الدراسى الاول'!Y74</f>
        <v>0</v>
      </c>
      <c r="AS77" s="284">
        <f>'[1]الفصل الدراسى الاول'!Z74</f>
        <v>0</v>
      </c>
      <c r="AT77" s="284">
        <f>'[1]الفصل الدراسى الثانى '!X74</f>
        <v>0</v>
      </c>
      <c r="AU77" s="284">
        <f>'[1]الفصل الدراسى الثانى '!Y74</f>
        <v>0</v>
      </c>
      <c r="AV77" s="284">
        <f>'[1]الفصل الدراسى الثانى '!Z74</f>
        <v>0</v>
      </c>
      <c r="AW77" s="188">
        <f t="shared" si="25"/>
        <v>0</v>
      </c>
      <c r="AX77" s="188">
        <f t="shared" si="26"/>
        <v>0</v>
      </c>
      <c r="AY77" s="171">
        <f>'[1]الفصل الدراسى الاول'!AB74</f>
        <v>0</v>
      </c>
      <c r="AZ77" s="171">
        <f>'[1]الفصل الدراسى الثانى '!AB74</f>
        <v>0</v>
      </c>
      <c r="BA77" s="188">
        <f t="shared" si="27"/>
        <v>0</v>
      </c>
      <c r="BB77" s="171">
        <f>'[1]الفصل الدراسى الاول'!AC74</f>
        <v>0</v>
      </c>
      <c r="BC77" s="171">
        <f>'[1]الفصل الدراسى الثانى '!AC74</f>
        <v>0</v>
      </c>
      <c r="BD77" s="188">
        <f t="shared" si="28"/>
        <v>0</v>
      </c>
      <c r="BE77" s="188">
        <f t="shared" si="29"/>
        <v>0</v>
      </c>
      <c r="BF77" s="188">
        <f t="shared" si="30"/>
        <v>0</v>
      </c>
      <c r="BG77" s="171">
        <f>'[1]الفصل الدراسى الاول'!AE74</f>
        <v>0</v>
      </c>
      <c r="BH77" s="171">
        <f>'[1]الفصل الدراسى الاول'!AF74</f>
        <v>0</v>
      </c>
      <c r="BI77" s="171">
        <f>'[1]الفصل الدراسى الثانى '!AE74</f>
        <v>0</v>
      </c>
      <c r="BJ77" s="171">
        <f>'[1]الفصل الدراسى الثانى '!AF74</f>
        <v>0</v>
      </c>
      <c r="BK77" s="188">
        <f t="shared" si="31"/>
        <v>0</v>
      </c>
      <c r="BL77" s="188">
        <f t="shared" si="32"/>
        <v>0</v>
      </c>
      <c r="BM77" s="284"/>
      <c r="BN77" s="170"/>
      <c r="BO77" s="172">
        <f t="shared" ref="BO77:BO140" si="33">(H77&gt;=15)+(J77&gt;=40)+(N77&gt;=15)+(P77&gt;=30)+(T77&gt;=13)+(V77&gt;=20)+(Z77&gt;=15)+(AB77&gt;=30)+(AH77&gt;=12)+(AJ77&gt;=20)+(AN77&gt;=15)+(AP77&gt;=10)+(AV77&gt;=12)+(AX77&gt;=10)+(BE77&gt;=720)+(BJ77&gt;=15)+(BL77&gt;=20)</f>
        <v>0</v>
      </c>
      <c r="BP77" s="173" t="str">
        <f t="shared" ref="BP77:BP140" si="34">IF(H77&lt;15,"  عربي",IF(SUM(I77)&lt;100,"  عربي",))</f>
        <v xml:space="preserve">  عربي</v>
      </c>
      <c r="BQ77" s="173" t="str">
        <f t="shared" ref="BQ77:BQ140" si="35">IF(N77&lt;15,"  إنجليزى",IF(SUM(O77)&lt;100,"  إنجليزى",))</f>
        <v xml:space="preserve">  إنجليزى</v>
      </c>
      <c r="BR77" s="173" t="str">
        <f t="shared" ref="BR77:BR140" si="36">IF(T77&lt;15,"  دراسات",IF(SUM(U77)&lt;100,"  دراسات",))</f>
        <v xml:space="preserve">  دراسات</v>
      </c>
      <c r="BS77" s="173" t="str">
        <f t="shared" ref="BS77:BS140" si="37">IF(Z77&lt;15,"  رياضيات",IF(SUM(AA77)&lt;100,"  رياضيات",))</f>
        <v xml:space="preserve">  رياضيات</v>
      </c>
      <c r="BT77" s="173" t="str">
        <f t="shared" ref="BT77:BT140" si="38">IF(AH77&lt;12,"  علوم",IF(SUM(AI77)&lt;100,"  علوم",))</f>
        <v xml:space="preserve">  علوم</v>
      </c>
      <c r="BU77" s="173" t="str">
        <f t="shared" ref="BU77:BU140" si="39">IF(AN77&lt;15,"  فنية",IF(SUM(AO77)&lt;100,"  فنية",))</f>
        <v xml:space="preserve">  فنية</v>
      </c>
      <c r="BV77" s="173" t="str">
        <f t="shared" ref="BV77:BV140" si="40">IF(AV77&lt;12,"  حاسب آلى",IF(SUM(AW77)&lt;100,"  حاسب آلى",))</f>
        <v xml:space="preserve">  حاسب آلى</v>
      </c>
      <c r="BW77" s="173" t="str">
        <f t="shared" ref="BW77:BW140" si="41">(IF(SUM(BE77)&lt;720,"  مجموع",))</f>
        <v xml:space="preserve">  مجموع</v>
      </c>
      <c r="BX77" s="173" t="str">
        <f t="shared" ref="BX77:BX140" si="42">IF(BJ77&lt;15,"  دين",IF(SUM(BK77)&lt;100,"   دين",))</f>
        <v xml:space="preserve">  دين</v>
      </c>
      <c r="BY77" s="173"/>
      <c r="BZ77" s="173"/>
      <c r="CA77" s="174" t="str">
        <f t="shared" ref="CA77:CA140" si="43">IF(BO77=17,"ناجح ومنقول للصف الأعلى",IF(BO77&lt;20," له دور ثانى في",))</f>
        <v xml:space="preserve"> له دور ثانى في</v>
      </c>
      <c r="CB77" s="175"/>
      <c r="CC77" s="176" t="str">
        <f t="shared" ref="CC77:CC140" si="44">CONCATENATE(BP77,BQ77,BR77,BS77,BT77,BU77,BV77,BW77,BX77,BY77)</f>
        <v xml:space="preserve">  عربي  إنجليزى  دراسات  رياضيات  علوم  فنية  حاسب آلى  مجموع  دين</v>
      </c>
    </row>
    <row r="78" spans="1:81" ht="25.5" x14ac:dyDescent="0.3">
      <c r="A78" s="282">
        <v>66</v>
      </c>
      <c r="B78" s="282"/>
      <c r="C78" s="282">
        <f>'[1]بيانات أساسية '!C71</f>
        <v>0</v>
      </c>
      <c r="D78" s="283"/>
      <c r="E78" s="284">
        <f>'[1]الفصل الدراسى الاول'!E75</f>
        <v>0</v>
      </c>
      <c r="F78" s="284">
        <f>'[1]الفصل الدراسى الاول'!F75</f>
        <v>0</v>
      </c>
      <c r="G78" s="285">
        <f>'[1]الفصل الدراسى الثانى '!E75</f>
        <v>0</v>
      </c>
      <c r="H78" s="284">
        <f>'[1]الفصل الدراسى الثانى '!F75</f>
        <v>0</v>
      </c>
      <c r="I78" s="288">
        <f t="shared" si="13"/>
        <v>0</v>
      </c>
      <c r="J78" s="188">
        <f t="shared" si="14"/>
        <v>0</v>
      </c>
      <c r="K78" s="284">
        <f>'[1]الفصل الدراسى الاول'!H75</f>
        <v>0</v>
      </c>
      <c r="L78" s="284">
        <f>'[1]الفصل الدراسى الاول'!I75</f>
        <v>0</v>
      </c>
      <c r="M78" s="284">
        <f>'[1]الفصل الدراسى الثانى '!H75</f>
        <v>0</v>
      </c>
      <c r="N78" s="284">
        <f>'[1]الفصل الدراسى الثانى '!I75</f>
        <v>0</v>
      </c>
      <c r="O78" s="188">
        <f t="shared" si="15"/>
        <v>0</v>
      </c>
      <c r="P78" s="188">
        <f t="shared" si="16"/>
        <v>0</v>
      </c>
      <c r="Q78" s="284">
        <f>'[1]الفصل الدراسى الاول'!K75</f>
        <v>0</v>
      </c>
      <c r="R78" s="284">
        <f>'[1]الفصل الدراسى الاول'!L75</f>
        <v>0</v>
      </c>
      <c r="S78" s="284">
        <f>'[1]الفصل الدراسى الثانى '!K75</f>
        <v>0</v>
      </c>
      <c r="T78" s="284">
        <f>'[1]الفصل الدراسى الثانى '!L75</f>
        <v>0</v>
      </c>
      <c r="U78" s="188">
        <f t="shared" si="17"/>
        <v>0</v>
      </c>
      <c r="V78" s="188">
        <f t="shared" si="18"/>
        <v>0</v>
      </c>
      <c r="W78" s="284">
        <f>'[1]الفصل الدراسى الاول'!N75</f>
        <v>0</v>
      </c>
      <c r="X78" s="284">
        <f>'[1]الفصل الدراسى الاول'!O75</f>
        <v>0</v>
      </c>
      <c r="Y78" s="284">
        <f>'[1]الفصل الدراسى الثانى '!N75</f>
        <v>0</v>
      </c>
      <c r="Z78" s="284">
        <f>'[1]الفصل الدراسى الثانى '!O75</f>
        <v>0</v>
      </c>
      <c r="AA78" s="288">
        <f t="shared" si="19"/>
        <v>0</v>
      </c>
      <c r="AB78" s="188">
        <f t="shared" si="20"/>
        <v>0</v>
      </c>
      <c r="AC78" s="284">
        <f>'[1]الفصل الدراسى الاول'!Q75</f>
        <v>0</v>
      </c>
      <c r="AD78" s="284">
        <f>'[1]الفصل الدراسى الاول'!R75</f>
        <v>0</v>
      </c>
      <c r="AE78" s="284">
        <f>'[1]الفصل الدراسى الاول'!S75</f>
        <v>0</v>
      </c>
      <c r="AF78" s="284">
        <f>'[1]الفصل الدراسى الثانى '!Q75</f>
        <v>0</v>
      </c>
      <c r="AG78" s="284">
        <f>'[1]الفصل الدراسى الثانى '!R75</f>
        <v>0</v>
      </c>
      <c r="AH78" s="284">
        <f>'[1]الفصل الدراسى الثانى '!S75</f>
        <v>0</v>
      </c>
      <c r="AI78" s="188">
        <f t="shared" si="21"/>
        <v>0</v>
      </c>
      <c r="AJ78" s="188">
        <f t="shared" si="22"/>
        <v>0</v>
      </c>
      <c r="AK78" s="284">
        <f>'[1]الفصل الدراسى الاول'!U75</f>
        <v>0</v>
      </c>
      <c r="AL78" s="284">
        <f>'[1]الفصل الدراسى الاول'!V75</f>
        <v>0</v>
      </c>
      <c r="AM78" s="284">
        <f>'[1]الفصل الدراسى الثانى '!U75</f>
        <v>0</v>
      </c>
      <c r="AN78" s="284">
        <f>'[1]الفصل الدراسى الثانى '!V75</f>
        <v>0</v>
      </c>
      <c r="AO78" s="288">
        <f t="shared" si="23"/>
        <v>0</v>
      </c>
      <c r="AP78" s="188">
        <f t="shared" si="24"/>
        <v>0</v>
      </c>
      <c r="AQ78" s="284">
        <f>'[1]الفصل الدراسى الاول'!X75</f>
        <v>0</v>
      </c>
      <c r="AR78" s="284">
        <f>'[1]الفصل الدراسى الاول'!Y75</f>
        <v>0</v>
      </c>
      <c r="AS78" s="284">
        <f>'[1]الفصل الدراسى الاول'!Z75</f>
        <v>0</v>
      </c>
      <c r="AT78" s="284">
        <f>'[1]الفصل الدراسى الثانى '!X75</f>
        <v>0</v>
      </c>
      <c r="AU78" s="284">
        <f>'[1]الفصل الدراسى الثانى '!Y75</f>
        <v>0</v>
      </c>
      <c r="AV78" s="284">
        <f>'[1]الفصل الدراسى الثانى '!Z75</f>
        <v>0</v>
      </c>
      <c r="AW78" s="188">
        <f t="shared" si="25"/>
        <v>0</v>
      </c>
      <c r="AX78" s="188">
        <f t="shared" si="26"/>
        <v>0</v>
      </c>
      <c r="AY78" s="171">
        <f>'[1]الفصل الدراسى الاول'!AB75</f>
        <v>0</v>
      </c>
      <c r="AZ78" s="171">
        <f>'[1]الفصل الدراسى الثانى '!AB75</f>
        <v>0</v>
      </c>
      <c r="BA78" s="188">
        <f t="shared" si="27"/>
        <v>0</v>
      </c>
      <c r="BB78" s="171">
        <f>'[1]الفصل الدراسى الاول'!AC75</f>
        <v>0</v>
      </c>
      <c r="BC78" s="171">
        <f>'[1]الفصل الدراسى الثانى '!AC75</f>
        <v>0</v>
      </c>
      <c r="BD78" s="188">
        <f t="shared" si="28"/>
        <v>0</v>
      </c>
      <c r="BE78" s="188">
        <f t="shared" si="29"/>
        <v>0</v>
      </c>
      <c r="BF78" s="188">
        <f t="shared" si="30"/>
        <v>0</v>
      </c>
      <c r="BG78" s="171">
        <f>'[1]الفصل الدراسى الاول'!AE75</f>
        <v>0</v>
      </c>
      <c r="BH78" s="171">
        <f>'[1]الفصل الدراسى الاول'!AF75</f>
        <v>0</v>
      </c>
      <c r="BI78" s="171">
        <f>'[1]الفصل الدراسى الثانى '!AE75</f>
        <v>0</v>
      </c>
      <c r="BJ78" s="171">
        <f>'[1]الفصل الدراسى الثانى '!AF75</f>
        <v>0</v>
      </c>
      <c r="BK78" s="188">
        <f t="shared" si="31"/>
        <v>0</v>
      </c>
      <c r="BL78" s="188">
        <f t="shared" si="32"/>
        <v>0</v>
      </c>
      <c r="BM78" s="284"/>
      <c r="BN78" s="170"/>
      <c r="BO78" s="172">
        <f t="shared" si="33"/>
        <v>0</v>
      </c>
      <c r="BP78" s="173" t="str">
        <f t="shared" si="34"/>
        <v xml:space="preserve">  عربي</v>
      </c>
      <c r="BQ78" s="173" t="str">
        <f t="shared" si="35"/>
        <v xml:space="preserve">  إنجليزى</v>
      </c>
      <c r="BR78" s="173" t="str">
        <f t="shared" si="36"/>
        <v xml:space="preserve">  دراسات</v>
      </c>
      <c r="BS78" s="173" t="str">
        <f t="shared" si="37"/>
        <v xml:space="preserve">  رياضيات</v>
      </c>
      <c r="BT78" s="173" t="str">
        <f t="shared" si="38"/>
        <v xml:space="preserve">  علوم</v>
      </c>
      <c r="BU78" s="173" t="str">
        <f t="shared" si="39"/>
        <v xml:space="preserve">  فنية</v>
      </c>
      <c r="BV78" s="173" t="str">
        <f t="shared" si="40"/>
        <v xml:space="preserve">  حاسب آلى</v>
      </c>
      <c r="BW78" s="173" t="str">
        <f t="shared" si="41"/>
        <v xml:space="preserve">  مجموع</v>
      </c>
      <c r="BX78" s="173" t="str">
        <f t="shared" si="42"/>
        <v xml:space="preserve">  دين</v>
      </c>
      <c r="BY78" s="173"/>
      <c r="BZ78" s="173"/>
      <c r="CA78" s="174" t="str">
        <f t="shared" si="43"/>
        <v xml:space="preserve"> له دور ثانى في</v>
      </c>
      <c r="CB78" s="175"/>
      <c r="CC78" s="176" t="str">
        <f t="shared" si="44"/>
        <v xml:space="preserve">  عربي  إنجليزى  دراسات  رياضيات  علوم  فنية  حاسب آلى  مجموع  دين</v>
      </c>
    </row>
    <row r="79" spans="1:81" ht="25.5" x14ac:dyDescent="0.3">
      <c r="A79" s="282">
        <v>67</v>
      </c>
      <c r="B79" s="282"/>
      <c r="C79" s="282">
        <f>'[1]بيانات أساسية '!C72</f>
        <v>0</v>
      </c>
      <c r="D79" s="283"/>
      <c r="E79" s="284">
        <f>'[1]الفصل الدراسى الاول'!E76</f>
        <v>0</v>
      </c>
      <c r="F79" s="284">
        <f>'[1]الفصل الدراسى الاول'!F76</f>
        <v>0</v>
      </c>
      <c r="G79" s="285">
        <f>'[1]الفصل الدراسى الثانى '!E76</f>
        <v>0</v>
      </c>
      <c r="H79" s="284">
        <f>'[1]الفصل الدراسى الثانى '!F76</f>
        <v>0</v>
      </c>
      <c r="I79" s="288">
        <f t="shared" ref="I79:I142" si="45">IF(OR(E79="غ",F79="غ",G79="غ",H79="غ"),"غ",SUM(K79:N79))</f>
        <v>0</v>
      </c>
      <c r="J79" s="188">
        <f t="shared" ref="J79:J142" si="46">IF(I79="غ","غ",I79/2.5)</f>
        <v>0</v>
      </c>
      <c r="K79" s="284">
        <f>'[1]الفصل الدراسى الاول'!H76</f>
        <v>0</v>
      </c>
      <c r="L79" s="284">
        <f>'[1]الفصل الدراسى الاول'!I76</f>
        <v>0</v>
      </c>
      <c r="M79" s="284">
        <f>'[1]الفصل الدراسى الثانى '!H76</f>
        <v>0</v>
      </c>
      <c r="N79" s="284">
        <f>'[1]الفصل الدراسى الثانى '!I76</f>
        <v>0</v>
      </c>
      <c r="O79" s="188">
        <f t="shared" ref="O79:O142" si="47">IF(OR(K79="غ",L79="غ",M79="غ",N79="غ"),"غ",SUM(K79:N79))</f>
        <v>0</v>
      </c>
      <c r="P79" s="188">
        <f t="shared" ref="P79:P142" si="48">IF(O79="غ","غ",O79*3/10)</f>
        <v>0</v>
      </c>
      <c r="Q79" s="284">
        <f>'[1]الفصل الدراسى الاول'!K76</f>
        <v>0</v>
      </c>
      <c r="R79" s="284">
        <f>'[1]الفصل الدراسى الاول'!L76</f>
        <v>0</v>
      </c>
      <c r="S79" s="284">
        <f>'[1]الفصل الدراسى الثانى '!K76</f>
        <v>0</v>
      </c>
      <c r="T79" s="284">
        <f>'[1]الفصل الدراسى الثانى '!L76</f>
        <v>0</v>
      </c>
      <c r="U79" s="188">
        <f t="shared" ref="U79:U142" si="49">IF(OR(Q79="غ",R79="غ",S79="غ",T79="غ"),"غ",SUM(Q79:T79))</f>
        <v>0</v>
      </c>
      <c r="V79" s="188">
        <f t="shared" ref="V79:V142" si="50">IF(U79="غ","غ",U79*2/10)</f>
        <v>0</v>
      </c>
      <c r="W79" s="284">
        <f>'[1]الفصل الدراسى الاول'!N76</f>
        <v>0</v>
      </c>
      <c r="X79" s="284">
        <f>'[1]الفصل الدراسى الاول'!O76</f>
        <v>0</v>
      </c>
      <c r="Y79" s="284">
        <f>'[1]الفصل الدراسى الثانى '!N76</f>
        <v>0</v>
      </c>
      <c r="Z79" s="284">
        <f>'[1]الفصل الدراسى الثانى '!O76</f>
        <v>0</v>
      </c>
      <c r="AA79" s="288">
        <f t="shared" ref="AA79:AA142" si="51">IF(OR(W79="غ",X79="غ",Y79="غ",Z79="غ"),"غ",SUM(W79:Z79))</f>
        <v>0</v>
      </c>
      <c r="AB79" s="188">
        <f t="shared" ref="AB79:AB142" si="52">IF(AA79="غ","غ",AA79*3/10)</f>
        <v>0</v>
      </c>
      <c r="AC79" s="284">
        <f>'[1]الفصل الدراسى الاول'!Q76</f>
        <v>0</v>
      </c>
      <c r="AD79" s="284">
        <f>'[1]الفصل الدراسى الاول'!R76</f>
        <v>0</v>
      </c>
      <c r="AE79" s="284">
        <f>'[1]الفصل الدراسى الاول'!S76</f>
        <v>0</v>
      </c>
      <c r="AF79" s="284">
        <f>'[1]الفصل الدراسى الثانى '!Q76</f>
        <v>0</v>
      </c>
      <c r="AG79" s="284">
        <f>'[1]الفصل الدراسى الثانى '!R76</f>
        <v>0</v>
      </c>
      <c r="AH79" s="284">
        <f>'[1]الفصل الدراسى الثانى '!S76</f>
        <v>0</v>
      </c>
      <c r="AI79" s="188">
        <f t="shared" ref="AI79:AI142" si="53">IF(OR(AC79="غ",AD79="غ",AE79="غ",AF79="غ",AG79="غ",AH79="غ"),"غ",SUM(AC79:AH79))</f>
        <v>0</v>
      </c>
      <c r="AJ79" s="188">
        <f t="shared" ref="AJ79:AJ142" si="54">IF(AI79="غ","غ",AI79*2/10)</f>
        <v>0</v>
      </c>
      <c r="AK79" s="284">
        <f>'[1]الفصل الدراسى الاول'!U76</f>
        <v>0</v>
      </c>
      <c r="AL79" s="284">
        <f>'[1]الفصل الدراسى الاول'!V76</f>
        <v>0</v>
      </c>
      <c r="AM79" s="284">
        <f>'[1]الفصل الدراسى الثانى '!U76</f>
        <v>0</v>
      </c>
      <c r="AN79" s="284">
        <f>'[1]الفصل الدراسى الثانى '!V76</f>
        <v>0</v>
      </c>
      <c r="AO79" s="288">
        <f t="shared" ref="AO79:AO142" si="55">IF(OR(AK79="غ",AL79="غ",AM79="غ",AN79="غ"),"غ",SUM(AK79:AN79))</f>
        <v>0</v>
      </c>
      <c r="AP79" s="188">
        <f t="shared" ref="AP79:AP142" si="56">IF(AO79="غ","غ",AO79*1/10)</f>
        <v>0</v>
      </c>
      <c r="AQ79" s="284">
        <f>'[1]الفصل الدراسى الاول'!X76</f>
        <v>0</v>
      </c>
      <c r="AR79" s="284">
        <f>'[1]الفصل الدراسى الاول'!Y76</f>
        <v>0</v>
      </c>
      <c r="AS79" s="284">
        <f>'[1]الفصل الدراسى الاول'!Z76</f>
        <v>0</v>
      </c>
      <c r="AT79" s="284">
        <f>'[1]الفصل الدراسى الثانى '!X76</f>
        <v>0</v>
      </c>
      <c r="AU79" s="284">
        <f>'[1]الفصل الدراسى الثانى '!Y76</f>
        <v>0</v>
      </c>
      <c r="AV79" s="284">
        <f>'[1]الفصل الدراسى الثانى '!Z76</f>
        <v>0</v>
      </c>
      <c r="AW79" s="188">
        <f t="shared" ref="AW79:AW142" si="57">IF(OR(AQ79="غ",AR79="غ",AS79="غ",AT79="غ",AU79="غ",AV79="غ"),"غ",SUM(AQ79:AV79))</f>
        <v>0</v>
      </c>
      <c r="AX79" s="188">
        <f t="shared" ref="AX79:AX142" si="58">IF(AW79="غ","غ",AW79*1/10)</f>
        <v>0</v>
      </c>
      <c r="AY79" s="171">
        <f>'[1]الفصل الدراسى الاول'!AB76</f>
        <v>0</v>
      </c>
      <c r="AZ79" s="171">
        <f>'[1]الفصل الدراسى الثانى '!AB76</f>
        <v>0</v>
      </c>
      <c r="BA79" s="188">
        <f t="shared" ref="BA79:BA142" si="59">IF(OR(AY79="غ",AZ79="غ"),"غ",SUM(AY79:AZ79))</f>
        <v>0</v>
      </c>
      <c r="BB79" s="171">
        <f>'[1]الفصل الدراسى الاول'!AC76</f>
        <v>0</v>
      </c>
      <c r="BC79" s="171">
        <f>'[1]الفصل الدراسى الثانى '!AC76</f>
        <v>0</v>
      </c>
      <c r="BD79" s="188">
        <f t="shared" ref="BD79:BD142" si="60">IF(OR(BB79="غ",BC79="غ"),"غ",SUM(BB79:BC79))</f>
        <v>0</v>
      </c>
      <c r="BE79" s="188">
        <f t="shared" ref="BE79:BE142" si="61">IF(OR(I79="غ",O79="غ",U79="غ",AA79="غ",AI79="غ",AO79="غ",AW79="غ",BA79="غ",BD79="غ"),"غ",SUM(I79,O79,U79,AA79,AI79,AO79,AW79,BA79,BD79))</f>
        <v>0</v>
      </c>
      <c r="BF79" s="188">
        <f t="shared" ref="BF79:BF142" si="62">IF(BE79="غ","غ",BE79/4)</f>
        <v>0</v>
      </c>
      <c r="BG79" s="171">
        <f>'[1]الفصل الدراسى الاول'!AE76</f>
        <v>0</v>
      </c>
      <c r="BH79" s="171">
        <f>'[1]الفصل الدراسى الاول'!AF76</f>
        <v>0</v>
      </c>
      <c r="BI79" s="171">
        <f>'[1]الفصل الدراسى الثانى '!AE76</f>
        <v>0</v>
      </c>
      <c r="BJ79" s="171">
        <f>'[1]الفصل الدراسى الثانى '!AF76</f>
        <v>0</v>
      </c>
      <c r="BK79" s="188">
        <f t="shared" ref="BK79:BK142" si="63">IF(OR(BG79="غ",BH79="غ",BI79="غ",BJ79="غ"),"غ",SUM(BG79:BJ79))</f>
        <v>0</v>
      </c>
      <c r="BL79" s="188">
        <f t="shared" ref="BL79:BL142" si="64">IF(BK79="غ","غ",BK79*2/10)</f>
        <v>0</v>
      </c>
      <c r="BM79" s="284"/>
      <c r="BN79" s="170"/>
      <c r="BO79" s="172">
        <f t="shared" si="33"/>
        <v>0</v>
      </c>
      <c r="BP79" s="173" t="str">
        <f t="shared" si="34"/>
        <v xml:space="preserve">  عربي</v>
      </c>
      <c r="BQ79" s="173" t="str">
        <f t="shared" si="35"/>
        <v xml:space="preserve">  إنجليزى</v>
      </c>
      <c r="BR79" s="173" t="str">
        <f t="shared" si="36"/>
        <v xml:space="preserve">  دراسات</v>
      </c>
      <c r="BS79" s="173" t="str">
        <f t="shared" si="37"/>
        <v xml:space="preserve">  رياضيات</v>
      </c>
      <c r="BT79" s="173" t="str">
        <f t="shared" si="38"/>
        <v xml:space="preserve">  علوم</v>
      </c>
      <c r="BU79" s="173" t="str">
        <f t="shared" si="39"/>
        <v xml:space="preserve">  فنية</v>
      </c>
      <c r="BV79" s="173" t="str">
        <f t="shared" si="40"/>
        <v xml:space="preserve">  حاسب آلى</v>
      </c>
      <c r="BW79" s="173" t="str">
        <f t="shared" si="41"/>
        <v xml:space="preserve">  مجموع</v>
      </c>
      <c r="BX79" s="173" t="str">
        <f t="shared" si="42"/>
        <v xml:space="preserve">  دين</v>
      </c>
      <c r="BY79" s="173"/>
      <c r="BZ79" s="173"/>
      <c r="CA79" s="174" t="str">
        <f t="shared" si="43"/>
        <v xml:space="preserve"> له دور ثانى في</v>
      </c>
      <c r="CB79" s="175"/>
      <c r="CC79" s="176" t="str">
        <f t="shared" si="44"/>
        <v xml:space="preserve">  عربي  إنجليزى  دراسات  رياضيات  علوم  فنية  حاسب آلى  مجموع  دين</v>
      </c>
    </row>
    <row r="80" spans="1:81" ht="25.5" x14ac:dyDescent="0.3">
      <c r="A80" s="282">
        <v>68</v>
      </c>
      <c r="B80" s="282"/>
      <c r="C80" s="282">
        <f>'[1]بيانات أساسية '!C73</f>
        <v>0</v>
      </c>
      <c r="D80" s="283"/>
      <c r="E80" s="284">
        <f>'[1]الفصل الدراسى الاول'!E77</f>
        <v>0</v>
      </c>
      <c r="F80" s="284">
        <f>'[1]الفصل الدراسى الاول'!F77</f>
        <v>0</v>
      </c>
      <c r="G80" s="285">
        <f>'[1]الفصل الدراسى الثانى '!E77</f>
        <v>0</v>
      </c>
      <c r="H80" s="284">
        <f>'[1]الفصل الدراسى الثانى '!F77</f>
        <v>0</v>
      </c>
      <c r="I80" s="288">
        <f t="shared" si="45"/>
        <v>0</v>
      </c>
      <c r="J80" s="188">
        <f t="shared" si="46"/>
        <v>0</v>
      </c>
      <c r="K80" s="284">
        <f>'[1]الفصل الدراسى الاول'!H77</f>
        <v>0</v>
      </c>
      <c r="L80" s="284">
        <f>'[1]الفصل الدراسى الاول'!I77</f>
        <v>0</v>
      </c>
      <c r="M80" s="284">
        <f>'[1]الفصل الدراسى الثانى '!H77</f>
        <v>0</v>
      </c>
      <c r="N80" s="284">
        <f>'[1]الفصل الدراسى الثانى '!I77</f>
        <v>0</v>
      </c>
      <c r="O80" s="188">
        <f t="shared" si="47"/>
        <v>0</v>
      </c>
      <c r="P80" s="188">
        <f t="shared" si="48"/>
        <v>0</v>
      </c>
      <c r="Q80" s="284">
        <f>'[1]الفصل الدراسى الاول'!K77</f>
        <v>0</v>
      </c>
      <c r="R80" s="284">
        <f>'[1]الفصل الدراسى الاول'!L77</f>
        <v>0</v>
      </c>
      <c r="S80" s="284">
        <f>'[1]الفصل الدراسى الثانى '!K77</f>
        <v>0</v>
      </c>
      <c r="T80" s="284">
        <f>'[1]الفصل الدراسى الثانى '!L77</f>
        <v>0</v>
      </c>
      <c r="U80" s="188">
        <f t="shared" si="49"/>
        <v>0</v>
      </c>
      <c r="V80" s="188">
        <f t="shared" si="50"/>
        <v>0</v>
      </c>
      <c r="W80" s="284">
        <f>'[1]الفصل الدراسى الاول'!N77</f>
        <v>0</v>
      </c>
      <c r="X80" s="284">
        <f>'[1]الفصل الدراسى الاول'!O77</f>
        <v>0</v>
      </c>
      <c r="Y80" s="284">
        <f>'[1]الفصل الدراسى الثانى '!N77</f>
        <v>0</v>
      </c>
      <c r="Z80" s="284">
        <f>'[1]الفصل الدراسى الثانى '!O77</f>
        <v>0</v>
      </c>
      <c r="AA80" s="288">
        <f t="shared" si="51"/>
        <v>0</v>
      </c>
      <c r="AB80" s="188">
        <f t="shared" si="52"/>
        <v>0</v>
      </c>
      <c r="AC80" s="284">
        <f>'[1]الفصل الدراسى الاول'!Q77</f>
        <v>0</v>
      </c>
      <c r="AD80" s="284">
        <f>'[1]الفصل الدراسى الاول'!R77</f>
        <v>0</v>
      </c>
      <c r="AE80" s="284">
        <f>'[1]الفصل الدراسى الاول'!S77</f>
        <v>0</v>
      </c>
      <c r="AF80" s="284">
        <f>'[1]الفصل الدراسى الثانى '!Q77</f>
        <v>0</v>
      </c>
      <c r="AG80" s="284">
        <f>'[1]الفصل الدراسى الثانى '!R77</f>
        <v>0</v>
      </c>
      <c r="AH80" s="284">
        <f>'[1]الفصل الدراسى الثانى '!S77</f>
        <v>0</v>
      </c>
      <c r="AI80" s="188">
        <f t="shared" si="53"/>
        <v>0</v>
      </c>
      <c r="AJ80" s="188">
        <f t="shared" si="54"/>
        <v>0</v>
      </c>
      <c r="AK80" s="284">
        <f>'[1]الفصل الدراسى الاول'!U77</f>
        <v>0</v>
      </c>
      <c r="AL80" s="284">
        <f>'[1]الفصل الدراسى الاول'!V77</f>
        <v>0</v>
      </c>
      <c r="AM80" s="284">
        <f>'[1]الفصل الدراسى الثانى '!U77</f>
        <v>0</v>
      </c>
      <c r="AN80" s="284">
        <f>'[1]الفصل الدراسى الثانى '!V77</f>
        <v>0</v>
      </c>
      <c r="AO80" s="288">
        <f t="shared" si="55"/>
        <v>0</v>
      </c>
      <c r="AP80" s="188">
        <f t="shared" si="56"/>
        <v>0</v>
      </c>
      <c r="AQ80" s="284">
        <f>'[1]الفصل الدراسى الاول'!X77</f>
        <v>0</v>
      </c>
      <c r="AR80" s="284">
        <f>'[1]الفصل الدراسى الاول'!Y77</f>
        <v>0</v>
      </c>
      <c r="AS80" s="284">
        <f>'[1]الفصل الدراسى الاول'!Z77</f>
        <v>0</v>
      </c>
      <c r="AT80" s="284">
        <f>'[1]الفصل الدراسى الثانى '!X77</f>
        <v>0</v>
      </c>
      <c r="AU80" s="284">
        <f>'[1]الفصل الدراسى الثانى '!Y77</f>
        <v>0</v>
      </c>
      <c r="AV80" s="284">
        <f>'[1]الفصل الدراسى الثانى '!Z77</f>
        <v>0</v>
      </c>
      <c r="AW80" s="188">
        <f t="shared" si="57"/>
        <v>0</v>
      </c>
      <c r="AX80" s="188">
        <f t="shared" si="58"/>
        <v>0</v>
      </c>
      <c r="AY80" s="171">
        <f>'[1]الفصل الدراسى الاول'!AB77</f>
        <v>0</v>
      </c>
      <c r="AZ80" s="171">
        <f>'[1]الفصل الدراسى الثانى '!AB77</f>
        <v>0</v>
      </c>
      <c r="BA80" s="188">
        <f t="shared" si="59"/>
        <v>0</v>
      </c>
      <c r="BB80" s="171">
        <f>'[1]الفصل الدراسى الاول'!AC77</f>
        <v>0</v>
      </c>
      <c r="BC80" s="171">
        <f>'[1]الفصل الدراسى الثانى '!AC77</f>
        <v>0</v>
      </c>
      <c r="BD80" s="188">
        <f t="shared" si="60"/>
        <v>0</v>
      </c>
      <c r="BE80" s="188">
        <f t="shared" si="61"/>
        <v>0</v>
      </c>
      <c r="BF80" s="188">
        <f t="shared" si="62"/>
        <v>0</v>
      </c>
      <c r="BG80" s="171">
        <f>'[1]الفصل الدراسى الاول'!AE77</f>
        <v>0</v>
      </c>
      <c r="BH80" s="171">
        <f>'[1]الفصل الدراسى الاول'!AF77</f>
        <v>0</v>
      </c>
      <c r="BI80" s="171">
        <f>'[1]الفصل الدراسى الثانى '!AE77</f>
        <v>0</v>
      </c>
      <c r="BJ80" s="171">
        <f>'[1]الفصل الدراسى الثانى '!AF77</f>
        <v>0</v>
      </c>
      <c r="BK80" s="188">
        <f t="shared" si="63"/>
        <v>0</v>
      </c>
      <c r="BL80" s="188">
        <f t="shared" si="64"/>
        <v>0</v>
      </c>
      <c r="BM80" s="284"/>
      <c r="BN80" s="170"/>
      <c r="BO80" s="172">
        <f t="shared" si="33"/>
        <v>0</v>
      </c>
      <c r="BP80" s="173" t="str">
        <f t="shared" si="34"/>
        <v xml:space="preserve">  عربي</v>
      </c>
      <c r="BQ80" s="173" t="str">
        <f t="shared" si="35"/>
        <v xml:space="preserve">  إنجليزى</v>
      </c>
      <c r="BR80" s="173" t="str">
        <f t="shared" si="36"/>
        <v xml:space="preserve">  دراسات</v>
      </c>
      <c r="BS80" s="173" t="str">
        <f t="shared" si="37"/>
        <v xml:space="preserve">  رياضيات</v>
      </c>
      <c r="BT80" s="173" t="str">
        <f t="shared" si="38"/>
        <v xml:space="preserve">  علوم</v>
      </c>
      <c r="BU80" s="173" t="str">
        <f t="shared" si="39"/>
        <v xml:space="preserve">  فنية</v>
      </c>
      <c r="BV80" s="173" t="str">
        <f t="shared" si="40"/>
        <v xml:space="preserve">  حاسب آلى</v>
      </c>
      <c r="BW80" s="173" t="str">
        <f t="shared" si="41"/>
        <v xml:space="preserve">  مجموع</v>
      </c>
      <c r="BX80" s="173" t="str">
        <f t="shared" si="42"/>
        <v xml:space="preserve">  دين</v>
      </c>
      <c r="BY80" s="173"/>
      <c r="BZ80" s="173"/>
      <c r="CA80" s="174" t="str">
        <f t="shared" si="43"/>
        <v xml:space="preserve"> له دور ثانى في</v>
      </c>
      <c r="CB80" s="175"/>
      <c r="CC80" s="176" t="str">
        <f t="shared" si="44"/>
        <v xml:space="preserve">  عربي  إنجليزى  دراسات  رياضيات  علوم  فنية  حاسب آلى  مجموع  دين</v>
      </c>
    </row>
    <row r="81" spans="1:81" ht="25.5" x14ac:dyDescent="0.3">
      <c r="A81" s="282">
        <v>69</v>
      </c>
      <c r="B81" s="282"/>
      <c r="C81" s="282">
        <f>'[1]بيانات أساسية '!C74</f>
        <v>0</v>
      </c>
      <c r="D81" s="283"/>
      <c r="E81" s="284">
        <f>'[1]الفصل الدراسى الاول'!E78</f>
        <v>0</v>
      </c>
      <c r="F81" s="284">
        <f>'[1]الفصل الدراسى الاول'!F78</f>
        <v>0</v>
      </c>
      <c r="G81" s="285">
        <f>'[1]الفصل الدراسى الثانى '!E78</f>
        <v>0</v>
      </c>
      <c r="H81" s="284">
        <f>'[1]الفصل الدراسى الثانى '!F78</f>
        <v>0</v>
      </c>
      <c r="I81" s="288">
        <f t="shared" si="45"/>
        <v>0</v>
      </c>
      <c r="J81" s="188">
        <f t="shared" si="46"/>
        <v>0</v>
      </c>
      <c r="K81" s="284">
        <f>'[1]الفصل الدراسى الاول'!H78</f>
        <v>0</v>
      </c>
      <c r="L81" s="284">
        <f>'[1]الفصل الدراسى الاول'!I78</f>
        <v>0</v>
      </c>
      <c r="M81" s="284">
        <f>'[1]الفصل الدراسى الثانى '!H78</f>
        <v>0</v>
      </c>
      <c r="N81" s="284">
        <f>'[1]الفصل الدراسى الثانى '!I78</f>
        <v>0</v>
      </c>
      <c r="O81" s="188">
        <f t="shared" si="47"/>
        <v>0</v>
      </c>
      <c r="P81" s="188">
        <f t="shared" si="48"/>
        <v>0</v>
      </c>
      <c r="Q81" s="284">
        <f>'[1]الفصل الدراسى الاول'!K78</f>
        <v>0</v>
      </c>
      <c r="R81" s="284">
        <f>'[1]الفصل الدراسى الاول'!L78</f>
        <v>0</v>
      </c>
      <c r="S81" s="284">
        <f>'[1]الفصل الدراسى الثانى '!K78</f>
        <v>0</v>
      </c>
      <c r="T81" s="284">
        <f>'[1]الفصل الدراسى الثانى '!L78</f>
        <v>0</v>
      </c>
      <c r="U81" s="188">
        <f t="shared" si="49"/>
        <v>0</v>
      </c>
      <c r="V81" s="188">
        <f t="shared" si="50"/>
        <v>0</v>
      </c>
      <c r="W81" s="284">
        <f>'[1]الفصل الدراسى الاول'!N78</f>
        <v>0</v>
      </c>
      <c r="X81" s="284">
        <f>'[1]الفصل الدراسى الاول'!O78</f>
        <v>0</v>
      </c>
      <c r="Y81" s="284">
        <f>'[1]الفصل الدراسى الثانى '!N78</f>
        <v>0</v>
      </c>
      <c r="Z81" s="284">
        <f>'[1]الفصل الدراسى الثانى '!O78</f>
        <v>0</v>
      </c>
      <c r="AA81" s="288">
        <f t="shared" si="51"/>
        <v>0</v>
      </c>
      <c r="AB81" s="188">
        <f t="shared" si="52"/>
        <v>0</v>
      </c>
      <c r="AC81" s="284">
        <f>'[1]الفصل الدراسى الاول'!Q78</f>
        <v>0</v>
      </c>
      <c r="AD81" s="284">
        <f>'[1]الفصل الدراسى الاول'!R78</f>
        <v>0</v>
      </c>
      <c r="AE81" s="284">
        <f>'[1]الفصل الدراسى الاول'!S78</f>
        <v>0</v>
      </c>
      <c r="AF81" s="284">
        <f>'[1]الفصل الدراسى الثانى '!Q78</f>
        <v>0</v>
      </c>
      <c r="AG81" s="284">
        <f>'[1]الفصل الدراسى الثانى '!R78</f>
        <v>0</v>
      </c>
      <c r="AH81" s="284">
        <f>'[1]الفصل الدراسى الثانى '!S78</f>
        <v>0</v>
      </c>
      <c r="AI81" s="188">
        <f t="shared" si="53"/>
        <v>0</v>
      </c>
      <c r="AJ81" s="188">
        <f t="shared" si="54"/>
        <v>0</v>
      </c>
      <c r="AK81" s="284">
        <f>'[1]الفصل الدراسى الاول'!U78</f>
        <v>0</v>
      </c>
      <c r="AL81" s="284">
        <f>'[1]الفصل الدراسى الاول'!V78</f>
        <v>0</v>
      </c>
      <c r="AM81" s="284">
        <f>'[1]الفصل الدراسى الثانى '!U78</f>
        <v>0</v>
      </c>
      <c r="AN81" s="284">
        <f>'[1]الفصل الدراسى الثانى '!V78</f>
        <v>0</v>
      </c>
      <c r="AO81" s="288">
        <f t="shared" si="55"/>
        <v>0</v>
      </c>
      <c r="AP81" s="188">
        <f t="shared" si="56"/>
        <v>0</v>
      </c>
      <c r="AQ81" s="284">
        <f>'[1]الفصل الدراسى الاول'!X78</f>
        <v>0</v>
      </c>
      <c r="AR81" s="284">
        <f>'[1]الفصل الدراسى الاول'!Y78</f>
        <v>0</v>
      </c>
      <c r="AS81" s="284">
        <f>'[1]الفصل الدراسى الاول'!Z78</f>
        <v>0</v>
      </c>
      <c r="AT81" s="284">
        <f>'[1]الفصل الدراسى الثانى '!X78</f>
        <v>0</v>
      </c>
      <c r="AU81" s="284">
        <f>'[1]الفصل الدراسى الثانى '!Y78</f>
        <v>0</v>
      </c>
      <c r="AV81" s="284">
        <f>'[1]الفصل الدراسى الثانى '!Z78</f>
        <v>0</v>
      </c>
      <c r="AW81" s="188">
        <f t="shared" si="57"/>
        <v>0</v>
      </c>
      <c r="AX81" s="188">
        <f t="shared" si="58"/>
        <v>0</v>
      </c>
      <c r="AY81" s="171">
        <f>'[1]الفصل الدراسى الاول'!AB78</f>
        <v>0</v>
      </c>
      <c r="AZ81" s="171">
        <f>'[1]الفصل الدراسى الثانى '!AB78</f>
        <v>0</v>
      </c>
      <c r="BA81" s="188">
        <f t="shared" si="59"/>
        <v>0</v>
      </c>
      <c r="BB81" s="171">
        <f>'[1]الفصل الدراسى الاول'!AC78</f>
        <v>0</v>
      </c>
      <c r="BC81" s="171">
        <f>'[1]الفصل الدراسى الثانى '!AC78</f>
        <v>0</v>
      </c>
      <c r="BD81" s="188">
        <f t="shared" si="60"/>
        <v>0</v>
      </c>
      <c r="BE81" s="188">
        <f t="shared" si="61"/>
        <v>0</v>
      </c>
      <c r="BF81" s="188">
        <f t="shared" si="62"/>
        <v>0</v>
      </c>
      <c r="BG81" s="171">
        <f>'[1]الفصل الدراسى الاول'!AE78</f>
        <v>0</v>
      </c>
      <c r="BH81" s="171">
        <f>'[1]الفصل الدراسى الاول'!AF78</f>
        <v>0</v>
      </c>
      <c r="BI81" s="171">
        <f>'[1]الفصل الدراسى الثانى '!AE78</f>
        <v>0</v>
      </c>
      <c r="BJ81" s="171">
        <f>'[1]الفصل الدراسى الثانى '!AF78</f>
        <v>0</v>
      </c>
      <c r="BK81" s="188">
        <f t="shared" si="63"/>
        <v>0</v>
      </c>
      <c r="BL81" s="188">
        <f t="shared" si="64"/>
        <v>0</v>
      </c>
      <c r="BM81" s="284"/>
      <c r="BN81" s="170"/>
      <c r="BO81" s="172">
        <f t="shared" si="33"/>
        <v>0</v>
      </c>
      <c r="BP81" s="173" t="str">
        <f t="shared" si="34"/>
        <v xml:space="preserve">  عربي</v>
      </c>
      <c r="BQ81" s="173" t="str">
        <f t="shared" si="35"/>
        <v xml:space="preserve">  إنجليزى</v>
      </c>
      <c r="BR81" s="173" t="str">
        <f t="shared" si="36"/>
        <v xml:space="preserve">  دراسات</v>
      </c>
      <c r="BS81" s="173" t="str">
        <f t="shared" si="37"/>
        <v xml:space="preserve">  رياضيات</v>
      </c>
      <c r="BT81" s="173" t="str">
        <f t="shared" si="38"/>
        <v xml:space="preserve">  علوم</v>
      </c>
      <c r="BU81" s="173" t="str">
        <f t="shared" si="39"/>
        <v xml:space="preserve">  فنية</v>
      </c>
      <c r="BV81" s="173" t="str">
        <f t="shared" si="40"/>
        <v xml:space="preserve">  حاسب آلى</v>
      </c>
      <c r="BW81" s="173" t="str">
        <f t="shared" si="41"/>
        <v xml:space="preserve">  مجموع</v>
      </c>
      <c r="BX81" s="173" t="str">
        <f t="shared" si="42"/>
        <v xml:space="preserve">  دين</v>
      </c>
      <c r="BY81" s="173"/>
      <c r="BZ81" s="173"/>
      <c r="CA81" s="174" t="str">
        <f t="shared" si="43"/>
        <v xml:space="preserve"> له دور ثانى في</v>
      </c>
      <c r="CB81" s="175"/>
      <c r="CC81" s="176" t="str">
        <f t="shared" si="44"/>
        <v xml:space="preserve">  عربي  إنجليزى  دراسات  رياضيات  علوم  فنية  حاسب آلى  مجموع  دين</v>
      </c>
    </row>
    <row r="82" spans="1:81" ht="25.5" x14ac:dyDescent="0.3">
      <c r="A82" s="282">
        <v>70</v>
      </c>
      <c r="B82" s="282"/>
      <c r="C82" s="282">
        <f>'[1]بيانات أساسية '!C75</f>
        <v>0</v>
      </c>
      <c r="D82" s="283"/>
      <c r="E82" s="284">
        <f>'[1]الفصل الدراسى الاول'!E79</f>
        <v>0</v>
      </c>
      <c r="F82" s="284">
        <f>'[1]الفصل الدراسى الاول'!F79</f>
        <v>0</v>
      </c>
      <c r="G82" s="285">
        <f>'[1]الفصل الدراسى الثانى '!E79</f>
        <v>0</v>
      </c>
      <c r="H82" s="284">
        <f>'[1]الفصل الدراسى الثانى '!F79</f>
        <v>0</v>
      </c>
      <c r="I82" s="288">
        <f t="shared" si="45"/>
        <v>0</v>
      </c>
      <c r="J82" s="188">
        <f t="shared" si="46"/>
        <v>0</v>
      </c>
      <c r="K82" s="284">
        <f>'[1]الفصل الدراسى الاول'!H79</f>
        <v>0</v>
      </c>
      <c r="L82" s="284">
        <f>'[1]الفصل الدراسى الاول'!I79</f>
        <v>0</v>
      </c>
      <c r="M82" s="284">
        <f>'[1]الفصل الدراسى الثانى '!H79</f>
        <v>0</v>
      </c>
      <c r="N82" s="284">
        <f>'[1]الفصل الدراسى الثانى '!I79</f>
        <v>0</v>
      </c>
      <c r="O82" s="188">
        <f t="shared" si="47"/>
        <v>0</v>
      </c>
      <c r="P82" s="188">
        <f t="shared" si="48"/>
        <v>0</v>
      </c>
      <c r="Q82" s="284">
        <f>'[1]الفصل الدراسى الاول'!K79</f>
        <v>0</v>
      </c>
      <c r="R82" s="284">
        <f>'[1]الفصل الدراسى الاول'!L79</f>
        <v>0</v>
      </c>
      <c r="S82" s="284">
        <f>'[1]الفصل الدراسى الثانى '!K79</f>
        <v>0</v>
      </c>
      <c r="T82" s="284">
        <f>'[1]الفصل الدراسى الثانى '!L79</f>
        <v>0</v>
      </c>
      <c r="U82" s="188">
        <f t="shared" si="49"/>
        <v>0</v>
      </c>
      <c r="V82" s="188">
        <f t="shared" si="50"/>
        <v>0</v>
      </c>
      <c r="W82" s="284">
        <f>'[1]الفصل الدراسى الاول'!N79</f>
        <v>0</v>
      </c>
      <c r="X82" s="284">
        <f>'[1]الفصل الدراسى الاول'!O79</f>
        <v>0</v>
      </c>
      <c r="Y82" s="284">
        <f>'[1]الفصل الدراسى الثانى '!N79</f>
        <v>0</v>
      </c>
      <c r="Z82" s="284">
        <f>'[1]الفصل الدراسى الثانى '!O79</f>
        <v>0</v>
      </c>
      <c r="AA82" s="288">
        <f t="shared" si="51"/>
        <v>0</v>
      </c>
      <c r="AB82" s="188">
        <f t="shared" si="52"/>
        <v>0</v>
      </c>
      <c r="AC82" s="284">
        <f>'[1]الفصل الدراسى الاول'!Q79</f>
        <v>0</v>
      </c>
      <c r="AD82" s="284">
        <f>'[1]الفصل الدراسى الاول'!R79</f>
        <v>0</v>
      </c>
      <c r="AE82" s="284">
        <f>'[1]الفصل الدراسى الاول'!S79</f>
        <v>0</v>
      </c>
      <c r="AF82" s="284">
        <f>'[1]الفصل الدراسى الثانى '!Q79</f>
        <v>0</v>
      </c>
      <c r="AG82" s="284">
        <f>'[1]الفصل الدراسى الثانى '!R79</f>
        <v>0</v>
      </c>
      <c r="AH82" s="284">
        <f>'[1]الفصل الدراسى الثانى '!S79</f>
        <v>0</v>
      </c>
      <c r="AI82" s="188">
        <f t="shared" si="53"/>
        <v>0</v>
      </c>
      <c r="AJ82" s="188">
        <f t="shared" si="54"/>
        <v>0</v>
      </c>
      <c r="AK82" s="284">
        <f>'[1]الفصل الدراسى الاول'!U79</f>
        <v>0</v>
      </c>
      <c r="AL82" s="284">
        <f>'[1]الفصل الدراسى الاول'!V79</f>
        <v>0</v>
      </c>
      <c r="AM82" s="284">
        <f>'[1]الفصل الدراسى الثانى '!U79</f>
        <v>0</v>
      </c>
      <c r="AN82" s="284">
        <f>'[1]الفصل الدراسى الثانى '!V79</f>
        <v>0</v>
      </c>
      <c r="AO82" s="288">
        <f t="shared" si="55"/>
        <v>0</v>
      </c>
      <c r="AP82" s="188">
        <f t="shared" si="56"/>
        <v>0</v>
      </c>
      <c r="AQ82" s="284">
        <f>'[1]الفصل الدراسى الاول'!X79</f>
        <v>0</v>
      </c>
      <c r="AR82" s="284">
        <f>'[1]الفصل الدراسى الاول'!Y79</f>
        <v>0</v>
      </c>
      <c r="AS82" s="284">
        <f>'[1]الفصل الدراسى الاول'!Z79</f>
        <v>0</v>
      </c>
      <c r="AT82" s="284">
        <f>'[1]الفصل الدراسى الثانى '!X79</f>
        <v>0</v>
      </c>
      <c r="AU82" s="284">
        <f>'[1]الفصل الدراسى الثانى '!Y79</f>
        <v>0</v>
      </c>
      <c r="AV82" s="284">
        <f>'[1]الفصل الدراسى الثانى '!Z79</f>
        <v>0</v>
      </c>
      <c r="AW82" s="188">
        <f t="shared" si="57"/>
        <v>0</v>
      </c>
      <c r="AX82" s="188">
        <f t="shared" si="58"/>
        <v>0</v>
      </c>
      <c r="AY82" s="171">
        <f>'[1]الفصل الدراسى الاول'!AB79</f>
        <v>0</v>
      </c>
      <c r="AZ82" s="171">
        <f>'[1]الفصل الدراسى الثانى '!AB79</f>
        <v>0</v>
      </c>
      <c r="BA82" s="188">
        <f t="shared" si="59"/>
        <v>0</v>
      </c>
      <c r="BB82" s="171">
        <f>'[1]الفصل الدراسى الاول'!AC79</f>
        <v>0</v>
      </c>
      <c r="BC82" s="171">
        <f>'[1]الفصل الدراسى الثانى '!AC79</f>
        <v>0</v>
      </c>
      <c r="BD82" s="188">
        <f t="shared" si="60"/>
        <v>0</v>
      </c>
      <c r="BE82" s="188">
        <f t="shared" si="61"/>
        <v>0</v>
      </c>
      <c r="BF82" s="188">
        <f t="shared" si="62"/>
        <v>0</v>
      </c>
      <c r="BG82" s="171">
        <f>'[1]الفصل الدراسى الاول'!AE79</f>
        <v>0</v>
      </c>
      <c r="BH82" s="171">
        <f>'[1]الفصل الدراسى الاول'!AF79</f>
        <v>0</v>
      </c>
      <c r="BI82" s="171">
        <f>'[1]الفصل الدراسى الثانى '!AE79</f>
        <v>0</v>
      </c>
      <c r="BJ82" s="171">
        <f>'[1]الفصل الدراسى الثانى '!AF79</f>
        <v>0</v>
      </c>
      <c r="BK82" s="188">
        <f t="shared" si="63"/>
        <v>0</v>
      </c>
      <c r="BL82" s="188">
        <f t="shared" si="64"/>
        <v>0</v>
      </c>
      <c r="BM82" s="284"/>
      <c r="BN82" s="170"/>
      <c r="BO82" s="172">
        <f t="shared" si="33"/>
        <v>0</v>
      </c>
      <c r="BP82" s="173" t="str">
        <f t="shared" si="34"/>
        <v xml:space="preserve">  عربي</v>
      </c>
      <c r="BQ82" s="173" t="str">
        <f t="shared" si="35"/>
        <v xml:space="preserve">  إنجليزى</v>
      </c>
      <c r="BR82" s="173" t="str">
        <f t="shared" si="36"/>
        <v xml:space="preserve">  دراسات</v>
      </c>
      <c r="BS82" s="173" t="str">
        <f t="shared" si="37"/>
        <v xml:space="preserve">  رياضيات</v>
      </c>
      <c r="BT82" s="173" t="str">
        <f t="shared" si="38"/>
        <v xml:space="preserve">  علوم</v>
      </c>
      <c r="BU82" s="173" t="str">
        <f t="shared" si="39"/>
        <v xml:space="preserve">  فنية</v>
      </c>
      <c r="BV82" s="173" t="str">
        <f t="shared" si="40"/>
        <v xml:space="preserve">  حاسب آلى</v>
      </c>
      <c r="BW82" s="173" t="str">
        <f t="shared" si="41"/>
        <v xml:space="preserve">  مجموع</v>
      </c>
      <c r="BX82" s="173" t="str">
        <f t="shared" si="42"/>
        <v xml:space="preserve">  دين</v>
      </c>
      <c r="BY82" s="173"/>
      <c r="BZ82" s="173"/>
      <c r="CA82" s="174" t="str">
        <f t="shared" si="43"/>
        <v xml:space="preserve"> له دور ثانى في</v>
      </c>
      <c r="CB82" s="175"/>
      <c r="CC82" s="176" t="str">
        <f t="shared" si="44"/>
        <v xml:space="preserve">  عربي  إنجليزى  دراسات  رياضيات  علوم  فنية  حاسب آلى  مجموع  دين</v>
      </c>
    </row>
    <row r="83" spans="1:81" ht="25.5" x14ac:dyDescent="0.3">
      <c r="A83" s="282">
        <v>71</v>
      </c>
      <c r="B83" s="282"/>
      <c r="C83" s="282">
        <f>'[1]بيانات أساسية '!C76</f>
        <v>0</v>
      </c>
      <c r="D83" s="283"/>
      <c r="E83" s="284">
        <f>'[1]الفصل الدراسى الاول'!E80</f>
        <v>0</v>
      </c>
      <c r="F83" s="284">
        <f>'[1]الفصل الدراسى الاول'!F80</f>
        <v>0</v>
      </c>
      <c r="G83" s="285">
        <f>'[1]الفصل الدراسى الثانى '!E80</f>
        <v>0</v>
      </c>
      <c r="H83" s="284">
        <f>'[1]الفصل الدراسى الثانى '!F80</f>
        <v>0</v>
      </c>
      <c r="I83" s="288">
        <f t="shared" si="45"/>
        <v>0</v>
      </c>
      <c r="J83" s="188">
        <f t="shared" si="46"/>
        <v>0</v>
      </c>
      <c r="K83" s="284">
        <f>'[1]الفصل الدراسى الاول'!H80</f>
        <v>0</v>
      </c>
      <c r="L83" s="284">
        <f>'[1]الفصل الدراسى الاول'!I80</f>
        <v>0</v>
      </c>
      <c r="M83" s="284">
        <f>'[1]الفصل الدراسى الثانى '!H80</f>
        <v>0</v>
      </c>
      <c r="N83" s="284">
        <f>'[1]الفصل الدراسى الثانى '!I80</f>
        <v>0</v>
      </c>
      <c r="O83" s="188">
        <f t="shared" si="47"/>
        <v>0</v>
      </c>
      <c r="P83" s="188">
        <f t="shared" si="48"/>
        <v>0</v>
      </c>
      <c r="Q83" s="284">
        <f>'[1]الفصل الدراسى الاول'!K80</f>
        <v>0</v>
      </c>
      <c r="R83" s="284">
        <f>'[1]الفصل الدراسى الاول'!L80</f>
        <v>0</v>
      </c>
      <c r="S83" s="284">
        <f>'[1]الفصل الدراسى الثانى '!K80</f>
        <v>0</v>
      </c>
      <c r="T83" s="284">
        <f>'[1]الفصل الدراسى الثانى '!L80</f>
        <v>0</v>
      </c>
      <c r="U83" s="188">
        <f t="shared" si="49"/>
        <v>0</v>
      </c>
      <c r="V83" s="188">
        <f t="shared" si="50"/>
        <v>0</v>
      </c>
      <c r="W83" s="284">
        <f>'[1]الفصل الدراسى الاول'!N80</f>
        <v>0</v>
      </c>
      <c r="X83" s="284">
        <f>'[1]الفصل الدراسى الاول'!O80</f>
        <v>0</v>
      </c>
      <c r="Y83" s="284">
        <f>'[1]الفصل الدراسى الثانى '!N80</f>
        <v>0</v>
      </c>
      <c r="Z83" s="284">
        <f>'[1]الفصل الدراسى الثانى '!O80</f>
        <v>0</v>
      </c>
      <c r="AA83" s="288">
        <f t="shared" si="51"/>
        <v>0</v>
      </c>
      <c r="AB83" s="188">
        <f t="shared" si="52"/>
        <v>0</v>
      </c>
      <c r="AC83" s="284">
        <f>'[1]الفصل الدراسى الاول'!Q80</f>
        <v>0</v>
      </c>
      <c r="AD83" s="284">
        <f>'[1]الفصل الدراسى الاول'!R80</f>
        <v>0</v>
      </c>
      <c r="AE83" s="284">
        <f>'[1]الفصل الدراسى الاول'!S80</f>
        <v>0</v>
      </c>
      <c r="AF83" s="284">
        <f>'[1]الفصل الدراسى الثانى '!Q80</f>
        <v>0</v>
      </c>
      <c r="AG83" s="284">
        <f>'[1]الفصل الدراسى الثانى '!R80</f>
        <v>0</v>
      </c>
      <c r="AH83" s="284">
        <f>'[1]الفصل الدراسى الثانى '!S80</f>
        <v>0</v>
      </c>
      <c r="AI83" s="188">
        <f t="shared" si="53"/>
        <v>0</v>
      </c>
      <c r="AJ83" s="188">
        <f t="shared" si="54"/>
        <v>0</v>
      </c>
      <c r="AK83" s="284">
        <f>'[1]الفصل الدراسى الاول'!U80</f>
        <v>0</v>
      </c>
      <c r="AL83" s="284">
        <f>'[1]الفصل الدراسى الاول'!V80</f>
        <v>0</v>
      </c>
      <c r="AM83" s="284">
        <f>'[1]الفصل الدراسى الثانى '!U80</f>
        <v>0</v>
      </c>
      <c r="AN83" s="284">
        <f>'[1]الفصل الدراسى الثانى '!V80</f>
        <v>0</v>
      </c>
      <c r="AO83" s="288">
        <f t="shared" si="55"/>
        <v>0</v>
      </c>
      <c r="AP83" s="188">
        <f t="shared" si="56"/>
        <v>0</v>
      </c>
      <c r="AQ83" s="284">
        <f>'[1]الفصل الدراسى الاول'!X80</f>
        <v>0</v>
      </c>
      <c r="AR83" s="284">
        <f>'[1]الفصل الدراسى الاول'!Y80</f>
        <v>0</v>
      </c>
      <c r="AS83" s="284">
        <f>'[1]الفصل الدراسى الاول'!Z80</f>
        <v>0</v>
      </c>
      <c r="AT83" s="284">
        <f>'[1]الفصل الدراسى الثانى '!X80</f>
        <v>0</v>
      </c>
      <c r="AU83" s="284">
        <f>'[1]الفصل الدراسى الثانى '!Y80</f>
        <v>0</v>
      </c>
      <c r="AV83" s="284">
        <f>'[1]الفصل الدراسى الثانى '!Z80</f>
        <v>0</v>
      </c>
      <c r="AW83" s="188">
        <f t="shared" si="57"/>
        <v>0</v>
      </c>
      <c r="AX83" s="188">
        <f t="shared" si="58"/>
        <v>0</v>
      </c>
      <c r="AY83" s="171">
        <f>'[1]الفصل الدراسى الاول'!AB80</f>
        <v>0</v>
      </c>
      <c r="AZ83" s="171">
        <f>'[1]الفصل الدراسى الثانى '!AB80</f>
        <v>0</v>
      </c>
      <c r="BA83" s="188">
        <f t="shared" si="59"/>
        <v>0</v>
      </c>
      <c r="BB83" s="171">
        <f>'[1]الفصل الدراسى الاول'!AC80</f>
        <v>0</v>
      </c>
      <c r="BC83" s="171">
        <f>'[1]الفصل الدراسى الثانى '!AC80</f>
        <v>0</v>
      </c>
      <c r="BD83" s="188">
        <f t="shared" si="60"/>
        <v>0</v>
      </c>
      <c r="BE83" s="188">
        <f t="shared" si="61"/>
        <v>0</v>
      </c>
      <c r="BF83" s="188">
        <f t="shared" si="62"/>
        <v>0</v>
      </c>
      <c r="BG83" s="171">
        <f>'[1]الفصل الدراسى الاول'!AE80</f>
        <v>0</v>
      </c>
      <c r="BH83" s="171">
        <f>'[1]الفصل الدراسى الاول'!AF80</f>
        <v>0</v>
      </c>
      <c r="BI83" s="171">
        <f>'[1]الفصل الدراسى الثانى '!AE80</f>
        <v>0</v>
      </c>
      <c r="BJ83" s="171">
        <f>'[1]الفصل الدراسى الثانى '!AF80</f>
        <v>0</v>
      </c>
      <c r="BK83" s="188">
        <f t="shared" si="63"/>
        <v>0</v>
      </c>
      <c r="BL83" s="188">
        <f t="shared" si="64"/>
        <v>0</v>
      </c>
      <c r="BM83" s="284"/>
      <c r="BN83" s="170"/>
      <c r="BO83" s="172">
        <f t="shared" si="33"/>
        <v>0</v>
      </c>
      <c r="BP83" s="173" t="str">
        <f t="shared" si="34"/>
        <v xml:space="preserve">  عربي</v>
      </c>
      <c r="BQ83" s="173" t="str">
        <f t="shared" si="35"/>
        <v xml:space="preserve">  إنجليزى</v>
      </c>
      <c r="BR83" s="173" t="str">
        <f t="shared" si="36"/>
        <v xml:space="preserve">  دراسات</v>
      </c>
      <c r="BS83" s="173" t="str">
        <f t="shared" si="37"/>
        <v xml:space="preserve">  رياضيات</v>
      </c>
      <c r="BT83" s="173" t="str">
        <f t="shared" si="38"/>
        <v xml:space="preserve">  علوم</v>
      </c>
      <c r="BU83" s="173" t="str">
        <f t="shared" si="39"/>
        <v xml:space="preserve">  فنية</v>
      </c>
      <c r="BV83" s="173" t="str">
        <f t="shared" si="40"/>
        <v xml:space="preserve">  حاسب آلى</v>
      </c>
      <c r="BW83" s="173" t="str">
        <f t="shared" si="41"/>
        <v xml:space="preserve">  مجموع</v>
      </c>
      <c r="BX83" s="173" t="str">
        <f t="shared" si="42"/>
        <v xml:space="preserve">  دين</v>
      </c>
      <c r="BY83" s="173"/>
      <c r="BZ83" s="173"/>
      <c r="CA83" s="174" t="str">
        <f t="shared" si="43"/>
        <v xml:space="preserve"> له دور ثانى في</v>
      </c>
      <c r="CB83" s="175"/>
      <c r="CC83" s="176" t="str">
        <f t="shared" si="44"/>
        <v xml:space="preserve">  عربي  إنجليزى  دراسات  رياضيات  علوم  فنية  حاسب آلى  مجموع  دين</v>
      </c>
    </row>
    <row r="84" spans="1:81" ht="25.5" x14ac:dyDescent="0.3">
      <c r="A84" s="282">
        <v>72</v>
      </c>
      <c r="B84" s="282"/>
      <c r="C84" s="282">
        <f>'[1]بيانات أساسية '!C77</f>
        <v>0</v>
      </c>
      <c r="D84" s="283"/>
      <c r="E84" s="284">
        <f>'[1]الفصل الدراسى الاول'!E81</f>
        <v>0</v>
      </c>
      <c r="F84" s="284">
        <f>'[1]الفصل الدراسى الاول'!F81</f>
        <v>0</v>
      </c>
      <c r="G84" s="285">
        <f>'[1]الفصل الدراسى الثانى '!E81</f>
        <v>0</v>
      </c>
      <c r="H84" s="284">
        <f>'[1]الفصل الدراسى الثانى '!F81</f>
        <v>0</v>
      </c>
      <c r="I84" s="288">
        <f t="shared" si="45"/>
        <v>0</v>
      </c>
      <c r="J84" s="188">
        <f t="shared" si="46"/>
        <v>0</v>
      </c>
      <c r="K84" s="284">
        <f>'[1]الفصل الدراسى الاول'!H81</f>
        <v>0</v>
      </c>
      <c r="L84" s="284">
        <f>'[1]الفصل الدراسى الاول'!I81</f>
        <v>0</v>
      </c>
      <c r="M84" s="284">
        <f>'[1]الفصل الدراسى الثانى '!H81</f>
        <v>0</v>
      </c>
      <c r="N84" s="284">
        <f>'[1]الفصل الدراسى الثانى '!I81</f>
        <v>0</v>
      </c>
      <c r="O84" s="188">
        <f t="shared" si="47"/>
        <v>0</v>
      </c>
      <c r="P84" s="188">
        <f t="shared" si="48"/>
        <v>0</v>
      </c>
      <c r="Q84" s="284">
        <f>'[1]الفصل الدراسى الاول'!K81</f>
        <v>0</v>
      </c>
      <c r="R84" s="284">
        <f>'[1]الفصل الدراسى الاول'!L81</f>
        <v>0</v>
      </c>
      <c r="S84" s="284">
        <f>'[1]الفصل الدراسى الثانى '!K81</f>
        <v>0</v>
      </c>
      <c r="T84" s="284">
        <f>'[1]الفصل الدراسى الثانى '!L81</f>
        <v>0</v>
      </c>
      <c r="U84" s="188">
        <f t="shared" si="49"/>
        <v>0</v>
      </c>
      <c r="V84" s="188">
        <f t="shared" si="50"/>
        <v>0</v>
      </c>
      <c r="W84" s="284">
        <f>'[1]الفصل الدراسى الاول'!N81</f>
        <v>0</v>
      </c>
      <c r="X84" s="284">
        <f>'[1]الفصل الدراسى الاول'!O81</f>
        <v>0</v>
      </c>
      <c r="Y84" s="284">
        <f>'[1]الفصل الدراسى الثانى '!N81</f>
        <v>0</v>
      </c>
      <c r="Z84" s="284">
        <f>'[1]الفصل الدراسى الثانى '!O81</f>
        <v>0</v>
      </c>
      <c r="AA84" s="288">
        <f t="shared" si="51"/>
        <v>0</v>
      </c>
      <c r="AB84" s="188">
        <f t="shared" si="52"/>
        <v>0</v>
      </c>
      <c r="AC84" s="284">
        <f>'[1]الفصل الدراسى الاول'!Q81</f>
        <v>0</v>
      </c>
      <c r="AD84" s="284">
        <f>'[1]الفصل الدراسى الاول'!R81</f>
        <v>0</v>
      </c>
      <c r="AE84" s="284">
        <f>'[1]الفصل الدراسى الاول'!S81</f>
        <v>0</v>
      </c>
      <c r="AF84" s="284">
        <f>'[1]الفصل الدراسى الثانى '!Q81</f>
        <v>0</v>
      </c>
      <c r="AG84" s="284">
        <f>'[1]الفصل الدراسى الثانى '!R81</f>
        <v>0</v>
      </c>
      <c r="AH84" s="284">
        <f>'[1]الفصل الدراسى الثانى '!S81</f>
        <v>0</v>
      </c>
      <c r="AI84" s="188">
        <f t="shared" si="53"/>
        <v>0</v>
      </c>
      <c r="AJ84" s="188">
        <f t="shared" si="54"/>
        <v>0</v>
      </c>
      <c r="AK84" s="284">
        <f>'[1]الفصل الدراسى الاول'!U81</f>
        <v>0</v>
      </c>
      <c r="AL84" s="284">
        <f>'[1]الفصل الدراسى الاول'!V81</f>
        <v>0</v>
      </c>
      <c r="AM84" s="284">
        <f>'[1]الفصل الدراسى الثانى '!U81</f>
        <v>0</v>
      </c>
      <c r="AN84" s="284">
        <f>'[1]الفصل الدراسى الثانى '!V81</f>
        <v>0</v>
      </c>
      <c r="AO84" s="288">
        <f t="shared" si="55"/>
        <v>0</v>
      </c>
      <c r="AP84" s="188">
        <f t="shared" si="56"/>
        <v>0</v>
      </c>
      <c r="AQ84" s="284">
        <f>'[1]الفصل الدراسى الاول'!X81</f>
        <v>0</v>
      </c>
      <c r="AR84" s="284">
        <f>'[1]الفصل الدراسى الاول'!Y81</f>
        <v>0</v>
      </c>
      <c r="AS84" s="284">
        <f>'[1]الفصل الدراسى الاول'!Z81</f>
        <v>0</v>
      </c>
      <c r="AT84" s="284">
        <f>'[1]الفصل الدراسى الثانى '!X81</f>
        <v>0</v>
      </c>
      <c r="AU84" s="284">
        <f>'[1]الفصل الدراسى الثانى '!Y81</f>
        <v>0</v>
      </c>
      <c r="AV84" s="284">
        <f>'[1]الفصل الدراسى الثانى '!Z81</f>
        <v>0</v>
      </c>
      <c r="AW84" s="188">
        <f t="shared" si="57"/>
        <v>0</v>
      </c>
      <c r="AX84" s="188">
        <f t="shared" si="58"/>
        <v>0</v>
      </c>
      <c r="AY84" s="171">
        <f>'[1]الفصل الدراسى الاول'!AB81</f>
        <v>0</v>
      </c>
      <c r="AZ84" s="171">
        <f>'[1]الفصل الدراسى الثانى '!AB81</f>
        <v>0</v>
      </c>
      <c r="BA84" s="188">
        <f t="shared" si="59"/>
        <v>0</v>
      </c>
      <c r="BB84" s="171">
        <f>'[1]الفصل الدراسى الاول'!AC81</f>
        <v>0</v>
      </c>
      <c r="BC84" s="171">
        <f>'[1]الفصل الدراسى الثانى '!AC81</f>
        <v>0</v>
      </c>
      <c r="BD84" s="188">
        <f t="shared" si="60"/>
        <v>0</v>
      </c>
      <c r="BE84" s="188">
        <f t="shared" si="61"/>
        <v>0</v>
      </c>
      <c r="BF84" s="188">
        <f t="shared" si="62"/>
        <v>0</v>
      </c>
      <c r="BG84" s="171">
        <f>'[1]الفصل الدراسى الاول'!AE81</f>
        <v>0</v>
      </c>
      <c r="BH84" s="171">
        <f>'[1]الفصل الدراسى الاول'!AF81</f>
        <v>0</v>
      </c>
      <c r="BI84" s="171">
        <f>'[1]الفصل الدراسى الثانى '!AE81</f>
        <v>0</v>
      </c>
      <c r="BJ84" s="171">
        <f>'[1]الفصل الدراسى الثانى '!AF81</f>
        <v>0</v>
      </c>
      <c r="BK84" s="188">
        <f t="shared" si="63"/>
        <v>0</v>
      </c>
      <c r="BL84" s="188">
        <f t="shared" si="64"/>
        <v>0</v>
      </c>
      <c r="BM84" s="284"/>
      <c r="BN84" s="170"/>
      <c r="BO84" s="172">
        <f t="shared" si="33"/>
        <v>0</v>
      </c>
      <c r="BP84" s="173" t="str">
        <f t="shared" si="34"/>
        <v xml:space="preserve">  عربي</v>
      </c>
      <c r="BQ84" s="173" t="str">
        <f t="shared" si="35"/>
        <v xml:space="preserve">  إنجليزى</v>
      </c>
      <c r="BR84" s="173" t="str">
        <f t="shared" si="36"/>
        <v xml:space="preserve">  دراسات</v>
      </c>
      <c r="BS84" s="173" t="str">
        <f t="shared" si="37"/>
        <v xml:space="preserve">  رياضيات</v>
      </c>
      <c r="BT84" s="173" t="str">
        <f t="shared" si="38"/>
        <v xml:space="preserve">  علوم</v>
      </c>
      <c r="BU84" s="173" t="str">
        <f t="shared" si="39"/>
        <v xml:space="preserve">  فنية</v>
      </c>
      <c r="BV84" s="173" t="str">
        <f t="shared" si="40"/>
        <v xml:space="preserve">  حاسب آلى</v>
      </c>
      <c r="BW84" s="173" t="str">
        <f t="shared" si="41"/>
        <v xml:space="preserve">  مجموع</v>
      </c>
      <c r="BX84" s="173" t="str">
        <f t="shared" si="42"/>
        <v xml:space="preserve">  دين</v>
      </c>
      <c r="BY84" s="173"/>
      <c r="BZ84" s="173"/>
      <c r="CA84" s="174" t="str">
        <f t="shared" si="43"/>
        <v xml:space="preserve"> له دور ثانى في</v>
      </c>
      <c r="CB84" s="175"/>
      <c r="CC84" s="176" t="str">
        <f t="shared" si="44"/>
        <v xml:space="preserve">  عربي  إنجليزى  دراسات  رياضيات  علوم  فنية  حاسب آلى  مجموع  دين</v>
      </c>
    </row>
    <row r="85" spans="1:81" ht="25.5" x14ac:dyDescent="0.3">
      <c r="A85" s="282">
        <v>73</v>
      </c>
      <c r="B85" s="282"/>
      <c r="C85" s="282">
        <f>'[1]بيانات أساسية '!C78</f>
        <v>0</v>
      </c>
      <c r="D85" s="283"/>
      <c r="E85" s="284">
        <f>'[1]الفصل الدراسى الاول'!E82</f>
        <v>0</v>
      </c>
      <c r="F85" s="284">
        <f>'[1]الفصل الدراسى الاول'!F82</f>
        <v>0</v>
      </c>
      <c r="G85" s="285">
        <f>'[1]الفصل الدراسى الثانى '!E82</f>
        <v>0</v>
      </c>
      <c r="H85" s="284">
        <f>'[1]الفصل الدراسى الثانى '!F82</f>
        <v>0</v>
      </c>
      <c r="I85" s="288">
        <f t="shared" si="45"/>
        <v>0</v>
      </c>
      <c r="J85" s="188">
        <f t="shared" si="46"/>
        <v>0</v>
      </c>
      <c r="K85" s="284">
        <f>'[1]الفصل الدراسى الاول'!H82</f>
        <v>0</v>
      </c>
      <c r="L85" s="284">
        <f>'[1]الفصل الدراسى الاول'!I82</f>
        <v>0</v>
      </c>
      <c r="M85" s="284">
        <f>'[1]الفصل الدراسى الثانى '!H82</f>
        <v>0</v>
      </c>
      <c r="N85" s="284">
        <f>'[1]الفصل الدراسى الثانى '!I82</f>
        <v>0</v>
      </c>
      <c r="O85" s="188">
        <f t="shared" si="47"/>
        <v>0</v>
      </c>
      <c r="P85" s="188">
        <f t="shared" si="48"/>
        <v>0</v>
      </c>
      <c r="Q85" s="284">
        <f>'[1]الفصل الدراسى الاول'!K82</f>
        <v>0</v>
      </c>
      <c r="R85" s="284">
        <f>'[1]الفصل الدراسى الاول'!L82</f>
        <v>0</v>
      </c>
      <c r="S85" s="284">
        <f>'[1]الفصل الدراسى الثانى '!K82</f>
        <v>0</v>
      </c>
      <c r="T85" s="284">
        <f>'[1]الفصل الدراسى الثانى '!L82</f>
        <v>0</v>
      </c>
      <c r="U85" s="188">
        <f t="shared" si="49"/>
        <v>0</v>
      </c>
      <c r="V85" s="188">
        <f t="shared" si="50"/>
        <v>0</v>
      </c>
      <c r="W85" s="284">
        <f>'[1]الفصل الدراسى الاول'!N82</f>
        <v>0</v>
      </c>
      <c r="X85" s="284">
        <f>'[1]الفصل الدراسى الاول'!O82</f>
        <v>0</v>
      </c>
      <c r="Y85" s="284">
        <f>'[1]الفصل الدراسى الثانى '!N82</f>
        <v>0</v>
      </c>
      <c r="Z85" s="284">
        <f>'[1]الفصل الدراسى الثانى '!O82</f>
        <v>0</v>
      </c>
      <c r="AA85" s="288">
        <f t="shared" si="51"/>
        <v>0</v>
      </c>
      <c r="AB85" s="188">
        <f t="shared" si="52"/>
        <v>0</v>
      </c>
      <c r="AC85" s="284">
        <f>'[1]الفصل الدراسى الاول'!Q82</f>
        <v>0</v>
      </c>
      <c r="AD85" s="284">
        <f>'[1]الفصل الدراسى الاول'!R82</f>
        <v>0</v>
      </c>
      <c r="AE85" s="284">
        <f>'[1]الفصل الدراسى الاول'!S82</f>
        <v>0</v>
      </c>
      <c r="AF85" s="284">
        <f>'[1]الفصل الدراسى الثانى '!Q82</f>
        <v>0</v>
      </c>
      <c r="AG85" s="284">
        <f>'[1]الفصل الدراسى الثانى '!R82</f>
        <v>0</v>
      </c>
      <c r="AH85" s="284">
        <f>'[1]الفصل الدراسى الثانى '!S82</f>
        <v>0</v>
      </c>
      <c r="AI85" s="188">
        <f t="shared" si="53"/>
        <v>0</v>
      </c>
      <c r="AJ85" s="188">
        <f t="shared" si="54"/>
        <v>0</v>
      </c>
      <c r="AK85" s="284">
        <f>'[1]الفصل الدراسى الاول'!U82</f>
        <v>0</v>
      </c>
      <c r="AL85" s="284">
        <f>'[1]الفصل الدراسى الاول'!V82</f>
        <v>0</v>
      </c>
      <c r="AM85" s="284">
        <f>'[1]الفصل الدراسى الثانى '!U82</f>
        <v>0</v>
      </c>
      <c r="AN85" s="284">
        <f>'[1]الفصل الدراسى الثانى '!V82</f>
        <v>0</v>
      </c>
      <c r="AO85" s="288">
        <f t="shared" si="55"/>
        <v>0</v>
      </c>
      <c r="AP85" s="188">
        <f t="shared" si="56"/>
        <v>0</v>
      </c>
      <c r="AQ85" s="284">
        <f>'[1]الفصل الدراسى الاول'!X82</f>
        <v>0</v>
      </c>
      <c r="AR85" s="284">
        <f>'[1]الفصل الدراسى الاول'!Y82</f>
        <v>0</v>
      </c>
      <c r="AS85" s="284">
        <f>'[1]الفصل الدراسى الاول'!Z82</f>
        <v>0</v>
      </c>
      <c r="AT85" s="284">
        <f>'[1]الفصل الدراسى الثانى '!X82</f>
        <v>0</v>
      </c>
      <c r="AU85" s="284">
        <f>'[1]الفصل الدراسى الثانى '!Y82</f>
        <v>0</v>
      </c>
      <c r="AV85" s="284">
        <f>'[1]الفصل الدراسى الثانى '!Z82</f>
        <v>0</v>
      </c>
      <c r="AW85" s="188">
        <f t="shared" si="57"/>
        <v>0</v>
      </c>
      <c r="AX85" s="188">
        <f t="shared" si="58"/>
        <v>0</v>
      </c>
      <c r="AY85" s="171">
        <f>'[1]الفصل الدراسى الاول'!AB82</f>
        <v>0</v>
      </c>
      <c r="AZ85" s="171">
        <f>'[1]الفصل الدراسى الثانى '!AB82</f>
        <v>0</v>
      </c>
      <c r="BA85" s="188">
        <f t="shared" si="59"/>
        <v>0</v>
      </c>
      <c r="BB85" s="171">
        <f>'[1]الفصل الدراسى الاول'!AC82</f>
        <v>0</v>
      </c>
      <c r="BC85" s="171">
        <f>'[1]الفصل الدراسى الثانى '!AC82</f>
        <v>0</v>
      </c>
      <c r="BD85" s="188">
        <f t="shared" si="60"/>
        <v>0</v>
      </c>
      <c r="BE85" s="188">
        <f t="shared" si="61"/>
        <v>0</v>
      </c>
      <c r="BF85" s="188">
        <f t="shared" si="62"/>
        <v>0</v>
      </c>
      <c r="BG85" s="171">
        <f>'[1]الفصل الدراسى الاول'!AE82</f>
        <v>0</v>
      </c>
      <c r="BH85" s="171">
        <f>'[1]الفصل الدراسى الاول'!AF82</f>
        <v>0</v>
      </c>
      <c r="BI85" s="171">
        <f>'[1]الفصل الدراسى الثانى '!AE82</f>
        <v>0</v>
      </c>
      <c r="BJ85" s="171">
        <f>'[1]الفصل الدراسى الثانى '!AF82</f>
        <v>0</v>
      </c>
      <c r="BK85" s="188">
        <f t="shared" si="63"/>
        <v>0</v>
      </c>
      <c r="BL85" s="188">
        <f t="shared" si="64"/>
        <v>0</v>
      </c>
      <c r="BM85" s="284"/>
      <c r="BN85" s="170"/>
      <c r="BO85" s="172">
        <f t="shared" si="33"/>
        <v>0</v>
      </c>
      <c r="BP85" s="173" t="str">
        <f t="shared" si="34"/>
        <v xml:space="preserve">  عربي</v>
      </c>
      <c r="BQ85" s="173" t="str">
        <f t="shared" si="35"/>
        <v xml:space="preserve">  إنجليزى</v>
      </c>
      <c r="BR85" s="173" t="str">
        <f t="shared" si="36"/>
        <v xml:space="preserve">  دراسات</v>
      </c>
      <c r="BS85" s="173" t="str">
        <f t="shared" si="37"/>
        <v xml:space="preserve">  رياضيات</v>
      </c>
      <c r="BT85" s="173" t="str">
        <f t="shared" si="38"/>
        <v xml:space="preserve">  علوم</v>
      </c>
      <c r="BU85" s="173" t="str">
        <f t="shared" si="39"/>
        <v xml:space="preserve">  فنية</v>
      </c>
      <c r="BV85" s="173" t="str">
        <f t="shared" si="40"/>
        <v xml:space="preserve">  حاسب آلى</v>
      </c>
      <c r="BW85" s="173" t="str">
        <f t="shared" si="41"/>
        <v xml:space="preserve">  مجموع</v>
      </c>
      <c r="BX85" s="173" t="str">
        <f t="shared" si="42"/>
        <v xml:space="preserve">  دين</v>
      </c>
      <c r="BY85" s="173"/>
      <c r="BZ85" s="173"/>
      <c r="CA85" s="174" t="str">
        <f t="shared" si="43"/>
        <v xml:space="preserve"> له دور ثانى في</v>
      </c>
      <c r="CB85" s="175"/>
      <c r="CC85" s="176" t="str">
        <f t="shared" si="44"/>
        <v xml:space="preserve">  عربي  إنجليزى  دراسات  رياضيات  علوم  فنية  حاسب آلى  مجموع  دين</v>
      </c>
    </row>
    <row r="86" spans="1:81" ht="25.5" x14ac:dyDescent="0.3">
      <c r="A86" s="282">
        <v>74</v>
      </c>
      <c r="B86" s="282"/>
      <c r="C86" s="282">
        <f>'[1]بيانات أساسية '!C79</f>
        <v>0</v>
      </c>
      <c r="D86" s="283"/>
      <c r="E86" s="284">
        <f>'[1]الفصل الدراسى الاول'!E83</f>
        <v>0</v>
      </c>
      <c r="F86" s="284">
        <f>'[1]الفصل الدراسى الاول'!F83</f>
        <v>0</v>
      </c>
      <c r="G86" s="285">
        <f>'[1]الفصل الدراسى الثانى '!E83</f>
        <v>0</v>
      </c>
      <c r="H86" s="284">
        <f>'[1]الفصل الدراسى الثانى '!F83</f>
        <v>0</v>
      </c>
      <c r="I86" s="288">
        <f t="shared" si="45"/>
        <v>0</v>
      </c>
      <c r="J86" s="188">
        <f t="shared" si="46"/>
        <v>0</v>
      </c>
      <c r="K86" s="284">
        <f>'[1]الفصل الدراسى الاول'!H83</f>
        <v>0</v>
      </c>
      <c r="L86" s="284">
        <f>'[1]الفصل الدراسى الاول'!I83</f>
        <v>0</v>
      </c>
      <c r="M86" s="284">
        <f>'[1]الفصل الدراسى الثانى '!H83</f>
        <v>0</v>
      </c>
      <c r="N86" s="284">
        <f>'[1]الفصل الدراسى الثانى '!I83</f>
        <v>0</v>
      </c>
      <c r="O86" s="188">
        <f t="shared" si="47"/>
        <v>0</v>
      </c>
      <c r="P86" s="188">
        <f t="shared" si="48"/>
        <v>0</v>
      </c>
      <c r="Q86" s="284">
        <f>'[1]الفصل الدراسى الاول'!K83</f>
        <v>0</v>
      </c>
      <c r="R86" s="284">
        <f>'[1]الفصل الدراسى الاول'!L83</f>
        <v>0</v>
      </c>
      <c r="S86" s="284">
        <f>'[1]الفصل الدراسى الثانى '!K83</f>
        <v>0</v>
      </c>
      <c r="T86" s="284">
        <f>'[1]الفصل الدراسى الثانى '!L83</f>
        <v>0</v>
      </c>
      <c r="U86" s="188">
        <f t="shared" si="49"/>
        <v>0</v>
      </c>
      <c r="V86" s="188">
        <f t="shared" si="50"/>
        <v>0</v>
      </c>
      <c r="W86" s="284">
        <f>'[1]الفصل الدراسى الاول'!N83</f>
        <v>0</v>
      </c>
      <c r="X86" s="284">
        <f>'[1]الفصل الدراسى الاول'!O83</f>
        <v>0</v>
      </c>
      <c r="Y86" s="284">
        <f>'[1]الفصل الدراسى الثانى '!N83</f>
        <v>0</v>
      </c>
      <c r="Z86" s="284">
        <f>'[1]الفصل الدراسى الثانى '!O83</f>
        <v>0</v>
      </c>
      <c r="AA86" s="288">
        <f t="shared" si="51"/>
        <v>0</v>
      </c>
      <c r="AB86" s="188">
        <f t="shared" si="52"/>
        <v>0</v>
      </c>
      <c r="AC86" s="284">
        <f>'[1]الفصل الدراسى الاول'!Q83</f>
        <v>0</v>
      </c>
      <c r="AD86" s="284">
        <f>'[1]الفصل الدراسى الاول'!R83</f>
        <v>0</v>
      </c>
      <c r="AE86" s="284">
        <f>'[1]الفصل الدراسى الاول'!S83</f>
        <v>0</v>
      </c>
      <c r="AF86" s="284">
        <f>'[1]الفصل الدراسى الثانى '!Q83</f>
        <v>0</v>
      </c>
      <c r="AG86" s="284">
        <f>'[1]الفصل الدراسى الثانى '!R83</f>
        <v>0</v>
      </c>
      <c r="AH86" s="284">
        <f>'[1]الفصل الدراسى الثانى '!S83</f>
        <v>0</v>
      </c>
      <c r="AI86" s="188">
        <f t="shared" si="53"/>
        <v>0</v>
      </c>
      <c r="AJ86" s="188">
        <f t="shared" si="54"/>
        <v>0</v>
      </c>
      <c r="AK86" s="284">
        <f>'[1]الفصل الدراسى الاول'!U83</f>
        <v>0</v>
      </c>
      <c r="AL86" s="284">
        <f>'[1]الفصل الدراسى الاول'!V83</f>
        <v>0</v>
      </c>
      <c r="AM86" s="284">
        <f>'[1]الفصل الدراسى الثانى '!U83</f>
        <v>0</v>
      </c>
      <c r="AN86" s="284">
        <f>'[1]الفصل الدراسى الثانى '!V83</f>
        <v>0</v>
      </c>
      <c r="AO86" s="288">
        <f t="shared" si="55"/>
        <v>0</v>
      </c>
      <c r="AP86" s="188">
        <f t="shared" si="56"/>
        <v>0</v>
      </c>
      <c r="AQ86" s="284">
        <f>'[1]الفصل الدراسى الاول'!X83</f>
        <v>0</v>
      </c>
      <c r="AR86" s="284">
        <f>'[1]الفصل الدراسى الاول'!Y83</f>
        <v>0</v>
      </c>
      <c r="AS86" s="284">
        <f>'[1]الفصل الدراسى الاول'!Z83</f>
        <v>0</v>
      </c>
      <c r="AT86" s="284">
        <f>'[1]الفصل الدراسى الثانى '!X83</f>
        <v>0</v>
      </c>
      <c r="AU86" s="284">
        <f>'[1]الفصل الدراسى الثانى '!Y83</f>
        <v>0</v>
      </c>
      <c r="AV86" s="284">
        <f>'[1]الفصل الدراسى الثانى '!Z83</f>
        <v>0</v>
      </c>
      <c r="AW86" s="188">
        <f t="shared" si="57"/>
        <v>0</v>
      </c>
      <c r="AX86" s="188">
        <f t="shared" si="58"/>
        <v>0</v>
      </c>
      <c r="AY86" s="171">
        <f>'[1]الفصل الدراسى الاول'!AB83</f>
        <v>0</v>
      </c>
      <c r="AZ86" s="171">
        <f>'[1]الفصل الدراسى الثانى '!AB83</f>
        <v>0</v>
      </c>
      <c r="BA86" s="188">
        <f t="shared" si="59"/>
        <v>0</v>
      </c>
      <c r="BB86" s="171">
        <f>'[1]الفصل الدراسى الاول'!AC83</f>
        <v>0</v>
      </c>
      <c r="BC86" s="171">
        <f>'[1]الفصل الدراسى الثانى '!AC83</f>
        <v>0</v>
      </c>
      <c r="BD86" s="188">
        <f t="shared" si="60"/>
        <v>0</v>
      </c>
      <c r="BE86" s="188">
        <f t="shared" si="61"/>
        <v>0</v>
      </c>
      <c r="BF86" s="188">
        <f t="shared" si="62"/>
        <v>0</v>
      </c>
      <c r="BG86" s="171">
        <f>'[1]الفصل الدراسى الاول'!AE83</f>
        <v>0</v>
      </c>
      <c r="BH86" s="171">
        <f>'[1]الفصل الدراسى الاول'!AF83</f>
        <v>0</v>
      </c>
      <c r="BI86" s="171">
        <f>'[1]الفصل الدراسى الثانى '!AE83</f>
        <v>0</v>
      </c>
      <c r="BJ86" s="171">
        <f>'[1]الفصل الدراسى الثانى '!AF83</f>
        <v>0</v>
      </c>
      <c r="BK86" s="188">
        <f t="shared" si="63"/>
        <v>0</v>
      </c>
      <c r="BL86" s="188">
        <f t="shared" si="64"/>
        <v>0</v>
      </c>
      <c r="BM86" s="284"/>
      <c r="BN86" s="170"/>
      <c r="BO86" s="172">
        <f t="shared" si="33"/>
        <v>0</v>
      </c>
      <c r="BP86" s="173" t="str">
        <f t="shared" si="34"/>
        <v xml:space="preserve">  عربي</v>
      </c>
      <c r="BQ86" s="173" t="str">
        <f t="shared" si="35"/>
        <v xml:space="preserve">  إنجليزى</v>
      </c>
      <c r="BR86" s="173" t="str">
        <f t="shared" si="36"/>
        <v xml:space="preserve">  دراسات</v>
      </c>
      <c r="BS86" s="173" t="str">
        <f t="shared" si="37"/>
        <v xml:space="preserve">  رياضيات</v>
      </c>
      <c r="BT86" s="173" t="str">
        <f t="shared" si="38"/>
        <v xml:space="preserve">  علوم</v>
      </c>
      <c r="BU86" s="173" t="str">
        <f t="shared" si="39"/>
        <v xml:space="preserve">  فنية</v>
      </c>
      <c r="BV86" s="173" t="str">
        <f t="shared" si="40"/>
        <v xml:space="preserve">  حاسب آلى</v>
      </c>
      <c r="BW86" s="173" t="str">
        <f t="shared" si="41"/>
        <v xml:space="preserve">  مجموع</v>
      </c>
      <c r="BX86" s="173" t="str">
        <f t="shared" si="42"/>
        <v xml:space="preserve">  دين</v>
      </c>
      <c r="BY86" s="173"/>
      <c r="BZ86" s="173"/>
      <c r="CA86" s="174" t="str">
        <f t="shared" si="43"/>
        <v xml:space="preserve"> له دور ثانى في</v>
      </c>
      <c r="CB86" s="175"/>
      <c r="CC86" s="176" t="str">
        <f t="shared" si="44"/>
        <v xml:space="preserve">  عربي  إنجليزى  دراسات  رياضيات  علوم  فنية  حاسب آلى  مجموع  دين</v>
      </c>
    </row>
    <row r="87" spans="1:81" ht="25.5" x14ac:dyDescent="0.3">
      <c r="A87" s="282">
        <v>75</v>
      </c>
      <c r="B87" s="282"/>
      <c r="C87" s="282">
        <f>'[1]بيانات أساسية '!C80</f>
        <v>0</v>
      </c>
      <c r="D87" s="283"/>
      <c r="E87" s="284">
        <f>'[1]الفصل الدراسى الاول'!E84</f>
        <v>0</v>
      </c>
      <c r="F87" s="284">
        <f>'[1]الفصل الدراسى الاول'!F84</f>
        <v>0</v>
      </c>
      <c r="G87" s="285">
        <f>'[1]الفصل الدراسى الثانى '!E84</f>
        <v>0</v>
      </c>
      <c r="H87" s="284">
        <f>'[1]الفصل الدراسى الثانى '!F84</f>
        <v>0</v>
      </c>
      <c r="I87" s="288">
        <f t="shared" si="45"/>
        <v>0</v>
      </c>
      <c r="J87" s="188">
        <f t="shared" si="46"/>
        <v>0</v>
      </c>
      <c r="K87" s="284">
        <f>'[1]الفصل الدراسى الاول'!H84</f>
        <v>0</v>
      </c>
      <c r="L87" s="284">
        <f>'[1]الفصل الدراسى الاول'!I84</f>
        <v>0</v>
      </c>
      <c r="M87" s="284">
        <f>'[1]الفصل الدراسى الثانى '!H84</f>
        <v>0</v>
      </c>
      <c r="N87" s="284">
        <f>'[1]الفصل الدراسى الثانى '!I84</f>
        <v>0</v>
      </c>
      <c r="O87" s="188">
        <f t="shared" si="47"/>
        <v>0</v>
      </c>
      <c r="P87" s="188">
        <f t="shared" si="48"/>
        <v>0</v>
      </c>
      <c r="Q87" s="284">
        <f>'[1]الفصل الدراسى الاول'!K84</f>
        <v>0</v>
      </c>
      <c r="R87" s="284">
        <f>'[1]الفصل الدراسى الاول'!L84</f>
        <v>0</v>
      </c>
      <c r="S87" s="284">
        <f>'[1]الفصل الدراسى الثانى '!K84</f>
        <v>0</v>
      </c>
      <c r="T87" s="284">
        <f>'[1]الفصل الدراسى الثانى '!L84</f>
        <v>0</v>
      </c>
      <c r="U87" s="188">
        <f t="shared" si="49"/>
        <v>0</v>
      </c>
      <c r="V87" s="188">
        <f t="shared" si="50"/>
        <v>0</v>
      </c>
      <c r="W87" s="284">
        <f>'[1]الفصل الدراسى الاول'!N84</f>
        <v>0</v>
      </c>
      <c r="X87" s="284">
        <f>'[1]الفصل الدراسى الاول'!O84</f>
        <v>0</v>
      </c>
      <c r="Y87" s="284">
        <f>'[1]الفصل الدراسى الثانى '!N84</f>
        <v>0</v>
      </c>
      <c r="Z87" s="284">
        <f>'[1]الفصل الدراسى الثانى '!O84</f>
        <v>0</v>
      </c>
      <c r="AA87" s="288">
        <f t="shared" si="51"/>
        <v>0</v>
      </c>
      <c r="AB87" s="188">
        <f t="shared" si="52"/>
        <v>0</v>
      </c>
      <c r="AC87" s="284">
        <f>'[1]الفصل الدراسى الاول'!Q84</f>
        <v>0</v>
      </c>
      <c r="AD87" s="284">
        <f>'[1]الفصل الدراسى الاول'!R84</f>
        <v>0</v>
      </c>
      <c r="AE87" s="284">
        <f>'[1]الفصل الدراسى الاول'!S84</f>
        <v>0</v>
      </c>
      <c r="AF87" s="284">
        <f>'[1]الفصل الدراسى الثانى '!Q84</f>
        <v>0</v>
      </c>
      <c r="AG87" s="284">
        <f>'[1]الفصل الدراسى الثانى '!R84</f>
        <v>0</v>
      </c>
      <c r="AH87" s="284">
        <f>'[1]الفصل الدراسى الثانى '!S84</f>
        <v>0</v>
      </c>
      <c r="AI87" s="188">
        <f t="shared" si="53"/>
        <v>0</v>
      </c>
      <c r="AJ87" s="188">
        <f t="shared" si="54"/>
        <v>0</v>
      </c>
      <c r="AK87" s="284">
        <f>'[1]الفصل الدراسى الاول'!U84</f>
        <v>0</v>
      </c>
      <c r="AL87" s="284">
        <f>'[1]الفصل الدراسى الاول'!V84</f>
        <v>0</v>
      </c>
      <c r="AM87" s="284">
        <f>'[1]الفصل الدراسى الثانى '!U84</f>
        <v>0</v>
      </c>
      <c r="AN87" s="284">
        <f>'[1]الفصل الدراسى الثانى '!V84</f>
        <v>0</v>
      </c>
      <c r="AO87" s="288">
        <f t="shared" si="55"/>
        <v>0</v>
      </c>
      <c r="AP87" s="188">
        <f t="shared" si="56"/>
        <v>0</v>
      </c>
      <c r="AQ87" s="284">
        <f>'[1]الفصل الدراسى الاول'!X84</f>
        <v>0</v>
      </c>
      <c r="AR87" s="284">
        <f>'[1]الفصل الدراسى الاول'!Y84</f>
        <v>0</v>
      </c>
      <c r="AS87" s="284">
        <f>'[1]الفصل الدراسى الاول'!Z84</f>
        <v>0</v>
      </c>
      <c r="AT87" s="284">
        <f>'[1]الفصل الدراسى الثانى '!X84</f>
        <v>0</v>
      </c>
      <c r="AU87" s="284">
        <f>'[1]الفصل الدراسى الثانى '!Y84</f>
        <v>0</v>
      </c>
      <c r="AV87" s="284">
        <f>'[1]الفصل الدراسى الثانى '!Z84</f>
        <v>0</v>
      </c>
      <c r="AW87" s="188">
        <f t="shared" si="57"/>
        <v>0</v>
      </c>
      <c r="AX87" s="188">
        <f t="shared" si="58"/>
        <v>0</v>
      </c>
      <c r="AY87" s="171">
        <f>'[1]الفصل الدراسى الاول'!AB84</f>
        <v>0</v>
      </c>
      <c r="AZ87" s="171">
        <f>'[1]الفصل الدراسى الثانى '!AB84</f>
        <v>0</v>
      </c>
      <c r="BA87" s="188">
        <f t="shared" si="59"/>
        <v>0</v>
      </c>
      <c r="BB87" s="171">
        <f>'[1]الفصل الدراسى الاول'!AC84</f>
        <v>0</v>
      </c>
      <c r="BC87" s="171">
        <f>'[1]الفصل الدراسى الثانى '!AC84</f>
        <v>0</v>
      </c>
      <c r="BD87" s="188">
        <f t="shared" si="60"/>
        <v>0</v>
      </c>
      <c r="BE87" s="188">
        <f t="shared" si="61"/>
        <v>0</v>
      </c>
      <c r="BF87" s="188">
        <f t="shared" si="62"/>
        <v>0</v>
      </c>
      <c r="BG87" s="171">
        <f>'[1]الفصل الدراسى الاول'!AE84</f>
        <v>0</v>
      </c>
      <c r="BH87" s="171">
        <f>'[1]الفصل الدراسى الاول'!AF84</f>
        <v>0</v>
      </c>
      <c r="BI87" s="171">
        <f>'[1]الفصل الدراسى الثانى '!AE84</f>
        <v>0</v>
      </c>
      <c r="BJ87" s="171">
        <f>'[1]الفصل الدراسى الثانى '!AF84</f>
        <v>0</v>
      </c>
      <c r="BK87" s="188">
        <f t="shared" si="63"/>
        <v>0</v>
      </c>
      <c r="BL87" s="188">
        <f t="shared" si="64"/>
        <v>0</v>
      </c>
      <c r="BM87" s="284"/>
      <c r="BN87" s="170"/>
      <c r="BO87" s="172">
        <f t="shared" si="33"/>
        <v>0</v>
      </c>
      <c r="BP87" s="173" t="str">
        <f t="shared" si="34"/>
        <v xml:space="preserve">  عربي</v>
      </c>
      <c r="BQ87" s="173" t="str">
        <f t="shared" si="35"/>
        <v xml:space="preserve">  إنجليزى</v>
      </c>
      <c r="BR87" s="173" t="str">
        <f t="shared" si="36"/>
        <v xml:space="preserve">  دراسات</v>
      </c>
      <c r="BS87" s="173" t="str">
        <f t="shared" si="37"/>
        <v xml:space="preserve">  رياضيات</v>
      </c>
      <c r="BT87" s="173" t="str">
        <f t="shared" si="38"/>
        <v xml:space="preserve">  علوم</v>
      </c>
      <c r="BU87" s="173" t="str">
        <f t="shared" si="39"/>
        <v xml:space="preserve">  فنية</v>
      </c>
      <c r="BV87" s="173" t="str">
        <f t="shared" si="40"/>
        <v xml:space="preserve">  حاسب آلى</v>
      </c>
      <c r="BW87" s="173" t="str">
        <f t="shared" si="41"/>
        <v xml:space="preserve">  مجموع</v>
      </c>
      <c r="BX87" s="173" t="str">
        <f t="shared" si="42"/>
        <v xml:space="preserve">  دين</v>
      </c>
      <c r="BY87" s="173"/>
      <c r="BZ87" s="173"/>
      <c r="CA87" s="174" t="str">
        <f t="shared" si="43"/>
        <v xml:space="preserve"> له دور ثانى في</v>
      </c>
      <c r="CB87" s="175"/>
      <c r="CC87" s="176" t="str">
        <f t="shared" si="44"/>
        <v xml:space="preserve">  عربي  إنجليزى  دراسات  رياضيات  علوم  فنية  حاسب آلى  مجموع  دين</v>
      </c>
    </row>
    <row r="88" spans="1:81" ht="25.5" x14ac:dyDescent="0.3">
      <c r="A88" s="282">
        <v>76</v>
      </c>
      <c r="B88" s="282"/>
      <c r="C88" s="282">
        <f>'[1]بيانات أساسية '!C81</f>
        <v>0</v>
      </c>
      <c r="D88" s="283"/>
      <c r="E88" s="284">
        <f>'[1]الفصل الدراسى الاول'!E85</f>
        <v>0</v>
      </c>
      <c r="F88" s="284">
        <f>'[1]الفصل الدراسى الاول'!F85</f>
        <v>0</v>
      </c>
      <c r="G88" s="285">
        <f>'[1]الفصل الدراسى الثانى '!E85</f>
        <v>0</v>
      </c>
      <c r="H88" s="284">
        <f>'[1]الفصل الدراسى الثانى '!F85</f>
        <v>0</v>
      </c>
      <c r="I88" s="288">
        <f t="shared" si="45"/>
        <v>0</v>
      </c>
      <c r="J88" s="188">
        <f t="shared" si="46"/>
        <v>0</v>
      </c>
      <c r="K88" s="284">
        <f>'[1]الفصل الدراسى الاول'!H85</f>
        <v>0</v>
      </c>
      <c r="L88" s="284">
        <f>'[1]الفصل الدراسى الاول'!I85</f>
        <v>0</v>
      </c>
      <c r="M88" s="284">
        <f>'[1]الفصل الدراسى الثانى '!H85</f>
        <v>0</v>
      </c>
      <c r="N88" s="284">
        <f>'[1]الفصل الدراسى الثانى '!I85</f>
        <v>0</v>
      </c>
      <c r="O88" s="188">
        <f t="shared" si="47"/>
        <v>0</v>
      </c>
      <c r="P88" s="188">
        <f t="shared" si="48"/>
        <v>0</v>
      </c>
      <c r="Q88" s="284">
        <f>'[1]الفصل الدراسى الاول'!K85</f>
        <v>0</v>
      </c>
      <c r="R88" s="284">
        <f>'[1]الفصل الدراسى الاول'!L85</f>
        <v>0</v>
      </c>
      <c r="S88" s="284">
        <f>'[1]الفصل الدراسى الثانى '!K85</f>
        <v>0</v>
      </c>
      <c r="T88" s="284">
        <f>'[1]الفصل الدراسى الثانى '!L85</f>
        <v>0</v>
      </c>
      <c r="U88" s="188">
        <f t="shared" si="49"/>
        <v>0</v>
      </c>
      <c r="V88" s="188">
        <f t="shared" si="50"/>
        <v>0</v>
      </c>
      <c r="W88" s="284">
        <f>'[1]الفصل الدراسى الاول'!N85</f>
        <v>0</v>
      </c>
      <c r="X88" s="284">
        <f>'[1]الفصل الدراسى الاول'!O85</f>
        <v>0</v>
      </c>
      <c r="Y88" s="284">
        <f>'[1]الفصل الدراسى الثانى '!N85</f>
        <v>0</v>
      </c>
      <c r="Z88" s="284">
        <f>'[1]الفصل الدراسى الثانى '!O85</f>
        <v>0</v>
      </c>
      <c r="AA88" s="288">
        <f t="shared" si="51"/>
        <v>0</v>
      </c>
      <c r="AB88" s="188">
        <f t="shared" si="52"/>
        <v>0</v>
      </c>
      <c r="AC88" s="284">
        <f>'[1]الفصل الدراسى الاول'!Q85</f>
        <v>0</v>
      </c>
      <c r="AD88" s="284">
        <f>'[1]الفصل الدراسى الاول'!R85</f>
        <v>0</v>
      </c>
      <c r="AE88" s="284">
        <f>'[1]الفصل الدراسى الاول'!S85</f>
        <v>0</v>
      </c>
      <c r="AF88" s="284">
        <f>'[1]الفصل الدراسى الثانى '!Q85</f>
        <v>0</v>
      </c>
      <c r="AG88" s="284">
        <f>'[1]الفصل الدراسى الثانى '!R85</f>
        <v>0</v>
      </c>
      <c r="AH88" s="284">
        <f>'[1]الفصل الدراسى الثانى '!S85</f>
        <v>0</v>
      </c>
      <c r="AI88" s="188">
        <f t="shared" si="53"/>
        <v>0</v>
      </c>
      <c r="AJ88" s="188">
        <f t="shared" si="54"/>
        <v>0</v>
      </c>
      <c r="AK88" s="284">
        <f>'[1]الفصل الدراسى الاول'!U85</f>
        <v>0</v>
      </c>
      <c r="AL88" s="284">
        <f>'[1]الفصل الدراسى الاول'!V85</f>
        <v>0</v>
      </c>
      <c r="AM88" s="284">
        <f>'[1]الفصل الدراسى الثانى '!U85</f>
        <v>0</v>
      </c>
      <c r="AN88" s="284">
        <f>'[1]الفصل الدراسى الثانى '!V85</f>
        <v>0</v>
      </c>
      <c r="AO88" s="288">
        <f t="shared" si="55"/>
        <v>0</v>
      </c>
      <c r="AP88" s="188">
        <f t="shared" si="56"/>
        <v>0</v>
      </c>
      <c r="AQ88" s="284">
        <f>'[1]الفصل الدراسى الاول'!X85</f>
        <v>0</v>
      </c>
      <c r="AR88" s="284">
        <f>'[1]الفصل الدراسى الاول'!Y85</f>
        <v>0</v>
      </c>
      <c r="AS88" s="284">
        <f>'[1]الفصل الدراسى الاول'!Z85</f>
        <v>0</v>
      </c>
      <c r="AT88" s="284">
        <f>'[1]الفصل الدراسى الثانى '!X85</f>
        <v>0</v>
      </c>
      <c r="AU88" s="284">
        <f>'[1]الفصل الدراسى الثانى '!Y85</f>
        <v>0</v>
      </c>
      <c r="AV88" s="284">
        <f>'[1]الفصل الدراسى الثانى '!Z85</f>
        <v>0</v>
      </c>
      <c r="AW88" s="188">
        <f t="shared" si="57"/>
        <v>0</v>
      </c>
      <c r="AX88" s="188">
        <f t="shared" si="58"/>
        <v>0</v>
      </c>
      <c r="AY88" s="171">
        <f>'[1]الفصل الدراسى الاول'!AB85</f>
        <v>0</v>
      </c>
      <c r="AZ88" s="171">
        <f>'[1]الفصل الدراسى الثانى '!AB85</f>
        <v>0</v>
      </c>
      <c r="BA88" s="188">
        <f t="shared" si="59"/>
        <v>0</v>
      </c>
      <c r="BB88" s="171">
        <f>'[1]الفصل الدراسى الاول'!AC85</f>
        <v>0</v>
      </c>
      <c r="BC88" s="171">
        <f>'[1]الفصل الدراسى الثانى '!AC85</f>
        <v>0</v>
      </c>
      <c r="BD88" s="188">
        <f t="shared" si="60"/>
        <v>0</v>
      </c>
      <c r="BE88" s="188">
        <f t="shared" si="61"/>
        <v>0</v>
      </c>
      <c r="BF88" s="188">
        <f t="shared" si="62"/>
        <v>0</v>
      </c>
      <c r="BG88" s="171">
        <f>'[1]الفصل الدراسى الاول'!AE85</f>
        <v>0</v>
      </c>
      <c r="BH88" s="171">
        <f>'[1]الفصل الدراسى الاول'!AF85</f>
        <v>0</v>
      </c>
      <c r="BI88" s="171">
        <f>'[1]الفصل الدراسى الثانى '!AE85</f>
        <v>0</v>
      </c>
      <c r="BJ88" s="171">
        <f>'[1]الفصل الدراسى الثانى '!AF85</f>
        <v>0</v>
      </c>
      <c r="BK88" s="188">
        <f t="shared" si="63"/>
        <v>0</v>
      </c>
      <c r="BL88" s="188">
        <f t="shared" si="64"/>
        <v>0</v>
      </c>
      <c r="BM88" s="284"/>
      <c r="BN88" s="170"/>
      <c r="BO88" s="172">
        <f t="shared" si="33"/>
        <v>0</v>
      </c>
      <c r="BP88" s="173" t="str">
        <f t="shared" si="34"/>
        <v xml:space="preserve">  عربي</v>
      </c>
      <c r="BQ88" s="173" t="str">
        <f t="shared" si="35"/>
        <v xml:space="preserve">  إنجليزى</v>
      </c>
      <c r="BR88" s="173" t="str">
        <f t="shared" si="36"/>
        <v xml:space="preserve">  دراسات</v>
      </c>
      <c r="BS88" s="173" t="str">
        <f t="shared" si="37"/>
        <v xml:space="preserve">  رياضيات</v>
      </c>
      <c r="BT88" s="173" t="str">
        <f t="shared" si="38"/>
        <v xml:space="preserve">  علوم</v>
      </c>
      <c r="BU88" s="173" t="str">
        <f t="shared" si="39"/>
        <v xml:space="preserve">  فنية</v>
      </c>
      <c r="BV88" s="173" t="str">
        <f t="shared" si="40"/>
        <v xml:space="preserve">  حاسب آلى</v>
      </c>
      <c r="BW88" s="173" t="str">
        <f t="shared" si="41"/>
        <v xml:space="preserve">  مجموع</v>
      </c>
      <c r="BX88" s="173" t="str">
        <f t="shared" si="42"/>
        <v xml:space="preserve">  دين</v>
      </c>
      <c r="BY88" s="173"/>
      <c r="BZ88" s="173"/>
      <c r="CA88" s="174" t="str">
        <f t="shared" si="43"/>
        <v xml:space="preserve"> له دور ثانى في</v>
      </c>
      <c r="CB88" s="175"/>
      <c r="CC88" s="176" t="str">
        <f t="shared" si="44"/>
        <v xml:space="preserve">  عربي  إنجليزى  دراسات  رياضيات  علوم  فنية  حاسب آلى  مجموع  دين</v>
      </c>
    </row>
    <row r="89" spans="1:81" ht="25.5" x14ac:dyDescent="0.3">
      <c r="A89" s="282">
        <v>77</v>
      </c>
      <c r="B89" s="282"/>
      <c r="C89" s="282">
        <f>'[1]بيانات أساسية '!C82</f>
        <v>0</v>
      </c>
      <c r="D89" s="283"/>
      <c r="E89" s="284">
        <f>'[1]الفصل الدراسى الاول'!E86</f>
        <v>0</v>
      </c>
      <c r="F89" s="284">
        <f>'[1]الفصل الدراسى الاول'!F86</f>
        <v>0</v>
      </c>
      <c r="G89" s="285">
        <f>'[1]الفصل الدراسى الثانى '!E86</f>
        <v>0</v>
      </c>
      <c r="H89" s="284">
        <f>'[1]الفصل الدراسى الثانى '!F86</f>
        <v>0</v>
      </c>
      <c r="I89" s="288">
        <f t="shared" si="45"/>
        <v>0</v>
      </c>
      <c r="J89" s="188">
        <f t="shared" si="46"/>
        <v>0</v>
      </c>
      <c r="K89" s="284">
        <f>'[1]الفصل الدراسى الاول'!H86</f>
        <v>0</v>
      </c>
      <c r="L89" s="284">
        <f>'[1]الفصل الدراسى الاول'!I86</f>
        <v>0</v>
      </c>
      <c r="M89" s="284">
        <f>'[1]الفصل الدراسى الثانى '!H86</f>
        <v>0</v>
      </c>
      <c r="N89" s="284">
        <f>'[1]الفصل الدراسى الثانى '!I86</f>
        <v>0</v>
      </c>
      <c r="O89" s="188">
        <f t="shared" si="47"/>
        <v>0</v>
      </c>
      <c r="P89" s="188">
        <f t="shared" si="48"/>
        <v>0</v>
      </c>
      <c r="Q89" s="284">
        <f>'[1]الفصل الدراسى الاول'!K86</f>
        <v>0</v>
      </c>
      <c r="R89" s="284">
        <f>'[1]الفصل الدراسى الاول'!L86</f>
        <v>0</v>
      </c>
      <c r="S89" s="284">
        <f>'[1]الفصل الدراسى الثانى '!K86</f>
        <v>0</v>
      </c>
      <c r="T89" s="284">
        <f>'[1]الفصل الدراسى الثانى '!L86</f>
        <v>0</v>
      </c>
      <c r="U89" s="188">
        <f t="shared" si="49"/>
        <v>0</v>
      </c>
      <c r="V89" s="188">
        <f t="shared" si="50"/>
        <v>0</v>
      </c>
      <c r="W89" s="284">
        <f>'[1]الفصل الدراسى الاول'!N86</f>
        <v>0</v>
      </c>
      <c r="X89" s="284">
        <f>'[1]الفصل الدراسى الاول'!O86</f>
        <v>0</v>
      </c>
      <c r="Y89" s="284">
        <f>'[1]الفصل الدراسى الثانى '!N86</f>
        <v>0</v>
      </c>
      <c r="Z89" s="284">
        <f>'[1]الفصل الدراسى الثانى '!O86</f>
        <v>0</v>
      </c>
      <c r="AA89" s="288">
        <f t="shared" si="51"/>
        <v>0</v>
      </c>
      <c r="AB89" s="188">
        <f t="shared" si="52"/>
        <v>0</v>
      </c>
      <c r="AC89" s="284">
        <f>'[1]الفصل الدراسى الاول'!Q86</f>
        <v>0</v>
      </c>
      <c r="AD89" s="284">
        <f>'[1]الفصل الدراسى الاول'!R86</f>
        <v>0</v>
      </c>
      <c r="AE89" s="284">
        <f>'[1]الفصل الدراسى الاول'!S86</f>
        <v>0</v>
      </c>
      <c r="AF89" s="284">
        <f>'[1]الفصل الدراسى الثانى '!Q86</f>
        <v>0</v>
      </c>
      <c r="AG89" s="284">
        <f>'[1]الفصل الدراسى الثانى '!R86</f>
        <v>0</v>
      </c>
      <c r="AH89" s="284">
        <f>'[1]الفصل الدراسى الثانى '!S86</f>
        <v>0</v>
      </c>
      <c r="AI89" s="188">
        <f t="shared" si="53"/>
        <v>0</v>
      </c>
      <c r="AJ89" s="188">
        <f t="shared" si="54"/>
        <v>0</v>
      </c>
      <c r="AK89" s="284">
        <f>'[1]الفصل الدراسى الاول'!U86</f>
        <v>0</v>
      </c>
      <c r="AL89" s="284">
        <f>'[1]الفصل الدراسى الاول'!V86</f>
        <v>0</v>
      </c>
      <c r="AM89" s="284">
        <f>'[1]الفصل الدراسى الثانى '!U86</f>
        <v>0</v>
      </c>
      <c r="AN89" s="284">
        <f>'[1]الفصل الدراسى الثانى '!V86</f>
        <v>0</v>
      </c>
      <c r="AO89" s="288">
        <f t="shared" si="55"/>
        <v>0</v>
      </c>
      <c r="AP89" s="188">
        <f t="shared" si="56"/>
        <v>0</v>
      </c>
      <c r="AQ89" s="284">
        <f>'[1]الفصل الدراسى الاول'!X86</f>
        <v>0</v>
      </c>
      <c r="AR89" s="284">
        <f>'[1]الفصل الدراسى الاول'!Y86</f>
        <v>0</v>
      </c>
      <c r="AS89" s="284">
        <f>'[1]الفصل الدراسى الاول'!Z86</f>
        <v>0</v>
      </c>
      <c r="AT89" s="284">
        <f>'[1]الفصل الدراسى الثانى '!X86</f>
        <v>0</v>
      </c>
      <c r="AU89" s="284">
        <f>'[1]الفصل الدراسى الثانى '!Y86</f>
        <v>0</v>
      </c>
      <c r="AV89" s="284">
        <f>'[1]الفصل الدراسى الثانى '!Z86</f>
        <v>0</v>
      </c>
      <c r="AW89" s="188">
        <f t="shared" si="57"/>
        <v>0</v>
      </c>
      <c r="AX89" s="188">
        <f t="shared" si="58"/>
        <v>0</v>
      </c>
      <c r="AY89" s="171">
        <f>'[1]الفصل الدراسى الاول'!AB86</f>
        <v>0</v>
      </c>
      <c r="AZ89" s="171">
        <f>'[1]الفصل الدراسى الثانى '!AB86</f>
        <v>0</v>
      </c>
      <c r="BA89" s="188">
        <f t="shared" si="59"/>
        <v>0</v>
      </c>
      <c r="BB89" s="171">
        <f>'[1]الفصل الدراسى الاول'!AC86</f>
        <v>0</v>
      </c>
      <c r="BC89" s="171">
        <f>'[1]الفصل الدراسى الثانى '!AC86</f>
        <v>0</v>
      </c>
      <c r="BD89" s="188">
        <f t="shared" si="60"/>
        <v>0</v>
      </c>
      <c r="BE89" s="188">
        <f t="shared" si="61"/>
        <v>0</v>
      </c>
      <c r="BF89" s="188">
        <f t="shared" si="62"/>
        <v>0</v>
      </c>
      <c r="BG89" s="171">
        <f>'[1]الفصل الدراسى الاول'!AE86</f>
        <v>0</v>
      </c>
      <c r="BH89" s="171">
        <f>'[1]الفصل الدراسى الاول'!AF86</f>
        <v>0</v>
      </c>
      <c r="BI89" s="171">
        <f>'[1]الفصل الدراسى الثانى '!AE86</f>
        <v>0</v>
      </c>
      <c r="BJ89" s="171">
        <f>'[1]الفصل الدراسى الثانى '!AF86</f>
        <v>0</v>
      </c>
      <c r="BK89" s="188">
        <f t="shared" si="63"/>
        <v>0</v>
      </c>
      <c r="BL89" s="188">
        <f t="shared" si="64"/>
        <v>0</v>
      </c>
      <c r="BM89" s="284"/>
      <c r="BN89" s="170"/>
      <c r="BO89" s="172">
        <f t="shared" si="33"/>
        <v>0</v>
      </c>
      <c r="BP89" s="173" t="str">
        <f t="shared" si="34"/>
        <v xml:space="preserve">  عربي</v>
      </c>
      <c r="BQ89" s="173" t="str">
        <f t="shared" si="35"/>
        <v xml:space="preserve">  إنجليزى</v>
      </c>
      <c r="BR89" s="173" t="str">
        <f t="shared" si="36"/>
        <v xml:space="preserve">  دراسات</v>
      </c>
      <c r="BS89" s="173" t="str">
        <f t="shared" si="37"/>
        <v xml:space="preserve">  رياضيات</v>
      </c>
      <c r="BT89" s="173" t="str">
        <f t="shared" si="38"/>
        <v xml:space="preserve">  علوم</v>
      </c>
      <c r="BU89" s="173" t="str">
        <f t="shared" si="39"/>
        <v xml:space="preserve">  فنية</v>
      </c>
      <c r="BV89" s="173" t="str">
        <f t="shared" si="40"/>
        <v xml:space="preserve">  حاسب آلى</v>
      </c>
      <c r="BW89" s="173" t="str">
        <f t="shared" si="41"/>
        <v xml:space="preserve">  مجموع</v>
      </c>
      <c r="BX89" s="173" t="str">
        <f t="shared" si="42"/>
        <v xml:space="preserve">  دين</v>
      </c>
      <c r="BY89" s="173"/>
      <c r="BZ89" s="173"/>
      <c r="CA89" s="174" t="str">
        <f t="shared" si="43"/>
        <v xml:space="preserve"> له دور ثانى في</v>
      </c>
      <c r="CB89" s="175"/>
      <c r="CC89" s="176" t="str">
        <f t="shared" si="44"/>
        <v xml:space="preserve">  عربي  إنجليزى  دراسات  رياضيات  علوم  فنية  حاسب آلى  مجموع  دين</v>
      </c>
    </row>
    <row r="90" spans="1:81" ht="25.5" x14ac:dyDescent="0.3">
      <c r="A90" s="282">
        <v>78</v>
      </c>
      <c r="B90" s="282"/>
      <c r="C90" s="282">
        <f>'[1]بيانات أساسية '!C83</f>
        <v>0</v>
      </c>
      <c r="D90" s="283"/>
      <c r="E90" s="284">
        <f>'[1]الفصل الدراسى الاول'!E87</f>
        <v>0</v>
      </c>
      <c r="F90" s="284">
        <f>'[1]الفصل الدراسى الاول'!F87</f>
        <v>0</v>
      </c>
      <c r="G90" s="285">
        <f>'[1]الفصل الدراسى الثانى '!E87</f>
        <v>0</v>
      </c>
      <c r="H90" s="284">
        <f>'[1]الفصل الدراسى الثانى '!F87</f>
        <v>0</v>
      </c>
      <c r="I90" s="288">
        <f t="shared" si="45"/>
        <v>0</v>
      </c>
      <c r="J90" s="188">
        <f t="shared" si="46"/>
        <v>0</v>
      </c>
      <c r="K90" s="284">
        <f>'[1]الفصل الدراسى الاول'!H87</f>
        <v>0</v>
      </c>
      <c r="L90" s="284">
        <f>'[1]الفصل الدراسى الاول'!I87</f>
        <v>0</v>
      </c>
      <c r="M90" s="284">
        <f>'[1]الفصل الدراسى الثانى '!H87</f>
        <v>0</v>
      </c>
      <c r="N90" s="284">
        <f>'[1]الفصل الدراسى الثانى '!I87</f>
        <v>0</v>
      </c>
      <c r="O90" s="188">
        <f t="shared" si="47"/>
        <v>0</v>
      </c>
      <c r="P90" s="188">
        <f t="shared" si="48"/>
        <v>0</v>
      </c>
      <c r="Q90" s="284">
        <f>'[1]الفصل الدراسى الاول'!K87</f>
        <v>0</v>
      </c>
      <c r="R90" s="284">
        <f>'[1]الفصل الدراسى الاول'!L87</f>
        <v>0</v>
      </c>
      <c r="S90" s="284">
        <f>'[1]الفصل الدراسى الثانى '!K87</f>
        <v>0</v>
      </c>
      <c r="T90" s="284">
        <f>'[1]الفصل الدراسى الثانى '!L87</f>
        <v>0</v>
      </c>
      <c r="U90" s="188">
        <f t="shared" si="49"/>
        <v>0</v>
      </c>
      <c r="V90" s="188">
        <f t="shared" si="50"/>
        <v>0</v>
      </c>
      <c r="W90" s="284">
        <f>'[1]الفصل الدراسى الاول'!N87</f>
        <v>0</v>
      </c>
      <c r="X90" s="284">
        <f>'[1]الفصل الدراسى الاول'!O87</f>
        <v>0</v>
      </c>
      <c r="Y90" s="284">
        <f>'[1]الفصل الدراسى الثانى '!N87</f>
        <v>0</v>
      </c>
      <c r="Z90" s="284">
        <f>'[1]الفصل الدراسى الثانى '!O87</f>
        <v>0</v>
      </c>
      <c r="AA90" s="288">
        <f t="shared" si="51"/>
        <v>0</v>
      </c>
      <c r="AB90" s="188">
        <f t="shared" si="52"/>
        <v>0</v>
      </c>
      <c r="AC90" s="284">
        <f>'[1]الفصل الدراسى الاول'!Q87</f>
        <v>0</v>
      </c>
      <c r="AD90" s="284">
        <f>'[1]الفصل الدراسى الاول'!R87</f>
        <v>0</v>
      </c>
      <c r="AE90" s="284">
        <f>'[1]الفصل الدراسى الاول'!S87</f>
        <v>0</v>
      </c>
      <c r="AF90" s="284">
        <f>'[1]الفصل الدراسى الثانى '!Q87</f>
        <v>0</v>
      </c>
      <c r="AG90" s="284">
        <f>'[1]الفصل الدراسى الثانى '!R87</f>
        <v>0</v>
      </c>
      <c r="AH90" s="284">
        <f>'[1]الفصل الدراسى الثانى '!S87</f>
        <v>0</v>
      </c>
      <c r="AI90" s="188">
        <f t="shared" si="53"/>
        <v>0</v>
      </c>
      <c r="AJ90" s="188">
        <f t="shared" si="54"/>
        <v>0</v>
      </c>
      <c r="AK90" s="284">
        <f>'[1]الفصل الدراسى الاول'!U87</f>
        <v>0</v>
      </c>
      <c r="AL90" s="284">
        <f>'[1]الفصل الدراسى الاول'!V87</f>
        <v>0</v>
      </c>
      <c r="AM90" s="284">
        <f>'[1]الفصل الدراسى الثانى '!U87</f>
        <v>0</v>
      </c>
      <c r="AN90" s="284">
        <f>'[1]الفصل الدراسى الثانى '!V87</f>
        <v>0</v>
      </c>
      <c r="AO90" s="288">
        <f t="shared" si="55"/>
        <v>0</v>
      </c>
      <c r="AP90" s="188">
        <f t="shared" si="56"/>
        <v>0</v>
      </c>
      <c r="AQ90" s="284">
        <f>'[1]الفصل الدراسى الاول'!X87</f>
        <v>0</v>
      </c>
      <c r="AR90" s="284">
        <f>'[1]الفصل الدراسى الاول'!Y87</f>
        <v>0</v>
      </c>
      <c r="AS90" s="284">
        <f>'[1]الفصل الدراسى الاول'!Z87</f>
        <v>0</v>
      </c>
      <c r="AT90" s="284">
        <f>'[1]الفصل الدراسى الثانى '!X87</f>
        <v>0</v>
      </c>
      <c r="AU90" s="284">
        <f>'[1]الفصل الدراسى الثانى '!Y87</f>
        <v>0</v>
      </c>
      <c r="AV90" s="284">
        <f>'[1]الفصل الدراسى الثانى '!Z87</f>
        <v>0</v>
      </c>
      <c r="AW90" s="188">
        <f t="shared" si="57"/>
        <v>0</v>
      </c>
      <c r="AX90" s="188">
        <f t="shared" si="58"/>
        <v>0</v>
      </c>
      <c r="AY90" s="171">
        <f>'[1]الفصل الدراسى الاول'!AB87</f>
        <v>0</v>
      </c>
      <c r="AZ90" s="171">
        <f>'[1]الفصل الدراسى الثانى '!AB87</f>
        <v>0</v>
      </c>
      <c r="BA90" s="188">
        <f t="shared" si="59"/>
        <v>0</v>
      </c>
      <c r="BB90" s="171">
        <f>'[1]الفصل الدراسى الاول'!AC87</f>
        <v>0</v>
      </c>
      <c r="BC90" s="171">
        <f>'[1]الفصل الدراسى الثانى '!AC87</f>
        <v>0</v>
      </c>
      <c r="BD90" s="188">
        <f t="shared" si="60"/>
        <v>0</v>
      </c>
      <c r="BE90" s="188">
        <f t="shared" si="61"/>
        <v>0</v>
      </c>
      <c r="BF90" s="188">
        <f t="shared" si="62"/>
        <v>0</v>
      </c>
      <c r="BG90" s="171">
        <f>'[1]الفصل الدراسى الاول'!AE87</f>
        <v>0</v>
      </c>
      <c r="BH90" s="171">
        <f>'[1]الفصل الدراسى الاول'!AF87</f>
        <v>0</v>
      </c>
      <c r="BI90" s="171">
        <f>'[1]الفصل الدراسى الثانى '!AE87</f>
        <v>0</v>
      </c>
      <c r="BJ90" s="171">
        <f>'[1]الفصل الدراسى الثانى '!AF87</f>
        <v>0</v>
      </c>
      <c r="BK90" s="188">
        <f t="shared" si="63"/>
        <v>0</v>
      </c>
      <c r="BL90" s="188">
        <f t="shared" si="64"/>
        <v>0</v>
      </c>
      <c r="BM90" s="284"/>
      <c r="BN90" s="170"/>
      <c r="BO90" s="172">
        <f t="shared" si="33"/>
        <v>0</v>
      </c>
      <c r="BP90" s="173" t="str">
        <f t="shared" si="34"/>
        <v xml:space="preserve">  عربي</v>
      </c>
      <c r="BQ90" s="173" t="str">
        <f t="shared" si="35"/>
        <v xml:space="preserve">  إنجليزى</v>
      </c>
      <c r="BR90" s="173" t="str">
        <f t="shared" si="36"/>
        <v xml:space="preserve">  دراسات</v>
      </c>
      <c r="BS90" s="173" t="str">
        <f t="shared" si="37"/>
        <v xml:space="preserve">  رياضيات</v>
      </c>
      <c r="BT90" s="173" t="str">
        <f t="shared" si="38"/>
        <v xml:space="preserve">  علوم</v>
      </c>
      <c r="BU90" s="173" t="str">
        <f t="shared" si="39"/>
        <v xml:space="preserve">  فنية</v>
      </c>
      <c r="BV90" s="173" t="str">
        <f t="shared" si="40"/>
        <v xml:space="preserve">  حاسب آلى</v>
      </c>
      <c r="BW90" s="173" t="str">
        <f t="shared" si="41"/>
        <v xml:space="preserve">  مجموع</v>
      </c>
      <c r="BX90" s="173" t="str">
        <f t="shared" si="42"/>
        <v xml:space="preserve">  دين</v>
      </c>
      <c r="BY90" s="173"/>
      <c r="BZ90" s="173"/>
      <c r="CA90" s="174" t="str">
        <f t="shared" si="43"/>
        <v xml:space="preserve"> له دور ثانى في</v>
      </c>
      <c r="CB90" s="175"/>
      <c r="CC90" s="176" t="str">
        <f t="shared" si="44"/>
        <v xml:space="preserve">  عربي  إنجليزى  دراسات  رياضيات  علوم  فنية  حاسب آلى  مجموع  دين</v>
      </c>
    </row>
    <row r="91" spans="1:81" ht="25.5" x14ac:dyDescent="0.3">
      <c r="A91" s="282">
        <v>79</v>
      </c>
      <c r="B91" s="282"/>
      <c r="C91" s="282">
        <f>'[1]بيانات أساسية '!C84</f>
        <v>0</v>
      </c>
      <c r="D91" s="283"/>
      <c r="E91" s="284">
        <f>'[1]الفصل الدراسى الاول'!E88</f>
        <v>0</v>
      </c>
      <c r="F91" s="284">
        <f>'[1]الفصل الدراسى الاول'!F88</f>
        <v>0</v>
      </c>
      <c r="G91" s="285">
        <f>'[1]الفصل الدراسى الثانى '!E88</f>
        <v>0</v>
      </c>
      <c r="H91" s="284">
        <f>'[1]الفصل الدراسى الثانى '!F88</f>
        <v>0</v>
      </c>
      <c r="I91" s="288">
        <f t="shared" si="45"/>
        <v>0</v>
      </c>
      <c r="J91" s="188">
        <f t="shared" si="46"/>
        <v>0</v>
      </c>
      <c r="K91" s="284">
        <f>'[1]الفصل الدراسى الاول'!H88</f>
        <v>0</v>
      </c>
      <c r="L91" s="284">
        <f>'[1]الفصل الدراسى الاول'!I88</f>
        <v>0</v>
      </c>
      <c r="M91" s="284">
        <f>'[1]الفصل الدراسى الثانى '!H88</f>
        <v>0</v>
      </c>
      <c r="N91" s="284">
        <f>'[1]الفصل الدراسى الثانى '!I88</f>
        <v>0</v>
      </c>
      <c r="O91" s="188">
        <f t="shared" si="47"/>
        <v>0</v>
      </c>
      <c r="P91" s="188">
        <f t="shared" si="48"/>
        <v>0</v>
      </c>
      <c r="Q91" s="284">
        <f>'[1]الفصل الدراسى الاول'!K88</f>
        <v>0</v>
      </c>
      <c r="R91" s="284">
        <f>'[1]الفصل الدراسى الاول'!L88</f>
        <v>0</v>
      </c>
      <c r="S91" s="284">
        <f>'[1]الفصل الدراسى الثانى '!K88</f>
        <v>0</v>
      </c>
      <c r="T91" s="284">
        <f>'[1]الفصل الدراسى الثانى '!L88</f>
        <v>0</v>
      </c>
      <c r="U91" s="188">
        <f t="shared" si="49"/>
        <v>0</v>
      </c>
      <c r="V91" s="188">
        <f t="shared" si="50"/>
        <v>0</v>
      </c>
      <c r="W91" s="284">
        <f>'[1]الفصل الدراسى الاول'!N88</f>
        <v>0</v>
      </c>
      <c r="X91" s="284">
        <f>'[1]الفصل الدراسى الاول'!O88</f>
        <v>0</v>
      </c>
      <c r="Y91" s="284">
        <f>'[1]الفصل الدراسى الثانى '!N88</f>
        <v>0</v>
      </c>
      <c r="Z91" s="284">
        <f>'[1]الفصل الدراسى الثانى '!O88</f>
        <v>0</v>
      </c>
      <c r="AA91" s="288">
        <f t="shared" si="51"/>
        <v>0</v>
      </c>
      <c r="AB91" s="188">
        <f t="shared" si="52"/>
        <v>0</v>
      </c>
      <c r="AC91" s="284">
        <f>'[1]الفصل الدراسى الاول'!Q88</f>
        <v>0</v>
      </c>
      <c r="AD91" s="284">
        <f>'[1]الفصل الدراسى الاول'!R88</f>
        <v>0</v>
      </c>
      <c r="AE91" s="284">
        <f>'[1]الفصل الدراسى الاول'!S88</f>
        <v>0</v>
      </c>
      <c r="AF91" s="284">
        <f>'[1]الفصل الدراسى الثانى '!Q88</f>
        <v>0</v>
      </c>
      <c r="AG91" s="284">
        <f>'[1]الفصل الدراسى الثانى '!R88</f>
        <v>0</v>
      </c>
      <c r="AH91" s="284">
        <f>'[1]الفصل الدراسى الثانى '!S88</f>
        <v>0</v>
      </c>
      <c r="AI91" s="188">
        <f t="shared" si="53"/>
        <v>0</v>
      </c>
      <c r="AJ91" s="188">
        <f t="shared" si="54"/>
        <v>0</v>
      </c>
      <c r="AK91" s="284">
        <f>'[1]الفصل الدراسى الاول'!U88</f>
        <v>0</v>
      </c>
      <c r="AL91" s="284">
        <f>'[1]الفصل الدراسى الاول'!V88</f>
        <v>0</v>
      </c>
      <c r="AM91" s="284">
        <f>'[1]الفصل الدراسى الثانى '!U88</f>
        <v>0</v>
      </c>
      <c r="AN91" s="284">
        <f>'[1]الفصل الدراسى الثانى '!V88</f>
        <v>0</v>
      </c>
      <c r="AO91" s="288">
        <f t="shared" si="55"/>
        <v>0</v>
      </c>
      <c r="AP91" s="188">
        <f t="shared" si="56"/>
        <v>0</v>
      </c>
      <c r="AQ91" s="284">
        <f>'[1]الفصل الدراسى الاول'!X88</f>
        <v>0</v>
      </c>
      <c r="AR91" s="284">
        <f>'[1]الفصل الدراسى الاول'!Y88</f>
        <v>0</v>
      </c>
      <c r="AS91" s="284">
        <f>'[1]الفصل الدراسى الاول'!Z88</f>
        <v>0</v>
      </c>
      <c r="AT91" s="284">
        <f>'[1]الفصل الدراسى الثانى '!X88</f>
        <v>0</v>
      </c>
      <c r="AU91" s="284">
        <f>'[1]الفصل الدراسى الثانى '!Y88</f>
        <v>0</v>
      </c>
      <c r="AV91" s="284">
        <f>'[1]الفصل الدراسى الثانى '!Z88</f>
        <v>0</v>
      </c>
      <c r="AW91" s="188">
        <f t="shared" si="57"/>
        <v>0</v>
      </c>
      <c r="AX91" s="188">
        <f t="shared" si="58"/>
        <v>0</v>
      </c>
      <c r="AY91" s="171">
        <f>'[1]الفصل الدراسى الاول'!AB88</f>
        <v>0</v>
      </c>
      <c r="AZ91" s="171">
        <f>'[1]الفصل الدراسى الثانى '!AB88</f>
        <v>0</v>
      </c>
      <c r="BA91" s="188">
        <f t="shared" si="59"/>
        <v>0</v>
      </c>
      <c r="BB91" s="171">
        <f>'[1]الفصل الدراسى الاول'!AC88</f>
        <v>0</v>
      </c>
      <c r="BC91" s="171">
        <f>'[1]الفصل الدراسى الثانى '!AC88</f>
        <v>0</v>
      </c>
      <c r="BD91" s="188">
        <f t="shared" si="60"/>
        <v>0</v>
      </c>
      <c r="BE91" s="188">
        <f t="shared" si="61"/>
        <v>0</v>
      </c>
      <c r="BF91" s="188">
        <f t="shared" si="62"/>
        <v>0</v>
      </c>
      <c r="BG91" s="171">
        <f>'[1]الفصل الدراسى الاول'!AE88</f>
        <v>0</v>
      </c>
      <c r="BH91" s="171">
        <f>'[1]الفصل الدراسى الاول'!AF88</f>
        <v>0</v>
      </c>
      <c r="BI91" s="171">
        <f>'[1]الفصل الدراسى الثانى '!AE88</f>
        <v>0</v>
      </c>
      <c r="BJ91" s="171">
        <f>'[1]الفصل الدراسى الثانى '!AF88</f>
        <v>0</v>
      </c>
      <c r="BK91" s="188">
        <f t="shared" si="63"/>
        <v>0</v>
      </c>
      <c r="BL91" s="188">
        <f t="shared" si="64"/>
        <v>0</v>
      </c>
      <c r="BM91" s="284"/>
      <c r="BN91" s="170"/>
      <c r="BO91" s="172">
        <f t="shared" si="33"/>
        <v>0</v>
      </c>
      <c r="BP91" s="173" t="str">
        <f t="shared" si="34"/>
        <v xml:space="preserve">  عربي</v>
      </c>
      <c r="BQ91" s="173" t="str">
        <f t="shared" si="35"/>
        <v xml:space="preserve">  إنجليزى</v>
      </c>
      <c r="BR91" s="173" t="str">
        <f t="shared" si="36"/>
        <v xml:space="preserve">  دراسات</v>
      </c>
      <c r="BS91" s="173" t="str">
        <f t="shared" si="37"/>
        <v xml:space="preserve">  رياضيات</v>
      </c>
      <c r="BT91" s="173" t="str">
        <f t="shared" si="38"/>
        <v xml:space="preserve">  علوم</v>
      </c>
      <c r="BU91" s="173" t="str">
        <f t="shared" si="39"/>
        <v xml:space="preserve">  فنية</v>
      </c>
      <c r="BV91" s="173" t="str">
        <f t="shared" si="40"/>
        <v xml:space="preserve">  حاسب آلى</v>
      </c>
      <c r="BW91" s="173" t="str">
        <f t="shared" si="41"/>
        <v xml:space="preserve">  مجموع</v>
      </c>
      <c r="BX91" s="173" t="str">
        <f t="shared" si="42"/>
        <v xml:space="preserve">  دين</v>
      </c>
      <c r="BY91" s="173"/>
      <c r="BZ91" s="173"/>
      <c r="CA91" s="174" t="str">
        <f t="shared" si="43"/>
        <v xml:space="preserve"> له دور ثانى في</v>
      </c>
      <c r="CB91" s="175"/>
      <c r="CC91" s="176" t="str">
        <f t="shared" si="44"/>
        <v xml:space="preserve">  عربي  إنجليزى  دراسات  رياضيات  علوم  فنية  حاسب آلى  مجموع  دين</v>
      </c>
    </row>
    <row r="92" spans="1:81" ht="25.5" x14ac:dyDescent="0.3">
      <c r="A92" s="282">
        <v>80</v>
      </c>
      <c r="B92" s="282"/>
      <c r="C92" s="282">
        <f>'[1]بيانات أساسية '!C85</f>
        <v>0</v>
      </c>
      <c r="D92" s="283"/>
      <c r="E92" s="284">
        <f>'[1]الفصل الدراسى الاول'!E89</f>
        <v>0</v>
      </c>
      <c r="F92" s="284">
        <f>'[1]الفصل الدراسى الاول'!F89</f>
        <v>0</v>
      </c>
      <c r="G92" s="285">
        <f>'[1]الفصل الدراسى الثانى '!E89</f>
        <v>0</v>
      </c>
      <c r="H92" s="284">
        <f>'[1]الفصل الدراسى الثانى '!F89</f>
        <v>0</v>
      </c>
      <c r="I92" s="288">
        <f t="shared" si="45"/>
        <v>0</v>
      </c>
      <c r="J92" s="188">
        <f t="shared" si="46"/>
        <v>0</v>
      </c>
      <c r="K92" s="284">
        <f>'[1]الفصل الدراسى الاول'!H89</f>
        <v>0</v>
      </c>
      <c r="L92" s="284">
        <f>'[1]الفصل الدراسى الاول'!I89</f>
        <v>0</v>
      </c>
      <c r="M92" s="284">
        <f>'[1]الفصل الدراسى الثانى '!H89</f>
        <v>0</v>
      </c>
      <c r="N92" s="284">
        <f>'[1]الفصل الدراسى الثانى '!I89</f>
        <v>0</v>
      </c>
      <c r="O92" s="188">
        <f t="shared" si="47"/>
        <v>0</v>
      </c>
      <c r="P92" s="188">
        <f t="shared" si="48"/>
        <v>0</v>
      </c>
      <c r="Q92" s="284">
        <f>'[1]الفصل الدراسى الاول'!K89</f>
        <v>0</v>
      </c>
      <c r="R92" s="284">
        <f>'[1]الفصل الدراسى الاول'!L89</f>
        <v>0</v>
      </c>
      <c r="S92" s="284">
        <f>'[1]الفصل الدراسى الثانى '!K89</f>
        <v>0</v>
      </c>
      <c r="T92" s="284">
        <f>'[1]الفصل الدراسى الثانى '!L89</f>
        <v>0</v>
      </c>
      <c r="U92" s="188">
        <f t="shared" si="49"/>
        <v>0</v>
      </c>
      <c r="V92" s="188">
        <f t="shared" si="50"/>
        <v>0</v>
      </c>
      <c r="W92" s="284">
        <f>'[1]الفصل الدراسى الاول'!N89</f>
        <v>0</v>
      </c>
      <c r="X92" s="284">
        <f>'[1]الفصل الدراسى الاول'!O89</f>
        <v>0</v>
      </c>
      <c r="Y92" s="284">
        <f>'[1]الفصل الدراسى الثانى '!N89</f>
        <v>0</v>
      </c>
      <c r="Z92" s="284">
        <f>'[1]الفصل الدراسى الثانى '!O89</f>
        <v>0</v>
      </c>
      <c r="AA92" s="288">
        <f t="shared" si="51"/>
        <v>0</v>
      </c>
      <c r="AB92" s="188">
        <f t="shared" si="52"/>
        <v>0</v>
      </c>
      <c r="AC92" s="284">
        <f>'[1]الفصل الدراسى الاول'!Q89</f>
        <v>0</v>
      </c>
      <c r="AD92" s="284">
        <f>'[1]الفصل الدراسى الاول'!R89</f>
        <v>0</v>
      </c>
      <c r="AE92" s="284">
        <f>'[1]الفصل الدراسى الاول'!S89</f>
        <v>0</v>
      </c>
      <c r="AF92" s="284">
        <f>'[1]الفصل الدراسى الثانى '!Q89</f>
        <v>0</v>
      </c>
      <c r="AG92" s="284">
        <f>'[1]الفصل الدراسى الثانى '!R89</f>
        <v>0</v>
      </c>
      <c r="AH92" s="284">
        <f>'[1]الفصل الدراسى الثانى '!S89</f>
        <v>0</v>
      </c>
      <c r="AI92" s="188">
        <f t="shared" si="53"/>
        <v>0</v>
      </c>
      <c r="AJ92" s="188">
        <f t="shared" si="54"/>
        <v>0</v>
      </c>
      <c r="AK92" s="284">
        <f>'[1]الفصل الدراسى الاول'!U89</f>
        <v>0</v>
      </c>
      <c r="AL92" s="284">
        <f>'[1]الفصل الدراسى الاول'!V89</f>
        <v>0</v>
      </c>
      <c r="AM92" s="284">
        <f>'[1]الفصل الدراسى الثانى '!U89</f>
        <v>0</v>
      </c>
      <c r="AN92" s="284">
        <f>'[1]الفصل الدراسى الثانى '!V89</f>
        <v>0</v>
      </c>
      <c r="AO92" s="288">
        <f t="shared" si="55"/>
        <v>0</v>
      </c>
      <c r="AP92" s="188">
        <f t="shared" si="56"/>
        <v>0</v>
      </c>
      <c r="AQ92" s="284">
        <f>'[1]الفصل الدراسى الاول'!X89</f>
        <v>0</v>
      </c>
      <c r="AR92" s="284">
        <f>'[1]الفصل الدراسى الاول'!Y89</f>
        <v>0</v>
      </c>
      <c r="AS92" s="284">
        <f>'[1]الفصل الدراسى الاول'!Z89</f>
        <v>0</v>
      </c>
      <c r="AT92" s="284">
        <f>'[1]الفصل الدراسى الثانى '!X89</f>
        <v>0</v>
      </c>
      <c r="AU92" s="284">
        <f>'[1]الفصل الدراسى الثانى '!Y89</f>
        <v>0</v>
      </c>
      <c r="AV92" s="284">
        <f>'[1]الفصل الدراسى الثانى '!Z89</f>
        <v>0</v>
      </c>
      <c r="AW92" s="188">
        <f t="shared" si="57"/>
        <v>0</v>
      </c>
      <c r="AX92" s="188">
        <f t="shared" si="58"/>
        <v>0</v>
      </c>
      <c r="AY92" s="171">
        <f>'[1]الفصل الدراسى الاول'!AB89</f>
        <v>0</v>
      </c>
      <c r="AZ92" s="171">
        <f>'[1]الفصل الدراسى الثانى '!AB89</f>
        <v>0</v>
      </c>
      <c r="BA92" s="188">
        <f t="shared" si="59"/>
        <v>0</v>
      </c>
      <c r="BB92" s="171">
        <f>'[1]الفصل الدراسى الاول'!AC89</f>
        <v>0</v>
      </c>
      <c r="BC92" s="171">
        <f>'[1]الفصل الدراسى الثانى '!AC89</f>
        <v>0</v>
      </c>
      <c r="BD92" s="188">
        <f t="shared" si="60"/>
        <v>0</v>
      </c>
      <c r="BE92" s="188">
        <f t="shared" si="61"/>
        <v>0</v>
      </c>
      <c r="BF92" s="188">
        <f t="shared" si="62"/>
        <v>0</v>
      </c>
      <c r="BG92" s="171">
        <f>'[1]الفصل الدراسى الاول'!AE89</f>
        <v>0</v>
      </c>
      <c r="BH92" s="171">
        <f>'[1]الفصل الدراسى الاول'!AF89</f>
        <v>0</v>
      </c>
      <c r="BI92" s="171">
        <f>'[1]الفصل الدراسى الثانى '!AE89</f>
        <v>0</v>
      </c>
      <c r="BJ92" s="171">
        <f>'[1]الفصل الدراسى الثانى '!AF89</f>
        <v>0</v>
      </c>
      <c r="BK92" s="188">
        <f t="shared" si="63"/>
        <v>0</v>
      </c>
      <c r="BL92" s="188">
        <f t="shared" si="64"/>
        <v>0</v>
      </c>
      <c r="BM92" s="284"/>
      <c r="BN92" s="170"/>
      <c r="BO92" s="172">
        <f t="shared" si="33"/>
        <v>0</v>
      </c>
      <c r="BP92" s="173" t="str">
        <f t="shared" si="34"/>
        <v xml:space="preserve">  عربي</v>
      </c>
      <c r="BQ92" s="173" t="str">
        <f t="shared" si="35"/>
        <v xml:space="preserve">  إنجليزى</v>
      </c>
      <c r="BR92" s="173" t="str">
        <f t="shared" si="36"/>
        <v xml:space="preserve">  دراسات</v>
      </c>
      <c r="BS92" s="173" t="str">
        <f t="shared" si="37"/>
        <v xml:space="preserve">  رياضيات</v>
      </c>
      <c r="BT92" s="173" t="str">
        <f t="shared" si="38"/>
        <v xml:space="preserve">  علوم</v>
      </c>
      <c r="BU92" s="173" t="str">
        <f t="shared" si="39"/>
        <v xml:space="preserve">  فنية</v>
      </c>
      <c r="BV92" s="173" t="str">
        <f t="shared" si="40"/>
        <v xml:space="preserve">  حاسب آلى</v>
      </c>
      <c r="BW92" s="173" t="str">
        <f t="shared" si="41"/>
        <v xml:space="preserve">  مجموع</v>
      </c>
      <c r="BX92" s="173" t="str">
        <f t="shared" si="42"/>
        <v xml:space="preserve">  دين</v>
      </c>
      <c r="BY92" s="173"/>
      <c r="BZ92" s="173"/>
      <c r="CA92" s="174" t="str">
        <f t="shared" si="43"/>
        <v xml:space="preserve"> له دور ثانى في</v>
      </c>
      <c r="CB92" s="175"/>
      <c r="CC92" s="176" t="str">
        <f t="shared" si="44"/>
        <v xml:space="preserve">  عربي  إنجليزى  دراسات  رياضيات  علوم  فنية  حاسب آلى  مجموع  دين</v>
      </c>
    </row>
    <row r="93" spans="1:81" ht="25.5" x14ac:dyDescent="0.3">
      <c r="A93" s="282">
        <v>81</v>
      </c>
      <c r="B93" s="282"/>
      <c r="C93" s="282">
        <f>'[1]بيانات أساسية '!C86</f>
        <v>0</v>
      </c>
      <c r="D93" s="283"/>
      <c r="E93" s="284">
        <f>'[1]الفصل الدراسى الاول'!E90</f>
        <v>0</v>
      </c>
      <c r="F93" s="284">
        <f>'[1]الفصل الدراسى الاول'!F90</f>
        <v>0</v>
      </c>
      <c r="G93" s="285">
        <f>'[1]الفصل الدراسى الثانى '!E90</f>
        <v>0</v>
      </c>
      <c r="H93" s="284">
        <f>'[1]الفصل الدراسى الثانى '!F90</f>
        <v>0</v>
      </c>
      <c r="I93" s="288">
        <f t="shared" si="45"/>
        <v>0</v>
      </c>
      <c r="J93" s="188">
        <f t="shared" si="46"/>
        <v>0</v>
      </c>
      <c r="K93" s="284">
        <f>'[1]الفصل الدراسى الاول'!H90</f>
        <v>0</v>
      </c>
      <c r="L93" s="284">
        <f>'[1]الفصل الدراسى الاول'!I90</f>
        <v>0</v>
      </c>
      <c r="M93" s="284">
        <f>'[1]الفصل الدراسى الثانى '!H90</f>
        <v>0</v>
      </c>
      <c r="N93" s="284">
        <f>'[1]الفصل الدراسى الثانى '!I90</f>
        <v>0</v>
      </c>
      <c r="O93" s="188">
        <f t="shared" si="47"/>
        <v>0</v>
      </c>
      <c r="P93" s="188">
        <f t="shared" si="48"/>
        <v>0</v>
      </c>
      <c r="Q93" s="284">
        <f>'[1]الفصل الدراسى الاول'!K90</f>
        <v>0</v>
      </c>
      <c r="R93" s="284">
        <f>'[1]الفصل الدراسى الاول'!L90</f>
        <v>0</v>
      </c>
      <c r="S93" s="284">
        <f>'[1]الفصل الدراسى الثانى '!K90</f>
        <v>0</v>
      </c>
      <c r="T93" s="284">
        <f>'[1]الفصل الدراسى الثانى '!L90</f>
        <v>0</v>
      </c>
      <c r="U93" s="188">
        <f t="shared" si="49"/>
        <v>0</v>
      </c>
      <c r="V93" s="188">
        <f t="shared" si="50"/>
        <v>0</v>
      </c>
      <c r="W93" s="284">
        <f>'[1]الفصل الدراسى الاول'!N90</f>
        <v>0</v>
      </c>
      <c r="X93" s="284">
        <f>'[1]الفصل الدراسى الاول'!O90</f>
        <v>0</v>
      </c>
      <c r="Y93" s="284">
        <f>'[1]الفصل الدراسى الثانى '!N90</f>
        <v>0</v>
      </c>
      <c r="Z93" s="284">
        <f>'[1]الفصل الدراسى الثانى '!O90</f>
        <v>0</v>
      </c>
      <c r="AA93" s="288">
        <f t="shared" si="51"/>
        <v>0</v>
      </c>
      <c r="AB93" s="188">
        <f t="shared" si="52"/>
        <v>0</v>
      </c>
      <c r="AC93" s="284">
        <f>'[1]الفصل الدراسى الاول'!Q90</f>
        <v>0</v>
      </c>
      <c r="AD93" s="284">
        <f>'[1]الفصل الدراسى الاول'!R90</f>
        <v>0</v>
      </c>
      <c r="AE93" s="284">
        <f>'[1]الفصل الدراسى الاول'!S90</f>
        <v>0</v>
      </c>
      <c r="AF93" s="284">
        <f>'[1]الفصل الدراسى الثانى '!Q90</f>
        <v>0</v>
      </c>
      <c r="AG93" s="284">
        <f>'[1]الفصل الدراسى الثانى '!R90</f>
        <v>0</v>
      </c>
      <c r="AH93" s="284">
        <f>'[1]الفصل الدراسى الثانى '!S90</f>
        <v>0</v>
      </c>
      <c r="AI93" s="188">
        <f t="shared" si="53"/>
        <v>0</v>
      </c>
      <c r="AJ93" s="188">
        <f t="shared" si="54"/>
        <v>0</v>
      </c>
      <c r="AK93" s="284">
        <f>'[1]الفصل الدراسى الاول'!U90</f>
        <v>0</v>
      </c>
      <c r="AL93" s="284">
        <f>'[1]الفصل الدراسى الاول'!V90</f>
        <v>0</v>
      </c>
      <c r="AM93" s="284">
        <f>'[1]الفصل الدراسى الثانى '!U90</f>
        <v>0</v>
      </c>
      <c r="AN93" s="284">
        <f>'[1]الفصل الدراسى الثانى '!V90</f>
        <v>0</v>
      </c>
      <c r="AO93" s="288">
        <f t="shared" si="55"/>
        <v>0</v>
      </c>
      <c r="AP93" s="188">
        <f t="shared" si="56"/>
        <v>0</v>
      </c>
      <c r="AQ93" s="284">
        <f>'[1]الفصل الدراسى الاول'!X90</f>
        <v>0</v>
      </c>
      <c r="AR93" s="284">
        <f>'[1]الفصل الدراسى الاول'!Y90</f>
        <v>0</v>
      </c>
      <c r="AS93" s="284">
        <f>'[1]الفصل الدراسى الاول'!Z90</f>
        <v>0</v>
      </c>
      <c r="AT93" s="284">
        <f>'[1]الفصل الدراسى الثانى '!X90</f>
        <v>0</v>
      </c>
      <c r="AU93" s="284">
        <f>'[1]الفصل الدراسى الثانى '!Y90</f>
        <v>0</v>
      </c>
      <c r="AV93" s="284">
        <f>'[1]الفصل الدراسى الثانى '!Z90</f>
        <v>0</v>
      </c>
      <c r="AW93" s="188">
        <f t="shared" si="57"/>
        <v>0</v>
      </c>
      <c r="AX93" s="188">
        <f t="shared" si="58"/>
        <v>0</v>
      </c>
      <c r="AY93" s="171">
        <f>'[1]الفصل الدراسى الاول'!AB90</f>
        <v>0</v>
      </c>
      <c r="AZ93" s="171">
        <f>'[1]الفصل الدراسى الثانى '!AB90</f>
        <v>0</v>
      </c>
      <c r="BA93" s="188">
        <f t="shared" si="59"/>
        <v>0</v>
      </c>
      <c r="BB93" s="171">
        <f>'[1]الفصل الدراسى الاول'!AC90</f>
        <v>0</v>
      </c>
      <c r="BC93" s="171">
        <f>'[1]الفصل الدراسى الثانى '!AC90</f>
        <v>0</v>
      </c>
      <c r="BD93" s="188">
        <f t="shared" si="60"/>
        <v>0</v>
      </c>
      <c r="BE93" s="188">
        <f t="shared" si="61"/>
        <v>0</v>
      </c>
      <c r="BF93" s="188">
        <f t="shared" si="62"/>
        <v>0</v>
      </c>
      <c r="BG93" s="171">
        <f>'[1]الفصل الدراسى الاول'!AE90</f>
        <v>0</v>
      </c>
      <c r="BH93" s="171">
        <f>'[1]الفصل الدراسى الاول'!AF90</f>
        <v>0</v>
      </c>
      <c r="BI93" s="171">
        <f>'[1]الفصل الدراسى الثانى '!AE90</f>
        <v>0</v>
      </c>
      <c r="BJ93" s="171">
        <f>'[1]الفصل الدراسى الثانى '!AF90</f>
        <v>0</v>
      </c>
      <c r="BK93" s="188">
        <f t="shared" si="63"/>
        <v>0</v>
      </c>
      <c r="BL93" s="188">
        <f t="shared" si="64"/>
        <v>0</v>
      </c>
      <c r="BM93" s="284"/>
      <c r="BN93" s="170"/>
      <c r="BO93" s="172">
        <f t="shared" si="33"/>
        <v>0</v>
      </c>
      <c r="BP93" s="173" t="str">
        <f t="shared" si="34"/>
        <v xml:space="preserve">  عربي</v>
      </c>
      <c r="BQ93" s="173" t="str">
        <f t="shared" si="35"/>
        <v xml:space="preserve">  إنجليزى</v>
      </c>
      <c r="BR93" s="173" t="str">
        <f t="shared" si="36"/>
        <v xml:space="preserve">  دراسات</v>
      </c>
      <c r="BS93" s="173" t="str">
        <f t="shared" si="37"/>
        <v xml:space="preserve">  رياضيات</v>
      </c>
      <c r="BT93" s="173" t="str">
        <f t="shared" si="38"/>
        <v xml:space="preserve">  علوم</v>
      </c>
      <c r="BU93" s="173" t="str">
        <f t="shared" si="39"/>
        <v xml:space="preserve">  فنية</v>
      </c>
      <c r="BV93" s="173" t="str">
        <f t="shared" si="40"/>
        <v xml:space="preserve">  حاسب آلى</v>
      </c>
      <c r="BW93" s="173" t="str">
        <f t="shared" si="41"/>
        <v xml:space="preserve">  مجموع</v>
      </c>
      <c r="BX93" s="173" t="str">
        <f t="shared" si="42"/>
        <v xml:space="preserve">  دين</v>
      </c>
      <c r="BY93" s="173"/>
      <c r="BZ93" s="173"/>
      <c r="CA93" s="174" t="str">
        <f t="shared" si="43"/>
        <v xml:space="preserve"> له دور ثانى في</v>
      </c>
      <c r="CB93" s="175"/>
      <c r="CC93" s="176" t="str">
        <f t="shared" si="44"/>
        <v xml:space="preserve">  عربي  إنجليزى  دراسات  رياضيات  علوم  فنية  حاسب آلى  مجموع  دين</v>
      </c>
    </row>
    <row r="94" spans="1:81" ht="25.5" x14ac:dyDescent="0.3">
      <c r="A94" s="282">
        <v>82</v>
      </c>
      <c r="B94" s="282"/>
      <c r="C94" s="282">
        <f>'[1]بيانات أساسية '!C87</f>
        <v>0</v>
      </c>
      <c r="D94" s="283"/>
      <c r="E94" s="284">
        <f>'[1]الفصل الدراسى الاول'!E91</f>
        <v>0</v>
      </c>
      <c r="F94" s="284">
        <f>'[1]الفصل الدراسى الاول'!F91</f>
        <v>0</v>
      </c>
      <c r="G94" s="285">
        <f>'[1]الفصل الدراسى الثانى '!E91</f>
        <v>0</v>
      </c>
      <c r="H94" s="284">
        <f>'[1]الفصل الدراسى الثانى '!F91</f>
        <v>0</v>
      </c>
      <c r="I94" s="288">
        <f t="shared" si="45"/>
        <v>0</v>
      </c>
      <c r="J94" s="188">
        <f t="shared" si="46"/>
        <v>0</v>
      </c>
      <c r="K94" s="284">
        <f>'[1]الفصل الدراسى الاول'!H91</f>
        <v>0</v>
      </c>
      <c r="L94" s="284">
        <f>'[1]الفصل الدراسى الاول'!I91</f>
        <v>0</v>
      </c>
      <c r="M94" s="284">
        <f>'[1]الفصل الدراسى الثانى '!H91</f>
        <v>0</v>
      </c>
      <c r="N94" s="284">
        <f>'[1]الفصل الدراسى الثانى '!I91</f>
        <v>0</v>
      </c>
      <c r="O94" s="188">
        <f t="shared" si="47"/>
        <v>0</v>
      </c>
      <c r="P94" s="188">
        <f t="shared" si="48"/>
        <v>0</v>
      </c>
      <c r="Q94" s="284">
        <f>'[1]الفصل الدراسى الاول'!K91</f>
        <v>0</v>
      </c>
      <c r="R94" s="284">
        <f>'[1]الفصل الدراسى الاول'!L91</f>
        <v>0</v>
      </c>
      <c r="S94" s="284">
        <f>'[1]الفصل الدراسى الثانى '!K91</f>
        <v>0</v>
      </c>
      <c r="T94" s="284">
        <f>'[1]الفصل الدراسى الثانى '!L91</f>
        <v>0</v>
      </c>
      <c r="U94" s="188">
        <f t="shared" si="49"/>
        <v>0</v>
      </c>
      <c r="V94" s="188">
        <f t="shared" si="50"/>
        <v>0</v>
      </c>
      <c r="W94" s="284">
        <f>'[1]الفصل الدراسى الاول'!N91</f>
        <v>0</v>
      </c>
      <c r="X94" s="284">
        <f>'[1]الفصل الدراسى الاول'!O91</f>
        <v>0</v>
      </c>
      <c r="Y94" s="284">
        <f>'[1]الفصل الدراسى الثانى '!N91</f>
        <v>0</v>
      </c>
      <c r="Z94" s="284">
        <f>'[1]الفصل الدراسى الثانى '!O91</f>
        <v>0</v>
      </c>
      <c r="AA94" s="288">
        <f t="shared" si="51"/>
        <v>0</v>
      </c>
      <c r="AB94" s="188">
        <f t="shared" si="52"/>
        <v>0</v>
      </c>
      <c r="AC94" s="284">
        <f>'[1]الفصل الدراسى الاول'!Q91</f>
        <v>0</v>
      </c>
      <c r="AD94" s="284">
        <f>'[1]الفصل الدراسى الاول'!R91</f>
        <v>0</v>
      </c>
      <c r="AE94" s="284">
        <f>'[1]الفصل الدراسى الاول'!S91</f>
        <v>0</v>
      </c>
      <c r="AF94" s="284">
        <f>'[1]الفصل الدراسى الثانى '!Q91</f>
        <v>0</v>
      </c>
      <c r="AG94" s="284">
        <f>'[1]الفصل الدراسى الثانى '!R91</f>
        <v>0</v>
      </c>
      <c r="AH94" s="284">
        <f>'[1]الفصل الدراسى الثانى '!S91</f>
        <v>0</v>
      </c>
      <c r="AI94" s="188">
        <f t="shared" si="53"/>
        <v>0</v>
      </c>
      <c r="AJ94" s="188">
        <f t="shared" si="54"/>
        <v>0</v>
      </c>
      <c r="AK94" s="284">
        <f>'[1]الفصل الدراسى الاول'!U91</f>
        <v>0</v>
      </c>
      <c r="AL94" s="284">
        <f>'[1]الفصل الدراسى الاول'!V91</f>
        <v>0</v>
      </c>
      <c r="AM94" s="284">
        <f>'[1]الفصل الدراسى الثانى '!U91</f>
        <v>0</v>
      </c>
      <c r="AN94" s="284">
        <f>'[1]الفصل الدراسى الثانى '!V91</f>
        <v>0</v>
      </c>
      <c r="AO94" s="288">
        <f t="shared" si="55"/>
        <v>0</v>
      </c>
      <c r="AP94" s="188">
        <f t="shared" si="56"/>
        <v>0</v>
      </c>
      <c r="AQ94" s="284">
        <f>'[1]الفصل الدراسى الاول'!X91</f>
        <v>0</v>
      </c>
      <c r="AR94" s="284">
        <f>'[1]الفصل الدراسى الاول'!Y91</f>
        <v>0</v>
      </c>
      <c r="AS94" s="284">
        <f>'[1]الفصل الدراسى الاول'!Z91</f>
        <v>0</v>
      </c>
      <c r="AT94" s="284">
        <f>'[1]الفصل الدراسى الثانى '!X91</f>
        <v>0</v>
      </c>
      <c r="AU94" s="284">
        <f>'[1]الفصل الدراسى الثانى '!Y91</f>
        <v>0</v>
      </c>
      <c r="AV94" s="284">
        <f>'[1]الفصل الدراسى الثانى '!Z91</f>
        <v>0</v>
      </c>
      <c r="AW94" s="188">
        <f t="shared" si="57"/>
        <v>0</v>
      </c>
      <c r="AX94" s="188">
        <f t="shared" si="58"/>
        <v>0</v>
      </c>
      <c r="AY94" s="171">
        <f>'[1]الفصل الدراسى الاول'!AB91</f>
        <v>0</v>
      </c>
      <c r="AZ94" s="171">
        <f>'[1]الفصل الدراسى الثانى '!AB91</f>
        <v>0</v>
      </c>
      <c r="BA94" s="188">
        <f t="shared" si="59"/>
        <v>0</v>
      </c>
      <c r="BB94" s="171">
        <f>'[1]الفصل الدراسى الاول'!AC91</f>
        <v>0</v>
      </c>
      <c r="BC94" s="171">
        <f>'[1]الفصل الدراسى الثانى '!AC91</f>
        <v>0</v>
      </c>
      <c r="BD94" s="188">
        <f t="shared" si="60"/>
        <v>0</v>
      </c>
      <c r="BE94" s="188">
        <f t="shared" si="61"/>
        <v>0</v>
      </c>
      <c r="BF94" s="188">
        <f t="shared" si="62"/>
        <v>0</v>
      </c>
      <c r="BG94" s="171">
        <f>'[1]الفصل الدراسى الاول'!AE91</f>
        <v>0</v>
      </c>
      <c r="BH94" s="171">
        <f>'[1]الفصل الدراسى الاول'!AF91</f>
        <v>0</v>
      </c>
      <c r="BI94" s="171">
        <f>'[1]الفصل الدراسى الثانى '!AE91</f>
        <v>0</v>
      </c>
      <c r="BJ94" s="171">
        <f>'[1]الفصل الدراسى الثانى '!AF91</f>
        <v>0</v>
      </c>
      <c r="BK94" s="188">
        <f t="shared" si="63"/>
        <v>0</v>
      </c>
      <c r="BL94" s="188">
        <f t="shared" si="64"/>
        <v>0</v>
      </c>
      <c r="BM94" s="284"/>
      <c r="BN94" s="170"/>
      <c r="BO94" s="172">
        <f t="shared" si="33"/>
        <v>0</v>
      </c>
      <c r="BP94" s="173" t="str">
        <f t="shared" si="34"/>
        <v xml:space="preserve">  عربي</v>
      </c>
      <c r="BQ94" s="173" t="str">
        <f t="shared" si="35"/>
        <v xml:space="preserve">  إنجليزى</v>
      </c>
      <c r="BR94" s="173" t="str">
        <f t="shared" si="36"/>
        <v xml:space="preserve">  دراسات</v>
      </c>
      <c r="BS94" s="173" t="str">
        <f t="shared" si="37"/>
        <v xml:space="preserve">  رياضيات</v>
      </c>
      <c r="BT94" s="173" t="str">
        <f t="shared" si="38"/>
        <v xml:space="preserve">  علوم</v>
      </c>
      <c r="BU94" s="173" t="str">
        <f t="shared" si="39"/>
        <v xml:space="preserve">  فنية</v>
      </c>
      <c r="BV94" s="173" t="str">
        <f t="shared" si="40"/>
        <v xml:space="preserve">  حاسب آلى</v>
      </c>
      <c r="BW94" s="173" t="str">
        <f t="shared" si="41"/>
        <v xml:space="preserve">  مجموع</v>
      </c>
      <c r="BX94" s="173" t="str">
        <f t="shared" si="42"/>
        <v xml:space="preserve">  دين</v>
      </c>
      <c r="BY94" s="173"/>
      <c r="BZ94" s="173"/>
      <c r="CA94" s="174" t="str">
        <f t="shared" si="43"/>
        <v xml:space="preserve"> له دور ثانى في</v>
      </c>
      <c r="CB94" s="175"/>
      <c r="CC94" s="176" t="str">
        <f t="shared" si="44"/>
        <v xml:space="preserve">  عربي  إنجليزى  دراسات  رياضيات  علوم  فنية  حاسب آلى  مجموع  دين</v>
      </c>
    </row>
    <row r="95" spans="1:81" ht="25.5" x14ac:dyDescent="0.3">
      <c r="A95" s="282">
        <v>83</v>
      </c>
      <c r="B95" s="282"/>
      <c r="C95" s="282">
        <f>'[1]بيانات أساسية '!C88</f>
        <v>0</v>
      </c>
      <c r="D95" s="283"/>
      <c r="E95" s="284">
        <f>'[1]الفصل الدراسى الاول'!E92</f>
        <v>0</v>
      </c>
      <c r="F95" s="284">
        <f>'[1]الفصل الدراسى الاول'!F92</f>
        <v>0</v>
      </c>
      <c r="G95" s="285">
        <f>'[1]الفصل الدراسى الثانى '!E92</f>
        <v>0</v>
      </c>
      <c r="H95" s="284">
        <f>'[1]الفصل الدراسى الثانى '!F92</f>
        <v>0</v>
      </c>
      <c r="I95" s="288">
        <f t="shared" si="45"/>
        <v>0</v>
      </c>
      <c r="J95" s="188">
        <f t="shared" si="46"/>
        <v>0</v>
      </c>
      <c r="K95" s="284">
        <f>'[1]الفصل الدراسى الاول'!H92</f>
        <v>0</v>
      </c>
      <c r="L95" s="284">
        <f>'[1]الفصل الدراسى الاول'!I92</f>
        <v>0</v>
      </c>
      <c r="M95" s="284">
        <f>'[1]الفصل الدراسى الثانى '!H92</f>
        <v>0</v>
      </c>
      <c r="N95" s="284">
        <f>'[1]الفصل الدراسى الثانى '!I92</f>
        <v>0</v>
      </c>
      <c r="O95" s="188">
        <f t="shared" si="47"/>
        <v>0</v>
      </c>
      <c r="P95" s="188">
        <f t="shared" si="48"/>
        <v>0</v>
      </c>
      <c r="Q95" s="284">
        <f>'[1]الفصل الدراسى الاول'!K92</f>
        <v>0</v>
      </c>
      <c r="R95" s="284">
        <f>'[1]الفصل الدراسى الاول'!L92</f>
        <v>0</v>
      </c>
      <c r="S95" s="284">
        <f>'[1]الفصل الدراسى الثانى '!K92</f>
        <v>0</v>
      </c>
      <c r="T95" s="284">
        <f>'[1]الفصل الدراسى الثانى '!L92</f>
        <v>0</v>
      </c>
      <c r="U95" s="188">
        <f t="shared" si="49"/>
        <v>0</v>
      </c>
      <c r="V95" s="188">
        <f t="shared" si="50"/>
        <v>0</v>
      </c>
      <c r="W95" s="284">
        <f>'[1]الفصل الدراسى الاول'!N92</f>
        <v>0</v>
      </c>
      <c r="X95" s="284">
        <f>'[1]الفصل الدراسى الاول'!O92</f>
        <v>0</v>
      </c>
      <c r="Y95" s="284">
        <f>'[1]الفصل الدراسى الثانى '!N92</f>
        <v>0</v>
      </c>
      <c r="Z95" s="284">
        <f>'[1]الفصل الدراسى الثانى '!O92</f>
        <v>0</v>
      </c>
      <c r="AA95" s="288">
        <f t="shared" si="51"/>
        <v>0</v>
      </c>
      <c r="AB95" s="188">
        <f t="shared" si="52"/>
        <v>0</v>
      </c>
      <c r="AC95" s="284">
        <f>'[1]الفصل الدراسى الاول'!Q92</f>
        <v>0</v>
      </c>
      <c r="AD95" s="284">
        <f>'[1]الفصل الدراسى الاول'!R92</f>
        <v>0</v>
      </c>
      <c r="AE95" s="284">
        <f>'[1]الفصل الدراسى الاول'!S92</f>
        <v>0</v>
      </c>
      <c r="AF95" s="284">
        <f>'[1]الفصل الدراسى الثانى '!Q92</f>
        <v>0</v>
      </c>
      <c r="AG95" s="284">
        <f>'[1]الفصل الدراسى الثانى '!R92</f>
        <v>0</v>
      </c>
      <c r="AH95" s="284">
        <f>'[1]الفصل الدراسى الثانى '!S92</f>
        <v>0</v>
      </c>
      <c r="AI95" s="188">
        <f t="shared" si="53"/>
        <v>0</v>
      </c>
      <c r="AJ95" s="188">
        <f t="shared" si="54"/>
        <v>0</v>
      </c>
      <c r="AK95" s="284">
        <f>'[1]الفصل الدراسى الاول'!U92</f>
        <v>0</v>
      </c>
      <c r="AL95" s="284">
        <f>'[1]الفصل الدراسى الاول'!V92</f>
        <v>0</v>
      </c>
      <c r="AM95" s="284">
        <f>'[1]الفصل الدراسى الثانى '!U92</f>
        <v>0</v>
      </c>
      <c r="AN95" s="284">
        <f>'[1]الفصل الدراسى الثانى '!V92</f>
        <v>0</v>
      </c>
      <c r="AO95" s="288">
        <f t="shared" si="55"/>
        <v>0</v>
      </c>
      <c r="AP95" s="188">
        <f t="shared" si="56"/>
        <v>0</v>
      </c>
      <c r="AQ95" s="284">
        <f>'[1]الفصل الدراسى الاول'!X92</f>
        <v>0</v>
      </c>
      <c r="AR95" s="284">
        <f>'[1]الفصل الدراسى الاول'!Y92</f>
        <v>0</v>
      </c>
      <c r="AS95" s="284">
        <f>'[1]الفصل الدراسى الاول'!Z92</f>
        <v>0</v>
      </c>
      <c r="AT95" s="284">
        <f>'[1]الفصل الدراسى الثانى '!X92</f>
        <v>0</v>
      </c>
      <c r="AU95" s="284">
        <f>'[1]الفصل الدراسى الثانى '!Y92</f>
        <v>0</v>
      </c>
      <c r="AV95" s="284">
        <f>'[1]الفصل الدراسى الثانى '!Z92</f>
        <v>0</v>
      </c>
      <c r="AW95" s="188">
        <f t="shared" si="57"/>
        <v>0</v>
      </c>
      <c r="AX95" s="188">
        <f t="shared" si="58"/>
        <v>0</v>
      </c>
      <c r="AY95" s="171">
        <f>'[1]الفصل الدراسى الاول'!AB92</f>
        <v>0</v>
      </c>
      <c r="AZ95" s="171">
        <f>'[1]الفصل الدراسى الثانى '!AB92</f>
        <v>0</v>
      </c>
      <c r="BA95" s="188">
        <f t="shared" si="59"/>
        <v>0</v>
      </c>
      <c r="BB95" s="171">
        <f>'[1]الفصل الدراسى الاول'!AC92</f>
        <v>0</v>
      </c>
      <c r="BC95" s="171">
        <f>'[1]الفصل الدراسى الثانى '!AC92</f>
        <v>0</v>
      </c>
      <c r="BD95" s="188">
        <f t="shared" si="60"/>
        <v>0</v>
      </c>
      <c r="BE95" s="188">
        <f t="shared" si="61"/>
        <v>0</v>
      </c>
      <c r="BF95" s="188">
        <f t="shared" si="62"/>
        <v>0</v>
      </c>
      <c r="BG95" s="171">
        <f>'[1]الفصل الدراسى الاول'!AE92</f>
        <v>0</v>
      </c>
      <c r="BH95" s="171">
        <f>'[1]الفصل الدراسى الاول'!AF92</f>
        <v>0</v>
      </c>
      <c r="BI95" s="171">
        <f>'[1]الفصل الدراسى الثانى '!AE92</f>
        <v>0</v>
      </c>
      <c r="BJ95" s="171">
        <f>'[1]الفصل الدراسى الثانى '!AF92</f>
        <v>0</v>
      </c>
      <c r="BK95" s="188">
        <f t="shared" si="63"/>
        <v>0</v>
      </c>
      <c r="BL95" s="188">
        <f t="shared" si="64"/>
        <v>0</v>
      </c>
      <c r="BM95" s="284"/>
      <c r="BN95" s="170"/>
      <c r="BO95" s="172">
        <f t="shared" si="33"/>
        <v>0</v>
      </c>
      <c r="BP95" s="173" t="str">
        <f t="shared" si="34"/>
        <v xml:space="preserve">  عربي</v>
      </c>
      <c r="BQ95" s="173" t="str">
        <f t="shared" si="35"/>
        <v xml:space="preserve">  إنجليزى</v>
      </c>
      <c r="BR95" s="173" t="str">
        <f t="shared" si="36"/>
        <v xml:space="preserve">  دراسات</v>
      </c>
      <c r="BS95" s="173" t="str">
        <f t="shared" si="37"/>
        <v xml:space="preserve">  رياضيات</v>
      </c>
      <c r="BT95" s="173" t="str">
        <f t="shared" si="38"/>
        <v xml:space="preserve">  علوم</v>
      </c>
      <c r="BU95" s="173" t="str">
        <f t="shared" si="39"/>
        <v xml:space="preserve">  فنية</v>
      </c>
      <c r="BV95" s="173" t="str">
        <f t="shared" si="40"/>
        <v xml:space="preserve">  حاسب آلى</v>
      </c>
      <c r="BW95" s="173" t="str">
        <f t="shared" si="41"/>
        <v xml:space="preserve">  مجموع</v>
      </c>
      <c r="BX95" s="173" t="str">
        <f t="shared" si="42"/>
        <v xml:space="preserve">  دين</v>
      </c>
      <c r="BY95" s="173"/>
      <c r="BZ95" s="173"/>
      <c r="CA95" s="174" t="str">
        <f t="shared" si="43"/>
        <v xml:space="preserve"> له دور ثانى في</v>
      </c>
      <c r="CB95" s="175"/>
      <c r="CC95" s="176" t="str">
        <f t="shared" si="44"/>
        <v xml:space="preserve">  عربي  إنجليزى  دراسات  رياضيات  علوم  فنية  حاسب آلى  مجموع  دين</v>
      </c>
    </row>
    <row r="96" spans="1:81" ht="25.5" x14ac:dyDescent="0.3">
      <c r="A96" s="282">
        <v>84</v>
      </c>
      <c r="B96" s="282"/>
      <c r="C96" s="282">
        <f>'[1]بيانات أساسية '!C89</f>
        <v>0</v>
      </c>
      <c r="D96" s="283"/>
      <c r="E96" s="284">
        <f>'[1]الفصل الدراسى الاول'!E93</f>
        <v>0</v>
      </c>
      <c r="F96" s="284">
        <f>'[1]الفصل الدراسى الاول'!F93</f>
        <v>0</v>
      </c>
      <c r="G96" s="285">
        <f>'[1]الفصل الدراسى الثانى '!E93</f>
        <v>0</v>
      </c>
      <c r="H96" s="284">
        <f>'[1]الفصل الدراسى الثانى '!F93</f>
        <v>0</v>
      </c>
      <c r="I96" s="288">
        <f t="shared" si="45"/>
        <v>0</v>
      </c>
      <c r="J96" s="188">
        <f t="shared" si="46"/>
        <v>0</v>
      </c>
      <c r="K96" s="284">
        <f>'[1]الفصل الدراسى الاول'!H93</f>
        <v>0</v>
      </c>
      <c r="L96" s="284">
        <f>'[1]الفصل الدراسى الاول'!I93</f>
        <v>0</v>
      </c>
      <c r="M96" s="284">
        <f>'[1]الفصل الدراسى الثانى '!H93</f>
        <v>0</v>
      </c>
      <c r="N96" s="284">
        <f>'[1]الفصل الدراسى الثانى '!I93</f>
        <v>0</v>
      </c>
      <c r="O96" s="188">
        <f t="shared" si="47"/>
        <v>0</v>
      </c>
      <c r="P96" s="188">
        <f t="shared" si="48"/>
        <v>0</v>
      </c>
      <c r="Q96" s="284">
        <f>'[1]الفصل الدراسى الاول'!K93</f>
        <v>0</v>
      </c>
      <c r="R96" s="284">
        <f>'[1]الفصل الدراسى الاول'!L93</f>
        <v>0</v>
      </c>
      <c r="S96" s="284">
        <f>'[1]الفصل الدراسى الثانى '!K93</f>
        <v>0</v>
      </c>
      <c r="T96" s="284">
        <f>'[1]الفصل الدراسى الثانى '!L93</f>
        <v>0</v>
      </c>
      <c r="U96" s="188">
        <f t="shared" si="49"/>
        <v>0</v>
      </c>
      <c r="V96" s="188">
        <f t="shared" si="50"/>
        <v>0</v>
      </c>
      <c r="W96" s="284">
        <f>'[1]الفصل الدراسى الاول'!N93</f>
        <v>0</v>
      </c>
      <c r="X96" s="284">
        <f>'[1]الفصل الدراسى الاول'!O93</f>
        <v>0</v>
      </c>
      <c r="Y96" s="284">
        <f>'[1]الفصل الدراسى الثانى '!N93</f>
        <v>0</v>
      </c>
      <c r="Z96" s="284">
        <f>'[1]الفصل الدراسى الثانى '!O93</f>
        <v>0</v>
      </c>
      <c r="AA96" s="288">
        <f t="shared" si="51"/>
        <v>0</v>
      </c>
      <c r="AB96" s="188">
        <f t="shared" si="52"/>
        <v>0</v>
      </c>
      <c r="AC96" s="284">
        <f>'[1]الفصل الدراسى الاول'!Q93</f>
        <v>0</v>
      </c>
      <c r="AD96" s="284">
        <f>'[1]الفصل الدراسى الاول'!R93</f>
        <v>0</v>
      </c>
      <c r="AE96" s="284">
        <f>'[1]الفصل الدراسى الاول'!S93</f>
        <v>0</v>
      </c>
      <c r="AF96" s="284">
        <f>'[1]الفصل الدراسى الثانى '!Q93</f>
        <v>0</v>
      </c>
      <c r="AG96" s="284">
        <f>'[1]الفصل الدراسى الثانى '!R93</f>
        <v>0</v>
      </c>
      <c r="AH96" s="284">
        <f>'[1]الفصل الدراسى الثانى '!S93</f>
        <v>0</v>
      </c>
      <c r="AI96" s="188">
        <f t="shared" si="53"/>
        <v>0</v>
      </c>
      <c r="AJ96" s="188">
        <f t="shared" si="54"/>
        <v>0</v>
      </c>
      <c r="AK96" s="284">
        <f>'[1]الفصل الدراسى الاول'!U93</f>
        <v>0</v>
      </c>
      <c r="AL96" s="284">
        <f>'[1]الفصل الدراسى الاول'!V93</f>
        <v>0</v>
      </c>
      <c r="AM96" s="284">
        <f>'[1]الفصل الدراسى الثانى '!U93</f>
        <v>0</v>
      </c>
      <c r="AN96" s="284">
        <f>'[1]الفصل الدراسى الثانى '!V93</f>
        <v>0</v>
      </c>
      <c r="AO96" s="288">
        <f t="shared" si="55"/>
        <v>0</v>
      </c>
      <c r="AP96" s="188">
        <f t="shared" si="56"/>
        <v>0</v>
      </c>
      <c r="AQ96" s="284">
        <f>'[1]الفصل الدراسى الاول'!X93</f>
        <v>0</v>
      </c>
      <c r="AR96" s="284">
        <f>'[1]الفصل الدراسى الاول'!Y93</f>
        <v>0</v>
      </c>
      <c r="AS96" s="284">
        <f>'[1]الفصل الدراسى الاول'!Z93</f>
        <v>0</v>
      </c>
      <c r="AT96" s="284">
        <f>'[1]الفصل الدراسى الثانى '!X93</f>
        <v>0</v>
      </c>
      <c r="AU96" s="284">
        <f>'[1]الفصل الدراسى الثانى '!Y93</f>
        <v>0</v>
      </c>
      <c r="AV96" s="284">
        <f>'[1]الفصل الدراسى الثانى '!Z93</f>
        <v>0</v>
      </c>
      <c r="AW96" s="188">
        <f t="shared" si="57"/>
        <v>0</v>
      </c>
      <c r="AX96" s="188">
        <f t="shared" si="58"/>
        <v>0</v>
      </c>
      <c r="AY96" s="171">
        <f>'[1]الفصل الدراسى الاول'!AB93</f>
        <v>0</v>
      </c>
      <c r="AZ96" s="171">
        <f>'[1]الفصل الدراسى الثانى '!AB93</f>
        <v>0</v>
      </c>
      <c r="BA96" s="188">
        <f t="shared" si="59"/>
        <v>0</v>
      </c>
      <c r="BB96" s="171">
        <f>'[1]الفصل الدراسى الاول'!AC93</f>
        <v>0</v>
      </c>
      <c r="BC96" s="171">
        <f>'[1]الفصل الدراسى الثانى '!AC93</f>
        <v>0</v>
      </c>
      <c r="BD96" s="188">
        <f t="shared" si="60"/>
        <v>0</v>
      </c>
      <c r="BE96" s="188">
        <f t="shared" si="61"/>
        <v>0</v>
      </c>
      <c r="BF96" s="188">
        <f t="shared" si="62"/>
        <v>0</v>
      </c>
      <c r="BG96" s="171">
        <f>'[1]الفصل الدراسى الاول'!AE93</f>
        <v>0</v>
      </c>
      <c r="BH96" s="171">
        <f>'[1]الفصل الدراسى الاول'!AF93</f>
        <v>0</v>
      </c>
      <c r="BI96" s="171">
        <f>'[1]الفصل الدراسى الثانى '!AE93</f>
        <v>0</v>
      </c>
      <c r="BJ96" s="171">
        <f>'[1]الفصل الدراسى الثانى '!AF93</f>
        <v>0</v>
      </c>
      <c r="BK96" s="188">
        <f t="shared" si="63"/>
        <v>0</v>
      </c>
      <c r="BL96" s="188">
        <f t="shared" si="64"/>
        <v>0</v>
      </c>
      <c r="BM96" s="284"/>
      <c r="BN96" s="170"/>
      <c r="BO96" s="172">
        <f t="shared" si="33"/>
        <v>0</v>
      </c>
      <c r="BP96" s="173" t="str">
        <f t="shared" si="34"/>
        <v xml:space="preserve">  عربي</v>
      </c>
      <c r="BQ96" s="173" t="str">
        <f t="shared" si="35"/>
        <v xml:space="preserve">  إنجليزى</v>
      </c>
      <c r="BR96" s="173" t="str">
        <f t="shared" si="36"/>
        <v xml:space="preserve">  دراسات</v>
      </c>
      <c r="BS96" s="173" t="str">
        <f t="shared" si="37"/>
        <v xml:space="preserve">  رياضيات</v>
      </c>
      <c r="BT96" s="173" t="str">
        <f t="shared" si="38"/>
        <v xml:space="preserve">  علوم</v>
      </c>
      <c r="BU96" s="173" t="str">
        <f t="shared" si="39"/>
        <v xml:space="preserve">  فنية</v>
      </c>
      <c r="BV96" s="173" t="str">
        <f t="shared" si="40"/>
        <v xml:space="preserve">  حاسب آلى</v>
      </c>
      <c r="BW96" s="173" t="str">
        <f t="shared" si="41"/>
        <v xml:space="preserve">  مجموع</v>
      </c>
      <c r="BX96" s="173" t="str">
        <f t="shared" si="42"/>
        <v xml:space="preserve">  دين</v>
      </c>
      <c r="BY96" s="173"/>
      <c r="BZ96" s="173"/>
      <c r="CA96" s="174" t="str">
        <f t="shared" si="43"/>
        <v xml:space="preserve"> له دور ثانى في</v>
      </c>
      <c r="CB96" s="175"/>
      <c r="CC96" s="176" t="str">
        <f t="shared" si="44"/>
        <v xml:space="preserve">  عربي  إنجليزى  دراسات  رياضيات  علوم  فنية  حاسب آلى  مجموع  دين</v>
      </c>
    </row>
    <row r="97" spans="1:81" ht="25.5" x14ac:dyDescent="0.3">
      <c r="A97" s="282">
        <v>85</v>
      </c>
      <c r="B97" s="282"/>
      <c r="C97" s="282">
        <f>'[1]بيانات أساسية '!C90</f>
        <v>0</v>
      </c>
      <c r="D97" s="283"/>
      <c r="E97" s="284">
        <f>'[1]الفصل الدراسى الاول'!E94</f>
        <v>0</v>
      </c>
      <c r="F97" s="284">
        <f>'[1]الفصل الدراسى الاول'!F94</f>
        <v>0</v>
      </c>
      <c r="G97" s="285">
        <f>'[1]الفصل الدراسى الثانى '!E94</f>
        <v>0</v>
      </c>
      <c r="H97" s="284">
        <f>'[1]الفصل الدراسى الثانى '!F94</f>
        <v>0</v>
      </c>
      <c r="I97" s="288">
        <f t="shared" si="45"/>
        <v>0</v>
      </c>
      <c r="J97" s="188">
        <f t="shared" si="46"/>
        <v>0</v>
      </c>
      <c r="K97" s="284">
        <f>'[1]الفصل الدراسى الاول'!H94</f>
        <v>0</v>
      </c>
      <c r="L97" s="284">
        <f>'[1]الفصل الدراسى الاول'!I94</f>
        <v>0</v>
      </c>
      <c r="M97" s="284">
        <f>'[1]الفصل الدراسى الثانى '!H94</f>
        <v>0</v>
      </c>
      <c r="N97" s="284">
        <f>'[1]الفصل الدراسى الثانى '!I94</f>
        <v>0</v>
      </c>
      <c r="O97" s="188">
        <f t="shared" si="47"/>
        <v>0</v>
      </c>
      <c r="P97" s="188">
        <f t="shared" si="48"/>
        <v>0</v>
      </c>
      <c r="Q97" s="284">
        <f>'[1]الفصل الدراسى الاول'!K94</f>
        <v>0</v>
      </c>
      <c r="R97" s="284">
        <f>'[1]الفصل الدراسى الاول'!L94</f>
        <v>0</v>
      </c>
      <c r="S97" s="284">
        <f>'[1]الفصل الدراسى الثانى '!K94</f>
        <v>0</v>
      </c>
      <c r="T97" s="284">
        <f>'[1]الفصل الدراسى الثانى '!L94</f>
        <v>0</v>
      </c>
      <c r="U97" s="188">
        <f t="shared" si="49"/>
        <v>0</v>
      </c>
      <c r="V97" s="188">
        <f t="shared" si="50"/>
        <v>0</v>
      </c>
      <c r="W97" s="284">
        <f>'[1]الفصل الدراسى الاول'!N94</f>
        <v>0</v>
      </c>
      <c r="X97" s="284">
        <f>'[1]الفصل الدراسى الاول'!O94</f>
        <v>0</v>
      </c>
      <c r="Y97" s="284">
        <f>'[1]الفصل الدراسى الثانى '!N94</f>
        <v>0</v>
      </c>
      <c r="Z97" s="284">
        <f>'[1]الفصل الدراسى الثانى '!O94</f>
        <v>0</v>
      </c>
      <c r="AA97" s="288">
        <f t="shared" si="51"/>
        <v>0</v>
      </c>
      <c r="AB97" s="188">
        <f t="shared" si="52"/>
        <v>0</v>
      </c>
      <c r="AC97" s="284">
        <f>'[1]الفصل الدراسى الاول'!Q94</f>
        <v>0</v>
      </c>
      <c r="AD97" s="284">
        <f>'[1]الفصل الدراسى الاول'!R94</f>
        <v>0</v>
      </c>
      <c r="AE97" s="284">
        <f>'[1]الفصل الدراسى الاول'!S94</f>
        <v>0</v>
      </c>
      <c r="AF97" s="284">
        <f>'[1]الفصل الدراسى الثانى '!Q94</f>
        <v>0</v>
      </c>
      <c r="AG97" s="284">
        <f>'[1]الفصل الدراسى الثانى '!R94</f>
        <v>0</v>
      </c>
      <c r="AH97" s="284">
        <f>'[1]الفصل الدراسى الثانى '!S94</f>
        <v>0</v>
      </c>
      <c r="AI97" s="188">
        <f t="shared" si="53"/>
        <v>0</v>
      </c>
      <c r="AJ97" s="188">
        <f t="shared" si="54"/>
        <v>0</v>
      </c>
      <c r="AK97" s="284">
        <f>'[1]الفصل الدراسى الاول'!U94</f>
        <v>0</v>
      </c>
      <c r="AL97" s="284">
        <f>'[1]الفصل الدراسى الاول'!V94</f>
        <v>0</v>
      </c>
      <c r="AM97" s="284">
        <f>'[1]الفصل الدراسى الثانى '!U94</f>
        <v>0</v>
      </c>
      <c r="AN97" s="284">
        <f>'[1]الفصل الدراسى الثانى '!V94</f>
        <v>0</v>
      </c>
      <c r="AO97" s="288">
        <f t="shared" si="55"/>
        <v>0</v>
      </c>
      <c r="AP97" s="188">
        <f t="shared" si="56"/>
        <v>0</v>
      </c>
      <c r="AQ97" s="284">
        <f>'[1]الفصل الدراسى الاول'!X94</f>
        <v>0</v>
      </c>
      <c r="AR97" s="284">
        <f>'[1]الفصل الدراسى الاول'!Y94</f>
        <v>0</v>
      </c>
      <c r="AS97" s="284">
        <f>'[1]الفصل الدراسى الاول'!Z94</f>
        <v>0</v>
      </c>
      <c r="AT97" s="284">
        <f>'[1]الفصل الدراسى الثانى '!X94</f>
        <v>0</v>
      </c>
      <c r="AU97" s="284">
        <f>'[1]الفصل الدراسى الثانى '!Y94</f>
        <v>0</v>
      </c>
      <c r="AV97" s="284">
        <f>'[1]الفصل الدراسى الثانى '!Z94</f>
        <v>0</v>
      </c>
      <c r="AW97" s="188">
        <f t="shared" si="57"/>
        <v>0</v>
      </c>
      <c r="AX97" s="188">
        <f t="shared" si="58"/>
        <v>0</v>
      </c>
      <c r="AY97" s="171">
        <f>'[1]الفصل الدراسى الاول'!AB94</f>
        <v>0</v>
      </c>
      <c r="AZ97" s="171">
        <f>'[1]الفصل الدراسى الثانى '!AB94</f>
        <v>0</v>
      </c>
      <c r="BA97" s="188">
        <f t="shared" si="59"/>
        <v>0</v>
      </c>
      <c r="BB97" s="171">
        <f>'[1]الفصل الدراسى الاول'!AC94</f>
        <v>0</v>
      </c>
      <c r="BC97" s="171">
        <f>'[1]الفصل الدراسى الثانى '!AC94</f>
        <v>0</v>
      </c>
      <c r="BD97" s="188">
        <f t="shared" si="60"/>
        <v>0</v>
      </c>
      <c r="BE97" s="188">
        <f t="shared" si="61"/>
        <v>0</v>
      </c>
      <c r="BF97" s="188">
        <f t="shared" si="62"/>
        <v>0</v>
      </c>
      <c r="BG97" s="171">
        <f>'[1]الفصل الدراسى الاول'!AE94</f>
        <v>0</v>
      </c>
      <c r="BH97" s="171">
        <f>'[1]الفصل الدراسى الاول'!AF94</f>
        <v>0</v>
      </c>
      <c r="BI97" s="171">
        <f>'[1]الفصل الدراسى الثانى '!AE94</f>
        <v>0</v>
      </c>
      <c r="BJ97" s="171">
        <f>'[1]الفصل الدراسى الثانى '!AF94</f>
        <v>0</v>
      </c>
      <c r="BK97" s="188">
        <f t="shared" si="63"/>
        <v>0</v>
      </c>
      <c r="BL97" s="188">
        <f t="shared" si="64"/>
        <v>0</v>
      </c>
      <c r="BM97" s="284"/>
      <c r="BN97" s="170"/>
      <c r="BO97" s="172">
        <f t="shared" si="33"/>
        <v>0</v>
      </c>
      <c r="BP97" s="173" t="str">
        <f t="shared" si="34"/>
        <v xml:space="preserve">  عربي</v>
      </c>
      <c r="BQ97" s="173" t="str">
        <f t="shared" si="35"/>
        <v xml:space="preserve">  إنجليزى</v>
      </c>
      <c r="BR97" s="173" t="str">
        <f t="shared" si="36"/>
        <v xml:space="preserve">  دراسات</v>
      </c>
      <c r="BS97" s="173" t="str">
        <f t="shared" si="37"/>
        <v xml:space="preserve">  رياضيات</v>
      </c>
      <c r="BT97" s="173" t="str">
        <f t="shared" si="38"/>
        <v xml:space="preserve">  علوم</v>
      </c>
      <c r="BU97" s="173" t="str">
        <f t="shared" si="39"/>
        <v xml:space="preserve">  فنية</v>
      </c>
      <c r="BV97" s="173" t="str">
        <f t="shared" si="40"/>
        <v xml:space="preserve">  حاسب آلى</v>
      </c>
      <c r="BW97" s="173" t="str">
        <f t="shared" si="41"/>
        <v xml:space="preserve">  مجموع</v>
      </c>
      <c r="BX97" s="173" t="str">
        <f t="shared" si="42"/>
        <v xml:space="preserve">  دين</v>
      </c>
      <c r="BY97" s="173"/>
      <c r="BZ97" s="173"/>
      <c r="CA97" s="174" t="str">
        <f t="shared" si="43"/>
        <v xml:space="preserve"> له دور ثانى في</v>
      </c>
      <c r="CB97" s="175"/>
      <c r="CC97" s="176" t="str">
        <f t="shared" si="44"/>
        <v xml:space="preserve">  عربي  إنجليزى  دراسات  رياضيات  علوم  فنية  حاسب آلى  مجموع  دين</v>
      </c>
    </row>
    <row r="98" spans="1:81" ht="25.5" x14ac:dyDescent="0.3">
      <c r="A98" s="282">
        <v>86</v>
      </c>
      <c r="B98" s="282"/>
      <c r="C98" s="282">
        <f>'[1]بيانات أساسية '!C91</f>
        <v>0</v>
      </c>
      <c r="D98" s="283"/>
      <c r="E98" s="284">
        <f>'[1]الفصل الدراسى الاول'!E95</f>
        <v>0</v>
      </c>
      <c r="F98" s="284">
        <f>'[1]الفصل الدراسى الاول'!F95</f>
        <v>0</v>
      </c>
      <c r="G98" s="285">
        <f>'[1]الفصل الدراسى الثانى '!E95</f>
        <v>0</v>
      </c>
      <c r="H98" s="284">
        <f>'[1]الفصل الدراسى الثانى '!F95</f>
        <v>0</v>
      </c>
      <c r="I98" s="288">
        <f t="shared" si="45"/>
        <v>0</v>
      </c>
      <c r="J98" s="188">
        <f t="shared" si="46"/>
        <v>0</v>
      </c>
      <c r="K98" s="284">
        <f>'[1]الفصل الدراسى الاول'!H95</f>
        <v>0</v>
      </c>
      <c r="L98" s="284">
        <f>'[1]الفصل الدراسى الاول'!I95</f>
        <v>0</v>
      </c>
      <c r="M98" s="284">
        <f>'[1]الفصل الدراسى الثانى '!H95</f>
        <v>0</v>
      </c>
      <c r="N98" s="284">
        <f>'[1]الفصل الدراسى الثانى '!I95</f>
        <v>0</v>
      </c>
      <c r="O98" s="188">
        <f t="shared" si="47"/>
        <v>0</v>
      </c>
      <c r="P98" s="188">
        <f t="shared" si="48"/>
        <v>0</v>
      </c>
      <c r="Q98" s="284">
        <f>'[1]الفصل الدراسى الاول'!K95</f>
        <v>0</v>
      </c>
      <c r="R98" s="284">
        <f>'[1]الفصل الدراسى الاول'!L95</f>
        <v>0</v>
      </c>
      <c r="S98" s="284">
        <f>'[1]الفصل الدراسى الثانى '!K95</f>
        <v>0</v>
      </c>
      <c r="T98" s="284">
        <f>'[1]الفصل الدراسى الثانى '!L95</f>
        <v>0</v>
      </c>
      <c r="U98" s="188">
        <f t="shared" si="49"/>
        <v>0</v>
      </c>
      <c r="V98" s="188">
        <f t="shared" si="50"/>
        <v>0</v>
      </c>
      <c r="W98" s="284">
        <f>'[1]الفصل الدراسى الاول'!N95</f>
        <v>0</v>
      </c>
      <c r="X98" s="284">
        <f>'[1]الفصل الدراسى الاول'!O95</f>
        <v>0</v>
      </c>
      <c r="Y98" s="284">
        <f>'[1]الفصل الدراسى الثانى '!N95</f>
        <v>0</v>
      </c>
      <c r="Z98" s="284">
        <f>'[1]الفصل الدراسى الثانى '!O95</f>
        <v>0</v>
      </c>
      <c r="AA98" s="288">
        <f t="shared" si="51"/>
        <v>0</v>
      </c>
      <c r="AB98" s="188">
        <f t="shared" si="52"/>
        <v>0</v>
      </c>
      <c r="AC98" s="284">
        <f>'[1]الفصل الدراسى الاول'!Q95</f>
        <v>0</v>
      </c>
      <c r="AD98" s="284">
        <f>'[1]الفصل الدراسى الاول'!R95</f>
        <v>0</v>
      </c>
      <c r="AE98" s="284">
        <f>'[1]الفصل الدراسى الاول'!S95</f>
        <v>0</v>
      </c>
      <c r="AF98" s="284">
        <f>'[1]الفصل الدراسى الثانى '!Q95</f>
        <v>0</v>
      </c>
      <c r="AG98" s="284">
        <f>'[1]الفصل الدراسى الثانى '!R95</f>
        <v>0</v>
      </c>
      <c r="AH98" s="284">
        <f>'[1]الفصل الدراسى الثانى '!S95</f>
        <v>0</v>
      </c>
      <c r="AI98" s="188">
        <f t="shared" si="53"/>
        <v>0</v>
      </c>
      <c r="AJ98" s="188">
        <f t="shared" si="54"/>
        <v>0</v>
      </c>
      <c r="AK98" s="284">
        <f>'[1]الفصل الدراسى الاول'!U95</f>
        <v>0</v>
      </c>
      <c r="AL98" s="284">
        <f>'[1]الفصل الدراسى الاول'!V95</f>
        <v>0</v>
      </c>
      <c r="AM98" s="284">
        <f>'[1]الفصل الدراسى الثانى '!U95</f>
        <v>0</v>
      </c>
      <c r="AN98" s="284">
        <f>'[1]الفصل الدراسى الثانى '!V95</f>
        <v>0</v>
      </c>
      <c r="AO98" s="288">
        <f t="shared" si="55"/>
        <v>0</v>
      </c>
      <c r="AP98" s="188">
        <f t="shared" si="56"/>
        <v>0</v>
      </c>
      <c r="AQ98" s="284">
        <f>'[1]الفصل الدراسى الاول'!X95</f>
        <v>0</v>
      </c>
      <c r="AR98" s="284">
        <f>'[1]الفصل الدراسى الاول'!Y95</f>
        <v>0</v>
      </c>
      <c r="AS98" s="284">
        <f>'[1]الفصل الدراسى الاول'!Z95</f>
        <v>0</v>
      </c>
      <c r="AT98" s="284">
        <f>'[1]الفصل الدراسى الثانى '!X95</f>
        <v>0</v>
      </c>
      <c r="AU98" s="284">
        <f>'[1]الفصل الدراسى الثانى '!Y95</f>
        <v>0</v>
      </c>
      <c r="AV98" s="284">
        <f>'[1]الفصل الدراسى الثانى '!Z95</f>
        <v>0</v>
      </c>
      <c r="AW98" s="188">
        <f t="shared" si="57"/>
        <v>0</v>
      </c>
      <c r="AX98" s="188">
        <f t="shared" si="58"/>
        <v>0</v>
      </c>
      <c r="AY98" s="171">
        <f>'[1]الفصل الدراسى الاول'!AB95</f>
        <v>0</v>
      </c>
      <c r="AZ98" s="171">
        <f>'[1]الفصل الدراسى الثانى '!AB95</f>
        <v>0</v>
      </c>
      <c r="BA98" s="188">
        <f t="shared" si="59"/>
        <v>0</v>
      </c>
      <c r="BB98" s="171">
        <f>'[1]الفصل الدراسى الاول'!AC95</f>
        <v>0</v>
      </c>
      <c r="BC98" s="171">
        <f>'[1]الفصل الدراسى الثانى '!AC95</f>
        <v>0</v>
      </c>
      <c r="BD98" s="188">
        <f t="shared" si="60"/>
        <v>0</v>
      </c>
      <c r="BE98" s="188">
        <f t="shared" si="61"/>
        <v>0</v>
      </c>
      <c r="BF98" s="188">
        <f t="shared" si="62"/>
        <v>0</v>
      </c>
      <c r="BG98" s="171">
        <f>'[1]الفصل الدراسى الاول'!AE95</f>
        <v>0</v>
      </c>
      <c r="BH98" s="171">
        <f>'[1]الفصل الدراسى الاول'!AF95</f>
        <v>0</v>
      </c>
      <c r="BI98" s="171">
        <f>'[1]الفصل الدراسى الثانى '!AE95</f>
        <v>0</v>
      </c>
      <c r="BJ98" s="171">
        <f>'[1]الفصل الدراسى الثانى '!AF95</f>
        <v>0</v>
      </c>
      <c r="BK98" s="188">
        <f t="shared" si="63"/>
        <v>0</v>
      </c>
      <c r="BL98" s="188">
        <f t="shared" si="64"/>
        <v>0</v>
      </c>
      <c r="BM98" s="284"/>
      <c r="BN98" s="170"/>
      <c r="BO98" s="172">
        <f t="shared" si="33"/>
        <v>0</v>
      </c>
      <c r="BP98" s="173" t="str">
        <f t="shared" si="34"/>
        <v xml:space="preserve">  عربي</v>
      </c>
      <c r="BQ98" s="173" t="str">
        <f t="shared" si="35"/>
        <v xml:space="preserve">  إنجليزى</v>
      </c>
      <c r="BR98" s="173" t="str">
        <f t="shared" si="36"/>
        <v xml:space="preserve">  دراسات</v>
      </c>
      <c r="BS98" s="173" t="str">
        <f t="shared" si="37"/>
        <v xml:space="preserve">  رياضيات</v>
      </c>
      <c r="BT98" s="173" t="str">
        <f t="shared" si="38"/>
        <v xml:space="preserve">  علوم</v>
      </c>
      <c r="BU98" s="173" t="str">
        <f t="shared" si="39"/>
        <v xml:space="preserve">  فنية</v>
      </c>
      <c r="BV98" s="173" t="str">
        <f t="shared" si="40"/>
        <v xml:space="preserve">  حاسب آلى</v>
      </c>
      <c r="BW98" s="173" t="str">
        <f t="shared" si="41"/>
        <v xml:space="preserve">  مجموع</v>
      </c>
      <c r="BX98" s="173" t="str">
        <f t="shared" si="42"/>
        <v xml:space="preserve">  دين</v>
      </c>
      <c r="BY98" s="173"/>
      <c r="BZ98" s="173"/>
      <c r="CA98" s="174" t="str">
        <f t="shared" si="43"/>
        <v xml:space="preserve"> له دور ثانى في</v>
      </c>
      <c r="CB98" s="175"/>
      <c r="CC98" s="176" t="str">
        <f t="shared" si="44"/>
        <v xml:space="preserve">  عربي  إنجليزى  دراسات  رياضيات  علوم  فنية  حاسب آلى  مجموع  دين</v>
      </c>
    </row>
    <row r="99" spans="1:81" ht="25.5" x14ac:dyDescent="0.3">
      <c r="A99" s="282">
        <v>87</v>
      </c>
      <c r="B99" s="282"/>
      <c r="C99" s="282">
        <f>'[1]بيانات أساسية '!C92</f>
        <v>0</v>
      </c>
      <c r="D99" s="283"/>
      <c r="E99" s="284">
        <f>'[1]الفصل الدراسى الاول'!E96</f>
        <v>0</v>
      </c>
      <c r="F99" s="284">
        <f>'[1]الفصل الدراسى الاول'!F96</f>
        <v>0</v>
      </c>
      <c r="G99" s="285">
        <f>'[1]الفصل الدراسى الثانى '!E96</f>
        <v>0</v>
      </c>
      <c r="H99" s="284">
        <f>'[1]الفصل الدراسى الثانى '!F96</f>
        <v>0</v>
      </c>
      <c r="I99" s="288">
        <f t="shared" si="45"/>
        <v>0</v>
      </c>
      <c r="J99" s="188">
        <f t="shared" si="46"/>
        <v>0</v>
      </c>
      <c r="K99" s="284">
        <f>'[1]الفصل الدراسى الاول'!H96</f>
        <v>0</v>
      </c>
      <c r="L99" s="284">
        <f>'[1]الفصل الدراسى الاول'!I96</f>
        <v>0</v>
      </c>
      <c r="M99" s="284">
        <f>'[1]الفصل الدراسى الثانى '!H96</f>
        <v>0</v>
      </c>
      <c r="N99" s="284">
        <f>'[1]الفصل الدراسى الثانى '!I96</f>
        <v>0</v>
      </c>
      <c r="O99" s="188">
        <f t="shared" si="47"/>
        <v>0</v>
      </c>
      <c r="P99" s="188">
        <f t="shared" si="48"/>
        <v>0</v>
      </c>
      <c r="Q99" s="284">
        <f>'[1]الفصل الدراسى الاول'!K96</f>
        <v>0</v>
      </c>
      <c r="R99" s="284">
        <f>'[1]الفصل الدراسى الاول'!L96</f>
        <v>0</v>
      </c>
      <c r="S99" s="284">
        <f>'[1]الفصل الدراسى الثانى '!K96</f>
        <v>0</v>
      </c>
      <c r="T99" s="284">
        <f>'[1]الفصل الدراسى الثانى '!L96</f>
        <v>0</v>
      </c>
      <c r="U99" s="188">
        <f t="shared" si="49"/>
        <v>0</v>
      </c>
      <c r="V99" s="188">
        <f t="shared" si="50"/>
        <v>0</v>
      </c>
      <c r="W99" s="284">
        <f>'[1]الفصل الدراسى الاول'!N96</f>
        <v>0</v>
      </c>
      <c r="X99" s="284">
        <f>'[1]الفصل الدراسى الاول'!O96</f>
        <v>0</v>
      </c>
      <c r="Y99" s="284">
        <f>'[1]الفصل الدراسى الثانى '!N96</f>
        <v>0</v>
      </c>
      <c r="Z99" s="284">
        <f>'[1]الفصل الدراسى الثانى '!O96</f>
        <v>0</v>
      </c>
      <c r="AA99" s="288">
        <f t="shared" si="51"/>
        <v>0</v>
      </c>
      <c r="AB99" s="188">
        <f t="shared" si="52"/>
        <v>0</v>
      </c>
      <c r="AC99" s="284">
        <f>'[1]الفصل الدراسى الاول'!Q96</f>
        <v>0</v>
      </c>
      <c r="AD99" s="284">
        <f>'[1]الفصل الدراسى الاول'!R96</f>
        <v>0</v>
      </c>
      <c r="AE99" s="284">
        <f>'[1]الفصل الدراسى الاول'!S96</f>
        <v>0</v>
      </c>
      <c r="AF99" s="284">
        <f>'[1]الفصل الدراسى الثانى '!Q96</f>
        <v>0</v>
      </c>
      <c r="AG99" s="284">
        <f>'[1]الفصل الدراسى الثانى '!R96</f>
        <v>0</v>
      </c>
      <c r="AH99" s="284">
        <f>'[1]الفصل الدراسى الثانى '!S96</f>
        <v>0</v>
      </c>
      <c r="AI99" s="188">
        <f t="shared" si="53"/>
        <v>0</v>
      </c>
      <c r="AJ99" s="188">
        <f t="shared" si="54"/>
        <v>0</v>
      </c>
      <c r="AK99" s="284">
        <f>'[1]الفصل الدراسى الاول'!U96</f>
        <v>0</v>
      </c>
      <c r="AL99" s="284">
        <f>'[1]الفصل الدراسى الاول'!V96</f>
        <v>0</v>
      </c>
      <c r="AM99" s="284">
        <f>'[1]الفصل الدراسى الثانى '!U96</f>
        <v>0</v>
      </c>
      <c r="AN99" s="284">
        <f>'[1]الفصل الدراسى الثانى '!V96</f>
        <v>0</v>
      </c>
      <c r="AO99" s="288">
        <f t="shared" si="55"/>
        <v>0</v>
      </c>
      <c r="AP99" s="188">
        <f t="shared" si="56"/>
        <v>0</v>
      </c>
      <c r="AQ99" s="284">
        <f>'[1]الفصل الدراسى الاول'!X96</f>
        <v>0</v>
      </c>
      <c r="AR99" s="284">
        <f>'[1]الفصل الدراسى الاول'!Y96</f>
        <v>0</v>
      </c>
      <c r="AS99" s="284">
        <f>'[1]الفصل الدراسى الاول'!Z96</f>
        <v>0</v>
      </c>
      <c r="AT99" s="284">
        <f>'[1]الفصل الدراسى الثانى '!X96</f>
        <v>0</v>
      </c>
      <c r="AU99" s="284">
        <f>'[1]الفصل الدراسى الثانى '!Y96</f>
        <v>0</v>
      </c>
      <c r="AV99" s="284">
        <f>'[1]الفصل الدراسى الثانى '!Z96</f>
        <v>0</v>
      </c>
      <c r="AW99" s="188">
        <f t="shared" si="57"/>
        <v>0</v>
      </c>
      <c r="AX99" s="188">
        <f t="shared" si="58"/>
        <v>0</v>
      </c>
      <c r="AY99" s="171">
        <f>'[1]الفصل الدراسى الاول'!AB96</f>
        <v>0</v>
      </c>
      <c r="AZ99" s="171">
        <f>'[1]الفصل الدراسى الثانى '!AB96</f>
        <v>0</v>
      </c>
      <c r="BA99" s="188">
        <f t="shared" si="59"/>
        <v>0</v>
      </c>
      <c r="BB99" s="171">
        <f>'[1]الفصل الدراسى الاول'!AC96</f>
        <v>0</v>
      </c>
      <c r="BC99" s="171">
        <f>'[1]الفصل الدراسى الثانى '!AC96</f>
        <v>0</v>
      </c>
      <c r="BD99" s="188">
        <f t="shared" si="60"/>
        <v>0</v>
      </c>
      <c r="BE99" s="188">
        <f t="shared" si="61"/>
        <v>0</v>
      </c>
      <c r="BF99" s="188">
        <f t="shared" si="62"/>
        <v>0</v>
      </c>
      <c r="BG99" s="171">
        <f>'[1]الفصل الدراسى الاول'!AE96</f>
        <v>0</v>
      </c>
      <c r="BH99" s="171">
        <f>'[1]الفصل الدراسى الاول'!AF96</f>
        <v>0</v>
      </c>
      <c r="BI99" s="171">
        <f>'[1]الفصل الدراسى الثانى '!AE96</f>
        <v>0</v>
      </c>
      <c r="BJ99" s="171">
        <f>'[1]الفصل الدراسى الثانى '!AF96</f>
        <v>0</v>
      </c>
      <c r="BK99" s="188">
        <f t="shared" si="63"/>
        <v>0</v>
      </c>
      <c r="BL99" s="188">
        <f t="shared" si="64"/>
        <v>0</v>
      </c>
      <c r="BM99" s="284"/>
      <c r="BN99" s="170"/>
      <c r="BO99" s="172">
        <f t="shared" si="33"/>
        <v>0</v>
      </c>
      <c r="BP99" s="173" t="str">
        <f t="shared" si="34"/>
        <v xml:space="preserve">  عربي</v>
      </c>
      <c r="BQ99" s="173" t="str">
        <f t="shared" si="35"/>
        <v xml:space="preserve">  إنجليزى</v>
      </c>
      <c r="BR99" s="173" t="str">
        <f t="shared" si="36"/>
        <v xml:space="preserve">  دراسات</v>
      </c>
      <c r="BS99" s="173" t="str">
        <f t="shared" si="37"/>
        <v xml:space="preserve">  رياضيات</v>
      </c>
      <c r="BT99" s="173" t="str">
        <f t="shared" si="38"/>
        <v xml:space="preserve">  علوم</v>
      </c>
      <c r="BU99" s="173" t="str">
        <f t="shared" si="39"/>
        <v xml:space="preserve">  فنية</v>
      </c>
      <c r="BV99" s="173" t="str">
        <f t="shared" si="40"/>
        <v xml:space="preserve">  حاسب آلى</v>
      </c>
      <c r="BW99" s="173" t="str">
        <f t="shared" si="41"/>
        <v xml:space="preserve">  مجموع</v>
      </c>
      <c r="BX99" s="173" t="str">
        <f t="shared" si="42"/>
        <v xml:space="preserve">  دين</v>
      </c>
      <c r="BY99" s="173"/>
      <c r="BZ99" s="173"/>
      <c r="CA99" s="174" t="str">
        <f t="shared" si="43"/>
        <v xml:space="preserve"> له دور ثانى في</v>
      </c>
      <c r="CB99" s="175"/>
      <c r="CC99" s="176" t="str">
        <f t="shared" si="44"/>
        <v xml:space="preserve">  عربي  إنجليزى  دراسات  رياضيات  علوم  فنية  حاسب آلى  مجموع  دين</v>
      </c>
    </row>
    <row r="100" spans="1:81" ht="25.5" x14ac:dyDescent="0.3">
      <c r="A100" s="282">
        <v>88</v>
      </c>
      <c r="B100" s="282"/>
      <c r="C100" s="282">
        <f>'[1]بيانات أساسية '!C93</f>
        <v>0</v>
      </c>
      <c r="D100" s="283"/>
      <c r="E100" s="284">
        <f>'[1]الفصل الدراسى الاول'!E97</f>
        <v>0</v>
      </c>
      <c r="F100" s="284">
        <f>'[1]الفصل الدراسى الاول'!F97</f>
        <v>0</v>
      </c>
      <c r="G100" s="285">
        <f>'[1]الفصل الدراسى الثانى '!E97</f>
        <v>0</v>
      </c>
      <c r="H100" s="284">
        <f>'[1]الفصل الدراسى الثانى '!F97</f>
        <v>0</v>
      </c>
      <c r="I100" s="288">
        <f t="shared" si="45"/>
        <v>0</v>
      </c>
      <c r="J100" s="188">
        <f t="shared" si="46"/>
        <v>0</v>
      </c>
      <c r="K100" s="284">
        <f>'[1]الفصل الدراسى الاول'!H97</f>
        <v>0</v>
      </c>
      <c r="L100" s="284">
        <f>'[1]الفصل الدراسى الاول'!I97</f>
        <v>0</v>
      </c>
      <c r="M100" s="284">
        <f>'[1]الفصل الدراسى الثانى '!H97</f>
        <v>0</v>
      </c>
      <c r="N100" s="284">
        <f>'[1]الفصل الدراسى الثانى '!I97</f>
        <v>0</v>
      </c>
      <c r="O100" s="188">
        <f t="shared" si="47"/>
        <v>0</v>
      </c>
      <c r="P100" s="188">
        <f t="shared" si="48"/>
        <v>0</v>
      </c>
      <c r="Q100" s="284">
        <f>'[1]الفصل الدراسى الاول'!K97</f>
        <v>0</v>
      </c>
      <c r="R100" s="284">
        <f>'[1]الفصل الدراسى الاول'!L97</f>
        <v>0</v>
      </c>
      <c r="S100" s="284">
        <f>'[1]الفصل الدراسى الثانى '!K97</f>
        <v>0</v>
      </c>
      <c r="T100" s="284">
        <f>'[1]الفصل الدراسى الثانى '!L97</f>
        <v>0</v>
      </c>
      <c r="U100" s="188">
        <f t="shared" si="49"/>
        <v>0</v>
      </c>
      <c r="V100" s="188">
        <f t="shared" si="50"/>
        <v>0</v>
      </c>
      <c r="W100" s="284">
        <f>'[1]الفصل الدراسى الاول'!N97</f>
        <v>0</v>
      </c>
      <c r="X100" s="284">
        <f>'[1]الفصل الدراسى الاول'!O97</f>
        <v>0</v>
      </c>
      <c r="Y100" s="284">
        <f>'[1]الفصل الدراسى الثانى '!N97</f>
        <v>0</v>
      </c>
      <c r="Z100" s="284">
        <f>'[1]الفصل الدراسى الثانى '!O97</f>
        <v>0</v>
      </c>
      <c r="AA100" s="288">
        <f t="shared" si="51"/>
        <v>0</v>
      </c>
      <c r="AB100" s="188">
        <f t="shared" si="52"/>
        <v>0</v>
      </c>
      <c r="AC100" s="284">
        <f>'[1]الفصل الدراسى الاول'!Q97</f>
        <v>0</v>
      </c>
      <c r="AD100" s="284">
        <f>'[1]الفصل الدراسى الاول'!R97</f>
        <v>0</v>
      </c>
      <c r="AE100" s="284">
        <f>'[1]الفصل الدراسى الاول'!S97</f>
        <v>0</v>
      </c>
      <c r="AF100" s="284">
        <f>'[1]الفصل الدراسى الثانى '!Q97</f>
        <v>0</v>
      </c>
      <c r="AG100" s="284">
        <f>'[1]الفصل الدراسى الثانى '!R97</f>
        <v>0</v>
      </c>
      <c r="AH100" s="284">
        <f>'[1]الفصل الدراسى الثانى '!S97</f>
        <v>0</v>
      </c>
      <c r="AI100" s="188">
        <f t="shared" si="53"/>
        <v>0</v>
      </c>
      <c r="AJ100" s="188">
        <f t="shared" si="54"/>
        <v>0</v>
      </c>
      <c r="AK100" s="284">
        <f>'[1]الفصل الدراسى الاول'!U97</f>
        <v>0</v>
      </c>
      <c r="AL100" s="284">
        <f>'[1]الفصل الدراسى الاول'!V97</f>
        <v>0</v>
      </c>
      <c r="AM100" s="284">
        <f>'[1]الفصل الدراسى الثانى '!U97</f>
        <v>0</v>
      </c>
      <c r="AN100" s="284">
        <f>'[1]الفصل الدراسى الثانى '!V97</f>
        <v>0</v>
      </c>
      <c r="AO100" s="288">
        <f t="shared" si="55"/>
        <v>0</v>
      </c>
      <c r="AP100" s="188">
        <f t="shared" si="56"/>
        <v>0</v>
      </c>
      <c r="AQ100" s="284">
        <f>'[1]الفصل الدراسى الاول'!X97</f>
        <v>0</v>
      </c>
      <c r="AR100" s="284">
        <f>'[1]الفصل الدراسى الاول'!Y97</f>
        <v>0</v>
      </c>
      <c r="AS100" s="284">
        <f>'[1]الفصل الدراسى الاول'!Z97</f>
        <v>0</v>
      </c>
      <c r="AT100" s="284">
        <f>'[1]الفصل الدراسى الثانى '!X97</f>
        <v>0</v>
      </c>
      <c r="AU100" s="284">
        <f>'[1]الفصل الدراسى الثانى '!Y97</f>
        <v>0</v>
      </c>
      <c r="AV100" s="284">
        <f>'[1]الفصل الدراسى الثانى '!Z97</f>
        <v>0</v>
      </c>
      <c r="AW100" s="188">
        <f t="shared" si="57"/>
        <v>0</v>
      </c>
      <c r="AX100" s="188">
        <f t="shared" si="58"/>
        <v>0</v>
      </c>
      <c r="AY100" s="171">
        <f>'[1]الفصل الدراسى الاول'!AB97</f>
        <v>0</v>
      </c>
      <c r="AZ100" s="171">
        <f>'[1]الفصل الدراسى الثانى '!AB97</f>
        <v>0</v>
      </c>
      <c r="BA100" s="188">
        <f t="shared" si="59"/>
        <v>0</v>
      </c>
      <c r="BB100" s="171">
        <f>'[1]الفصل الدراسى الاول'!AC97</f>
        <v>0</v>
      </c>
      <c r="BC100" s="171">
        <f>'[1]الفصل الدراسى الثانى '!AC97</f>
        <v>0</v>
      </c>
      <c r="BD100" s="188">
        <f t="shared" si="60"/>
        <v>0</v>
      </c>
      <c r="BE100" s="188">
        <f t="shared" si="61"/>
        <v>0</v>
      </c>
      <c r="BF100" s="188">
        <f t="shared" si="62"/>
        <v>0</v>
      </c>
      <c r="BG100" s="171">
        <f>'[1]الفصل الدراسى الاول'!AE97</f>
        <v>0</v>
      </c>
      <c r="BH100" s="171">
        <f>'[1]الفصل الدراسى الاول'!AF97</f>
        <v>0</v>
      </c>
      <c r="BI100" s="171">
        <f>'[1]الفصل الدراسى الثانى '!AE97</f>
        <v>0</v>
      </c>
      <c r="BJ100" s="171">
        <f>'[1]الفصل الدراسى الثانى '!AF97</f>
        <v>0</v>
      </c>
      <c r="BK100" s="188">
        <f t="shared" si="63"/>
        <v>0</v>
      </c>
      <c r="BL100" s="188">
        <f t="shared" si="64"/>
        <v>0</v>
      </c>
      <c r="BM100" s="284"/>
      <c r="BN100" s="170"/>
      <c r="BO100" s="172">
        <f t="shared" si="33"/>
        <v>0</v>
      </c>
      <c r="BP100" s="173" t="str">
        <f t="shared" si="34"/>
        <v xml:space="preserve">  عربي</v>
      </c>
      <c r="BQ100" s="173" t="str">
        <f t="shared" si="35"/>
        <v xml:space="preserve">  إنجليزى</v>
      </c>
      <c r="BR100" s="173" t="str">
        <f t="shared" si="36"/>
        <v xml:space="preserve">  دراسات</v>
      </c>
      <c r="BS100" s="173" t="str">
        <f t="shared" si="37"/>
        <v xml:space="preserve">  رياضيات</v>
      </c>
      <c r="BT100" s="173" t="str">
        <f t="shared" si="38"/>
        <v xml:space="preserve">  علوم</v>
      </c>
      <c r="BU100" s="173" t="str">
        <f t="shared" si="39"/>
        <v xml:space="preserve">  فنية</v>
      </c>
      <c r="BV100" s="173" t="str">
        <f t="shared" si="40"/>
        <v xml:space="preserve">  حاسب آلى</v>
      </c>
      <c r="BW100" s="173" t="str">
        <f t="shared" si="41"/>
        <v xml:space="preserve">  مجموع</v>
      </c>
      <c r="BX100" s="173" t="str">
        <f t="shared" si="42"/>
        <v xml:space="preserve">  دين</v>
      </c>
      <c r="BY100" s="173"/>
      <c r="BZ100" s="173"/>
      <c r="CA100" s="174" t="str">
        <f t="shared" si="43"/>
        <v xml:space="preserve"> له دور ثانى في</v>
      </c>
      <c r="CB100" s="175"/>
      <c r="CC100" s="176" t="str">
        <f t="shared" si="44"/>
        <v xml:space="preserve">  عربي  إنجليزى  دراسات  رياضيات  علوم  فنية  حاسب آلى  مجموع  دين</v>
      </c>
    </row>
    <row r="101" spans="1:81" ht="25.5" x14ac:dyDescent="0.3">
      <c r="A101" s="282">
        <v>89</v>
      </c>
      <c r="B101" s="282"/>
      <c r="C101" s="282">
        <f>'[1]بيانات أساسية '!C94</f>
        <v>0</v>
      </c>
      <c r="D101" s="283"/>
      <c r="E101" s="284">
        <f>'[1]الفصل الدراسى الاول'!E98</f>
        <v>0</v>
      </c>
      <c r="F101" s="284">
        <f>'[1]الفصل الدراسى الاول'!F98</f>
        <v>0</v>
      </c>
      <c r="G101" s="285">
        <f>'[1]الفصل الدراسى الثانى '!E98</f>
        <v>0</v>
      </c>
      <c r="H101" s="284">
        <f>'[1]الفصل الدراسى الثانى '!F98</f>
        <v>0</v>
      </c>
      <c r="I101" s="288">
        <f t="shared" si="45"/>
        <v>0</v>
      </c>
      <c r="J101" s="188">
        <f t="shared" si="46"/>
        <v>0</v>
      </c>
      <c r="K101" s="284">
        <f>'[1]الفصل الدراسى الاول'!H98</f>
        <v>0</v>
      </c>
      <c r="L101" s="284">
        <f>'[1]الفصل الدراسى الاول'!I98</f>
        <v>0</v>
      </c>
      <c r="M101" s="284">
        <f>'[1]الفصل الدراسى الثانى '!H98</f>
        <v>0</v>
      </c>
      <c r="N101" s="284">
        <f>'[1]الفصل الدراسى الثانى '!I98</f>
        <v>0</v>
      </c>
      <c r="O101" s="188">
        <f t="shared" si="47"/>
        <v>0</v>
      </c>
      <c r="P101" s="188">
        <f t="shared" si="48"/>
        <v>0</v>
      </c>
      <c r="Q101" s="284">
        <f>'[1]الفصل الدراسى الاول'!K98</f>
        <v>0</v>
      </c>
      <c r="R101" s="284">
        <f>'[1]الفصل الدراسى الاول'!L98</f>
        <v>0</v>
      </c>
      <c r="S101" s="284">
        <f>'[1]الفصل الدراسى الثانى '!K98</f>
        <v>0</v>
      </c>
      <c r="T101" s="284">
        <f>'[1]الفصل الدراسى الثانى '!L98</f>
        <v>0</v>
      </c>
      <c r="U101" s="188">
        <f t="shared" si="49"/>
        <v>0</v>
      </c>
      <c r="V101" s="188">
        <f t="shared" si="50"/>
        <v>0</v>
      </c>
      <c r="W101" s="284">
        <f>'[1]الفصل الدراسى الاول'!N98</f>
        <v>0</v>
      </c>
      <c r="X101" s="284">
        <f>'[1]الفصل الدراسى الاول'!O98</f>
        <v>0</v>
      </c>
      <c r="Y101" s="284">
        <f>'[1]الفصل الدراسى الثانى '!N98</f>
        <v>0</v>
      </c>
      <c r="Z101" s="284">
        <f>'[1]الفصل الدراسى الثانى '!O98</f>
        <v>0</v>
      </c>
      <c r="AA101" s="288">
        <f t="shared" si="51"/>
        <v>0</v>
      </c>
      <c r="AB101" s="188">
        <f t="shared" si="52"/>
        <v>0</v>
      </c>
      <c r="AC101" s="284">
        <f>'[1]الفصل الدراسى الاول'!Q98</f>
        <v>0</v>
      </c>
      <c r="AD101" s="284">
        <f>'[1]الفصل الدراسى الاول'!R98</f>
        <v>0</v>
      </c>
      <c r="AE101" s="284">
        <f>'[1]الفصل الدراسى الاول'!S98</f>
        <v>0</v>
      </c>
      <c r="AF101" s="284">
        <f>'[1]الفصل الدراسى الثانى '!Q98</f>
        <v>0</v>
      </c>
      <c r="AG101" s="284">
        <f>'[1]الفصل الدراسى الثانى '!R98</f>
        <v>0</v>
      </c>
      <c r="AH101" s="284">
        <f>'[1]الفصل الدراسى الثانى '!S98</f>
        <v>0</v>
      </c>
      <c r="AI101" s="188">
        <f t="shared" si="53"/>
        <v>0</v>
      </c>
      <c r="AJ101" s="188">
        <f t="shared" si="54"/>
        <v>0</v>
      </c>
      <c r="AK101" s="284">
        <f>'[1]الفصل الدراسى الاول'!U98</f>
        <v>0</v>
      </c>
      <c r="AL101" s="284">
        <f>'[1]الفصل الدراسى الاول'!V98</f>
        <v>0</v>
      </c>
      <c r="AM101" s="284">
        <f>'[1]الفصل الدراسى الثانى '!U98</f>
        <v>0</v>
      </c>
      <c r="AN101" s="284">
        <f>'[1]الفصل الدراسى الثانى '!V98</f>
        <v>0</v>
      </c>
      <c r="AO101" s="288">
        <f t="shared" si="55"/>
        <v>0</v>
      </c>
      <c r="AP101" s="188">
        <f t="shared" si="56"/>
        <v>0</v>
      </c>
      <c r="AQ101" s="284">
        <f>'[1]الفصل الدراسى الاول'!X98</f>
        <v>0</v>
      </c>
      <c r="AR101" s="284">
        <f>'[1]الفصل الدراسى الاول'!Y98</f>
        <v>0</v>
      </c>
      <c r="AS101" s="284">
        <f>'[1]الفصل الدراسى الاول'!Z98</f>
        <v>0</v>
      </c>
      <c r="AT101" s="284">
        <f>'[1]الفصل الدراسى الثانى '!X98</f>
        <v>0</v>
      </c>
      <c r="AU101" s="284">
        <f>'[1]الفصل الدراسى الثانى '!Y98</f>
        <v>0</v>
      </c>
      <c r="AV101" s="284">
        <f>'[1]الفصل الدراسى الثانى '!Z98</f>
        <v>0</v>
      </c>
      <c r="AW101" s="188">
        <f t="shared" si="57"/>
        <v>0</v>
      </c>
      <c r="AX101" s="188">
        <f t="shared" si="58"/>
        <v>0</v>
      </c>
      <c r="AY101" s="171">
        <f>'[1]الفصل الدراسى الاول'!AB98</f>
        <v>0</v>
      </c>
      <c r="AZ101" s="171">
        <f>'[1]الفصل الدراسى الثانى '!AB98</f>
        <v>0</v>
      </c>
      <c r="BA101" s="188">
        <f t="shared" si="59"/>
        <v>0</v>
      </c>
      <c r="BB101" s="171">
        <f>'[1]الفصل الدراسى الاول'!AC98</f>
        <v>0</v>
      </c>
      <c r="BC101" s="171">
        <f>'[1]الفصل الدراسى الثانى '!AC98</f>
        <v>0</v>
      </c>
      <c r="BD101" s="188">
        <f t="shared" si="60"/>
        <v>0</v>
      </c>
      <c r="BE101" s="188">
        <f t="shared" si="61"/>
        <v>0</v>
      </c>
      <c r="BF101" s="188">
        <f t="shared" si="62"/>
        <v>0</v>
      </c>
      <c r="BG101" s="171">
        <f>'[1]الفصل الدراسى الاول'!AE98</f>
        <v>0</v>
      </c>
      <c r="BH101" s="171">
        <f>'[1]الفصل الدراسى الاول'!AF98</f>
        <v>0</v>
      </c>
      <c r="BI101" s="171">
        <f>'[1]الفصل الدراسى الثانى '!AE98</f>
        <v>0</v>
      </c>
      <c r="BJ101" s="171">
        <f>'[1]الفصل الدراسى الثانى '!AF98</f>
        <v>0</v>
      </c>
      <c r="BK101" s="188">
        <f t="shared" si="63"/>
        <v>0</v>
      </c>
      <c r="BL101" s="188">
        <f t="shared" si="64"/>
        <v>0</v>
      </c>
      <c r="BM101" s="284"/>
      <c r="BN101" s="170"/>
      <c r="BO101" s="172">
        <f t="shared" si="33"/>
        <v>0</v>
      </c>
      <c r="BP101" s="173" t="str">
        <f t="shared" si="34"/>
        <v xml:space="preserve">  عربي</v>
      </c>
      <c r="BQ101" s="173" t="str">
        <f t="shared" si="35"/>
        <v xml:space="preserve">  إنجليزى</v>
      </c>
      <c r="BR101" s="173" t="str">
        <f t="shared" si="36"/>
        <v xml:space="preserve">  دراسات</v>
      </c>
      <c r="BS101" s="173" t="str">
        <f t="shared" si="37"/>
        <v xml:space="preserve">  رياضيات</v>
      </c>
      <c r="BT101" s="173" t="str">
        <f t="shared" si="38"/>
        <v xml:space="preserve">  علوم</v>
      </c>
      <c r="BU101" s="173" t="str">
        <f t="shared" si="39"/>
        <v xml:space="preserve">  فنية</v>
      </c>
      <c r="BV101" s="173" t="str">
        <f t="shared" si="40"/>
        <v xml:space="preserve">  حاسب آلى</v>
      </c>
      <c r="BW101" s="173" t="str">
        <f t="shared" si="41"/>
        <v xml:space="preserve">  مجموع</v>
      </c>
      <c r="BX101" s="173" t="str">
        <f t="shared" si="42"/>
        <v xml:space="preserve">  دين</v>
      </c>
      <c r="BY101" s="173"/>
      <c r="BZ101" s="173"/>
      <c r="CA101" s="174" t="str">
        <f t="shared" si="43"/>
        <v xml:space="preserve"> له دور ثانى في</v>
      </c>
      <c r="CB101" s="175"/>
      <c r="CC101" s="176" t="str">
        <f t="shared" si="44"/>
        <v xml:space="preserve">  عربي  إنجليزى  دراسات  رياضيات  علوم  فنية  حاسب آلى  مجموع  دين</v>
      </c>
    </row>
    <row r="102" spans="1:81" ht="25.5" x14ac:dyDescent="0.3">
      <c r="A102" s="282">
        <v>90</v>
      </c>
      <c r="B102" s="282"/>
      <c r="C102" s="282">
        <f>'[1]بيانات أساسية '!C95</f>
        <v>0</v>
      </c>
      <c r="D102" s="283"/>
      <c r="E102" s="284">
        <f>'[1]الفصل الدراسى الاول'!E99</f>
        <v>0</v>
      </c>
      <c r="F102" s="284">
        <f>'[1]الفصل الدراسى الاول'!F99</f>
        <v>0</v>
      </c>
      <c r="G102" s="285">
        <f>'[1]الفصل الدراسى الثانى '!E99</f>
        <v>0</v>
      </c>
      <c r="H102" s="284">
        <f>'[1]الفصل الدراسى الثانى '!F99</f>
        <v>0</v>
      </c>
      <c r="I102" s="288">
        <f t="shared" si="45"/>
        <v>0</v>
      </c>
      <c r="J102" s="188">
        <f t="shared" si="46"/>
        <v>0</v>
      </c>
      <c r="K102" s="284">
        <f>'[1]الفصل الدراسى الاول'!H99</f>
        <v>0</v>
      </c>
      <c r="L102" s="284">
        <f>'[1]الفصل الدراسى الاول'!I99</f>
        <v>0</v>
      </c>
      <c r="M102" s="284">
        <f>'[1]الفصل الدراسى الثانى '!H99</f>
        <v>0</v>
      </c>
      <c r="N102" s="284">
        <f>'[1]الفصل الدراسى الثانى '!I99</f>
        <v>0</v>
      </c>
      <c r="O102" s="188">
        <f t="shared" si="47"/>
        <v>0</v>
      </c>
      <c r="P102" s="188">
        <f t="shared" si="48"/>
        <v>0</v>
      </c>
      <c r="Q102" s="284">
        <f>'[1]الفصل الدراسى الاول'!K99</f>
        <v>0</v>
      </c>
      <c r="R102" s="284">
        <f>'[1]الفصل الدراسى الاول'!L99</f>
        <v>0</v>
      </c>
      <c r="S102" s="284">
        <f>'[1]الفصل الدراسى الثانى '!K99</f>
        <v>0</v>
      </c>
      <c r="T102" s="284">
        <f>'[1]الفصل الدراسى الثانى '!L99</f>
        <v>0</v>
      </c>
      <c r="U102" s="188">
        <f t="shared" si="49"/>
        <v>0</v>
      </c>
      <c r="V102" s="188">
        <f t="shared" si="50"/>
        <v>0</v>
      </c>
      <c r="W102" s="284">
        <f>'[1]الفصل الدراسى الاول'!N99</f>
        <v>0</v>
      </c>
      <c r="X102" s="284">
        <f>'[1]الفصل الدراسى الاول'!O99</f>
        <v>0</v>
      </c>
      <c r="Y102" s="284">
        <f>'[1]الفصل الدراسى الثانى '!N99</f>
        <v>0</v>
      </c>
      <c r="Z102" s="284">
        <f>'[1]الفصل الدراسى الثانى '!O99</f>
        <v>0</v>
      </c>
      <c r="AA102" s="288">
        <f t="shared" si="51"/>
        <v>0</v>
      </c>
      <c r="AB102" s="188">
        <f t="shared" si="52"/>
        <v>0</v>
      </c>
      <c r="AC102" s="284">
        <f>'[1]الفصل الدراسى الاول'!Q99</f>
        <v>0</v>
      </c>
      <c r="AD102" s="284">
        <f>'[1]الفصل الدراسى الاول'!R99</f>
        <v>0</v>
      </c>
      <c r="AE102" s="284">
        <f>'[1]الفصل الدراسى الاول'!S99</f>
        <v>0</v>
      </c>
      <c r="AF102" s="284">
        <f>'[1]الفصل الدراسى الثانى '!Q99</f>
        <v>0</v>
      </c>
      <c r="AG102" s="284">
        <f>'[1]الفصل الدراسى الثانى '!R99</f>
        <v>0</v>
      </c>
      <c r="AH102" s="284">
        <f>'[1]الفصل الدراسى الثانى '!S99</f>
        <v>0</v>
      </c>
      <c r="AI102" s="188">
        <f t="shared" si="53"/>
        <v>0</v>
      </c>
      <c r="AJ102" s="188">
        <f t="shared" si="54"/>
        <v>0</v>
      </c>
      <c r="AK102" s="284">
        <f>'[1]الفصل الدراسى الاول'!U99</f>
        <v>0</v>
      </c>
      <c r="AL102" s="284">
        <f>'[1]الفصل الدراسى الاول'!V99</f>
        <v>0</v>
      </c>
      <c r="AM102" s="284">
        <f>'[1]الفصل الدراسى الثانى '!U99</f>
        <v>0</v>
      </c>
      <c r="AN102" s="284">
        <f>'[1]الفصل الدراسى الثانى '!V99</f>
        <v>0</v>
      </c>
      <c r="AO102" s="288">
        <f t="shared" si="55"/>
        <v>0</v>
      </c>
      <c r="AP102" s="188">
        <f t="shared" si="56"/>
        <v>0</v>
      </c>
      <c r="AQ102" s="284">
        <f>'[1]الفصل الدراسى الاول'!X99</f>
        <v>0</v>
      </c>
      <c r="AR102" s="284">
        <f>'[1]الفصل الدراسى الاول'!Y99</f>
        <v>0</v>
      </c>
      <c r="AS102" s="284">
        <f>'[1]الفصل الدراسى الاول'!Z99</f>
        <v>0</v>
      </c>
      <c r="AT102" s="284">
        <f>'[1]الفصل الدراسى الثانى '!X99</f>
        <v>0</v>
      </c>
      <c r="AU102" s="284">
        <f>'[1]الفصل الدراسى الثانى '!Y99</f>
        <v>0</v>
      </c>
      <c r="AV102" s="284">
        <f>'[1]الفصل الدراسى الثانى '!Z99</f>
        <v>0</v>
      </c>
      <c r="AW102" s="188">
        <f t="shared" si="57"/>
        <v>0</v>
      </c>
      <c r="AX102" s="188">
        <f t="shared" si="58"/>
        <v>0</v>
      </c>
      <c r="AY102" s="171">
        <f>'[1]الفصل الدراسى الاول'!AB99</f>
        <v>0</v>
      </c>
      <c r="AZ102" s="171">
        <f>'[1]الفصل الدراسى الثانى '!AB99</f>
        <v>0</v>
      </c>
      <c r="BA102" s="188">
        <f t="shared" si="59"/>
        <v>0</v>
      </c>
      <c r="BB102" s="171">
        <f>'[1]الفصل الدراسى الاول'!AC99</f>
        <v>0</v>
      </c>
      <c r="BC102" s="171">
        <f>'[1]الفصل الدراسى الثانى '!AC99</f>
        <v>0</v>
      </c>
      <c r="BD102" s="188">
        <f t="shared" si="60"/>
        <v>0</v>
      </c>
      <c r="BE102" s="188">
        <f t="shared" si="61"/>
        <v>0</v>
      </c>
      <c r="BF102" s="188">
        <f t="shared" si="62"/>
        <v>0</v>
      </c>
      <c r="BG102" s="171">
        <f>'[1]الفصل الدراسى الاول'!AE99</f>
        <v>0</v>
      </c>
      <c r="BH102" s="171">
        <f>'[1]الفصل الدراسى الاول'!AF99</f>
        <v>0</v>
      </c>
      <c r="BI102" s="171">
        <f>'[1]الفصل الدراسى الثانى '!AE99</f>
        <v>0</v>
      </c>
      <c r="BJ102" s="171">
        <f>'[1]الفصل الدراسى الثانى '!AF99</f>
        <v>0</v>
      </c>
      <c r="BK102" s="188">
        <f t="shared" si="63"/>
        <v>0</v>
      </c>
      <c r="BL102" s="188">
        <f t="shared" si="64"/>
        <v>0</v>
      </c>
      <c r="BM102" s="284"/>
      <c r="BN102" s="170"/>
      <c r="BO102" s="172">
        <f t="shared" si="33"/>
        <v>0</v>
      </c>
      <c r="BP102" s="173" t="str">
        <f t="shared" si="34"/>
        <v xml:space="preserve">  عربي</v>
      </c>
      <c r="BQ102" s="173" t="str">
        <f t="shared" si="35"/>
        <v xml:space="preserve">  إنجليزى</v>
      </c>
      <c r="BR102" s="173" t="str">
        <f t="shared" si="36"/>
        <v xml:space="preserve">  دراسات</v>
      </c>
      <c r="BS102" s="173" t="str">
        <f t="shared" si="37"/>
        <v xml:space="preserve">  رياضيات</v>
      </c>
      <c r="BT102" s="173" t="str">
        <f t="shared" si="38"/>
        <v xml:space="preserve">  علوم</v>
      </c>
      <c r="BU102" s="173" t="str">
        <f t="shared" si="39"/>
        <v xml:space="preserve">  فنية</v>
      </c>
      <c r="BV102" s="173" t="str">
        <f t="shared" si="40"/>
        <v xml:space="preserve">  حاسب آلى</v>
      </c>
      <c r="BW102" s="173" t="str">
        <f t="shared" si="41"/>
        <v xml:space="preserve">  مجموع</v>
      </c>
      <c r="BX102" s="173" t="str">
        <f t="shared" si="42"/>
        <v xml:space="preserve">  دين</v>
      </c>
      <c r="BY102" s="173"/>
      <c r="BZ102" s="173"/>
      <c r="CA102" s="174" t="str">
        <f t="shared" si="43"/>
        <v xml:space="preserve"> له دور ثانى في</v>
      </c>
      <c r="CB102" s="175"/>
      <c r="CC102" s="176" t="str">
        <f t="shared" si="44"/>
        <v xml:space="preserve">  عربي  إنجليزى  دراسات  رياضيات  علوم  فنية  حاسب آلى  مجموع  دين</v>
      </c>
    </row>
    <row r="103" spans="1:81" ht="25.5" x14ac:dyDescent="0.3">
      <c r="A103" s="282">
        <v>91</v>
      </c>
      <c r="B103" s="282"/>
      <c r="C103" s="282">
        <f>'[1]بيانات أساسية '!C96</f>
        <v>0</v>
      </c>
      <c r="D103" s="283"/>
      <c r="E103" s="284">
        <f>'[1]الفصل الدراسى الاول'!E100</f>
        <v>0</v>
      </c>
      <c r="F103" s="284">
        <f>'[1]الفصل الدراسى الاول'!F100</f>
        <v>0</v>
      </c>
      <c r="G103" s="285">
        <f>'[1]الفصل الدراسى الثانى '!E100</f>
        <v>0</v>
      </c>
      <c r="H103" s="284">
        <f>'[1]الفصل الدراسى الثانى '!F100</f>
        <v>0</v>
      </c>
      <c r="I103" s="288">
        <f t="shared" si="45"/>
        <v>0</v>
      </c>
      <c r="J103" s="188">
        <f t="shared" si="46"/>
        <v>0</v>
      </c>
      <c r="K103" s="284">
        <f>'[1]الفصل الدراسى الاول'!H100</f>
        <v>0</v>
      </c>
      <c r="L103" s="284">
        <f>'[1]الفصل الدراسى الاول'!I100</f>
        <v>0</v>
      </c>
      <c r="M103" s="284">
        <f>'[1]الفصل الدراسى الثانى '!H100</f>
        <v>0</v>
      </c>
      <c r="N103" s="284">
        <f>'[1]الفصل الدراسى الثانى '!I100</f>
        <v>0</v>
      </c>
      <c r="O103" s="188">
        <f t="shared" si="47"/>
        <v>0</v>
      </c>
      <c r="P103" s="188">
        <f t="shared" si="48"/>
        <v>0</v>
      </c>
      <c r="Q103" s="284">
        <f>'[1]الفصل الدراسى الاول'!K100</f>
        <v>0</v>
      </c>
      <c r="R103" s="284">
        <f>'[1]الفصل الدراسى الاول'!L100</f>
        <v>0</v>
      </c>
      <c r="S103" s="284">
        <f>'[1]الفصل الدراسى الثانى '!K100</f>
        <v>0</v>
      </c>
      <c r="T103" s="284">
        <f>'[1]الفصل الدراسى الثانى '!L100</f>
        <v>0</v>
      </c>
      <c r="U103" s="188">
        <f t="shared" si="49"/>
        <v>0</v>
      </c>
      <c r="V103" s="188">
        <f t="shared" si="50"/>
        <v>0</v>
      </c>
      <c r="W103" s="284">
        <f>'[1]الفصل الدراسى الاول'!N100</f>
        <v>0</v>
      </c>
      <c r="X103" s="284">
        <f>'[1]الفصل الدراسى الاول'!O100</f>
        <v>0</v>
      </c>
      <c r="Y103" s="284">
        <f>'[1]الفصل الدراسى الثانى '!N100</f>
        <v>0</v>
      </c>
      <c r="Z103" s="284">
        <f>'[1]الفصل الدراسى الثانى '!O100</f>
        <v>0</v>
      </c>
      <c r="AA103" s="288">
        <f t="shared" si="51"/>
        <v>0</v>
      </c>
      <c r="AB103" s="188">
        <f t="shared" si="52"/>
        <v>0</v>
      </c>
      <c r="AC103" s="284">
        <f>'[1]الفصل الدراسى الاول'!Q100</f>
        <v>0</v>
      </c>
      <c r="AD103" s="284">
        <f>'[1]الفصل الدراسى الاول'!R100</f>
        <v>0</v>
      </c>
      <c r="AE103" s="284">
        <f>'[1]الفصل الدراسى الاول'!S100</f>
        <v>0</v>
      </c>
      <c r="AF103" s="284">
        <f>'[1]الفصل الدراسى الثانى '!Q100</f>
        <v>0</v>
      </c>
      <c r="AG103" s="284">
        <f>'[1]الفصل الدراسى الثانى '!R100</f>
        <v>0</v>
      </c>
      <c r="AH103" s="284">
        <f>'[1]الفصل الدراسى الثانى '!S100</f>
        <v>0</v>
      </c>
      <c r="AI103" s="188">
        <f t="shared" si="53"/>
        <v>0</v>
      </c>
      <c r="AJ103" s="188">
        <f t="shared" si="54"/>
        <v>0</v>
      </c>
      <c r="AK103" s="284">
        <f>'[1]الفصل الدراسى الاول'!U100</f>
        <v>0</v>
      </c>
      <c r="AL103" s="284">
        <f>'[1]الفصل الدراسى الاول'!V100</f>
        <v>0</v>
      </c>
      <c r="AM103" s="284">
        <f>'[1]الفصل الدراسى الثانى '!U100</f>
        <v>0</v>
      </c>
      <c r="AN103" s="284">
        <f>'[1]الفصل الدراسى الثانى '!V100</f>
        <v>0</v>
      </c>
      <c r="AO103" s="288">
        <f t="shared" si="55"/>
        <v>0</v>
      </c>
      <c r="AP103" s="188">
        <f t="shared" si="56"/>
        <v>0</v>
      </c>
      <c r="AQ103" s="284">
        <f>'[1]الفصل الدراسى الاول'!X100</f>
        <v>0</v>
      </c>
      <c r="AR103" s="284">
        <f>'[1]الفصل الدراسى الاول'!Y100</f>
        <v>0</v>
      </c>
      <c r="AS103" s="284">
        <f>'[1]الفصل الدراسى الاول'!Z100</f>
        <v>0</v>
      </c>
      <c r="AT103" s="284">
        <f>'[1]الفصل الدراسى الثانى '!X100</f>
        <v>0</v>
      </c>
      <c r="AU103" s="284">
        <f>'[1]الفصل الدراسى الثانى '!Y100</f>
        <v>0</v>
      </c>
      <c r="AV103" s="284">
        <f>'[1]الفصل الدراسى الثانى '!Z100</f>
        <v>0</v>
      </c>
      <c r="AW103" s="188">
        <f t="shared" si="57"/>
        <v>0</v>
      </c>
      <c r="AX103" s="188">
        <f t="shared" si="58"/>
        <v>0</v>
      </c>
      <c r="AY103" s="171">
        <f>'[1]الفصل الدراسى الاول'!AB100</f>
        <v>0</v>
      </c>
      <c r="AZ103" s="171">
        <f>'[1]الفصل الدراسى الثانى '!AB100</f>
        <v>0</v>
      </c>
      <c r="BA103" s="188">
        <f t="shared" si="59"/>
        <v>0</v>
      </c>
      <c r="BB103" s="171">
        <f>'[1]الفصل الدراسى الاول'!AC100</f>
        <v>0</v>
      </c>
      <c r="BC103" s="171">
        <f>'[1]الفصل الدراسى الثانى '!AC100</f>
        <v>0</v>
      </c>
      <c r="BD103" s="188">
        <f t="shared" si="60"/>
        <v>0</v>
      </c>
      <c r="BE103" s="188">
        <f t="shared" si="61"/>
        <v>0</v>
      </c>
      <c r="BF103" s="188">
        <f t="shared" si="62"/>
        <v>0</v>
      </c>
      <c r="BG103" s="171">
        <f>'[1]الفصل الدراسى الاول'!AE100</f>
        <v>0</v>
      </c>
      <c r="BH103" s="171">
        <f>'[1]الفصل الدراسى الاول'!AF100</f>
        <v>0</v>
      </c>
      <c r="BI103" s="171">
        <f>'[1]الفصل الدراسى الثانى '!AE100</f>
        <v>0</v>
      </c>
      <c r="BJ103" s="171">
        <f>'[1]الفصل الدراسى الثانى '!AF100</f>
        <v>0</v>
      </c>
      <c r="BK103" s="188">
        <f t="shared" si="63"/>
        <v>0</v>
      </c>
      <c r="BL103" s="188">
        <f t="shared" si="64"/>
        <v>0</v>
      </c>
      <c r="BM103" s="284"/>
      <c r="BN103" s="170"/>
      <c r="BO103" s="172">
        <f t="shared" si="33"/>
        <v>0</v>
      </c>
      <c r="BP103" s="173" t="str">
        <f t="shared" si="34"/>
        <v xml:space="preserve">  عربي</v>
      </c>
      <c r="BQ103" s="173" t="str">
        <f t="shared" si="35"/>
        <v xml:space="preserve">  إنجليزى</v>
      </c>
      <c r="BR103" s="173" t="str">
        <f t="shared" si="36"/>
        <v xml:space="preserve">  دراسات</v>
      </c>
      <c r="BS103" s="173" t="str">
        <f t="shared" si="37"/>
        <v xml:space="preserve">  رياضيات</v>
      </c>
      <c r="BT103" s="173" t="str">
        <f t="shared" si="38"/>
        <v xml:space="preserve">  علوم</v>
      </c>
      <c r="BU103" s="173" t="str">
        <f t="shared" si="39"/>
        <v xml:space="preserve">  فنية</v>
      </c>
      <c r="BV103" s="173" t="str">
        <f t="shared" si="40"/>
        <v xml:space="preserve">  حاسب آلى</v>
      </c>
      <c r="BW103" s="173" t="str">
        <f t="shared" si="41"/>
        <v xml:space="preserve">  مجموع</v>
      </c>
      <c r="BX103" s="173" t="str">
        <f t="shared" si="42"/>
        <v xml:space="preserve">  دين</v>
      </c>
      <c r="BY103" s="173"/>
      <c r="BZ103" s="173"/>
      <c r="CA103" s="174" t="str">
        <f t="shared" si="43"/>
        <v xml:space="preserve"> له دور ثانى في</v>
      </c>
      <c r="CB103" s="175"/>
      <c r="CC103" s="176" t="str">
        <f t="shared" si="44"/>
        <v xml:space="preserve">  عربي  إنجليزى  دراسات  رياضيات  علوم  فنية  حاسب آلى  مجموع  دين</v>
      </c>
    </row>
    <row r="104" spans="1:81" ht="25.5" x14ac:dyDescent="0.3">
      <c r="A104" s="282">
        <v>92</v>
      </c>
      <c r="B104" s="282"/>
      <c r="C104" s="282">
        <f>'[1]بيانات أساسية '!C97</f>
        <v>0</v>
      </c>
      <c r="D104" s="283"/>
      <c r="E104" s="284">
        <f>'[1]الفصل الدراسى الاول'!E101</f>
        <v>0</v>
      </c>
      <c r="F104" s="284">
        <f>'[1]الفصل الدراسى الاول'!F101</f>
        <v>0</v>
      </c>
      <c r="G104" s="285">
        <f>'[1]الفصل الدراسى الثانى '!E101</f>
        <v>0</v>
      </c>
      <c r="H104" s="284">
        <f>'[1]الفصل الدراسى الثانى '!F101</f>
        <v>0</v>
      </c>
      <c r="I104" s="288">
        <f t="shared" si="45"/>
        <v>0</v>
      </c>
      <c r="J104" s="188">
        <f t="shared" si="46"/>
        <v>0</v>
      </c>
      <c r="K104" s="284">
        <f>'[1]الفصل الدراسى الاول'!H101</f>
        <v>0</v>
      </c>
      <c r="L104" s="284">
        <f>'[1]الفصل الدراسى الاول'!I101</f>
        <v>0</v>
      </c>
      <c r="M104" s="284">
        <f>'[1]الفصل الدراسى الثانى '!H101</f>
        <v>0</v>
      </c>
      <c r="N104" s="284">
        <f>'[1]الفصل الدراسى الثانى '!I101</f>
        <v>0</v>
      </c>
      <c r="O104" s="188">
        <f t="shared" si="47"/>
        <v>0</v>
      </c>
      <c r="P104" s="188">
        <f t="shared" si="48"/>
        <v>0</v>
      </c>
      <c r="Q104" s="284">
        <f>'[1]الفصل الدراسى الاول'!K101</f>
        <v>0</v>
      </c>
      <c r="R104" s="284">
        <f>'[1]الفصل الدراسى الاول'!L101</f>
        <v>0</v>
      </c>
      <c r="S104" s="284">
        <f>'[1]الفصل الدراسى الثانى '!K101</f>
        <v>0</v>
      </c>
      <c r="T104" s="284">
        <f>'[1]الفصل الدراسى الثانى '!L101</f>
        <v>0</v>
      </c>
      <c r="U104" s="188">
        <f t="shared" si="49"/>
        <v>0</v>
      </c>
      <c r="V104" s="188">
        <f t="shared" si="50"/>
        <v>0</v>
      </c>
      <c r="W104" s="284">
        <f>'[1]الفصل الدراسى الاول'!N101</f>
        <v>0</v>
      </c>
      <c r="X104" s="284">
        <f>'[1]الفصل الدراسى الاول'!O101</f>
        <v>0</v>
      </c>
      <c r="Y104" s="284">
        <f>'[1]الفصل الدراسى الثانى '!N101</f>
        <v>0</v>
      </c>
      <c r="Z104" s="284">
        <f>'[1]الفصل الدراسى الثانى '!O101</f>
        <v>0</v>
      </c>
      <c r="AA104" s="288">
        <f t="shared" si="51"/>
        <v>0</v>
      </c>
      <c r="AB104" s="188">
        <f t="shared" si="52"/>
        <v>0</v>
      </c>
      <c r="AC104" s="284">
        <f>'[1]الفصل الدراسى الاول'!Q101</f>
        <v>0</v>
      </c>
      <c r="AD104" s="284">
        <f>'[1]الفصل الدراسى الاول'!R101</f>
        <v>0</v>
      </c>
      <c r="AE104" s="284">
        <f>'[1]الفصل الدراسى الاول'!S101</f>
        <v>0</v>
      </c>
      <c r="AF104" s="284">
        <f>'[1]الفصل الدراسى الثانى '!Q101</f>
        <v>0</v>
      </c>
      <c r="AG104" s="284">
        <f>'[1]الفصل الدراسى الثانى '!R101</f>
        <v>0</v>
      </c>
      <c r="AH104" s="284">
        <f>'[1]الفصل الدراسى الثانى '!S101</f>
        <v>0</v>
      </c>
      <c r="AI104" s="188">
        <f t="shared" si="53"/>
        <v>0</v>
      </c>
      <c r="AJ104" s="188">
        <f t="shared" si="54"/>
        <v>0</v>
      </c>
      <c r="AK104" s="284">
        <f>'[1]الفصل الدراسى الاول'!U101</f>
        <v>0</v>
      </c>
      <c r="AL104" s="284">
        <f>'[1]الفصل الدراسى الاول'!V101</f>
        <v>0</v>
      </c>
      <c r="AM104" s="284">
        <f>'[1]الفصل الدراسى الثانى '!U101</f>
        <v>0</v>
      </c>
      <c r="AN104" s="284">
        <f>'[1]الفصل الدراسى الثانى '!V101</f>
        <v>0</v>
      </c>
      <c r="AO104" s="288">
        <f t="shared" si="55"/>
        <v>0</v>
      </c>
      <c r="AP104" s="188">
        <f t="shared" si="56"/>
        <v>0</v>
      </c>
      <c r="AQ104" s="284">
        <f>'[1]الفصل الدراسى الاول'!X101</f>
        <v>0</v>
      </c>
      <c r="AR104" s="284">
        <f>'[1]الفصل الدراسى الاول'!Y101</f>
        <v>0</v>
      </c>
      <c r="AS104" s="284">
        <f>'[1]الفصل الدراسى الاول'!Z101</f>
        <v>0</v>
      </c>
      <c r="AT104" s="284">
        <f>'[1]الفصل الدراسى الثانى '!X101</f>
        <v>0</v>
      </c>
      <c r="AU104" s="284">
        <f>'[1]الفصل الدراسى الثانى '!Y101</f>
        <v>0</v>
      </c>
      <c r="AV104" s="284">
        <f>'[1]الفصل الدراسى الثانى '!Z101</f>
        <v>0</v>
      </c>
      <c r="AW104" s="188">
        <f t="shared" si="57"/>
        <v>0</v>
      </c>
      <c r="AX104" s="188">
        <f t="shared" si="58"/>
        <v>0</v>
      </c>
      <c r="AY104" s="171">
        <f>'[1]الفصل الدراسى الاول'!AB101</f>
        <v>0</v>
      </c>
      <c r="AZ104" s="171">
        <f>'[1]الفصل الدراسى الثانى '!AB101</f>
        <v>0</v>
      </c>
      <c r="BA104" s="188">
        <f t="shared" si="59"/>
        <v>0</v>
      </c>
      <c r="BB104" s="171">
        <f>'[1]الفصل الدراسى الاول'!AC101</f>
        <v>0</v>
      </c>
      <c r="BC104" s="171">
        <f>'[1]الفصل الدراسى الثانى '!AC101</f>
        <v>0</v>
      </c>
      <c r="BD104" s="188">
        <f t="shared" si="60"/>
        <v>0</v>
      </c>
      <c r="BE104" s="188">
        <f t="shared" si="61"/>
        <v>0</v>
      </c>
      <c r="BF104" s="188">
        <f t="shared" si="62"/>
        <v>0</v>
      </c>
      <c r="BG104" s="171">
        <f>'[1]الفصل الدراسى الاول'!AE101</f>
        <v>0</v>
      </c>
      <c r="BH104" s="171">
        <f>'[1]الفصل الدراسى الاول'!AF101</f>
        <v>0</v>
      </c>
      <c r="BI104" s="171">
        <f>'[1]الفصل الدراسى الثانى '!AE101</f>
        <v>0</v>
      </c>
      <c r="BJ104" s="171">
        <f>'[1]الفصل الدراسى الثانى '!AF101</f>
        <v>0</v>
      </c>
      <c r="BK104" s="188">
        <f t="shared" si="63"/>
        <v>0</v>
      </c>
      <c r="BL104" s="188">
        <f t="shared" si="64"/>
        <v>0</v>
      </c>
      <c r="BM104" s="284"/>
      <c r="BN104" s="170"/>
      <c r="BO104" s="172">
        <f t="shared" si="33"/>
        <v>0</v>
      </c>
      <c r="BP104" s="173" t="str">
        <f t="shared" si="34"/>
        <v xml:space="preserve">  عربي</v>
      </c>
      <c r="BQ104" s="173" t="str">
        <f t="shared" si="35"/>
        <v xml:space="preserve">  إنجليزى</v>
      </c>
      <c r="BR104" s="173" t="str">
        <f t="shared" si="36"/>
        <v xml:space="preserve">  دراسات</v>
      </c>
      <c r="BS104" s="173" t="str">
        <f t="shared" si="37"/>
        <v xml:space="preserve">  رياضيات</v>
      </c>
      <c r="BT104" s="173" t="str">
        <f t="shared" si="38"/>
        <v xml:space="preserve">  علوم</v>
      </c>
      <c r="BU104" s="173" t="str">
        <f t="shared" si="39"/>
        <v xml:space="preserve">  فنية</v>
      </c>
      <c r="BV104" s="173" t="str">
        <f t="shared" si="40"/>
        <v xml:space="preserve">  حاسب آلى</v>
      </c>
      <c r="BW104" s="173" t="str">
        <f t="shared" si="41"/>
        <v xml:space="preserve">  مجموع</v>
      </c>
      <c r="BX104" s="173" t="str">
        <f t="shared" si="42"/>
        <v xml:space="preserve">  دين</v>
      </c>
      <c r="BY104" s="173"/>
      <c r="BZ104" s="173"/>
      <c r="CA104" s="174" t="str">
        <f t="shared" si="43"/>
        <v xml:space="preserve"> له دور ثانى في</v>
      </c>
      <c r="CB104" s="175"/>
      <c r="CC104" s="176" t="str">
        <f t="shared" si="44"/>
        <v xml:space="preserve">  عربي  إنجليزى  دراسات  رياضيات  علوم  فنية  حاسب آلى  مجموع  دين</v>
      </c>
    </row>
    <row r="105" spans="1:81" ht="25.5" x14ac:dyDescent="0.3">
      <c r="A105" s="282">
        <v>93</v>
      </c>
      <c r="B105" s="282"/>
      <c r="C105" s="282">
        <f>'[1]بيانات أساسية '!C98</f>
        <v>0</v>
      </c>
      <c r="D105" s="283"/>
      <c r="E105" s="284">
        <f>'[1]الفصل الدراسى الاول'!E102</f>
        <v>0</v>
      </c>
      <c r="F105" s="284">
        <f>'[1]الفصل الدراسى الاول'!F102</f>
        <v>0</v>
      </c>
      <c r="G105" s="285">
        <f>'[1]الفصل الدراسى الثانى '!E102</f>
        <v>0</v>
      </c>
      <c r="H105" s="284">
        <f>'[1]الفصل الدراسى الثانى '!F102</f>
        <v>0</v>
      </c>
      <c r="I105" s="288">
        <f t="shared" si="45"/>
        <v>0</v>
      </c>
      <c r="J105" s="188">
        <f t="shared" si="46"/>
        <v>0</v>
      </c>
      <c r="K105" s="284">
        <f>'[1]الفصل الدراسى الاول'!H102</f>
        <v>0</v>
      </c>
      <c r="L105" s="284">
        <f>'[1]الفصل الدراسى الاول'!I102</f>
        <v>0</v>
      </c>
      <c r="M105" s="284">
        <f>'[1]الفصل الدراسى الثانى '!H102</f>
        <v>0</v>
      </c>
      <c r="N105" s="284">
        <f>'[1]الفصل الدراسى الثانى '!I102</f>
        <v>0</v>
      </c>
      <c r="O105" s="188">
        <f t="shared" si="47"/>
        <v>0</v>
      </c>
      <c r="P105" s="188">
        <f t="shared" si="48"/>
        <v>0</v>
      </c>
      <c r="Q105" s="284">
        <f>'[1]الفصل الدراسى الاول'!K102</f>
        <v>0</v>
      </c>
      <c r="R105" s="284">
        <f>'[1]الفصل الدراسى الاول'!L102</f>
        <v>0</v>
      </c>
      <c r="S105" s="284">
        <f>'[1]الفصل الدراسى الثانى '!K102</f>
        <v>0</v>
      </c>
      <c r="T105" s="284">
        <f>'[1]الفصل الدراسى الثانى '!L102</f>
        <v>0</v>
      </c>
      <c r="U105" s="188">
        <f t="shared" si="49"/>
        <v>0</v>
      </c>
      <c r="V105" s="188">
        <f t="shared" si="50"/>
        <v>0</v>
      </c>
      <c r="W105" s="284">
        <f>'[1]الفصل الدراسى الاول'!N102</f>
        <v>0</v>
      </c>
      <c r="X105" s="284">
        <f>'[1]الفصل الدراسى الاول'!O102</f>
        <v>0</v>
      </c>
      <c r="Y105" s="284">
        <f>'[1]الفصل الدراسى الثانى '!N102</f>
        <v>0</v>
      </c>
      <c r="Z105" s="284">
        <f>'[1]الفصل الدراسى الثانى '!O102</f>
        <v>0</v>
      </c>
      <c r="AA105" s="288">
        <f t="shared" si="51"/>
        <v>0</v>
      </c>
      <c r="AB105" s="188">
        <f t="shared" si="52"/>
        <v>0</v>
      </c>
      <c r="AC105" s="284">
        <f>'[1]الفصل الدراسى الاول'!Q102</f>
        <v>0</v>
      </c>
      <c r="AD105" s="284">
        <f>'[1]الفصل الدراسى الاول'!R102</f>
        <v>0</v>
      </c>
      <c r="AE105" s="284">
        <f>'[1]الفصل الدراسى الاول'!S102</f>
        <v>0</v>
      </c>
      <c r="AF105" s="284">
        <f>'[1]الفصل الدراسى الثانى '!Q102</f>
        <v>0</v>
      </c>
      <c r="AG105" s="284">
        <f>'[1]الفصل الدراسى الثانى '!R102</f>
        <v>0</v>
      </c>
      <c r="AH105" s="284">
        <f>'[1]الفصل الدراسى الثانى '!S102</f>
        <v>0</v>
      </c>
      <c r="AI105" s="188">
        <f t="shared" si="53"/>
        <v>0</v>
      </c>
      <c r="AJ105" s="188">
        <f t="shared" si="54"/>
        <v>0</v>
      </c>
      <c r="AK105" s="284">
        <f>'[1]الفصل الدراسى الاول'!U102</f>
        <v>0</v>
      </c>
      <c r="AL105" s="284">
        <f>'[1]الفصل الدراسى الاول'!V102</f>
        <v>0</v>
      </c>
      <c r="AM105" s="284">
        <f>'[1]الفصل الدراسى الثانى '!U102</f>
        <v>0</v>
      </c>
      <c r="AN105" s="284">
        <f>'[1]الفصل الدراسى الثانى '!V102</f>
        <v>0</v>
      </c>
      <c r="AO105" s="288">
        <f t="shared" si="55"/>
        <v>0</v>
      </c>
      <c r="AP105" s="188">
        <f t="shared" si="56"/>
        <v>0</v>
      </c>
      <c r="AQ105" s="284">
        <f>'[1]الفصل الدراسى الاول'!X102</f>
        <v>0</v>
      </c>
      <c r="AR105" s="284">
        <f>'[1]الفصل الدراسى الاول'!Y102</f>
        <v>0</v>
      </c>
      <c r="AS105" s="284">
        <f>'[1]الفصل الدراسى الاول'!Z102</f>
        <v>0</v>
      </c>
      <c r="AT105" s="284">
        <f>'[1]الفصل الدراسى الثانى '!X102</f>
        <v>0</v>
      </c>
      <c r="AU105" s="284">
        <f>'[1]الفصل الدراسى الثانى '!Y102</f>
        <v>0</v>
      </c>
      <c r="AV105" s="284">
        <f>'[1]الفصل الدراسى الثانى '!Z102</f>
        <v>0</v>
      </c>
      <c r="AW105" s="188">
        <f t="shared" si="57"/>
        <v>0</v>
      </c>
      <c r="AX105" s="188">
        <f t="shared" si="58"/>
        <v>0</v>
      </c>
      <c r="AY105" s="171">
        <f>'[1]الفصل الدراسى الاول'!AB102</f>
        <v>0</v>
      </c>
      <c r="AZ105" s="171">
        <f>'[1]الفصل الدراسى الثانى '!AB102</f>
        <v>0</v>
      </c>
      <c r="BA105" s="188">
        <f t="shared" si="59"/>
        <v>0</v>
      </c>
      <c r="BB105" s="171">
        <f>'[1]الفصل الدراسى الاول'!AC102</f>
        <v>0</v>
      </c>
      <c r="BC105" s="171">
        <f>'[1]الفصل الدراسى الثانى '!AC102</f>
        <v>0</v>
      </c>
      <c r="BD105" s="188">
        <f t="shared" si="60"/>
        <v>0</v>
      </c>
      <c r="BE105" s="188">
        <f t="shared" si="61"/>
        <v>0</v>
      </c>
      <c r="BF105" s="188">
        <f t="shared" si="62"/>
        <v>0</v>
      </c>
      <c r="BG105" s="171">
        <f>'[1]الفصل الدراسى الاول'!AE102</f>
        <v>0</v>
      </c>
      <c r="BH105" s="171">
        <f>'[1]الفصل الدراسى الاول'!AF102</f>
        <v>0</v>
      </c>
      <c r="BI105" s="171">
        <f>'[1]الفصل الدراسى الثانى '!AE102</f>
        <v>0</v>
      </c>
      <c r="BJ105" s="171">
        <f>'[1]الفصل الدراسى الثانى '!AF102</f>
        <v>0</v>
      </c>
      <c r="BK105" s="188">
        <f t="shared" si="63"/>
        <v>0</v>
      </c>
      <c r="BL105" s="188">
        <f t="shared" si="64"/>
        <v>0</v>
      </c>
      <c r="BM105" s="284"/>
      <c r="BN105" s="170"/>
      <c r="BO105" s="172">
        <f t="shared" si="33"/>
        <v>0</v>
      </c>
      <c r="BP105" s="173" t="str">
        <f t="shared" si="34"/>
        <v xml:space="preserve">  عربي</v>
      </c>
      <c r="BQ105" s="173" t="str">
        <f t="shared" si="35"/>
        <v xml:space="preserve">  إنجليزى</v>
      </c>
      <c r="BR105" s="173" t="str">
        <f t="shared" si="36"/>
        <v xml:space="preserve">  دراسات</v>
      </c>
      <c r="BS105" s="173" t="str">
        <f t="shared" si="37"/>
        <v xml:space="preserve">  رياضيات</v>
      </c>
      <c r="BT105" s="173" t="str">
        <f t="shared" si="38"/>
        <v xml:space="preserve">  علوم</v>
      </c>
      <c r="BU105" s="173" t="str">
        <f t="shared" si="39"/>
        <v xml:space="preserve">  فنية</v>
      </c>
      <c r="BV105" s="173" t="str">
        <f t="shared" si="40"/>
        <v xml:space="preserve">  حاسب آلى</v>
      </c>
      <c r="BW105" s="173" t="str">
        <f t="shared" si="41"/>
        <v xml:space="preserve">  مجموع</v>
      </c>
      <c r="BX105" s="173" t="str">
        <f t="shared" si="42"/>
        <v xml:space="preserve">  دين</v>
      </c>
      <c r="BY105" s="173"/>
      <c r="BZ105" s="173"/>
      <c r="CA105" s="174" t="str">
        <f t="shared" si="43"/>
        <v xml:space="preserve"> له دور ثانى في</v>
      </c>
      <c r="CB105" s="175"/>
      <c r="CC105" s="176" t="str">
        <f t="shared" si="44"/>
        <v xml:space="preserve">  عربي  إنجليزى  دراسات  رياضيات  علوم  فنية  حاسب آلى  مجموع  دين</v>
      </c>
    </row>
    <row r="106" spans="1:81" ht="25.5" x14ac:dyDescent="0.3">
      <c r="A106" s="282">
        <v>94</v>
      </c>
      <c r="B106" s="282"/>
      <c r="C106" s="282">
        <f>'[1]بيانات أساسية '!C99</f>
        <v>0</v>
      </c>
      <c r="D106" s="283"/>
      <c r="E106" s="284">
        <f>'[1]الفصل الدراسى الاول'!E103</f>
        <v>0</v>
      </c>
      <c r="F106" s="284">
        <f>'[1]الفصل الدراسى الاول'!F103</f>
        <v>0</v>
      </c>
      <c r="G106" s="285">
        <f>'[1]الفصل الدراسى الثانى '!E103</f>
        <v>0</v>
      </c>
      <c r="H106" s="284">
        <f>'[1]الفصل الدراسى الثانى '!F103</f>
        <v>0</v>
      </c>
      <c r="I106" s="288">
        <f t="shared" si="45"/>
        <v>0</v>
      </c>
      <c r="J106" s="188">
        <f t="shared" si="46"/>
        <v>0</v>
      </c>
      <c r="K106" s="284">
        <f>'[1]الفصل الدراسى الاول'!H103</f>
        <v>0</v>
      </c>
      <c r="L106" s="284">
        <f>'[1]الفصل الدراسى الاول'!I103</f>
        <v>0</v>
      </c>
      <c r="M106" s="284">
        <f>'[1]الفصل الدراسى الثانى '!H103</f>
        <v>0</v>
      </c>
      <c r="N106" s="284">
        <f>'[1]الفصل الدراسى الثانى '!I103</f>
        <v>0</v>
      </c>
      <c r="O106" s="188">
        <f t="shared" si="47"/>
        <v>0</v>
      </c>
      <c r="P106" s="188">
        <f t="shared" si="48"/>
        <v>0</v>
      </c>
      <c r="Q106" s="284">
        <f>'[1]الفصل الدراسى الاول'!K103</f>
        <v>0</v>
      </c>
      <c r="R106" s="284">
        <f>'[1]الفصل الدراسى الاول'!L103</f>
        <v>0</v>
      </c>
      <c r="S106" s="284">
        <f>'[1]الفصل الدراسى الثانى '!K103</f>
        <v>0</v>
      </c>
      <c r="T106" s="284">
        <f>'[1]الفصل الدراسى الثانى '!L103</f>
        <v>0</v>
      </c>
      <c r="U106" s="188">
        <f t="shared" si="49"/>
        <v>0</v>
      </c>
      <c r="V106" s="188">
        <f t="shared" si="50"/>
        <v>0</v>
      </c>
      <c r="W106" s="284">
        <f>'[1]الفصل الدراسى الاول'!N103</f>
        <v>0</v>
      </c>
      <c r="X106" s="284">
        <f>'[1]الفصل الدراسى الاول'!O103</f>
        <v>0</v>
      </c>
      <c r="Y106" s="284">
        <f>'[1]الفصل الدراسى الثانى '!N103</f>
        <v>0</v>
      </c>
      <c r="Z106" s="284">
        <f>'[1]الفصل الدراسى الثانى '!O103</f>
        <v>0</v>
      </c>
      <c r="AA106" s="288">
        <f t="shared" si="51"/>
        <v>0</v>
      </c>
      <c r="AB106" s="188">
        <f t="shared" si="52"/>
        <v>0</v>
      </c>
      <c r="AC106" s="284">
        <f>'[1]الفصل الدراسى الاول'!Q103</f>
        <v>0</v>
      </c>
      <c r="AD106" s="284">
        <f>'[1]الفصل الدراسى الاول'!R103</f>
        <v>0</v>
      </c>
      <c r="AE106" s="284">
        <f>'[1]الفصل الدراسى الاول'!S103</f>
        <v>0</v>
      </c>
      <c r="AF106" s="284">
        <f>'[1]الفصل الدراسى الثانى '!Q103</f>
        <v>0</v>
      </c>
      <c r="AG106" s="284">
        <f>'[1]الفصل الدراسى الثانى '!R103</f>
        <v>0</v>
      </c>
      <c r="AH106" s="284">
        <f>'[1]الفصل الدراسى الثانى '!S103</f>
        <v>0</v>
      </c>
      <c r="AI106" s="188">
        <f t="shared" si="53"/>
        <v>0</v>
      </c>
      <c r="AJ106" s="188">
        <f t="shared" si="54"/>
        <v>0</v>
      </c>
      <c r="AK106" s="284">
        <f>'[1]الفصل الدراسى الاول'!U103</f>
        <v>0</v>
      </c>
      <c r="AL106" s="284">
        <f>'[1]الفصل الدراسى الاول'!V103</f>
        <v>0</v>
      </c>
      <c r="AM106" s="284">
        <f>'[1]الفصل الدراسى الثانى '!U103</f>
        <v>0</v>
      </c>
      <c r="AN106" s="284">
        <f>'[1]الفصل الدراسى الثانى '!V103</f>
        <v>0</v>
      </c>
      <c r="AO106" s="288">
        <f t="shared" si="55"/>
        <v>0</v>
      </c>
      <c r="AP106" s="188">
        <f t="shared" si="56"/>
        <v>0</v>
      </c>
      <c r="AQ106" s="284">
        <f>'[1]الفصل الدراسى الاول'!X103</f>
        <v>0</v>
      </c>
      <c r="AR106" s="284">
        <f>'[1]الفصل الدراسى الاول'!Y103</f>
        <v>0</v>
      </c>
      <c r="AS106" s="284">
        <f>'[1]الفصل الدراسى الاول'!Z103</f>
        <v>0</v>
      </c>
      <c r="AT106" s="284">
        <f>'[1]الفصل الدراسى الثانى '!X103</f>
        <v>0</v>
      </c>
      <c r="AU106" s="284">
        <f>'[1]الفصل الدراسى الثانى '!Y103</f>
        <v>0</v>
      </c>
      <c r="AV106" s="284">
        <f>'[1]الفصل الدراسى الثانى '!Z103</f>
        <v>0</v>
      </c>
      <c r="AW106" s="188">
        <f t="shared" si="57"/>
        <v>0</v>
      </c>
      <c r="AX106" s="188">
        <f t="shared" si="58"/>
        <v>0</v>
      </c>
      <c r="AY106" s="171">
        <f>'[1]الفصل الدراسى الاول'!AB103</f>
        <v>0</v>
      </c>
      <c r="AZ106" s="171">
        <f>'[1]الفصل الدراسى الثانى '!AB103</f>
        <v>0</v>
      </c>
      <c r="BA106" s="188">
        <f t="shared" si="59"/>
        <v>0</v>
      </c>
      <c r="BB106" s="171">
        <f>'[1]الفصل الدراسى الاول'!AC103</f>
        <v>0</v>
      </c>
      <c r="BC106" s="171">
        <f>'[1]الفصل الدراسى الثانى '!AC103</f>
        <v>0</v>
      </c>
      <c r="BD106" s="188">
        <f t="shared" si="60"/>
        <v>0</v>
      </c>
      <c r="BE106" s="188">
        <f t="shared" si="61"/>
        <v>0</v>
      </c>
      <c r="BF106" s="188">
        <f t="shared" si="62"/>
        <v>0</v>
      </c>
      <c r="BG106" s="171">
        <f>'[1]الفصل الدراسى الاول'!AE103</f>
        <v>0</v>
      </c>
      <c r="BH106" s="171">
        <f>'[1]الفصل الدراسى الاول'!AF103</f>
        <v>0</v>
      </c>
      <c r="BI106" s="171">
        <f>'[1]الفصل الدراسى الثانى '!AE103</f>
        <v>0</v>
      </c>
      <c r="BJ106" s="171">
        <f>'[1]الفصل الدراسى الثانى '!AF103</f>
        <v>0</v>
      </c>
      <c r="BK106" s="188">
        <f t="shared" si="63"/>
        <v>0</v>
      </c>
      <c r="BL106" s="188">
        <f t="shared" si="64"/>
        <v>0</v>
      </c>
      <c r="BM106" s="284"/>
      <c r="BN106" s="170"/>
      <c r="BO106" s="172">
        <f t="shared" si="33"/>
        <v>0</v>
      </c>
      <c r="BP106" s="173" t="str">
        <f t="shared" si="34"/>
        <v xml:space="preserve">  عربي</v>
      </c>
      <c r="BQ106" s="173" t="str">
        <f t="shared" si="35"/>
        <v xml:space="preserve">  إنجليزى</v>
      </c>
      <c r="BR106" s="173" t="str">
        <f t="shared" si="36"/>
        <v xml:space="preserve">  دراسات</v>
      </c>
      <c r="BS106" s="173" t="str">
        <f t="shared" si="37"/>
        <v xml:space="preserve">  رياضيات</v>
      </c>
      <c r="BT106" s="173" t="str">
        <f t="shared" si="38"/>
        <v xml:space="preserve">  علوم</v>
      </c>
      <c r="BU106" s="173" t="str">
        <f t="shared" si="39"/>
        <v xml:space="preserve">  فنية</v>
      </c>
      <c r="BV106" s="173" t="str">
        <f t="shared" si="40"/>
        <v xml:space="preserve">  حاسب آلى</v>
      </c>
      <c r="BW106" s="173" t="str">
        <f t="shared" si="41"/>
        <v xml:space="preserve">  مجموع</v>
      </c>
      <c r="BX106" s="173" t="str">
        <f t="shared" si="42"/>
        <v xml:space="preserve">  دين</v>
      </c>
      <c r="BY106" s="173"/>
      <c r="BZ106" s="173"/>
      <c r="CA106" s="174" t="str">
        <f t="shared" si="43"/>
        <v xml:space="preserve"> له دور ثانى في</v>
      </c>
      <c r="CB106" s="175"/>
      <c r="CC106" s="176" t="str">
        <f t="shared" si="44"/>
        <v xml:space="preserve">  عربي  إنجليزى  دراسات  رياضيات  علوم  فنية  حاسب آلى  مجموع  دين</v>
      </c>
    </row>
    <row r="107" spans="1:81" ht="25.5" x14ac:dyDescent="0.3">
      <c r="A107" s="282">
        <v>95</v>
      </c>
      <c r="B107" s="282"/>
      <c r="C107" s="282">
        <f>'[1]بيانات أساسية '!C100</f>
        <v>0</v>
      </c>
      <c r="D107" s="283"/>
      <c r="E107" s="284">
        <f>'[1]الفصل الدراسى الاول'!E104</f>
        <v>0</v>
      </c>
      <c r="F107" s="284">
        <f>'[1]الفصل الدراسى الاول'!F104</f>
        <v>0</v>
      </c>
      <c r="G107" s="285">
        <f>'[1]الفصل الدراسى الثانى '!E104</f>
        <v>0</v>
      </c>
      <c r="H107" s="284">
        <f>'[1]الفصل الدراسى الثانى '!F104</f>
        <v>0</v>
      </c>
      <c r="I107" s="288">
        <f t="shared" si="45"/>
        <v>0</v>
      </c>
      <c r="J107" s="188">
        <f t="shared" si="46"/>
        <v>0</v>
      </c>
      <c r="K107" s="284">
        <f>'[1]الفصل الدراسى الاول'!H104</f>
        <v>0</v>
      </c>
      <c r="L107" s="284">
        <f>'[1]الفصل الدراسى الاول'!I104</f>
        <v>0</v>
      </c>
      <c r="M107" s="284">
        <f>'[1]الفصل الدراسى الثانى '!H104</f>
        <v>0</v>
      </c>
      <c r="N107" s="284">
        <f>'[1]الفصل الدراسى الثانى '!I104</f>
        <v>0</v>
      </c>
      <c r="O107" s="188">
        <f t="shared" si="47"/>
        <v>0</v>
      </c>
      <c r="P107" s="188">
        <f t="shared" si="48"/>
        <v>0</v>
      </c>
      <c r="Q107" s="284">
        <f>'[1]الفصل الدراسى الاول'!K104</f>
        <v>0</v>
      </c>
      <c r="R107" s="284">
        <f>'[1]الفصل الدراسى الاول'!L104</f>
        <v>0</v>
      </c>
      <c r="S107" s="284">
        <f>'[1]الفصل الدراسى الثانى '!K104</f>
        <v>0</v>
      </c>
      <c r="T107" s="284">
        <f>'[1]الفصل الدراسى الثانى '!L104</f>
        <v>0</v>
      </c>
      <c r="U107" s="188">
        <f t="shared" si="49"/>
        <v>0</v>
      </c>
      <c r="V107" s="188">
        <f t="shared" si="50"/>
        <v>0</v>
      </c>
      <c r="W107" s="284">
        <f>'[1]الفصل الدراسى الاول'!N104</f>
        <v>0</v>
      </c>
      <c r="X107" s="284">
        <f>'[1]الفصل الدراسى الاول'!O104</f>
        <v>0</v>
      </c>
      <c r="Y107" s="284">
        <f>'[1]الفصل الدراسى الثانى '!N104</f>
        <v>0</v>
      </c>
      <c r="Z107" s="284">
        <f>'[1]الفصل الدراسى الثانى '!O104</f>
        <v>0</v>
      </c>
      <c r="AA107" s="288">
        <f t="shared" si="51"/>
        <v>0</v>
      </c>
      <c r="AB107" s="188">
        <f t="shared" si="52"/>
        <v>0</v>
      </c>
      <c r="AC107" s="284">
        <f>'[1]الفصل الدراسى الاول'!Q104</f>
        <v>0</v>
      </c>
      <c r="AD107" s="284">
        <f>'[1]الفصل الدراسى الاول'!R104</f>
        <v>0</v>
      </c>
      <c r="AE107" s="284">
        <f>'[1]الفصل الدراسى الاول'!S104</f>
        <v>0</v>
      </c>
      <c r="AF107" s="284">
        <f>'[1]الفصل الدراسى الثانى '!Q104</f>
        <v>0</v>
      </c>
      <c r="AG107" s="284">
        <f>'[1]الفصل الدراسى الثانى '!R104</f>
        <v>0</v>
      </c>
      <c r="AH107" s="284">
        <f>'[1]الفصل الدراسى الثانى '!S104</f>
        <v>0</v>
      </c>
      <c r="AI107" s="188">
        <f t="shared" si="53"/>
        <v>0</v>
      </c>
      <c r="AJ107" s="188">
        <f t="shared" si="54"/>
        <v>0</v>
      </c>
      <c r="AK107" s="284">
        <f>'[1]الفصل الدراسى الاول'!U104</f>
        <v>0</v>
      </c>
      <c r="AL107" s="284">
        <f>'[1]الفصل الدراسى الاول'!V104</f>
        <v>0</v>
      </c>
      <c r="AM107" s="284">
        <f>'[1]الفصل الدراسى الثانى '!U104</f>
        <v>0</v>
      </c>
      <c r="AN107" s="284">
        <f>'[1]الفصل الدراسى الثانى '!V104</f>
        <v>0</v>
      </c>
      <c r="AO107" s="288">
        <f t="shared" si="55"/>
        <v>0</v>
      </c>
      <c r="AP107" s="188">
        <f t="shared" si="56"/>
        <v>0</v>
      </c>
      <c r="AQ107" s="284">
        <f>'[1]الفصل الدراسى الاول'!X104</f>
        <v>0</v>
      </c>
      <c r="AR107" s="284">
        <f>'[1]الفصل الدراسى الاول'!Y104</f>
        <v>0</v>
      </c>
      <c r="AS107" s="284">
        <f>'[1]الفصل الدراسى الاول'!Z104</f>
        <v>0</v>
      </c>
      <c r="AT107" s="284">
        <f>'[1]الفصل الدراسى الثانى '!X104</f>
        <v>0</v>
      </c>
      <c r="AU107" s="284">
        <f>'[1]الفصل الدراسى الثانى '!Y104</f>
        <v>0</v>
      </c>
      <c r="AV107" s="284">
        <f>'[1]الفصل الدراسى الثانى '!Z104</f>
        <v>0</v>
      </c>
      <c r="AW107" s="188">
        <f t="shared" si="57"/>
        <v>0</v>
      </c>
      <c r="AX107" s="188">
        <f t="shared" si="58"/>
        <v>0</v>
      </c>
      <c r="AY107" s="171">
        <f>'[1]الفصل الدراسى الاول'!AB104</f>
        <v>0</v>
      </c>
      <c r="AZ107" s="171">
        <f>'[1]الفصل الدراسى الثانى '!AB104</f>
        <v>0</v>
      </c>
      <c r="BA107" s="188">
        <f t="shared" si="59"/>
        <v>0</v>
      </c>
      <c r="BB107" s="171">
        <f>'[1]الفصل الدراسى الاول'!AC104</f>
        <v>0</v>
      </c>
      <c r="BC107" s="171">
        <f>'[1]الفصل الدراسى الثانى '!AC104</f>
        <v>0</v>
      </c>
      <c r="BD107" s="188">
        <f t="shared" si="60"/>
        <v>0</v>
      </c>
      <c r="BE107" s="188">
        <f t="shared" si="61"/>
        <v>0</v>
      </c>
      <c r="BF107" s="188">
        <f t="shared" si="62"/>
        <v>0</v>
      </c>
      <c r="BG107" s="171">
        <f>'[1]الفصل الدراسى الاول'!AE104</f>
        <v>0</v>
      </c>
      <c r="BH107" s="171">
        <f>'[1]الفصل الدراسى الاول'!AF104</f>
        <v>0</v>
      </c>
      <c r="BI107" s="171">
        <f>'[1]الفصل الدراسى الثانى '!AE104</f>
        <v>0</v>
      </c>
      <c r="BJ107" s="171">
        <f>'[1]الفصل الدراسى الثانى '!AF104</f>
        <v>0</v>
      </c>
      <c r="BK107" s="188">
        <f t="shared" si="63"/>
        <v>0</v>
      </c>
      <c r="BL107" s="188">
        <f t="shared" si="64"/>
        <v>0</v>
      </c>
      <c r="BM107" s="284"/>
      <c r="BN107" s="170"/>
      <c r="BO107" s="172">
        <f t="shared" si="33"/>
        <v>0</v>
      </c>
      <c r="BP107" s="173" t="str">
        <f t="shared" si="34"/>
        <v xml:space="preserve">  عربي</v>
      </c>
      <c r="BQ107" s="173" t="str">
        <f t="shared" si="35"/>
        <v xml:space="preserve">  إنجليزى</v>
      </c>
      <c r="BR107" s="173" t="str">
        <f t="shared" si="36"/>
        <v xml:space="preserve">  دراسات</v>
      </c>
      <c r="BS107" s="173" t="str">
        <f t="shared" si="37"/>
        <v xml:space="preserve">  رياضيات</v>
      </c>
      <c r="BT107" s="173" t="str">
        <f t="shared" si="38"/>
        <v xml:space="preserve">  علوم</v>
      </c>
      <c r="BU107" s="173" t="str">
        <f t="shared" si="39"/>
        <v xml:space="preserve">  فنية</v>
      </c>
      <c r="BV107" s="173" t="str">
        <f t="shared" si="40"/>
        <v xml:space="preserve">  حاسب آلى</v>
      </c>
      <c r="BW107" s="173" t="str">
        <f t="shared" si="41"/>
        <v xml:space="preserve">  مجموع</v>
      </c>
      <c r="BX107" s="173" t="str">
        <f t="shared" si="42"/>
        <v xml:space="preserve">  دين</v>
      </c>
      <c r="BY107" s="173"/>
      <c r="BZ107" s="173"/>
      <c r="CA107" s="174" t="str">
        <f t="shared" si="43"/>
        <v xml:space="preserve"> له دور ثانى في</v>
      </c>
      <c r="CB107" s="175"/>
      <c r="CC107" s="176" t="str">
        <f t="shared" si="44"/>
        <v xml:space="preserve">  عربي  إنجليزى  دراسات  رياضيات  علوم  فنية  حاسب آلى  مجموع  دين</v>
      </c>
    </row>
    <row r="108" spans="1:81" ht="25.5" x14ac:dyDescent="0.3">
      <c r="A108" s="282">
        <v>96</v>
      </c>
      <c r="B108" s="282"/>
      <c r="C108" s="282">
        <f>'[1]بيانات أساسية '!C101</f>
        <v>0</v>
      </c>
      <c r="D108" s="283"/>
      <c r="E108" s="284">
        <f>'[1]الفصل الدراسى الاول'!E105</f>
        <v>0</v>
      </c>
      <c r="F108" s="284">
        <f>'[1]الفصل الدراسى الاول'!F105</f>
        <v>0</v>
      </c>
      <c r="G108" s="285">
        <f>'[1]الفصل الدراسى الثانى '!E105</f>
        <v>0</v>
      </c>
      <c r="H108" s="284">
        <f>'[1]الفصل الدراسى الثانى '!F105</f>
        <v>0</v>
      </c>
      <c r="I108" s="288">
        <f t="shared" si="45"/>
        <v>0</v>
      </c>
      <c r="J108" s="188">
        <f t="shared" si="46"/>
        <v>0</v>
      </c>
      <c r="K108" s="284">
        <f>'[1]الفصل الدراسى الاول'!H105</f>
        <v>0</v>
      </c>
      <c r="L108" s="284">
        <f>'[1]الفصل الدراسى الاول'!I105</f>
        <v>0</v>
      </c>
      <c r="M108" s="284">
        <f>'[1]الفصل الدراسى الثانى '!H105</f>
        <v>0</v>
      </c>
      <c r="N108" s="284">
        <f>'[1]الفصل الدراسى الثانى '!I105</f>
        <v>0</v>
      </c>
      <c r="O108" s="188">
        <f t="shared" si="47"/>
        <v>0</v>
      </c>
      <c r="P108" s="188">
        <f t="shared" si="48"/>
        <v>0</v>
      </c>
      <c r="Q108" s="284">
        <f>'[1]الفصل الدراسى الاول'!K105</f>
        <v>0</v>
      </c>
      <c r="R108" s="284">
        <f>'[1]الفصل الدراسى الاول'!L105</f>
        <v>0</v>
      </c>
      <c r="S108" s="284">
        <f>'[1]الفصل الدراسى الثانى '!K105</f>
        <v>0</v>
      </c>
      <c r="T108" s="284">
        <f>'[1]الفصل الدراسى الثانى '!L105</f>
        <v>0</v>
      </c>
      <c r="U108" s="188">
        <f t="shared" si="49"/>
        <v>0</v>
      </c>
      <c r="V108" s="188">
        <f t="shared" si="50"/>
        <v>0</v>
      </c>
      <c r="W108" s="284">
        <f>'[1]الفصل الدراسى الاول'!N105</f>
        <v>0</v>
      </c>
      <c r="X108" s="284">
        <f>'[1]الفصل الدراسى الاول'!O105</f>
        <v>0</v>
      </c>
      <c r="Y108" s="284">
        <f>'[1]الفصل الدراسى الثانى '!N105</f>
        <v>0</v>
      </c>
      <c r="Z108" s="284">
        <f>'[1]الفصل الدراسى الثانى '!O105</f>
        <v>0</v>
      </c>
      <c r="AA108" s="288">
        <f t="shared" si="51"/>
        <v>0</v>
      </c>
      <c r="AB108" s="188">
        <f t="shared" si="52"/>
        <v>0</v>
      </c>
      <c r="AC108" s="284">
        <f>'[1]الفصل الدراسى الاول'!Q105</f>
        <v>0</v>
      </c>
      <c r="AD108" s="284">
        <f>'[1]الفصل الدراسى الاول'!R105</f>
        <v>0</v>
      </c>
      <c r="AE108" s="284">
        <f>'[1]الفصل الدراسى الاول'!S105</f>
        <v>0</v>
      </c>
      <c r="AF108" s="284">
        <f>'[1]الفصل الدراسى الثانى '!Q105</f>
        <v>0</v>
      </c>
      <c r="AG108" s="284">
        <f>'[1]الفصل الدراسى الثانى '!R105</f>
        <v>0</v>
      </c>
      <c r="AH108" s="284">
        <f>'[1]الفصل الدراسى الثانى '!S105</f>
        <v>0</v>
      </c>
      <c r="AI108" s="188">
        <f t="shared" si="53"/>
        <v>0</v>
      </c>
      <c r="AJ108" s="188">
        <f t="shared" si="54"/>
        <v>0</v>
      </c>
      <c r="AK108" s="284">
        <f>'[1]الفصل الدراسى الاول'!U105</f>
        <v>0</v>
      </c>
      <c r="AL108" s="284">
        <f>'[1]الفصل الدراسى الاول'!V105</f>
        <v>0</v>
      </c>
      <c r="AM108" s="284">
        <f>'[1]الفصل الدراسى الثانى '!U105</f>
        <v>0</v>
      </c>
      <c r="AN108" s="284">
        <f>'[1]الفصل الدراسى الثانى '!V105</f>
        <v>0</v>
      </c>
      <c r="AO108" s="288">
        <f t="shared" si="55"/>
        <v>0</v>
      </c>
      <c r="AP108" s="188">
        <f t="shared" si="56"/>
        <v>0</v>
      </c>
      <c r="AQ108" s="284">
        <f>'[1]الفصل الدراسى الاول'!X105</f>
        <v>0</v>
      </c>
      <c r="AR108" s="284">
        <f>'[1]الفصل الدراسى الاول'!Y105</f>
        <v>0</v>
      </c>
      <c r="AS108" s="284">
        <f>'[1]الفصل الدراسى الاول'!Z105</f>
        <v>0</v>
      </c>
      <c r="AT108" s="284">
        <f>'[1]الفصل الدراسى الثانى '!X105</f>
        <v>0</v>
      </c>
      <c r="AU108" s="284">
        <f>'[1]الفصل الدراسى الثانى '!Y105</f>
        <v>0</v>
      </c>
      <c r="AV108" s="284">
        <f>'[1]الفصل الدراسى الثانى '!Z105</f>
        <v>0</v>
      </c>
      <c r="AW108" s="188">
        <f t="shared" si="57"/>
        <v>0</v>
      </c>
      <c r="AX108" s="188">
        <f t="shared" si="58"/>
        <v>0</v>
      </c>
      <c r="AY108" s="171">
        <f>'[1]الفصل الدراسى الاول'!AB105</f>
        <v>0</v>
      </c>
      <c r="AZ108" s="171">
        <f>'[1]الفصل الدراسى الثانى '!AB105</f>
        <v>0</v>
      </c>
      <c r="BA108" s="188">
        <f t="shared" si="59"/>
        <v>0</v>
      </c>
      <c r="BB108" s="171">
        <f>'[1]الفصل الدراسى الاول'!AC105</f>
        <v>0</v>
      </c>
      <c r="BC108" s="171">
        <f>'[1]الفصل الدراسى الثانى '!AC105</f>
        <v>0</v>
      </c>
      <c r="BD108" s="188">
        <f t="shared" si="60"/>
        <v>0</v>
      </c>
      <c r="BE108" s="188">
        <f t="shared" si="61"/>
        <v>0</v>
      </c>
      <c r="BF108" s="188">
        <f t="shared" si="62"/>
        <v>0</v>
      </c>
      <c r="BG108" s="171">
        <f>'[1]الفصل الدراسى الاول'!AE105</f>
        <v>0</v>
      </c>
      <c r="BH108" s="171">
        <f>'[1]الفصل الدراسى الاول'!AF105</f>
        <v>0</v>
      </c>
      <c r="BI108" s="171">
        <f>'[1]الفصل الدراسى الثانى '!AE105</f>
        <v>0</v>
      </c>
      <c r="BJ108" s="171">
        <f>'[1]الفصل الدراسى الثانى '!AF105</f>
        <v>0</v>
      </c>
      <c r="BK108" s="188">
        <f t="shared" si="63"/>
        <v>0</v>
      </c>
      <c r="BL108" s="188">
        <f t="shared" si="64"/>
        <v>0</v>
      </c>
      <c r="BM108" s="284"/>
      <c r="BN108" s="170"/>
      <c r="BO108" s="172">
        <f t="shared" si="33"/>
        <v>0</v>
      </c>
      <c r="BP108" s="173" t="str">
        <f t="shared" si="34"/>
        <v xml:space="preserve">  عربي</v>
      </c>
      <c r="BQ108" s="173" t="str">
        <f t="shared" si="35"/>
        <v xml:space="preserve">  إنجليزى</v>
      </c>
      <c r="BR108" s="173" t="str">
        <f t="shared" si="36"/>
        <v xml:space="preserve">  دراسات</v>
      </c>
      <c r="BS108" s="173" t="str">
        <f t="shared" si="37"/>
        <v xml:space="preserve">  رياضيات</v>
      </c>
      <c r="BT108" s="173" t="str">
        <f t="shared" si="38"/>
        <v xml:space="preserve">  علوم</v>
      </c>
      <c r="BU108" s="173" t="str">
        <f t="shared" si="39"/>
        <v xml:space="preserve">  فنية</v>
      </c>
      <c r="BV108" s="173" t="str">
        <f t="shared" si="40"/>
        <v xml:space="preserve">  حاسب آلى</v>
      </c>
      <c r="BW108" s="173" t="str">
        <f t="shared" si="41"/>
        <v xml:space="preserve">  مجموع</v>
      </c>
      <c r="BX108" s="173" t="str">
        <f t="shared" si="42"/>
        <v xml:space="preserve">  دين</v>
      </c>
      <c r="BY108" s="173"/>
      <c r="BZ108" s="173"/>
      <c r="CA108" s="174" t="str">
        <f t="shared" si="43"/>
        <v xml:space="preserve"> له دور ثانى في</v>
      </c>
      <c r="CB108" s="175"/>
      <c r="CC108" s="176" t="str">
        <f t="shared" si="44"/>
        <v xml:space="preserve">  عربي  إنجليزى  دراسات  رياضيات  علوم  فنية  حاسب آلى  مجموع  دين</v>
      </c>
    </row>
    <row r="109" spans="1:81" ht="25.5" x14ac:dyDescent="0.3">
      <c r="A109" s="282">
        <v>97</v>
      </c>
      <c r="B109" s="282"/>
      <c r="C109" s="282">
        <f>'[1]بيانات أساسية '!C102</f>
        <v>0</v>
      </c>
      <c r="D109" s="283"/>
      <c r="E109" s="284">
        <f>'[1]الفصل الدراسى الاول'!E106</f>
        <v>0</v>
      </c>
      <c r="F109" s="284">
        <f>'[1]الفصل الدراسى الاول'!F106</f>
        <v>0</v>
      </c>
      <c r="G109" s="285">
        <f>'[1]الفصل الدراسى الثانى '!E106</f>
        <v>0</v>
      </c>
      <c r="H109" s="284">
        <f>'[1]الفصل الدراسى الثانى '!F106</f>
        <v>0</v>
      </c>
      <c r="I109" s="288">
        <f t="shared" si="45"/>
        <v>0</v>
      </c>
      <c r="J109" s="188">
        <f t="shared" si="46"/>
        <v>0</v>
      </c>
      <c r="K109" s="284">
        <f>'[1]الفصل الدراسى الاول'!H106</f>
        <v>0</v>
      </c>
      <c r="L109" s="284">
        <f>'[1]الفصل الدراسى الاول'!I106</f>
        <v>0</v>
      </c>
      <c r="M109" s="284">
        <f>'[1]الفصل الدراسى الثانى '!H106</f>
        <v>0</v>
      </c>
      <c r="N109" s="284">
        <f>'[1]الفصل الدراسى الثانى '!I106</f>
        <v>0</v>
      </c>
      <c r="O109" s="188">
        <f t="shared" si="47"/>
        <v>0</v>
      </c>
      <c r="P109" s="188">
        <f t="shared" si="48"/>
        <v>0</v>
      </c>
      <c r="Q109" s="284">
        <f>'[1]الفصل الدراسى الاول'!K106</f>
        <v>0</v>
      </c>
      <c r="R109" s="284">
        <f>'[1]الفصل الدراسى الاول'!L106</f>
        <v>0</v>
      </c>
      <c r="S109" s="284">
        <f>'[1]الفصل الدراسى الثانى '!K106</f>
        <v>0</v>
      </c>
      <c r="T109" s="284">
        <f>'[1]الفصل الدراسى الثانى '!L106</f>
        <v>0</v>
      </c>
      <c r="U109" s="188">
        <f t="shared" si="49"/>
        <v>0</v>
      </c>
      <c r="V109" s="188">
        <f t="shared" si="50"/>
        <v>0</v>
      </c>
      <c r="W109" s="284">
        <f>'[1]الفصل الدراسى الاول'!N106</f>
        <v>0</v>
      </c>
      <c r="X109" s="284">
        <f>'[1]الفصل الدراسى الاول'!O106</f>
        <v>0</v>
      </c>
      <c r="Y109" s="284">
        <f>'[1]الفصل الدراسى الثانى '!N106</f>
        <v>0</v>
      </c>
      <c r="Z109" s="284">
        <f>'[1]الفصل الدراسى الثانى '!O106</f>
        <v>0</v>
      </c>
      <c r="AA109" s="288">
        <f t="shared" si="51"/>
        <v>0</v>
      </c>
      <c r="AB109" s="188">
        <f t="shared" si="52"/>
        <v>0</v>
      </c>
      <c r="AC109" s="284">
        <f>'[1]الفصل الدراسى الاول'!Q106</f>
        <v>0</v>
      </c>
      <c r="AD109" s="284">
        <f>'[1]الفصل الدراسى الاول'!R106</f>
        <v>0</v>
      </c>
      <c r="AE109" s="284">
        <f>'[1]الفصل الدراسى الاول'!S106</f>
        <v>0</v>
      </c>
      <c r="AF109" s="284">
        <f>'[1]الفصل الدراسى الثانى '!Q106</f>
        <v>0</v>
      </c>
      <c r="AG109" s="284">
        <f>'[1]الفصل الدراسى الثانى '!R106</f>
        <v>0</v>
      </c>
      <c r="AH109" s="284">
        <f>'[1]الفصل الدراسى الثانى '!S106</f>
        <v>0</v>
      </c>
      <c r="AI109" s="188">
        <f t="shared" si="53"/>
        <v>0</v>
      </c>
      <c r="AJ109" s="188">
        <f t="shared" si="54"/>
        <v>0</v>
      </c>
      <c r="AK109" s="284">
        <f>'[1]الفصل الدراسى الاول'!U106</f>
        <v>0</v>
      </c>
      <c r="AL109" s="284">
        <f>'[1]الفصل الدراسى الاول'!V106</f>
        <v>0</v>
      </c>
      <c r="AM109" s="284">
        <f>'[1]الفصل الدراسى الثانى '!U106</f>
        <v>0</v>
      </c>
      <c r="AN109" s="284">
        <f>'[1]الفصل الدراسى الثانى '!V106</f>
        <v>0</v>
      </c>
      <c r="AO109" s="288">
        <f t="shared" si="55"/>
        <v>0</v>
      </c>
      <c r="AP109" s="188">
        <f t="shared" si="56"/>
        <v>0</v>
      </c>
      <c r="AQ109" s="284">
        <f>'[1]الفصل الدراسى الاول'!X106</f>
        <v>0</v>
      </c>
      <c r="AR109" s="284">
        <f>'[1]الفصل الدراسى الاول'!Y106</f>
        <v>0</v>
      </c>
      <c r="AS109" s="284">
        <f>'[1]الفصل الدراسى الاول'!Z106</f>
        <v>0</v>
      </c>
      <c r="AT109" s="284">
        <f>'[1]الفصل الدراسى الثانى '!X106</f>
        <v>0</v>
      </c>
      <c r="AU109" s="284">
        <f>'[1]الفصل الدراسى الثانى '!Y106</f>
        <v>0</v>
      </c>
      <c r="AV109" s="284">
        <f>'[1]الفصل الدراسى الثانى '!Z106</f>
        <v>0</v>
      </c>
      <c r="AW109" s="188">
        <f t="shared" si="57"/>
        <v>0</v>
      </c>
      <c r="AX109" s="188">
        <f t="shared" si="58"/>
        <v>0</v>
      </c>
      <c r="AY109" s="171">
        <f>'[1]الفصل الدراسى الاول'!AB106</f>
        <v>0</v>
      </c>
      <c r="AZ109" s="171">
        <f>'[1]الفصل الدراسى الثانى '!AB106</f>
        <v>0</v>
      </c>
      <c r="BA109" s="188">
        <f t="shared" si="59"/>
        <v>0</v>
      </c>
      <c r="BB109" s="171">
        <f>'[1]الفصل الدراسى الاول'!AC106</f>
        <v>0</v>
      </c>
      <c r="BC109" s="171">
        <f>'[1]الفصل الدراسى الثانى '!AC106</f>
        <v>0</v>
      </c>
      <c r="BD109" s="188">
        <f t="shared" si="60"/>
        <v>0</v>
      </c>
      <c r="BE109" s="188">
        <f t="shared" si="61"/>
        <v>0</v>
      </c>
      <c r="BF109" s="188">
        <f t="shared" si="62"/>
        <v>0</v>
      </c>
      <c r="BG109" s="171">
        <f>'[1]الفصل الدراسى الاول'!AE106</f>
        <v>0</v>
      </c>
      <c r="BH109" s="171">
        <f>'[1]الفصل الدراسى الاول'!AF106</f>
        <v>0</v>
      </c>
      <c r="BI109" s="171">
        <f>'[1]الفصل الدراسى الثانى '!AE106</f>
        <v>0</v>
      </c>
      <c r="BJ109" s="171">
        <f>'[1]الفصل الدراسى الثانى '!AF106</f>
        <v>0</v>
      </c>
      <c r="BK109" s="188">
        <f t="shared" si="63"/>
        <v>0</v>
      </c>
      <c r="BL109" s="188">
        <f t="shared" si="64"/>
        <v>0</v>
      </c>
      <c r="BM109" s="284"/>
      <c r="BN109" s="170"/>
      <c r="BO109" s="172">
        <f t="shared" si="33"/>
        <v>0</v>
      </c>
      <c r="BP109" s="173" t="str">
        <f t="shared" si="34"/>
        <v xml:space="preserve">  عربي</v>
      </c>
      <c r="BQ109" s="173" t="str">
        <f t="shared" si="35"/>
        <v xml:space="preserve">  إنجليزى</v>
      </c>
      <c r="BR109" s="173" t="str">
        <f t="shared" si="36"/>
        <v xml:space="preserve">  دراسات</v>
      </c>
      <c r="BS109" s="173" t="str">
        <f t="shared" si="37"/>
        <v xml:space="preserve">  رياضيات</v>
      </c>
      <c r="BT109" s="173" t="str">
        <f t="shared" si="38"/>
        <v xml:space="preserve">  علوم</v>
      </c>
      <c r="BU109" s="173" t="str">
        <f t="shared" si="39"/>
        <v xml:space="preserve">  فنية</v>
      </c>
      <c r="BV109" s="173" t="str">
        <f t="shared" si="40"/>
        <v xml:space="preserve">  حاسب آلى</v>
      </c>
      <c r="BW109" s="173" t="str">
        <f t="shared" si="41"/>
        <v xml:space="preserve">  مجموع</v>
      </c>
      <c r="BX109" s="173" t="str">
        <f t="shared" si="42"/>
        <v xml:space="preserve">  دين</v>
      </c>
      <c r="BY109" s="173"/>
      <c r="BZ109" s="173"/>
      <c r="CA109" s="174" t="str">
        <f t="shared" si="43"/>
        <v xml:space="preserve"> له دور ثانى في</v>
      </c>
      <c r="CB109" s="175"/>
      <c r="CC109" s="176" t="str">
        <f t="shared" si="44"/>
        <v xml:space="preserve">  عربي  إنجليزى  دراسات  رياضيات  علوم  فنية  حاسب آلى  مجموع  دين</v>
      </c>
    </row>
    <row r="110" spans="1:81" ht="25.5" x14ac:dyDescent="0.3">
      <c r="A110" s="282">
        <v>98</v>
      </c>
      <c r="B110" s="282"/>
      <c r="C110" s="282">
        <f>'[1]بيانات أساسية '!C103</f>
        <v>0</v>
      </c>
      <c r="D110" s="283"/>
      <c r="E110" s="284">
        <f>'[1]الفصل الدراسى الاول'!E107</f>
        <v>0</v>
      </c>
      <c r="F110" s="284">
        <f>'[1]الفصل الدراسى الاول'!F107</f>
        <v>0</v>
      </c>
      <c r="G110" s="285">
        <f>'[1]الفصل الدراسى الثانى '!E107</f>
        <v>0</v>
      </c>
      <c r="H110" s="284">
        <f>'[1]الفصل الدراسى الثانى '!F107</f>
        <v>0</v>
      </c>
      <c r="I110" s="288">
        <f t="shared" si="45"/>
        <v>0</v>
      </c>
      <c r="J110" s="188">
        <f t="shared" si="46"/>
        <v>0</v>
      </c>
      <c r="K110" s="284">
        <f>'[1]الفصل الدراسى الاول'!H107</f>
        <v>0</v>
      </c>
      <c r="L110" s="284">
        <f>'[1]الفصل الدراسى الاول'!I107</f>
        <v>0</v>
      </c>
      <c r="M110" s="284">
        <f>'[1]الفصل الدراسى الثانى '!H107</f>
        <v>0</v>
      </c>
      <c r="N110" s="284">
        <f>'[1]الفصل الدراسى الثانى '!I107</f>
        <v>0</v>
      </c>
      <c r="O110" s="188">
        <f t="shared" si="47"/>
        <v>0</v>
      </c>
      <c r="P110" s="188">
        <f t="shared" si="48"/>
        <v>0</v>
      </c>
      <c r="Q110" s="284">
        <f>'[1]الفصل الدراسى الاول'!K107</f>
        <v>0</v>
      </c>
      <c r="R110" s="284">
        <f>'[1]الفصل الدراسى الاول'!L107</f>
        <v>0</v>
      </c>
      <c r="S110" s="284">
        <f>'[1]الفصل الدراسى الثانى '!K107</f>
        <v>0</v>
      </c>
      <c r="T110" s="284">
        <f>'[1]الفصل الدراسى الثانى '!L107</f>
        <v>0</v>
      </c>
      <c r="U110" s="188">
        <f t="shared" si="49"/>
        <v>0</v>
      </c>
      <c r="V110" s="188">
        <f t="shared" si="50"/>
        <v>0</v>
      </c>
      <c r="W110" s="284">
        <f>'[1]الفصل الدراسى الاول'!N107</f>
        <v>0</v>
      </c>
      <c r="X110" s="284">
        <f>'[1]الفصل الدراسى الاول'!O107</f>
        <v>0</v>
      </c>
      <c r="Y110" s="284">
        <f>'[1]الفصل الدراسى الثانى '!N107</f>
        <v>0</v>
      </c>
      <c r="Z110" s="284">
        <f>'[1]الفصل الدراسى الثانى '!O107</f>
        <v>0</v>
      </c>
      <c r="AA110" s="288">
        <f t="shared" si="51"/>
        <v>0</v>
      </c>
      <c r="AB110" s="188">
        <f t="shared" si="52"/>
        <v>0</v>
      </c>
      <c r="AC110" s="284">
        <f>'[1]الفصل الدراسى الاول'!Q107</f>
        <v>0</v>
      </c>
      <c r="AD110" s="284">
        <f>'[1]الفصل الدراسى الاول'!R107</f>
        <v>0</v>
      </c>
      <c r="AE110" s="284">
        <f>'[1]الفصل الدراسى الاول'!S107</f>
        <v>0</v>
      </c>
      <c r="AF110" s="284">
        <f>'[1]الفصل الدراسى الثانى '!Q107</f>
        <v>0</v>
      </c>
      <c r="AG110" s="284">
        <f>'[1]الفصل الدراسى الثانى '!R107</f>
        <v>0</v>
      </c>
      <c r="AH110" s="284">
        <f>'[1]الفصل الدراسى الثانى '!S107</f>
        <v>0</v>
      </c>
      <c r="AI110" s="188">
        <f t="shared" si="53"/>
        <v>0</v>
      </c>
      <c r="AJ110" s="188">
        <f t="shared" si="54"/>
        <v>0</v>
      </c>
      <c r="AK110" s="284">
        <f>'[1]الفصل الدراسى الاول'!U107</f>
        <v>0</v>
      </c>
      <c r="AL110" s="284">
        <f>'[1]الفصل الدراسى الاول'!V107</f>
        <v>0</v>
      </c>
      <c r="AM110" s="284">
        <f>'[1]الفصل الدراسى الثانى '!U107</f>
        <v>0</v>
      </c>
      <c r="AN110" s="284">
        <f>'[1]الفصل الدراسى الثانى '!V107</f>
        <v>0</v>
      </c>
      <c r="AO110" s="288">
        <f t="shared" si="55"/>
        <v>0</v>
      </c>
      <c r="AP110" s="188">
        <f t="shared" si="56"/>
        <v>0</v>
      </c>
      <c r="AQ110" s="284">
        <f>'[1]الفصل الدراسى الاول'!X107</f>
        <v>0</v>
      </c>
      <c r="AR110" s="284">
        <f>'[1]الفصل الدراسى الاول'!Y107</f>
        <v>0</v>
      </c>
      <c r="AS110" s="284">
        <f>'[1]الفصل الدراسى الاول'!Z107</f>
        <v>0</v>
      </c>
      <c r="AT110" s="284">
        <f>'[1]الفصل الدراسى الثانى '!X107</f>
        <v>0</v>
      </c>
      <c r="AU110" s="284">
        <f>'[1]الفصل الدراسى الثانى '!Y107</f>
        <v>0</v>
      </c>
      <c r="AV110" s="284">
        <f>'[1]الفصل الدراسى الثانى '!Z107</f>
        <v>0</v>
      </c>
      <c r="AW110" s="188">
        <f t="shared" si="57"/>
        <v>0</v>
      </c>
      <c r="AX110" s="188">
        <f t="shared" si="58"/>
        <v>0</v>
      </c>
      <c r="AY110" s="171">
        <f>'[1]الفصل الدراسى الاول'!AB107</f>
        <v>0</v>
      </c>
      <c r="AZ110" s="171">
        <f>'[1]الفصل الدراسى الثانى '!AB107</f>
        <v>0</v>
      </c>
      <c r="BA110" s="188">
        <f t="shared" si="59"/>
        <v>0</v>
      </c>
      <c r="BB110" s="171">
        <f>'[1]الفصل الدراسى الاول'!AC107</f>
        <v>0</v>
      </c>
      <c r="BC110" s="171">
        <f>'[1]الفصل الدراسى الثانى '!AC107</f>
        <v>0</v>
      </c>
      <c r="BD110" s="188">
        <f t="shared" si="60"/>
        <v>0</v>
      </c>
      <c r="BE110" s="188">
        <f t="shared" si="61"/>
        <v>0</v>
      </c>
      <c r="BF110" s="188">
        <f t="shared" si="62"/>
        <v>0</v>
      </c>
      <c r="BG110" s="171">
        <f>'[1]الفصل الدراسى الاول'!AE107</f>
        <v>0</v>
      </c>
      <c r="BH110" s="171">
        <f>'[1]الفصل الدراسى الاول'!AF107</f>
        <v>0</v>
      </c>
      <c r="BI110" s="171">
        <f>'[1]الفصل الدراسى الثانى '!AE107</f>
        <v>0</v>
      </c>
      <c r="BJ110" s="171">
        <f>'[1]الفصل الدراسى الثانى '!AF107</f>
        <v>0</v>
      </c>
      <c r="BK110" s="188">
        <f t="shared" si="63"/>
        <v>0</v>
      </c>
      <c r="BL110" s="188">
        <f t="shared" si="64"/>
        <v>0</v>
      </c>
      <c r="BM110" s="284"/>
      <c r="BN110" s="170"/>
      <c r="BO110" s="172">
        <f t="shared" si="33"/>
        <v>0</v>
      </c>
      <c r="BP110" s="173" t="str">
        <f t="shared" si="34"/>
        <v xml:space="preserve">  عربي</v>
      </c>
      <c r="BQ110" s="173" t="str">
        <f t="shared" si="35"/>
        <v xml:space="preserve">  إنجليزى</v>
      </c>
      <c r="BR110" s="173" t="str">
        <f t="shared" si="36"/>
        <v xml:space="preserve">  دراسات</v>
      </c>
      <c r="BS110" s="173" t="str">
        <f t="shared" si="37"/>
        <v xml:space="preserve">  رياضيات</v>
      </c>
      <c r="BT110" s="173" t="str">
        <f t="shared" si="38"/>
        <v xml:space="preserve">  علوم</v>
      </c>
      <c r="BU110" s="173" t="str">
        <f t="shared" si="39"/>
        <v xml:space="preserve">  فنية</v>
      </c>
      <c r="BV110" s="173" t="str">
        <f t="shared" si="40"/>
        <v xml:space="preserve">  حاسب آلى</v>
      </c>
      <c r="BW110" s="173" t="str">
        <f t="shared" si="41"/>
        <v xml:space="preserve">  مجموع</v>
      </c>
      <c r="BX110" s="173" t="str">
        <f t="shared" si="42"/>
        <v xml:space="preserve">  دين</v>
      </c>
      <c r="BY110" s="173"/>
      <c r="BZ110" s="173"/>
      <c r="CA110" s="174" t="str">
        <f t="shared" si="43"/>
        <v xml:space="preserve"> له دور ثانى في</v>
      </c>
      <c r="CB110" s="175"/>
      <c r="CC110" s="176" t="str">
        <f t="shared" si="44"/>
        <v xml:space="preserve">  عربي  إنجليزى  دراسات  رياضيات  علوم  فنية  حاسب آلى  مجموع  دين</v>
      </c>
    </row>
    <row r="111" spans="1:81" ht="25.5" x14ac:dyDescent="0.3">
      <c r="A111" s="282">
        <v>99</v>
      </c>
      <c r="B111" s="282"/>
      <c r="C111" s="282">
        <f>'[1]بيانات أساسية '!C104</f>
        <v>0</v>
      </c>
      <c r="D111" s="283"/>
      <c r="E111" s="284">
        <f>'[1]الفصل الدراسى الاول'!E108</f>
        <v>0</v>
      </c>
      <c r="F111" s="284">
        <f>'[1]الفصل الدراسى الاول'!F108</f>
        <v>0</v>
      </c>
      <c r="G111" s="285">
        <f>'[1]الفصل الدراسى الثانى '!E108</f>
        <v>0</v>
      </c>
      <c r="H111" s="284">
        <f>'[1]الفصل الدراسى الثانى '!F108</f>
        <v>0</v>
      </c>
      <c r="I111" s="288">
        <f t="shared" si="45"/>
        <v>0</v>
      </c>
      <c r="J111" s="188">
        <f t="shared" si="46"/>
        <v>0</v>
      </c>
      <c r="K111" s="284">
        <f>'[1]الفصل الدراسى الاول'!H108</f>
        <v>0</v>
      </c>
      <c r="L111" s="284">
        <f>'[1]الفصل الدراسى الاول'!I108</f>
        <v>0</v>
      </c>
      <c r="M111" s="284">
        <f>'[1]الفصل الدراسى الثانى '!H108</f>
        <v>0</v>
      </c>
      <c r="N111" s="284">
        <f>'[1]الفصل الدراسى الثانى '!I108</f>
        <v>0</v>
      </c>
      <c r="O111" s="188">
        <f t="shared" si="47"/>
        <v>0</v>
      </c>
      <c r="P111" s="188">
        <f t="shared" si="48"/>
        <v>0</v>
      </c>
      <c r="Q111" s="284">
        <f>'[1]الفصل الدراسى الاول'!K108</f>
        <v>0</v>
      </c>
      <c r="R111" s="284">
        <f>'[1]الفصل الدراسى الاول'!L108</f>
        <v>0</v>
      </c>
      <c r="S111" s="284">
        <f>'[1]الفصل الدراسى الثانى '!K108</f>
        <v>0</v>
      </c>
      <c r="T111" s="284">
        <f>'[1]الفصل الدراسى الثانى '!L108</f>
        <v>0</v>
      </c>
      <c r="U111" s="188">
        <f t="shared" si="49"/>
        <v>0</v>
      </c>
      <c r="V111" s="188">
        <f t="shared" si="50"/>
        <v>0</v>
      </c>
      <c r="W111" s="284">
        <f>'[1]الفصل الدراسى الاول'!N108</f>
        <v>0</v>
      </c>
      <c r="X111" s="284">
        <f>'[1]الفصل الدراسى الاول'!O108</f>
        <v>0</v>
      </c>
      <c r="Y111" s="284">
        <f>'[1]الفصل الدراسى الثانى '!N108</f>
        <v>0</v>
      </c>
      <c r="Z111" s="284">
        <f>'[1]الفصل الدراسى الثانى '!O108</f>
        <v>0</v>
      </c>
      <c r="AA111" s="288">
        <f t="shared" si="51"/>
        <v>0</v>
      </c>
      <c r="AB111" s="188">
        <f t="shared" si="52"/>
        <v>0</v>
      </c>
      <c r="AC111" s="284">
        <f>'[1]الفصل الدراسى الاول'!Q108</f>
        <v>0</v>
      </c>
      <c r="AD111" s="284">
        <f>'[1]الفصل الدراسى الاول'!R108</f>
        <v>0</v>
      </c>
      <c r="AE111" s="284">
        <f>'[1]الفصل الدراسى الاول'!S108</f>
        <v>0</v>
      </c>
      <c r="AF111" s="284">
        <f>'[1]الفصل الدراسى الثانى '!Q108</f>
        <v>0</v>
      </c>
      <c r="AG111" s="284">
        <f>'[1]الفصل الدراسى الثانى '!R108</f>
        <v>0</v>
      </c>
      <c r="AH111" s="284">
        <f>'[1]الفصل الدراسى الثانى '!S108</f>
        <v>0</v>
      </c>
      <c r="AI111" s="188">
        <f t="shared" si="53"/>
        <v>0</v>
      </c>
      <c r="AJ111" s="188">
        <f t="shared" si="54"/>
        <v>0</v>
      </c>
      <c r="AK111" s="284">
        <f>'[1]الفصل الدراسى الاول'!U108</f>
        <v>0</v>
      </c>
      <c r="AL111" s="284">
        <f>'[1]الفصل الدراسى الاول'!V108</f>
        <v>0</v>
      </c>
      <c r="AM111" s="284">
        <f>'[1]الفصل الدراسى الثانى '!U108</f>
        <v>0</v>
      </c>
      <c r="AN111" s="284">
        <f>'[1]الفصل الدراسى الثانى '!V108</f>
        <v>0</v>
      </c>
      <c r="AO111" s="288">
        <f t="shared" si="55"/>
        <v>0</v>
      </c>
      <c r="AP111" s="188">
        <f t="shared" si="56"/>
        <v>0</v>
      </c>
      <c r="AQ111" s="284">
        <f>'[1]الفصل الدراسى الاول'!X108</f>
        <v>0</v>
      </c>
      <c r="AR111" s="284">
        <f>'[1]الفصل الدراسى الاول'!Y108</f>
        <v>0</v>
      </c>
      <c r="AS111" s="284">
        <f>'[1]الفصل الدراسى الاول'!Z108</f>
        <v>0</v>
      </c>
      <c r="AT111" s="284">
        <f>'[1]الفصل الدراسى الثانى '!X108</f>
        <v>0</v>
      </c>
      <c r="AU111" s="284">
        <f>'[1]الفصل الدراسى الثانى '!Y108</f>
        <v>0</v>
      </c>
      <c r="AV111" s="284">
        <f>'[1]الفصل الدراسى الثانى '!Z108</f>
        <v>0</v>
      </c>
      <c r="AW111" s="188">
        <f t="shared" si="57"/>
        <v>0</v>
      </c>
      <c r="AX111" s="188">
        <f t="shared" si="58"/>
        <v>0</v>
      </c>
      <c r="AY111" s="171">
        <f>'[1]الفصل الدراسى الاول'!AB108</f>
        <v>0</v>
      </c>
      <c r="AZ111" s="171">
        <f>'[1]الفصل الدراسى الثانى '!AB108</f>
        <v>0</v>
      </c>
      <c r="BA111" s="188">
        <f t="shared" si="59"/>
        <v>0</v>
      </c>
      <c r="BB111" s="171">
        <f>'[1]الفصل الدراسى الاول'!AC108</f>
        <v>0</v>
      </c>
      <c r="BC111" s="171">
        <f>'[1]الفصل الدراسى الثانى '!AC108</f>
        <v>0</v>
      </c>
      <c r="BD111" s="188">
        <f t="shared" si="60"/>
        <v>0</v>
      </c>
      <c r="BE111" s="188">
        <f t="shared" si="61"/>
        <v>0</v>
      </c>
      <c r="BF111" s="188">
        <f t="shared" si="62"/>
        <v>0</v>
      </c>
      <c r="BG111" s="171">
        <f>'[1]الفصل الدراسى الاول'!AE108</f>
        <v>0</v>
      </c>
      <c r="BH111" s="171">
        <f>'[1]الفصل الدراسى الاول'!AF108</f>
        <v>0</v>
      </c>
      <c r="BI111" s="171">
        <f>'[1]الفصل الدراسى الثانى '!AE108</f>
        <v>0</v>
      </c>
      <c r="BJ111" s="171">
        <f>'[1]الفصل الدراسى الثانى '!AF108</f>
        <v>0</v>
      </c>
      <c r="BK111" s="188">
        <f t="shared" si="63"/>
        <v>0</v>
      </c>
      <c r="BL111" s="188">
        <f t="shared" si="64"/>
        <v>0</v>
      </c>
      <c r="BM111" s="284"/>
      <c r="BN111" s="170"/>
      <c r="BO111" s="172">
        <f t="shared" si="33"/>
        <v>0</v>
      </c>
      <c r="BP111" s="173" t="str">
        <f t="shared" si="34"/>
        <v xml:space="preserve">  عربي</v>
      </c>
      <c r="BQ111" s="173" t="str">
        <f t="shared" si="35"/>
        <v xml:space="preserve">  إنجليزى</v>
      </c>
      <c r="BR111" s="173" t="str">
        <f t="shared" si="36"/>
        <v xml:space="preserve">  دراسات</v>
      </c>
      <c r="BS111" s="173" t="str">
        <f t="shared" si="37"/>
        <v xml:space="preserve">  رياضيات</v>
      </c>
      <c r="BT111" s="173" t="str">
        <f t="shared" si="38"/>
        <v xml:space="preserve">  علوم</v>
      </c>
      <c r="BU111" s="173" t="str">
        <f t="shared" si="39"/>
        <v xml:space="preserve">  فنية</v>
      </c>
      <c r="BV111" s="173" t="str">
        <f t="shared" si="40"/>
        <v xml:space="preserve">  حاسب آلى</v>
      </c>
      <c r="BW111" s="173" t="str">
        <f t="shared" si="41"/>
        <v xml:space="preserve">  مجموع</v>
      </c>
      <c r="BX111" s="173" t="str">
        <f t="shared" si="42"/>
        <v xml:space="preserve">  دين</v>
      </c>
      <c r="BY111" s="173"/>
      <c r="BZ111" s="173"/>
      <c r="CA111" s="174" t="str">
        <f t="shared" si="43"/>
        <v xml:space="preserve"> له دور ثانى في</v>
      </c>
      <c r="CB111" s="175"/>
      <c r="CC111" s="176" t="str">
        <f t="shared" si="44"/>
        <v xml:space="preserve">  عربي  إنجليزى  دراسات  رياضيات  علوم  فنية  حاسب آلى  مجموع  دين</v>
      </c>
    </row>
    <row r="112" spans="1:81" ht="25.5" x14ac:dyDescent="0.3">
      <c r="A112" s="282">
        <v>100</v>
      </c>
      <c r="B112" s="282"/>
      <c r="C112" s="282">
        <f>'[1]بيانات أساسية '!C105</f>
        <v>0</v>
      </c>
      <c r="D112" s="283"/>
      <c r="E112" s="284">
        <f>'[1]الفصل الدراسى الاول'!E109</f>
        <v>0</v>
      </c>
      <c r="F112" s="284">
        <f>'[1]الفصل الدراسى الاول'!F109</f>
        <v>0</v>
      </c>
      <c r="G112" s="285">
        <f>'[1]الفصل الدراسى الثانى '!E109</f>
        <v>0</v>
      </c>
      <c r="H112" s="284">
        <f>'[1]الفصل الدراسى الثانى '!F109</f>
        <v>0</v>
      </c>
      <c r="I112" s="288">
        <f t="shared" si="45"/>
        <v>0</v>
      </c>
      <c r="J112" s="188">
        <f t="shared" si="46"/>
        <v>0</v>
      </c>
      <c r="K112" s="284">
        <f>'[1]الفصل الدراسى الاول'!H109</f>
        <v>0</v>
      </c>
      <c r="L112" s="284">
        <f>'[1]الفصل الدراسى الاول'!I109</f>
        <v>0</v>
      </c>
      <c r="M112" s="284">
        <f>'[1]الفصل الدراسى الثانى '!H109</f>
        <v>0</v>
      </c>
      <c r="N112" s="284">
        <f>'[1]الفصل الدراسى الثانى '!I109</f>
        <v>0</v>
      </c>
      <c r="O112" s="188">
        <f t="shared" si="47"/>
        <v>0</v>
      </c>
      <c r="P112" s="188">
        <f t="shared" si="48"/>
        <v>0</v>
      </c>
      <c r="Q112" s="284">
        <f>'[1]الفصل الدراسى الاول'!K109</f>
        <v>0</v>
      </c>
      <c r="R112" s="284">
        <f>'[1]الفصل الدراسى الاول'!L109</f>
        <v>0</v>
      </c>
      <c r="S112" s="284">
        <f>'[1]الفصل الدراسى الثانى '!K109</f>
        <v>0</v>
      </c>
      <c r="T112" s="284">
        <f>'[1]الفصل الدراسى الثانى '!L109</f>
        <v>0</v>
      </c>
      <c r="U112" s="188">
        <f t="shared" si="49"/>
        <v>0</v>
      </c>
      <c r="V112" s="188">
        <f t="shared" si="50"/>
        <v>0</v>
      </c>
      <c r="W112" s="284">
        <f>'[1]الفصل الدراسى الاول'!N109</f>
        <v>0</v>
      </c>
      <c r="X112" s="284">
        <f>'[1]الفصل الدراسى الاول'!O109</f>
        <v>0</v>
      </c>
      <c r="Y112" s="284">
        <f>'[1]الفصل الدراسى الثانى '!N109</f>
        <v>0</v>
      </c>
      <c r="Z112" s="284">
        <f>'[1]الفصل الدراسى الثانى '!O109</f>
        <v>0</v>
      </c>
      <c r="AA112" s="288">
        <f t="shared" si="51"/>
        <v>0</v>
      </c>
      <c r="AB112" s="188">
        <f t="shared" si="52"/>
        <v>0</v>
      </c>
      <c r="AC112" s="284">
        <f>'[1]الفصل الدراسى الاول'!Q109</f>
        <v>0</v>
      </c>
      <c r="AD112" s="284">
        <f>'[1]الفصل الدراسى الاول'!R109</f>
        <v>0</v>
      </c>
      <c r="AE112" s="284">
        <f>'[1]الفصل الدراسى الاول'!S109</f>
        <v>0</v>
      </c>
      <c r="AF112" s="284">
        <f>'[1]الفصل الدراسى الثانى '!Q109</f>
        <v>0</v>
      </c>
      <c r="AG112" s="284">
        <f>'[1]الفصل الدراسى الثانى '!R109</f>
        <v>0</v>
      </c>
      <c r="AH112" s="284">
        <f>'[1]الفصل الدراسى الثانى '!S109</f>
        <v>0</v>
      </c>
      <c r="AI112" s="188">
        <f t="shared" si="53"/>
        <v>0</v>
      </c>
      <c r="AJ112" s="188">
        <f t="shared" si="54"/>
        <v>0</v>
      </c>
      <c r="AK112" s="284">
        <f>'[1]الفصل الدراسى الاول'!U109</f>
        <v>0</v>
      </c>
      <c r="AL112" s="284">
        <f>'[1]الفصل الدراسى الاول'!V109</f>
        <v>0</v>
      </c>
      <c r="AM112" s="284">
        <f>'[1]الفصل الدراسى الثانى '!U109</f>
        <v>0</v>
      </c>
      <c r="AN112" s="284">
        <f>'[1]الفصل الدراسى الثانى '!V109</f>
        <v>0</v>
      </c>
      <c r="AO112" s="288">
        <f t="shared" si="55"/>
        <v>0</v>
      </c>
      <c r="AP112" s="188">
        <f t="shared" si="56"/>
        <v>0</v>
      </c>
      <c r="AQ112" s="284">
        <f>'[1]الفصل الدراسى الاول'!X109</f>
        <v>0</v>
      </c>
      <c r="AR112" s="284">
        <f>'[1]الفصل الدراسى الاول'!Y109</f>
        <v>0</v>
      </c>
      <c r="AS112" s="284">
        <f>'[1]الفصل الدراسى الاول'!Z109</f>
        <v>0</v>
      </c>
      <c r="AT112" s="284">
        <f>'[1]الفصل الدراسى الثانى '!X109</f>
        <v>0</v>
      </c>
      <c r="AU112" s="284">
        <f>'[1]الفصل الدراسى الثانى '!Y109</f>
        <v>0</v>
      </c>
      <c r="AV112" s="284">
        <f>'[1]الفصل الدراسى الثانى '!Z109</f>
        <v>0</v>
      </c>
      <c r="AW112" s="188">
        <f t="shared" si="57"/>
        <v>0</v>
      </c>
      <c r="AX112" s="188">
        <f t="shared" si="58"/>
        <v>0</v>
      </c>
      <c r="AY112" s="171">
        <f>'[1]الفصل الدراسى الاول'!AB109</f>
        <v>0</v>
      </c>
      <c r="AZ112" s="171">
        <f>'[1]الفصل الدراسى الثانى '!AB109</f>
        <v>0</v>
      </c>
      <c r="BA112" s="188">
        <f t="shared" si="59"/>
        <v>0</v>
      </c>
      <c r="BB112" s="171">
        <f>'[1]الفصل الدراسى الاول'!AC109</f>
        <v>0</v>
      </c>
      <c r="BC112" s="171">
        <f>'[1]الفصل الدراسى الثانى '!AC109</f>
        <v>0</v>
      </c>
      <c r="BD112" s="188">
        <f t="shared" si="60"/>
        <v>0</v>
      </c>
      <c r="BE112" s="188">
        <f t="shared" si="61"/>
        <v>0</v>
      </c>
      <c r="BF112" s="188">
        <f t="shared" si="62"/>
        <v>0</v>
      </c>
      <c r="BG112" s="171">
        <f>'[1]الفصل الدراسى الاول'!AE109</f>
        <v>0</v>
      </c>
      <c r="BH112" s="171">
        <f>'[1]الفصل الدراسى الاول'!AF109</f>
        <v>0</v>
      </c>
      <c r="BI112" s="171">
        <f>'[1]الفصل الدراسى الثانى '!AE109</f>
        <v>0</v>
      </c>
      <c r="BJ112" s="171">
        <f>'[1]الفصل الدراسى الثانى '!AF109</f>
        <v>0</v>
      </c>
      <c r="BK112" s="188">
        <f t="shared" si="63"/>
        <v>0</v>
      </c>
      <c r="BL112" s="188">
        <f t="shared" si="64"/>
        <v>0</v>
      </c>
      <c r="BM112" s="284"/>
      <c r="BN112" s="170"/>
      <c r="BO112" s="172">
        <f t="shared" si="33"/>
        <v>0</v>
      </c>
      <c r="BP112" s="173" t="str">
        <f t="shared" si="34"/>
        <v xml:space="preserve">  عربي</v>
      </c>
      <c r="BQ112" s="173" t="str">
        <f t="shared" si="35"/>
        <v xml:space="preserve">  إنجليزى</v>
      </c>
      <c r="BR112" s="173" t="str">
        <f t="shared" si="36"/>
        <v xml:space="preserve">  دراسات</v>
      </c>
      <c r="BS112" s="173" t="str">
        <f t="shared" si="37"/>
        <v xml:space="preserve">  رياضيات</v>
      </c>
      <c r="BT112" s="173" t="str">
        <f t="shared" si="38"/>
        <v xml:space="preserve">  علوم</v>
      </c>
      <c r="BU112" s="173" t="str">
        <f t="shared" si="39"/>
        <v xml:space="preserve">  فنية</v>
      </c>
      <c r="BV112" s="173" t="str">
        <f t="shared" si="40"/>
        <v xml:space="preserve">  حاسب آلى</v>
      </c>
      <c r="BW112" s="173" t="str">
        <f t="shared" si="41"/>
        <v xml:space="preserve">  مجموع</v>
      </c>
      <c r="BX112" s="173" t="str">
        <f t="shared" si="42"/>
        <v xml:space="preserve">  دين</v>
      </c>
      <c r="BY112" s="173"/>
      <c r="BZ112" s="173"/>
      <c r="CA112" s="174" t="str">
        <f t="shared" si="43"/>
        <v xml:space="preserve"> له دور ثانى في</v>
      </c>
      <c r="CB112" s="175"/>
      <c r="CC112" s="176" t="str">
        <f t="shared" si="44"/>
        <v xml:space="preserve">  عربي  إنجليزى  دراسات  رياضيات  علوم  فنية  حاسب آلى  مجموع  دين</v>
      </c>
    </row>
    <row r="113" spans="1:86" ht="25.5" x14ac:dyDescent="0.3">
      <c r="A113" s="282">
        <v>101</v>
      </c>
      <c r="B113" s="282"/>
      <c r="C113" s="282">
        <f>'[1]بيانات أساسية '!C106</f>
        <v>0</v>
      </c>
      <c r="D113" s="283"/>
      <c r="E113" s="284">
        <f>'[1]الفصل الدراسى الاول'!E110</f>
        <v>0</v>
      </c>
      <c r="F113" s="284">
        <f>'[1]الفصل الدراسى الاول'!F110</f>
        <v>0</v>
      </c>
      <c r="G113" s="285">
        <f>'[1]الفصل الدراسى الثانى '!E110</f>
        <v>0</v>
      </c>
      <c r="H113" s="284">
        <f>'[1]الفصل الدراسى الثانى '!F110</f>
        <v>0</v>
      </c>
      <c r="I113" s="288">
        <f t="shared" si="45"/>
        <v>0</v>
      </c>
      <c r="J113" s="188">
        <f t="shared" si="46"/>
        <v>0</v>
      </c>
      <c r="K113" s="284">
        <f>'[1]الفصل الدراسى الاول'!H110</f>
        <v>0</v>
      </c>
      <c r="L113" s="284">
        <f>'[1]الفصل الدراسى الاول'!I110</f>
        <v>0</v>
      </c>
      <c r="M113" s="284">
        <f>'[1]الفصل الدراسى الثانى '!H110</f>
        <v>0</v>
      </c>
      <c r="N113" s="284">
        <f>'[1]الفصل الدراسى الثانى '!I110</f>
        <v>0</v>
      </c>
      <c r="O113" s="188">
        <f t="shared" si="47"/>
        <v>0</v>
      </c>
      <c r="P113" s="188">
        <f t="shared" si="48"/>
        <v>0</v>
      </c>
      <c r="Q113" s="284">
        <f>'[1]الفصل الدراسى الاول'!K110</f>
        <v>0</v>
      </c>
      <c r="R113" s="284">
        <f>'[1]الفصل الدراسى الاول'!L110</f>
        <v>0</v>
      </c>
      <c r="S113" s="284">
        <f>'[1]الفصل الدراسى الثانى '!K110</f>
        <v>0</v>
      </c>
      <c r="T113" s="284">
        <f>'[1]الفصل الدراسى الثانى '!L110</f>
        <v>0</v>
      </c>
      <c r="U113" s="188">
        <f t="shared" si="49"/>
        <v>0</v>
      </c>
      <c r="V113" s="188">
        <f t="shared" si="50"/>
        <v>0</v>
      </c>
      <c r="W113" s="284">
        <f>'[1]الفصل الدراسى الاول'!N110</f>
        <v>0</v>
      </c>
      <c r="X113" s="284">
        <f>'[1]الفصل الدراسى الاول'!O110</f>
        <v>0</v>
      </c>
      <c r="Y113" s="284">
        <f>'[1]الفصل الدراسى الثانى '!N110</f>
        <v>0</v>
      </c>
      <c r="Z113" s="284">
        <f>'[1]الفصل الدراسى الثانى '!O110</f>
        <v>0</v>
      </c>
      <c r="AA113" s="288">
        <f t="shared" si="51"/>
        <v>0</v>
      </c>
      <c r="AB113" s="188">
        <f t="shared" si="52"/>
        <v>0</v>
      </c>
      <c r="AC113" s="284">
        <f>'[1]الفصل الدراسى الاول'!Q110</f>
        <v>0</v>
      </c>
      <c r="AD113" s="284">
        <f>'[1]الفصل الدراسى الاول'!R110</f>
        <v>0</v>
      </c>
      <c r="AE113" s="284">
        <f>'[1]الفصل الدراسى الاول'!S110</f>
        <v>0</v>
      </c>
      <c r="AF113" s="284">
        <f>'[1]الفصل الدراسى الثانى '!Q110</f>
        <v>0</v>
      </c>
      <c r="AG113" s="284">
        <f>'[1]الفصل الدراسى الثانى '!R110</f>
        <v>0</v>
      </c>
      <c r="AH113" s="284">
        <f>'[1]الفصل الدراسى الثانى '!S110</f>
        <v>0</v>
      </c>
      <c r="AI113" s="188">
        <f t="shared" si="53"/>
        <v>0</v>
      </c>
      <c r="AJ113" s="188">
        <f t="shared" si="54"/>
        <v>0</v>
      </c>
      <c r="AK113" s="284">
        <f>'[1]الفصل الدراسى الاول'!U110</f>
        <v>0</v>
      </c>
      <c r="AL113" s="284">
        <f>'[1]الفصل الدراسى الاول'!V110</f>
        <v>0</v>
      </c>
      <c r="AM113" s="284">
        <f>'[1]الفصل الدراسى الثانى '!U110</f>
        <v>0</v>
      </c>
      <c r="AN113" s="284">
        <f>'[1]الفصل الدراسى الثانى '!V110</f>
        <v>0</v>
      </c>
      <c r="AO113" s="288">
        <f t="shared" si="55"/>
        <v>0</v>
      </c>
      <c r="AP113" s="188">
        <f t="shared" si="56"/>
        <v>0</v>
      </c>
      <c r="AQ113" s="284">
        <f>'[1]الفصل الدراسى الاول'!X110</f>
        <v>0</v>
      </c>
      <c r="AR113" s="284">
        <f>'[1]الفصل الدراسى الاول'!Y110</f>
        <v>0</v>
      </c>
      <c r="AS113" s="284">
        <f>'[1]الفصل الدراسى الاول'!Z110</f>
        <v>0</v>
      </c>
      <c r="AT113" s="284">
        <f>'[1]الفصل الدراسى الثانى '!X110</f>
        <v>0</v>
      </c>
      <c r="AU113" s="284">
        <f>'[1]الفصل الدراسى الثانى '!Y110</f>
        <v>0</v>
      </c>
      <c r="AV113" s="284">
        <f>'[1]الفصل الدراسى الثانى '!Z110</f>
        <v>0</v>
      </c>
      <c r="AW113" s="188">
        <f t="shared" si="57"/>
        <v>0</v>
      </c>
      <c r="AX113" s="188">
        <f t="shared" si="58"/>
        <v>0</v>
      </c>
      <c r="AY113" s="171">
        <f>'[1]الفصل الدراسى الاول'!AB110</f>
        <v>0</v>
      </c>
      <c r="AZ113" s="171">
        <f>'[1]الفصل الدراسى الثانى '!AB110</f>
        <v>0</v>
      </c>
      <c r="BA113" s="188">
        <f t="shared" si="59"/>
        <v>0</v>
      </c>
      <c r="BB113" s="171">
        <f>'[1]الفصل الدراسى الاول'!AC110</f>
        <v>0</v>
      </c>
      <c r="BC113" s="171">
        <f>'[1]الفصل الدراسى الثانى '!AC110</f>
        <v>0</v>
      </c>
      <c r="BD113" s="188">
        <f t="shared" si="60"/>
        <v>0</v>
      </c>
      <c r="BE113" s="188">
        <f t="shared" si="61"/>
        <v>0</v>
      </c>
      <c r="BF113" s="188">
        <f t="shared" si="62"/>
        <v>0</v>
      </c>
      <c r="BG113" s="171">
        <f>'[1]الفصل الدراسى الاول'!AE110</f>
        <v>0</v>
      </c>
      <c r="BH113" s="171">
        <f>'[1]الفصل الدراسى الاول'!AF110</f>
        <v>0</v>
      </c>
      <c r="BI113" s="171">
        <f>'[1]الفصل الدراسى الثانى '!AE110</f>
        <v>0</v>
      </c>
      <c r="BJ113" s="171">
        <f>'[1]الفصل الدراسى الثانى '!AF110</f>
        <v>0</v>
      </c>
      <c r="BK113" s="188">
        <f t="shared" si="63"/>
        <v>0</v>
      </c>
      <c r="BL113" s="188">
        <f t="shared" si="64"/>
        <v>0</v>
      </c>
      <c r="BM113" s="284"/>
      <c r="BN113" s="170"/>
      <c r="BO113" s="172">
        <f t="shared" si="33"/>
        <v>0</v>
      </c>
      <c r="BP113" s="173" t="str">
        <f t="shared" si="34"/>
        <v xml:space="preserve">  عربي</v>
      </c>
      <c r="BQ113" s="173" t="str">
        <f t="shared" si="35"/>
        <v xml:space="preserve">  إنجليزى</v>
      </c>
      <c r="BR113" s="173" t="str">
        <f t="shared" si="36"/>
        <v xml:space="preserve">  دراسات</v>
      </c>
      <c r="BS113" s="173" t="str">
        <f t="shared" si="37"/>
        <v xml:space="preserve">  رياضيات</v>
      </c>
      <c r="BT113" s="173" t="str">
        <f t="shared" si="38"/>
        <v xml:space="preserve">  علوم</v>
      </c>
      <c r="BU113" s="173" t="str">
        <f t="shared" si="39"/>
        <v xml:space="preserve">  فنية</v>
      </c>
      <c r="BV113" s="173" t="str">
        <f t="shared" si="40"/>
        <v xml:space="preserve">  حاسب آلى</v>
      </c>
      <c r="BW113" s="173" t="str">
        <f t="shared" si="41"/>
        <v xml:space="preserve">  مجموع</v>
      </c>
      <c r="BX113" s="173" t="str">
        <f t="shared" si="42"/>
        <v xml:space="preserve">  دين</v>
      </c>
      <c r="BY113" s="173"/>
      <c r="BZ113" s="173"/>
      <c r="CA113" s="174" t="str">
        <f t="shared" si="43"/>
        <v xml:space="preserve"> له دور ثانى في</v>
      </c>
      <c r="CB113" s="175"/>
      <c r="CC113" s="176" t="str">
        <f t="shared" si="44"/>
        <v xml:space="preserve">  عربي  إنجليزى  دراسات  رياضيات  علوم  فنية  حاسب آلى  مجموع  دين</v>
      </c>
    </row>
    <row r="114" spans="1:86" ht="25.5" x14ac:dyDescent="0.3">
      <c r="A114" s="282">
        <v>102</v>
      </c>
      <c r="B114" s="282"/>
      <c r="C114" s="282">
        <f>'[1]بيانات أساسية '!C107</f>
        <v>0</v>
      </c>
      <c r="D114" s="283"/>
      <c r="E114" s="284">
        <f>'[1]الفصل الدراسى الاول'!E111</f>
        <v>0</v>
      </c>
      <c r="F114" s="284">
        <f>'[1]الفصل الدراسى الاول'!F111</f>
        <v>0</v>
      </c>
      <c r="G114" s="285">
        <f>'[1]الفصل الدراسى الثانى '!E111</f>
        <v>0</v>
      </c>
      <c r="H114" s="284">
        <f>'[1]الفصل الدراسى الثانى '!F111</f>
        <v>0</v>
      </c>
      <c r="I114" s="288">
        <f t="shared" si="45"/>
        <v>0</v>
      </c>
      <c r="J114" s="188">
        <f t="shared" si="46"/>
        <v>0</v>
      </c>
      <c r="K114" s="284">
        <f>'[1]الفصل الدراسى الاول'!H111</f>
        <v>0</v>
      </c>
      <c r="L114" s="284">
        <f>'[1]الفصل الدراسى الاول'!I111</f>
        <v>0</v>
      </c>
      <c r="M114" s="284">
        <f>'[1]الفصل الدراسى الثانى '!H111</f>
        <v>0</v>
      </c>
      <c r="N114" s="284">
        <f>'[1]الفصل الدراسى الثانى '!I111</f>
        <v>0</v>
      </c>
      <c r="O114" s="188">
        <f t="shared" si="47"/>
        <v>0</v>
      </c>
      <c r="P114" s="188">
        <f t="shared" si="48"/>
        <v>0</v>
      </c>
      <c r="Q114" s="284">
        <f>'[1]الفصل الدراسى الاول'!K111</f>
        <v>0</v>
      </c>
      <c r="R114" s="284">
        <f>'[1]الفصل الدراسى الاول'!L111</f>
        <v>0</v>
      </c>
      <c r="S114" s="284">
        <f>'[1]الفصل الدراسى الثانى '!K111</f>
        <v>0</v>
      </c>
      <c r="T114" s="284">
        <f>'[1]الفصل الدراسى الثانى '!L111</f>
        <v>0</v>
      </c>
      <c r="U114" s="188">
        <f t="shared" si="49"/>
        <v>0</v>
      </c>
      <c r="V114" s="188">
        <f t="shared" si="50"/>
        <v>0</v>
      </c>
      <c r="W114" s="284">
        <f>'[1]الفصل الدراسى الاول'!N111</f>
        <v>0</v>
      </c>
      <c r="X114" s="284">
        <f>'[1]الفصل الدراسى الاول'!O111</f>
        <v>0</v>
      </c>
      <c r="Y114" s="284">
        <f>'[1]الفصل الدراسى الثانى '!N111</f>
        <v>0</v>
      </c>
      <c r="Z114" s="284">
        <f>'[1]الفصل الدراسى الثانى '!O111</f>
        <v>0</v>
      </c>
      <c r="AA114" s="288">
        <f t="shared" si="51"/>
        <v>0</v>
      </c>
      <c r="AB114" s="188">
        <f t="shared" si="52"/>
        <v>0</v>
      </c>
      <c r="AC114" s="284">
        <f>'[1]الفصل الدراسى الاول'!Q111</f>
        <v>0</v>
      </c>
      <c r="AD114" s="284">
        <f>'[1]الفصل الدراسى الاول'!R111</f>
        <v>0</v>
      </c>
      <c r="AE114" s="284">
        <f>'[1]الفصل الدراسى الاول'!S111</f>
        <v>0</v>
      </c>
      <c r="AF114" s="284">
        <f>'[1]الفصل الدراسى الثانى '!Q111</f>
        <v>0</v>
      </c>
      <c r="AG114" s="284">
        <f>'[1]الفصل الدراسى الثانى '!R111</f>
        <v>0</v>
      </c>
      <c r="AH114" s="284">
        <f>'[1]الفصل الدراسى الثانى '!S111</f>
        <v>0</v>
      </c>
      <c r="AI114" s="188">
        <f t="shared" si="53"/>
        <v>0</v>
      </c>
      <c r="AJ114" s="188">
        <f t="shared" si="54"/>
        <v>0</v>
      </c>
      <c r="AK114" s="284">
        <f>'[1]الفصل الدراسى الاول'!U111</f>
        <v>0</v>
      </c>
      <c r="AL114" s="284">
        <f>'[1]الفصل الدراسى الاول'!V111</f>
        <v>0</v>
      </c>
      <c r="AM114" s="284">
        <f>'[1]الفصل الدراسى الثانى '!U111</f>
        <v>0</v>
      </c>
      <c r="AN114" s="284">
        <f>'[1]الفصل الدراسى الثانى '!V111</f>
        <v>0</v>
      </c>
      <c r="AO114" s="288">
        <f t="shared" si="55"/>
        <v>0</v>
      </c>
      <c r="AP114" s="188">
        <f t="shared" si="56"/>
        <v>0</v>
      </c>
      <c r="AQ114" s="284">
        <f>'[1]الفصل الدراسى الاول'!X111</f>
        <v>0</v>
      </c>
      <c r="AR114" s="284">
        <f>'[1]الفصل الدراسى الاول'!Y111</f>
        <v>0</v>
      </c>
      <c r="AS114" s="284">
        <f>'[1]الفصل الدراسى الاول'!Z111</f>
        <v>0</v>
      </c>
      <c r="AT114" s="284">
        <f>'[1]الفصل الدراسى الثانى '!X111</f>
        <v>0</v>
      </c>
      <c r="AU114" s="284">
        <f>'[1]الفصل الدراسى الثانى '!Y111</f>
        <v>0</v>
      </c>
      <c r="AV114" s="284">
        <f>'[1]الفصل الدراسى الثانى '!Z111</f>
        <v>0</v>
      </c>
      <c r="AW114" s="188">
        <f t="shared" si="57"/>
        <v>0</v>
      </c>
      <c r="AX114" s="188">
        <f t="shared" si="58"/>
        <v>0</v>
      </c>
      <c r="AY114" s="171">
        <f>'[1]الفصل الدراسى الاول'!AB111</f>
        <v>0</v>
      </c>
      <c r="AZ114" s="171">
        <f>'[1]الفصل الدراسى الثانى '!AB111</f>
        <v>0</v>
      </c>
      <c r="BA114" s="188">
        <f t="shared" si="59"/>
        <v>0</v>
      </c>
      <c r="BB114" s="171">
        <f>'[1]الفصل الدراسى الاول'!AC111</f>
        <v>0</v>
      </c>
      <c r="BC114" s="171">
        <f>'[1]الفصل الدراسى الثانى '!AC111</f>
        <v>0</v>
      </c>
      <c r="BD114" s="188">
        <f t="shared" si="60"/>
        <v>0</v>
      </c>
      <c r="BE114" s="188">
        <f t="shared" si="61"/>
        <v>0</v>
      </c>
      <c r="BF114" s="188">
        <f t="shared" si="62"/>
        <v>0</v>
      </c>
      <c r="BG114" s="171">
        <f>'[1]الفصل الدراسى الاول'!AE111</f>
        <v>0</v>
      </c>
      <c r="BH114" s="171">
        <f>'[1]الفصل الدراسى الاول'!AF111</f>
        <v>0</v>
      </c>
      <c r="BI114" s="171">
        <f>'[1]الفصل الدراسى الثانى '!AE111</f>
        <v>0</v>
      </c>
      <c r="BJ114" s="171">
        <f>'[1]الفصل الدراسى الثانى '!AF111</f>
        <v>0</v>
      </c>
      <c r="BK114" s="188">
        <f t="shared" si="63"/>
        <v>0</v>
      </c>
      <c r="BL114" s="188">
        <f t="shared" si="64"/>
        <v>0</v>
      </c>
      <c r="BM114" s="284"/>
      <c r="BN114" s="170"/>
      <c r="BO114" s="172">
        <f t="shared" si="33"/>
        <v>0</v>
      </c>
      <c r="BP114" s="173" t="str">
        <f t="shared" si="34"/>
        <v xml:space="preserve">  عربي</v>
      </c>
      <c r="BQ114" s="173" t="str">
        <f t="shared" si="35"/>
        <v xml:space="preserve">  إنجليزى</v>
      </c>
      <c r="BR114" s="173" t="str">
        <f t="shared" si="36"/>
        <v xml:space="preserve">  دراسات</v>
      </c>
      <c r="BS114" s="173" t="str">
        <f t="shared" si="37"/>
        <v xml:space="preserve">  رياضيات</v>
      </c>
      <c r="BT114" s="173" t="str">
        <f t="shared" si="38"/>
        <v xml:space="preserve">  علوم</v>
      </c>
      <c r="BU114" s="173" t="str">
        <f t="shared" si="39"/>
        <v xml:space="preserve">  فنية</v>
      </c>
      <c r="BV114" s="173" t="str">
        <f t="shared" si="40"/>
        <v xml:space="preserve">  حاسب آلى</v>
      </c>
      <c r="BW114" s="173" t="str">
        <f t="shared" si="41"/>
        <v xml:space="preserve">  مجموع</v>
      </c>
      <c r="BX114" s="173" t="str">
        <f t="shared" si="42"/>
        <v xml:space="preserve">  دين</v>
      </c>
      <c r="BY114" s="173"/>
      <c r="BZ114" s="173"/>
      <c r="CA114" s="174" t="str">
        <f t="shared" si="43"/>
        <v xml:space="preserve"> له دور ثانى في</v>
      </c>
      <c r="CB114" s="175"/>
      <c r="CC114" s="176" t="str">
        <f t="shared" si="44"/>
        <v xml:space="preserve">  عربي  إنجليزى  دراسات  رياضيات  علوم  فنية  حاسب آلى  مجموع  دين</v>
      </c>
      <c r="CF114" s="177"/>
      <c r="CG114" s="177"/>
      <c r="CH114" s="177"/>
    </row>
    <row r="115" spans="1:86" ht="22.5" customHeight="1" x14ac:dyDescent="0.3">
      <c r="A115" s="282">
        <v>103</v>
      </c>
      <c r="B115" s="282"/>
      <c r="C115" s="282">
        <f>'[1]بيانات أساسية '!C108</f>
        <v>0</v>
      </c>
      <c r="D115" s="283"/>
      <c r="E115" s="284">
        <f>'[1]الفصل الدراسى الاول'!E112</f>
        <v>0</v>
      </c>
      <c r="F115" s="284">
        <f>'[1]الفصل الدراسى الاول'!F112</f>
        <v>0</v>
      </c>
      <c r="G115" s="285">
        <f>'[1]الفصل الدراسى الثانى '!E112</f>
        <v>0</v>
      </c>
      <c r="H115" s="284">
        <f>'[1]الفصل الدراسى الثانى '!F112</f>
        <v>0</v>
      </c>
      <c r="I115" s="288">
        <f t="shared" si="45"/>
        <v>0</v>
      </c>
      <c r="J115" s="188">
        <f t="shared" si="46"/>
        <v>0</v>
      </c>
      <c r="K115" s="284">
        <f>'[1]الفصل الدراسى الاول'!H112</f>
        <v>0</v>
      </c>
      <c r="L115" s="284">
        <f>'[1]الفصل الدراسى الاول'!I112</f>
        <v>0</v>
      </c>
      <c r="M115" s="284">
        <f>'[1]الفصل الدراسى الثانى '!H112</f>
        <v>0</v>
      </c>
      <c r="N115" s="284">
        <f>'[1]الفصل الدراسى الثانى '!I112</f>
        <v>0</v>
      </c>
      <c r="O115" s="188">
        <f t="shared" si="47"/>
        <v>0</v>
      </c>
      <c r="P115" s="188">
        <f t="shared" si="48"/>
        <v>0</v>
      </c>
      <c r="Q115" s="284">
        <f>'[1]الفصل الدراسى الاول'!K112</f>
        <v>0</v>
      </c>
      <c r="R115" s="284">
        <f>'[1]الفصل الدراسى الاول'!L112</f>
        <v>0</v>
      </c>
      <c r="S115" s="284">
        <f>'[1]الفصل الدراسى الثانى '!K112</f>
        <v>0</v>
      </c>
      <c r="T115" s="284">
        <f>'[1]الفصل الدراسى الثانى '!L112</f>
        <v>0</v>
      </c>
      <c r="U115" s="188">
        <f t="shared" si="49"/>
        <v>0</v>
      </c>
      <c r="V115" s="188">
        <f t="shared" si="50"/>
        <v>0</v>
      </c>
      <c r="W115" s="284">
        <f>'[1]الفصل الدراسى الاول'!N112</f>
        <v>0</v>
      </c>
      <c r="X115" s="284">
        <f>'[1]الفصل الدراسى الاول'!O112</f>
        <v>0</v>
      </c>
      <c r="Y115" s="284">
        <f>'[1]الفصل الدراسى الثانى '!N112</f>
        <v>0</v>
      </c>
      <c r="Z115" s="284">
        <f>'[1]الفصل الدراسى الثانى '!O112</f>
        <v>0</v>
      </c>
      <c r="AA115" s="288">
        <f t="shared" si="51"/>
        <v>0</v>
      </c>
      <c r="AB115" s="188">
        <f t="shared" si="52"/>
        <v>0</v>
      </c>
      <c r="AC115" s="284">
        <f>'[1]الفصل الدراسى الاول'!Q112</f>
        <v>0</v>
      </c>
      <c r="AD115" s="284">
        <f>'[1]الفصل الدراسى الاول'!R112</f>
        <v>0</v>
      </c>
      <c r="AE115" s="284">
        <f>'[1]الفصل الدراسى الاول'!S112</f>
        <v>0</v>
      </c>
      <c r="AF115" s="284">
        <f>'[1]الفصل الدراسى الثانى '!Q112</f>
        <v>0</v>
      </c>
      <c r="AG115" s="284">
        <f>'[1]الفصل الدراسى الثانى '!R112</f>
        <v>0</v>
      </c>
      <c r="AH115" s="284">
        <f>'[1]الفصل الدراسى الثانى '!S112</f>
        <v>0</v>
      </c>
      <c r="AI115" s="188">
        <f t="shared" si="53"/>
        <v>0</v>
      </c>
      <c r="AJ115" s="188">
        <f t="shared" si="54"/>
        <v>0</v>
      </c>
      <c r="AK115" s="284">
        <f>'[1]الفصل الدراسى الاول'!U112</f>
        <v>0</v>
      </c>
      <c r="AL115" s="284">
        <f>'[1]الفصل الدراسى الاول'!V112</f>
        <v>0</v>
      </c>
      <c r="AM115" s="284">
        <f>'[1]الفصل الدراسى الثانى '!U112</f>
        <v>0</v>
      </c>
      <c r="AN115" s="284">
        <f>'[1]الفصل الدراسى الثانى '!V112</f>
        <v>0</v>
      </c>
      <c r="AO115" s="288">
        <f t="shared" si="55"/>
        <v>0</v>
      </c>
      <c r="AP115" s="188">
        <f t="shared" si="56"/>
        <v>0</v>
      </c>
      <c r="AQ115" s="284">
        <f>'[1]الفصل الدراسى الاول'!X112</f>
        <v>0</v>
      </c>
      <c r="AR115" s="284">
        <f>'[1]الفصل الدراسى الاول'!Y112</f>
        <v>0</v>
      </c>
      <c r="AS115" s="284">
        <f>'[1]الفصل الدراسى الاول'!Z112</f>
        <v>0</v>
      </c>
      <c r="AT115" s="284">
        <f>'[1]الفصل الدراسى الثانى '!X112</f>
        <v>0</v>
      </c>
      <c r="AU115" s="284">
        <f>'[1]الفصل الدراسى الثانى '!Y112</f>
        <v>0</v>
      </c>
      <c r="AV115" s="284">
        <f>'[1]الفصل الدراسى الثانى '!Z112</f>
        <v>0</v>
      </c>
      <c r="AW115" s="188">
        <f t="shared" si="57"/>
        <v>0</v>
      </c>
      <c r="AX115" s="188">
        <f t="shared" si="58"/>
        <v>0</v>
      </c>
      <c r="AY115" s="171">
        <f>'[1]الفصل الدراسى الاول'!AB112</f>
        <v>0</v>
      </c>
      <c r="AZ115" s="171">
        <f>'[1]الفصل الدراسى الثانى '!AB112</f>
        <v>0</v>
      </c>
      <c r="BA115" s="188">
        <f t="shared" si="59"/>
        <v>0</v>
      </c>
      <c r="BB115" s="171">
        <f>'[1]الفصل الدراسى الاول'!AC112</f>
        <v>0</v>
      </c>
      <c r="BC115" s="171">
        <f>'[1]الفصل الدراسى الثانى '!AC112</f>
        <v>0</v>
      </c>
      <c r="BD115" s="188">
        <f t="shared" si="60"/>
        <v>0</v>
      </c>
      <c r="BE115" s="188">
        <f t="shared" si="61"/>
        <v>0</v>
      </c>
      <c r="BF115" s="188">
        <f t="shared" si="62"/>
        <v>0</v>
      </c>
      <c r="BG115" s="171">
        <f>'[1]الفصل الدراسى الاول'!AE112</f>
        <v>0</v>
      </c>
      <c r="BH115" s="171">
        <f>'[1]الفصل الدراسى الاول'!AF112</f>
        <v>0</v>
      </c>
      <c r="BI115" s="171">
        <f>'[1]الفصل الدراسى الثانى '!AE112</f>
        <v>0</v>
      </c>
      <c r="BJ115" s="171">
        <f>'[1]الفصل الدراسى الثانى '!AF112</f>
        <v>0</v>
      </c>
      <c r="BK115" s="188">
        <f t="shared" si="63"/>
        <v>0</v>
      </c>
      <c r="BL115" s="188">
        <f t="shared" si="64"/>
        <v>0</v>
      </c>
      <c r="BM115" s="284"/>
      <c r="BN115" s="170"/>
      <c r="BO115" s="172">
        <f t="shared" si="33"/>
        <v>0</v>
      </c>
      <c r="BP115" s="173" t="str">
        <f t="shared" si="34"/>
        <v xml:space="preserve">  عربي</v>
      </c>
      <c r="BQ115" s="173" t="str">
        <f t="shared" si="35"/>
        <v xml:space="preserve">  إنجليزى</v>
      </c>
      <c r="BR115" s="173" t="str">
        <f t="shared" si="36"/>
        <v xml:space="preserve">  دراسات</v>
      </c>
      <c r="BS115" s="173" t="str">
        <f t="shared" si="37"/>
        <v xml:space="preserve">  رياضيات</v>
      </c>
      <c r="BT115" s="173" t="str">
        <f t="shared" si="38"/>
        <v xml:space="preserve">  علوم</v>
      </c>
      <c r="BU115" s="173" t="str">
        <f t="shared" si="39"/>
        <v xml:space="preserve">  فنية</v>
      </c>
      <c r="BV115" s="173" t="str">
        <f t="shared" si="40"/>
        <v xml:space="preserve">  حاسب آلى</v>
      </c>
      <c r="BW115" s="173" t="str">
        <f t="shared" si="41"/>
        <v xml:space="preserve">  مجموع</v>
      </c>
      <c r="BX115" s="173" t="str">
        <f t="shared" si="42"/>
        <v xml:space="preserve">  دين</v>
      </c>
      <c r="BY115" s="173"/>
      <c r="BZ115" s="173"/>
      <c r="CA115" s="174" t="str">
        <f t="shared" si="43"/>
        <v xml:space="preserve"> له دور ثانى في</v>
      </c>
      <c r="CB115" s="175"/>
      <c r="CC115" s="176" t="str">
        <f t="shared" si="44"/>
        <v xml:space="preserve">  عربي  إنجليزى  دراسات  رياضيات  علوم  فنية  حاسب آلى  مجموع  دين</v>
      </c>
      <c r="CF115" s="178"/>
      <c r="CG115" s="178"/>
      <c r="CH115" s="178"/>
    </row>
    <row r="116" spans="1:86" ht="25.5" x14ac:dyDescent="0.3">
      <c r="A116" s="282">
        <v>104</v>
      </c>
      <c r="B116" s="282"/>
      <c r="C116" s="282">
        <f>'[1]بيانات أساسية '!C109</f>
        <v>0</v>
      </c>
      <c r="D116" s="283"/>
      <c r="E116" s="284">
        <f>'[1]الفصل الدراسى الاول'!E113</f>
        <v>0</v>
      </c>
      <c r="F116" s="284">
        <f>'[1]الفصل الدراسى الاول'!F113</f>
        <v>0</v>
      </c>
      <c r="G116" s="285">
        <f>'[1]الفصل الدراسى الثانى '!E113</f>
        <v>0</v>
      </c>
      <c r="H116" s="284">
        <f>'[1]الفصل الدراسى الثانى '!F113</f>
        <v>0</v>
      </c>
      <c r="I116" s="288">
        <f t="shared" si="45"/>
        <v>0</v>
      </c>
      <c r="J116" s="188">
        <f t="shared" si="46"/>
        <v>0</v>
      </c>
      <c r="K116" s="284">
        <f>'[1]الفصل الدراسى الاول'!H113</f>
        <v>0</v>
      </c>
      <c r="L116" s="284">
        <f>'[1]الفصل الدراسى الاول'!I113</f>
        <v>0</v>
      </c>
      <c r="M116" s="284">
        <f>'[1]الفصل الدراسى الثانى '!H113</f>
        <v>0</v>
      </c>
      <c r="N116" s="284">
        <f>'[1]الفصل الدراسى الثانى '!I113</f>
        <v>0</v>
      </c>
      <c r="O116" s="188">
        <f t="shared" si="47"/>
        <v>0</v>
      </c>
      <c r="P116" s="188">
        <f t="shared" si="48"/>
        <v>0</v>
      </c>
      <c r="Q116" s="284">
        <f>'[1]الفصل الدراسى الاول'!K113</f>
        <v>0</v>
      </c>
      <c r="R116" s="284">
        <f>'[1]الفصل الدراسى الاول'!L113</f>
        <v>0</v>
      </c>
      <c r="S116" s="284">
        <f>'[1]الفصل الدراسى الثانى '!K113</f>
        <v>0</v>
      </c>
      <c r="T116" s="284">
        <f>'[1]الفصل الدراسى الثانى '!L113</f>
        <v>0</v>
      </c>
      <c r="U116" s="188">
        <f t="shared" si="49"/>
        <v>0</v>
      </c>
      <c r="V116" s="188">
        <f t="shared" si="50"/>
        <v>0</v>
      </c>
      <c r="W116" s="284">
        <f>'[1]الفصل الدراسى الاول'!N113</f>
        <v>0</v>
      </c>
      <c r="X116" s="284">
        <f>'[1]الفصل الدراسى الاول'!O113</f>
        <v>0</v>
      </c>
      <c r="Y116" s="284">
        <f>'[1]الفصل الدراسى الثانى '!N113</f>
        <v>0</v>
      </c>
      <c r="Z116" s="284">
        <f>'[1]الفصل الدراسى الثانى '!O113</f>
        <v>0</v>
      </c>
      <c r="AA116" s="288">
        <f t="shared" si="51"/>
        <v>0</v>
      </c>
      <c r="AB116" s="188">
        <f t="shared" si="52"/>
        <v>0</v>
      </c>
      <c r="AC116" s="284">
        <f>'[1]الفصل الدراسى الاول'!Q113</f>
        <v>0</v>
      </c>
      <c r="AD116" s="284">
        <f>'[1]الفصل الدراسى الاول'!R113</f>
        <v>0</v>
      </c>
      <c r="AE116" s="284">
        <f>'[1]الفصل الدراسى الاول'!S113</f>
        <v>0</v>
      </c>
      <c r="AF116" s="284">
        <f>'[1]الفصل الدراسى الثانى '!Q113</f>
        <v>0</v>
      </c>
      <c r="AG116" s="284">
        <f>'[1]الفصل الدراسى الثانى '!R113</f>
        <v>0</v>
      </c>
      <c r="AH116" s="284">
        <f>'[1]الفصل الدراسى الثانى '!S113</f>
        <v>0</v>
      </c>
      <c r="AI116" s="188">
        <f t="shared" si="53"/>
        <v>0</v>
      </c>
      <c r="AJ116" s="188">
        <f t="shared" si="54"/>
        <v>0</v>
      </c>
      <c r="AK116" s="284">
        <f>'[1]الفصل الدراسى الاول'!U113</f>
        <v>0</v>
      </c>
      <c r="AL116" s="284">
        <f>'[1]الفصل الدراسى الاول'!V113</f>
        <v>0</v>
      </c>
      <c r="AM116" s="284">
        <f>'[1]الفصل الدراسى الثانى '!U113</f>
        <v>0</v>
      </c>
      <c r="AN116" s="284">
        <f>'[1]الفصل الدراسى الثانى '!V113</f>
        <v>0</v>
      </c>
      <c r="AO116" s="288">
        <f t="shared" si="55"/>
        <v>0</v>
      </c>
      <c r="AP116" s="188">
        <f t="shared" si="56"/>
        <v>0</v>
      </c>
      <c r="AQ116" s="284">
        <f>'[1]الفصل الدراسى الاول'!X113</f>
        <v>0</v>
      </c>
      <c r="AR116" s="284">
        <f>'[1]الفصل الدراسى الاول'!Y113</f>
        <v>0</v>
      </c>
      <c r="AS116" s="284">
        <f>'[1]الفصل الدراسى الاول'!Z113</f>
        <v>0</v>
      </c>
      <c r="AT116" s="284">
        <f>'[1]الفصل الدراسى الثانى '!X113</f>
        <v>0</v>
      </c>
      <c r="AU116" s="284">
        <f>'[1]الفصل الدراسى الثانى '!Y113</f>
        <v>0</v>
      </c>
      <c r="AV116" s="284">
        <f>'[1]الفصل الدراسى الثانى '!Z113</f>
        <v>0</v>
      </c>
      <c r="AW116" s="188">
        <f t="shared" si="57"/>
        <v>0</v>
      </c>
      <c r="AX116" s="188">
        <f t="shared" si="58"/>
        <v>0</v>
      </c>
      <c r="AY116" s="171">
        <f>'[1]الفصل الدراسى الاول'!AB113</f>
        <v>0</v>
      </c>
      <c r="AZ116" s="171">
        <f>'[1]الفصل الدراسى الثانى '!AB113</f>
        <v>0</v>
      </c>
      <c r="BA116" s="188">
        <f t="shared" si="59"/>
        <v>0</v>
      </c>
      <c r="BB116" s="171">
        <f>'[1]الفصل الدراسى الاول'!AC113</f>
        <v>0</v>
      </c>
      <c r="BC116" s="171">
        <f>'[1]الفصل الدراسى الثانى '!AC113</f>
        <v>0</v>
      </c>
      <c r="BD116" s="188">
        <f t="shared" si="60"/>
        <v>0</v>
      </c>
      <c r="BE116" s="188">
        <f t="shared" si="61"/>
        <v>0</v>
      </c>
      <c r="BF116" s="188">
        <f t="shared" si="62"/>
        <v>0</v>
      </c>
      <c r="BG116" s="171">
        <f>'[1]الفصل الدراسى الاول'!AE113</f>
        <v>0</v>
      </c>
      <c r="BH116" s="171">
        <f>'[1]الفصل الدراسى الاول'!AF113</f>
        <v>0</v>
      </c>
      <c r="BI116" s="171">
        <f>'[1]الفصل الدراسى الثانى '!AE113</f>
        <v>0</v>
      </c>
      <c r="BJ116" s="171">
        <f>'[1]الفصل الدراسى الثانى '!AF113</f>
        <v>0</v>
      </c>
      <c r="BK116" s="188">
        <f t="shared" si="63"/>
        <v>0</v>
      </c>
      <c r="BL116" s="188">
        <f t="shared" si="64"/>
        <v>0</v>
      </c>
      <c r="BM116" s="284"/>
      <c r="BN116" s="170"/>
      <c r="BO116" s="172">
        <f t="shared" si="33"/>
        <v>0</v>
      </c>
      <c r="BP116" s="173" t="str">
        <f t="shared" si="34"/>
        <v xml:space="preserve">  عربي</v>
      </c>
      <c r="BQ116" s="173" t="str">
        <f t="shared" si="35"/>
        <v xml:space="preserve">  إنجليزى</v>
      </c>
      <c r="BR116" s="173" t="str">
        <f t="shared" si="36"/>
        <v xml:space="preserve">  دراسات</v>
      </c>
      <c r="BS116" s="173" t="str">
        <f t="shared" si="37"/>
        <v xml:space="preserve">  رياضيات</v>
      </c>
      <c r="BT116" s="173" t="str">
        <f t="shared" si="38"/>
        <v xml:space="preserve">  علوم</v>
      </c>
      <c r="BU116" s="173" t="str">
        <f t="shared" si="39"/>
        <v xml:space="preserve">  فنية</v>
      </c>
      <c r="BV116" s="173" t="str">
        <f t="shared" si="40"/>
        <v xml:space="preserve">  حاسب آلى</v>
      </c>
      <c r="BW116" s="173" t="str">
        <f t="shared" si="41"/>
        <v xml:space="preserve">  مجموع</v>
      </c>
      <c r="BX116" s="173" t="str">
        <f t="shared" si="42"/>
        <v xml:space="preserve">  دين</v>
      </c>
      <c r="BY116" s="173"/>
      <c r="BZ116" s="173"/>
      <c r="CA116" s="174" t="str">
        <f t="shared" si="43"/>
        <v xml:space="preserve"> له دور ثانى في</v>
      </c>
      <c r="CB116" s="175"/>
      <c r="CC116" s="176" t="str">
        <f t="shared" si="44"/>
        <v xml:space="preserve">  عربي  إنجليزى  دراسات  رياضيات  علوم  فنية  حاسب آلى  مجموع  دين</v>
      </c>
      <c r="CF116" s="177"/>
      <c r="CG116" s="177"/>
      <c r="CH116" s="177"/>
    </row>
    <row r="117" spans="1:86" ht="25.5" x14ac:dyDescent="0.3">
      <c r="A117" s="282">
        <v>105</v>
      </c>
      <c r="B117" s="282"/>
      <c r="C117" s="282">
        <f>'[1]بيانات أساسية '!C110</f>
        <v>0</v>
      </c>
      <c r="D117" s="283"/>
      <c r="E117" s="284">
        <f>'[1]الفصل الدراسى الاول'!E114</f>
        <v>0</v>
      </c>
      <c r="F117" s="284">
        <f>'[1]الفصل الدراسى الاول'!F114</f>
        <v>0</v>
      </c>
      <c r="G117" s="285">
        <f>'[1]الفصل الدراسى الثانى '!E114</f>
        <v>0</v>
      </c>
      <c r="H117" s="284">
        <f>'[1]الفصل الدراسى الثانى '!F114</f>
        <v>0</v>
      </c>
      <c r="I117" s="288">
        <f t="shared" si="45"/>
        <v>0</v>
      </c>
      <c r="J117" s="188">
        <f t="shared" si="46"/>
        <v>0</v>
      </c>
      <c r="K117" s="284">
        <f>'[1]الفصل الدراسى الاول'!H114</f>
        <v>0</v>
      </c>
      <c r="L117" s="284">
        <f>'[1]الفصل الدراسى الاول'!I114</f>
        <v>0</v>
      </c>
      <c r="M117" s="284">
        <f>'[1]الفصل الدراسى الثانى '!H114</f>
        <v>0</v>
      </c>
      <c r="N117" s="284">
        <f>'[1]الفصل الدراسى الثانى '!I114</f>
        <v>0</v>
      </c>
      <c r="O117" s="188">
        <f t="shared" si="47"/>
        <v>0</v>
      </c>
      <c r="P117" s="188">
        <f t="shared" si="48"/>
        <v>0</v>
      </c>
      <c r="Q117" s="284">
        <f>'[1]الفصل الدراسى الاول'!K114</f>
        <v>0</v>
      </c>
      <c r="R117" s="284">
        <f>'[1]الفصل الدراسى الاول'!L114</f>
        <v>0</v>
      </c>
      <c r="S117" s="284">
        <f>'[1]الفصل الدراسى الثانى '!K114</f>
        <v>0</v>
      </c>
      <c r="T117" s="284">
        <f>'[1]الفصل الدراسى الثانى '!L114</f>
        <v>0</v>
      </c>
      <c r="U117" s="188">
        <f t="shared" si="49"/>
        <v>0</v>
      </c>
      <c r="V117" s="188">
        <f t="shared" si="50"/>
        <v>0</v>
      </c>
      <c r="W117" s="284">
        <f>'[1]الفصل الدراسى الاول'!N114</f>
        <v>0</v>
      </c>
      <c r="X117" s="284">
        <f>'[1]الفصل الدراسى الاول'!O114</f>
        <v>0</v>
      </c>
      <c r="Y117" s="284">
        <f>'[1]الفصل الدراسى الثانى '!N114</f>
        <v>0</v>
      </c>
      <c r="Z117" s="284">
        <f>'[1]الفصل الدراسى الثانى '!O114</f>
        <v>0</v>
      </c>
      <c r="AA117" s="288">
        <f t="shared" si="51"/>
        <v>0</v>
      </c>
      <c r="AB117" s="188">
        <f t="shared" si="52"/>
        <v>0</v>
      </c>
      <c r="AC117" s="284">
        <f>'[1]الفصل الدراسى الاول'!Q114</f>
        <v>0</v>
      </c>
      <c r="AD117" s="284">
        <f>'[1]الفصل الدراسى الاول'!R114</f>
        <v>0</v>
      </c>
      <c r="AE117" s="284">
        <f>'[1]الفصل الدراسى الاول'!S114</f>
        <v>0</v>
      </c>
      <c r="AF117" s="284">
        <f>'[1]الفصل الدراسى الثانى '!Q114</f>
        <v>0</v>
      </c>
      <c r="AG117" s="284">
        <f>'[1]الفصل الدراسى الثانى '!R114</f>
        <v>0</v>
      </c>
      <c r="AH117" s="284">
        <f>'[1]الفصل الدراسى الثانى '!S114</f>
        <v>0</v>
      </c>
      <c r="AI117" s="188">
        <f t="shared" si="53"/>
        <v>0</v>
      </c>
      <c r="AJ117" s="188">
        <f t="shared" si="54"/>
        <v>0</v>
      </c>
      <c r="AK117" s="284">
        <f>'[1]الفصل الدراسى الاول'!U114</f>
        <v>0</v>
      </c>
      <c r="AL117" s="284">
        <f>'[1]الفصل الدراسى الاول'!V114</f>
        <v>0</v>
      </c>
      <c r="AM117" s="284">
        <f>'[1]الفصل الدراسى الثانى '!U114</f>
        <v>0</v>
      </c>
      <c r="AN117" s="284">
        <f>'[1]الفصل الدراسى الثانى '!V114</f>
        <v>0</v>
      </c>
      <c r="AO117" s="288">
        <f t="shared" si="55"/>
        <v>0</v>
      </c>
      <c r="AP117" s="188">
        <f t="shared" si="56"/>
        <v>0</v>
      </c>
      <c r="AQ117" s="284">
        <f>'[1]الفصل الدراسى الاول'!X114</f>
        <v>0</v>
      </c>
      <c r="AR117" s="284">
        <f>'[1]الفصل الدراسى الاول'!Y114</f>
        <v>0</v>
      </c>
      <c r="AS117" s="284">
        <f>'[1]الفصل الدراسى الاول'!Z114</f>
        <v>0</v>
      </c>
      <c r="AT117" s="284">
        <f>'[1]الفصل الدراسى الثانى '!X114</f>
        <v>0</v>
      </c>
      <c r="AU117" s="284">
        <f>'[1]الفصل الدراسى الثانى '!Y114</f>
        <v>0</v>
      </c>
      <c r="AV117" s="284">
        <f>'[1]الفصل الدراسى الثانى '!Z114</f>
        <v>0</v>
      </c>
      <c r="AW117" s="188">
        <f t="shared" si="57"/>
        <v>0</v>
      </c>
      <c r="AX117" s="188">
        <f t="shared" si="58"/>
        <v>0</v>
      </c>
      <c r="AY117" s="171">
        <f>'[1]الفصل الدراسى الاول'!AB114</f>
        <v>0</v>
      </c>
      <c r="AZ117" s="171">
        <f>'[1]الفصل الدراسى الثانى '!AB114</f>
        <v>0</v>
      </c>
      <c r="BA117" s="188">
        <f t="shared" si="59"/>
        <v>0</v>
      </c>
      <c r="BB117" s="171">
        <f>'[1]الفصل الدراسى الاول'!AC114</f>
        <v>0</v>
      </c>
      <c r="BC117" s="171">
        <f>'[1]الفصل الدراسى الثانى '!AC114</f>
        <v>0</v>
      </c>
      <c r="BD117" s="188">
        <f t="shared" si="60"/>
        <v>0</v>
      </c>
      <c r="BE117" s="188">
        <f t="shared" si="61"/>
        <v>0</v>
      </c>
      <c r="BF117" s="188">
        <f t="shared" si="62"/>
        <v>0</v>
      </c>
      <c r="BG117" s="171">
        <f>'[1]الفصل الدراسى الاول'!AE114</f>
        <v>0</v>
      </c>
      <c r="BH117" s="171">
        <f>'[1]الفصل الدراسى الاول'!AF114</f>
        <v>0</v>
      </c>
      <c r="BI117" s="171">
        <f>'[1]الفصل الدراسى الثانى '!AE114</f>
        <v>0</v>
      </c>
      <c r="BJ117" s="171">
        <f>'[1]الفصل الدراسى الثانى '!AF114</f>
        <v>0</v>
      </c>
      <c r="BK117" s="188">
        <f t="shared" si="63"/>
        <v>0</v>
      </c>
      <c r="BL117" s="188">
        <f t="shared" si="64"/>
        <v>0</v>
      </c>
      <c r="BM117" s="284"/>
      <c r="BN117" s="170"/>
      <c r="BO117" s="172">
        <f t="shared" si="33"/>
        <v>0</v>
      </c>
      <c r="BP117" s="173" t="str">
        <f t="shared" si="34"/>
        <v xml:space="preserve">  عربي</v>
      </c>
      <c r="BQ117" s="173" t="str">
        <f t="shared" si="35"/>
        <v xml:space="preserve">  إنجليزى</v>
      </c>
      <c r="BR117" s="173" t="str">
        <f t="shared" si="36"/>
        <v xml:space="preserve">  دراسات</v>
      </c>
      <c r="BS117" s="173" t="str">
        <f t="shared" si="37"/>
        <v xml:space="preserve">  رياضيات</v>
      </c>
      <c r="BT117" s="173" t="str">
        <f t="shared" si="38"/>
        <v xml:space="preserve">  علوم</v>
      </c>
      <c r="BU117" s="173" t="str">
        <f t="shared" si="39"/>
        <v xml:space="preserve">  فنية</v>
      </c>
      <c r="BV117" s="173" t="str">
        <f t="shared" si="40"/>
        <v xml:space="preserve">  حاسب آلى</v>
      </c>
      <c r="BW117" s="173" t="str">
        <f t="shared" si="41"/>
        <v xml:space="preserve">  مجموع</v>
      </c>
      <c r="BX117" s="173" t="str">
        <f t="shared" si="42"/>
        <v xml:space="preserve">  دين</v>
      </c>
      <c r="BY117" s="173"/>
      <c r="BZ117" s="173"/>
      <c r="CA117" s="174" t="str">
        <f t="shared" si="43"/>
        <v xml:space="preserve"> له دور ثانى في</v>
      </c>
      <c r="CB117" s="175"/>
      <c r="CC117" s="176" t="str">
        <f t="shared" si="44"/>
        <v xml:space="preserve">  عربي  إنجليزى  دراسات  رياضيات  علوم  فنية  حاسب آلى  مجموع  دين</v>
      </c>
    </row>
    <row r="118" spans="1:86" ht="25.5" x14ac:dyDescent="0.3">
      <c r="A118" s="282">
        <v>106</v>
      </c>
      <c r="B118" s="282"/>
      <c r="C118" s="282">
        <f>'[1]بيانات أساسية '!C111</f>
        <v>0</v>
      </c>
      <c r="D118" s="283"/>
      <c r="E118" s="284">
        <f>'[1]الفصل الدراسى الاول'!E115</f>
        <v>0</v>
      </c>
      <c r="F118" s="284">
        <f>'[1]الفصل الدراسى الاول'!F115</f>
        <v>0</v>
      </c>
      <c r="G118" s="285">
        <f>'[1]الفصل الدراسى الثانى '!E115</f>
        <v>0</v>
      </c>
      <c r="H118" s="284">
        <f>'[1]الفصل الدراسى الثانى '!F115</f>
        <v>0</v>
      </c>
      <c r="I118" s="288">
        <f t="shared" si="45"/>
        <v>0</v>
      </c>
      <c r="J118" s="188">
        <f t="shared" si="46"/>
        <v>0</v>
      </c>
      <c r="K118" s="284">
        <f>'[1]الفصل الدراسى الاول'!H115</f>
        <v>0</v>
      </c>
      <c r="L118" s="284">
        <f>'[1]الفصل الدراسى الاول'!I115</f>
        <v>0</v>
      </c>
      <c r="M118" s="284">
        <f>'[1]الفصل الدراسى الثانى '!H115</f>
        <v>0</v>
      </c>
      <c r="N118" s="284">
        <f>'[1]الفصل الدراسى الثانى '!I115</f>
        <v>0</v>
      </c>
      <c r="O118" s="188">
        <f t="shared" si="47"/>
        <v>0</v>
      </c>
      <c r="P118" s="188">
        <f t="shared" si="48"/>
        <v>0</v>
      </c>
      <c r="Q118" s="284">
        <f>'[1]الفصل الدراسى الاول'!K115</f>
        <v>0</v>
      </c>
      <c r="R118" s="284">
        <f>'[1]الفصل الدراسى الاول'!L115</f>
        <v>0</v>
      </c>
      <c r="S118" s="284">
        <f>'[1]الفصل الدراسى الثانى '!K115</f>
        <v>0</v>
      </c>
      <c r="T118" s="284">
        <f>'[1]الفصل الدراسى الثانى '!L115</f>
        <v>0</v>
      </c>
      <c r="U118" s="188">
        <f t="shared" si="49"/>
        <v>0</v>
      </c>
      <c r="V118" s="188">
        <f t="shared" si="50"/>
        <v>0</v>
      </c>
      <c r="W118" s="284">
        <f>'[1]الفصل الدراسى الاول'!N115</f>
        <v>0</v>
      </c>
      <c r="X118" s="284">
        <f>'[1]الفصل الدراسى الاول'!O115</f>
        <v>0</v>
      </c>
      <c r="Y118" s="284">
        <f>'[1]الفصل الدراسى الثانى '!N115</f>
        <v>0</v>
      </c>
      <c r="Z118" s="284">
        <f>'[1]الفصل الدراسى الثانى '!O115</f>
        <v>0</v>
      </c>
      <c r="AA118" s="288">
        <f t="shared" si="51"/>
        <v>0</v>
      </c>
      <c r="AB118" s="188">
        <f t="shared" si="52"/>
        <v>0</v>
      </c>
      <c r="AC118" s="284">
        <f>'[1]الفصل الدراسى الاول'!Q115</f>
        <v>0</v>
      </c>
      <c r="AD118" s="284">
        <f>'[1]الفصل الدراسى الاول'!R115</f>
        <v>0</v>
      </c>
      <c r="AE118" s="284">
        <f>'[1]الفصل الدراسى الاول'!S115</f>
        <v>0</v>
      </c>
      <c r="AF118" s="284">
        <f>'[1]الفصل الدراسى الثانى '!Q115</f>
        <v>0</v>
      </c>
      <c r="AG118" s="284">
        <f>'[1]الفصل الدراسى الثانى '!R115</f>
        <v>0</v>
      </c>
      <c r="AH118" s="284">
        <f>'[1]الفصل الدراسى الثانى '!S115</f>
        <v>0</v>
      </c>
      <c r="AI118" s="188">
        <f t="shared" si="53"/>
        <v>0</v>
      </c>
      <c r="AJ118" s="188">
        <f t="shared" si="54"/>
        <v>0</v>
      </c>
      <c r="AK118" s="284">
        <f>'[1]الفصل الدراسى الاول'!U115</f>
        <v>0</v>
      </c>
      <c r="AL118" s="284">
        <f>'[1]الفصل الدراسى الاول'!V115</f>
        <v>0</v>
      </c>
      <c r="AM118" s="284">
        <f>'[1]الفصل الدراسى الثانى '!U115</f>
        <v>0</v>
      </c>
      <c r="AN118" s="284">
        <f>'[1]الفصل الدراسى الثانى '!V115</f>
        <v>0</v>
      </c>
      <c r="AO118" s="288">
        <f t="shared" si="55"/>
        <v>0</v>
      </c>
      <c r="AP118" s="188">
        <f t="shared" si="56"/>
        <v>0</v>
      </c>
      <c r="AQ118" s="284">
        <f>'[1]الفصل الدراسى الاول'!X115</f>
        <v>0</v>
      </c>
      <c r="AR118" s="284">
        <f>'[1]الفصل الدراسى الاول'!Y115</f>
        <v>0</v>
      </c>
      <c r="AS118" s="284">
        <f>'[1]الفصل الدراسى الاول'!Z115</f>
        <v>0</v>
      </c>
      <c r="AT118" s="284">
        <f>'[1]الفصل الدراسى الثانى '!X115</f>
        <v>0</v>
      </c>
      <c r="AU118" s="284">
        <f>'[1]الفصل الدراسى الثانى '!Y115</f>
        <v>0</v>
      </c>
      <c r="AV118" s="284">
        <f>'[1]الفصل الدراسى الثانى '!Z115</f>
        <v>0</v>
      </c>
      <c r="AW118" s="188">
        <f t="shared" si="57"/>
        <v>0</v>
      </c>
      <c r="AX118" s="188">
        <f t="shared" si="58"/>
        <v>0</v>
      </c>
      <c r="AY118" s="171">
        <f>'[1]الفصل الدراسى الاول'!AB115</f>
        <v>0</v>
      </c>
      <c r="AZ118" s="171">
        <f>'[1]الفصل الدراسى الثانى '!AB115</f>
        <v>0</v>
      </c>
      <c r="BA118" s="188">
        <f t="shared" si="59"/>
        <v>0</v>
      </c>
      <c r="BB118" s="171">
        <f>'[1]الفصل الدراسى الاول'!AC115</f>
        <v>0</v>
      </c>
      <c r="BC118" s="171">
        <f>'[1]الفصل الدراسى الثانى '!AC115</f>
        <v>0</v>
      </c>
      <c r="BD118" s="188">
        <f t="shared" si="60"/>
        <v>0</v>
      </c>
      <c r="BE118" s="188">
        <f t="shared" si="61"/>
        <v>0</v>
      </c>
      <c r="BF118" s="188">
        <f t="shared" si="62"/>
        <v>0</v>
      </c>
      <c r="BG118" s="171">
        <f>'[1]الفصل الدراسى الاول'!AE115</f>
        <v>0</v>
      </c>
      <c r="BH118" s="171">
        <f>'[1]الفصل الدراسى الاول'!AF115</f>
        <v>0</v>
      </c>
      <c r="BI118" s="171">
        <f>'[1]الفصل الدراسى الثانى '!AE115</f>
        <v>0</v>
      </c>
      <c r="BJ118" s="171">
        <f>'[1]الفصل الدراسى الثانى '!AF115</f>
        <v>0</v>
      </c>
      <c r="BK118" s="188">
        <f t="shared" si="63"/>
        <v>0</v>
      </c>
      <c r="BL118" s="188">
        <f t="shared" si="64"/>
        <v>0</v>
      </c>
      <c r="BM118" s="284"/>
      <c r="BN118" s="170"/>
      <c r="BO118" s="172">
        <f t="shared" si="33"/>
        <v>0</v>
      </c>
      <c r="BP118" s="173" t="str">
        <f t="shared" si="34"/>
        <v xml:space="preserve">  عربي</v>
      </c>
      <c r="BQ118" s="173" t="str">
        <f t="shared" si="35"/>
        <v xml:space="preserve">  إنجليزى</v>
      </c>
      <c r="BR118" s="173" t="str">
        <f t="shared" si="36"/>
        <v xml:space="preserve">  دراسات</v>
      </c>
      <c r="BS118" s="173" t="str">
        <f t="shared" si="37"/>
        <v xml:space="preserve">  رياضيات</v>
      </c>
      <c r="BT118" s="173" t="str">
        <f t="shared" si="38"/>
        <v xml:space="preserve">  علوم</v>
      </c>
      <c r="BU118" s="173" t="str">
        <f t="shared" si="39"/>
        <v xml:space="preserve">  فنية</v>
      </c>
      <c r="BV118" s="173" t="str">
        <f t="shared" si="40"/>
        <v xml:space="preserve">  حاسب آلى</v>
      </c>
      <c r="BW118" s="173" t="str">
        <f t="shared" si="41"/>
        <v xml:space="preserve">  مجموع</v>
      </c>
      <c r="BX118" s="173" t="str">
        <f t="shared" si="42"/>
        <v xml:space="preserve">  دين</v>
      </c>
      <c r="BY118" s="173"/>
      <c r="BZ118" s="173"/>
      <c r="CA118" s="174" t="str">
        <f t="shared" si="43"/>
        <v xml:space="preserve"> له دور ثانى في</v>
      </c>
      <c r="CB118" s="175"/>
      <c r="CC118" s="176" t="str">
        <f t="shared" si="44"/>
        <v xml:space="preserve">  عربي  إنجليزى  دراسات  رياضيات  علوم  فنية  حاسب آلى  مجموع  دين</v>
      </c>
    </row>
    <row r="119" spans="1:86" ht="25.5" x14ac:dyDescent="0.3">
      <c r="A119" s="282">
        <v>107</v>
      </c>
      <c r="B119" s="282"/>
      <c r="C119" s="282">
        <f>'[1]بيانات أساسية '!C112</f>
        <v>0</v>
      </c>
      <c r="D119" s="283"/>
      <c r="E119" s="284">
        <f>'[1]الفصل الدراسى الاول'!E116</f>
        <v>0</v>
      </c>
      <c r="F119" s="284">
        <f>'[1]الفصل الدراسى الاول'!F116</f>
        <v>0</v>
      </c>
      <c r="G119" s="285">
        <f>'[1]الفصل الدراسى الثانى '!E116</f>
        <v>0</v>
      </c>
      <c r="H119" s="284">
        <f>'[1]الفصل الدراسى الثانى '!F116</f>
        <v>0</v>
      </c>
      <c r="I119" s="288">
        <f t="shared" si="45"/>
        <v>0</v>
      </c>
      <c r="J119" s="188">
        <f t="shared" si="46"/>
        <v>0</v>
      </c>
      <c r="K119" s="284">
        <f>'[1]الفصل الدراسى الاول'!H116</f>
        <v>0</v>
      </c>
      <c r="L119" s="284">
        <f>'[1]الفصل الدراسى الاول'!I116</f>
        <v>0</v>
      </c>
      <c r="M119" s="284">
        <f>'[1]الفصل الدراسى الثانى '!H116</f>
        <v>0</v>
      </c>
      <c r="N119" s="284">
        <f>'[1]الفصل الدراسى الثانى '!I116</f>
        <v>0</v>
      </c>
      <c r="O119" s="188">
        <f t="shared" si="47"/>
        <v>0</v>
      </c>
      <c r="P119" s="188">
        <f t="shared" si="48"/>
        <v>0</v>
      </c>
      <c r="Q119" s="284">
        <f>'[1]الفصل الدراسى الاول'!K116</f>
        <v>0</v>
      </c>
      <c r="R119" s="284">
        <f>'[1]الفصل الدراسى الاول'!L116</f>
        <v>0</v>
      </c>
      <c r="S119" s="284">
        <f>'[1]الفصل الدراسى الثانى '!K116</f>
        <v>0</v>
      </c>
      <c r="T119" s="284">
        <f>'[1]الفصل الدراسى الثانى '!L116</f>
        <v>0</v>
      </c>
      <c r="U119" s="188">
        <f t="shared" si="49"/>
        <v>0</v>
      </c>
      <c r="V119" s="188">
        <f t="shared" si="50"/>
        <v>0</v>
      </c>
      <c r="W119" s="284">
        <f>'[1]الفصل الدراسى الاول'!N116</f>
        <v>0</v>
      </c>
      <c r="X119" s="284">
        <f>'[1]الفصل الدراسى الاول'!O116</f>
        <v>0</v>
      </c>
      <c r="Y119" s="284">
        <f>'[1]الفصل الدراسى الثانى '!N116</f>
        <v>0</v>
      </c>
      <c r="Z119" s="284">
        <f>'[1]الفصل الدراسى الثانى '!O116</f>
        <v>0</v>
      </c>
      <c r="AA119" s="288">
        <f t="shared" si="51"/>
        <v>0</v>
      </c>
      <c r="AB119" s="188">
        <f t="shared" si="52"/>
        <v>0</v>
      </c>
      <c r="AC119" s="284">
        <f>'[1]الفصل الدراسى الاول'!Q116</f>
        <v>0</v>
      </c>
      <c r="AD119" s="284">
        <f>'[1]الفصل الدراسى الاول'!R116</f>
        <v>0</v>
      </c>
      <c r="AE119" s="284">
        <f>'[1]الفصل الدراسى الاول'!S116</f>
        <v>0</v>
      </c>
      <c r="AF119" s="284">
        <f>'[1]الفصل الدراسى الثانى '!Q116</f>
        <v>0</v>
      </c>
      <c r="AG119" s="284">
        <f>'[1]الفصل الدراسى الثانى '!R116</f>
        <v>0</v>
      </c>
      <c r="AH119" s="284">
        <f>'[1]الفصل الدراسى الثانى '!S116</f>
        <v>0</v>
      </c>
      <c r="AI119" s="188">
        <f t="shared" si="53"/>
        <v>0</v>
      </c>
      <c r="AJ119" s="188">
        <f t="shared" si="54"/>
        <v>0</v>
      </c>
      <c r="AK119" s="284">
        <f>'[1]الفصل الدراسى الاول'!U116</f>
        <v>0</v>
      </c>
      <c r="AL119" s="284">
        <f>'[1]الفصل الدراسى الاول'!V116</f>
        <v>0</v>
      </c>
      <c r="AM119" s="284">
        <f>'[1]الفصل الدراسى الثانى '!U116</f>
        <v>0</v>
      </c>
      <c r="AN119" s="284">
        <f>'[1]الفصل الدراسى الثانى '!V116</f>
        <v>0</v>
      </c>
      <c r="AO119" s="288">
        <f t="shared" si="55"/>
        <v>0</v>
      </c>
      <c r="AP119" s="188">
        <f t="shared" si="56"/>
        <v>0</v>
      </c>
      <c r="AQ119" s="284">
        <f>'[1]الفصل الدراسى الاول'!X116</f>
        <v>0</v>
      </c>
      <c r="AR119" s="284">
        <f>'[1]الفصل الدراسى الاول'!Y116</f>
        <v>0</v>
      </c>
      <c r="AS119" s="284">
        <f>'[1]الفصل الدراسى الاول'!Z116</f>
        <v>0</v>
      </c>
      <c r="AT119" s="284">
        <f>'[1]الفصل الدراسى الثانى '!X116</f>
        <v>0</v>
      </c>
      <c r="AU119" s="284">
        <f>'[1]الفصل الدراسى الثانى '!Y116</f>
        <v>0</v>
      </c>
      <c r="AV119" s="284">
        <f>'[1]الفصل الدراسى الثانى '!Z116</f>
        <v>0</v>
      </c>
      <c r="AW119" s="188">
        <f t="shared" si="57"/>
        <v>0</v>
      </c>
      <c r="AX119" s="188">
        <f t="shared" si="58"/>
        <v>0</v>
      </c>
      <c r="AY119" s="171">
        <f>'[1]الفصل الدراسى الاول'!AB116</f>
        <v>0</v>
      </c>
      <c r="AZ119" s="171">
        <f>'[1]الفصل الدراسى الثانى '!AB116</f>
        <v>0</v>
      </c>
      <c r="BA119" s="188">
        <f t="shared" si="59"/>
        <v>0</v>
      </c>
      <c r="BB119" s="171">
        <f>'[1]الفصل الدراسى الاول'!AC116</f>
        <v>0</v>
      </c>
      <c r="BC119" s="171">
        <f>'[1]الفصل الدراسى الثانى '!AC116</f>
        <v>0</v>
      </c>
      <c r="BD119" s="188">
        <f t="shared" si="60"/>
        <v>0</v>
      </c>
      <c r="BE119" s="188">
        <f t="shared" si="61"/>
        <v>0</v>
      </c>
      <c r="BF119" s="188">
        <f t="shared" si="62"/>
        <v>0</v>
      </c>
      <c r="BG119" s="171">
        <f>'[1]الفصل الدراسى الاول'!AE116</f>
        <v>0</v>
      </c>
      <c r="BH119" s="171">
        <f>'[1]الفصل الدراسى الاول'!AF116</f>
        <v>0</v>
      </c>
      <c r="BI119" s="171">
        <f>'[1]الفصل الدراسى الثانى '!AE116</f>
        <v>0</v>
      </c>
      <c r="BJ119" s="171">
        <f>'[1]الفصل الدراسى الثانى '!AF116</f>
        <v>0</v>
      </c>
      <c r="BK119" s="188">
        <f t="shared" si="63"/>
        <v>0</v>
      </c>
      <c r="BL119" s="188">
        <f t="shared" si="64"/>
        <v>0</v>
      </c>
      <c r="BM119" s="284"/>
      <c r="BN119" s="170"/>
      <c r="BO119" s="172">
        <f t="shared" si="33"/>
        <v>0</v>
      </c>
      <c r="BP119" s="173" t="str">
        <f t="shared" si="34"/>
        <v xml:space="preserve">  عربي</v>
      </c>
      <c r="BQ119" s="173" t="str">
        <f t="shared" si="35"/>
        <v xml:space="preserve">  إنجليزى</v>
      </c>
      <c r="BR119" s="173" t="str">
        <f t="shared" si="36"/>
        <v xml:space="preserve">  دراسات</v>
      </c>
      <c r="BS119" s="173" t="str">
        <f t="shared" si="37"/>
        <v xml:space="preserve">  رياضيات</v>
      </c>
      <c r="BT119" s="173" t="str">
        <f t="shared" si="38"/>
        <v xml:space="preserve">  علوم</v>
      </c>
      <c r="BU119" s="173" t="str">
        <f t="shared" si="39"/>
        <v xml:space="preserve">  فنية</v>
      </c>
      <c r="BV119" s="173" t="str">
        <f t="shared" si="40"/>
        <v xml:space="preserve">  حاسب آلى</v>
      </c>
      <c r="BW119" s="173" t="str">
        <f t="shared" si="41"/>
        <v xml:space="preserve">  مجموع</v>
      </c>
      <c r="BX119" s="173" t="str">
        <f t="shared" si="42"/>
        <v xml:space="preserve">  دين</v>
      </c>
      <c r="BY119" s="173"/>
      <c r="BZ119" s="173"/>
      <c r="CA119" s="174" t="str">
        <f t="shared" si="43"/>
        <v xml:space="preserve"> له دور ثانى في</v>
      </c>
      <c r="CB119" s="175"/>
      <c r="CC119" s="176" t="str">
        <f t="shared" si="44"/>
        <v xml:space="preserve">  عربي  إنجليزى  دراسات  رياضيات  علوم  فنية  حاسب آلى  مجموع  دين</v>
      </c>
    </row>
    <row r="120" spans="1:86" ht="25.5" x14ac:dyDescent="0.3">
      <c r="A120" s="282">
        <v>108</v>
      </c>
      <c r="B120" s="282"/>
      <c r="C120" s="282">
        <f>'[1]بيانات أساسية '!C113</f>
        <v>0</v>
      </c>
      <c r="D120" s="283"/>
      <c r="E120" s="284">
        <f>'[1]الفصل الدراسى الاول'!E117</f>
        <v>0</v>
      </c>
      <c r="F120" s="284">
        <f>'[1]الفصل الدراسى الاول'!F117</f>
        <v>0</v>
      </c>
      <c r="G120" s="285">
        <f>'[1]الفصل الدراسى الثانى '!E117</f>
        <v>0</v>
      </c>
      <c r="H120" s="284">
        <f>'[1]الفصل الدراسى الثانى '!F117</f>
        <v>0</v>
      </c>
      <c r="I120" s="288">
        <f t="shared" si="45"/>
        <v>0</v>
      </c>
      <c r="J120" s="188">
        <f t="shared" si="46"/>
        <v>0</v>
      </c>
      <c r="K120" s="284">
        <f>'[1]الفصل الدراسى الاول'!H117</f>
        <v>0</v>
      </c>
      <c r="L120" s="284">
        <f>'[1]الفصل الدراسى الاول'!I117</f>
        <v>0</v>
      </c>
      <c r="M120" s="284">
        <f>'[1]الفصل الدراسى الثانى '!H117</f>
        <v>0</v>
      </c>
      <c r="N120" s="284">
        <f>'[1]الفصل الدراسى الثانى '!I117</f>
        <v>0</v>
      </c>
      <c r="O120" s="188">
        <f t="shared" si="47"/>
        <v>0</v>
      </c>
      <c r="P120" s="188">
        <f t="shared" si="48"/>
        <v>0</v>
      </c>
      <c r="Q120" s="284">
        <f>'[1]الفصل الدراسى الاول'!K117</f>
        <v>0</v>
      </c>
      <c r="R120" s="284">
        <f>'[1]الفصل الدراسى الاول'!L117</f>
        <v>0</v>
      </c>
      <c r="S120" s="284">
        <f>'[1]الفصل الدراسى الثانى '!K117</f>
        <v>0</v>
      </c>
      <c r="T120" s="284">
        <f>'[1]الفصل الدراسى الثانى '!L117</f>
        <v>0</v>
      </c>
      <c r="U120" s="188">
        <f t="shared" si="49"/>
        <v>0</v>
      </c>
      <c r="V120" s="188">
        <f t="shared" si="50"/>
        <v>0</v>
      </c>
      <c r="W120" s="284">
        <f>'[1]الفصل الدراسى الاول'!N117</f>
        <v>0</v>
      </c>
      <c r="X120" s="284">
        <f>'[1]الفصل الدراسى الاول'!O117</f>
        <v>0</v>
      </c>
      <c r="Y120" s="284">
        <f>'[1]الفصل الدراسى الثانى '!N117</f>
        <v>0</v>
      </c>
      <c r="Z120" s="284">
        <f>'[1]الفصل الدراسى الثانى '!O117</f>
        <v>0</v>
      </c>
      <c r="AA120" s="288">
        <f t="shared" si="51"/>
        <v>0</v>
      </c>
      <c r="AB120" s="188">
        <f t="shared" si="52"/>
        <v>0</v>
      </c>
      <c r="AC120" s="284">
        <f>'[1]الفصل الدراسى الاول'!Q117</f>
        <v>0</v>
      </c>
      <c r="AD120" s="284">
        <f>'[1]الفصل الدراسى الاول'!R117</f>
        <v>0</v>
      </c>
      <c r="AE120" s="284">
        <f>'[1]الفصل الدراسى الاول'!S117</f>
        <v>0</v>
      </c>
      <c r="AF120" s="284">
        <f>'[1]الفصل الدراسى الثانى '!Q117</f>
        <v>0</v>
      </c>
      <c r="AG120" s="284">
        <f>'[1]الفصل الدراسى الثانى '!R117</f>
        <v>0</v>
      </c>
      <c r="AH120" s="284">
        <f>'[1]الفصل الدراسى الثانى '!S117</f>
        <v>0</v>
      </c>
      <c r="AI120" s="188">
        <f t="shared" si="53"/>
        <v>0</v>
      </c>
      <c r="AJ120" s="188">
        <f t="shared" si="54"/>
        <v>0</v>
      </c>
      <c r="AK120" s="284">
        <f>'[1]الفصل الدراسى الاول'!U117</f>
        <v>0</v>
      </c>
      <c r="AL120" s="284">
        <f>'[1]الفصل الدراسى الاول'!V117</f>
        <v>0</v>
      </c>
      <c r="AM120" s="284">
        <f>'[1]الفصل الدراسى الثانى '!U117</f>
        <v>0</v>
      </c>
      <c r="AN120" s="284">
        <f>'[1]الفصل الدراسى الثانى '!V117</f>
        <v>0</v>
      </c>
      <c r="AO120" s="288">
        <f t="shared" si="55"/>
        <v>0</v>
      </c>
      <c r="AP120" s="188">
        <f t="shared" si="56"/>
        <v>0</v>
      </c>
      <c r="AQ120" s="284">
        <f>'[1]الفصل الدراسى الاول'!X117</f>
        <v>0</v>
      </c>
      <c r="AR120" s="284">
        <f>'[1]الفصل الدراسى الاول'!Y117</f>
        <v>0</v>
      </c>
      <c r="AS120" s="284">
        <f>'[1]الفصل الدراسى الاول'!Z117</f>
        <v>0</v>
      </c>
      <c r="AT120" s="284">
        <f>'[1]الفصل الدراسى الثانى '!X117</f>
        <v>0</v>
      </c>
      <c r="AU120" s="284">
        <f>'[1]الفصل الدراسى الثانى '!Y117</f>
        <v>0</v>
      </c>
      <c r="AV120" s="284">
        <f>'[1]الفصل الدراسى الثانى '!Z117</f>
        <v>0</v>
      </c>
      <c r="AW120" s="188">
        <f t="shared" si="57"/>
        <v>0</v>
      </c>
      <c r="AX120" s="188">
        <f t="shared" si="58"/>
        <v>0</v>
      </c>
      <c r="AY120" s="171">
        <f>'[1]الفصل الدراسى الاول'!AB117</f>
        <v>0</v>
      </c>
      <c r="AZ120" s="171">
        <f>'[1]الفصل الدراسى الثانى '!AB117</f>
        <v>0</v>
      </c>
      <c r="BA120" s="188">
        <f t="shared" si="59"/>
        <v>0</v>
      </c>
      <c r="BB120" s="171">
        <f>'[1]الفصل الدراسى الاول'!AC117</f>
        <v>0</v>
      </c>
      <c r="BC120" s="171">
        <f>'[1]الفصل الدراسى الثانى '!AC117</f>
        <v>0</v>
      </c>
      <c r="BD120" s="188">
        <f t="shared" si="60"/>
        <v>0</v>
      </c>
      <c r="BE120" s="188">
        <f t="shared" si="61"/>
        <v>0</v>
      </c>
      <c r="BF120" s="188">
        <f t="shared" si="62"/>
        <v>0</v>
      </c>
      <c r="BG120" s="171">
        <f>'[1]الفصل الدراسى الاول'!AE117</f>
        <v>0</v>
      </c>
      <c r="BH120" s="171">
        <f>'[1]الفصل الدراسى الاول'!AF117</f>
        <v>0</v>
      </c>
      <c r="BI120" s="171">
        <f>'[1]الفصل الدراسى الثانى '!AE117</f>
        <v>0</v>
      </c>
      <c r="BJ120" s="171">
        <f>'[1]الفصل الدراسى الثانى '!AF117</f>
        <v>0</v>
      </c>
      <c r="BK120" s="188">
        <f t="shared" si="63"/>
        <v>0</v>
      </c>
      <c r="BL120" s="188">
        <f t="shared" si="64"/>
        <v>0</v>
      </c>
      <c r="BM120" s="284"/>
      <c r="BN120" s="170"/>
      <c r="BO120" s="172">
        <f t="shared" si="33"/>
        <v>0</v>
      </c>
      <c r="BP120" s="173" t="str">
        <f t="shared" si="34"/>
        <v xml:space="preserve">  عربي</v>
      </c>
      <c r="BQ120" s="173" t="str">
        <f t="shared" si="35"/>
        <v xml:space="preserve">  إنجليزى</v>
      </c>
      <c r="BR120" s="173" t="str">
        <f t="shared" si="36"/>
        <v xml:space="preserve">  دراسات</v>
      </c>
      <c r="BS120" s="173" t="str">
        <f t="shared" si="37"/>
        <v xml:space="preserve">  رياضيات</v>
      </c>
      <c r="BT120" s="173" t="str">
        <f t="shared" si="38"/>
        <v xml:space="preserve">  علوم</v>
      </c>
      <c r="BU120" s="173" t="str">
        <f t="shared" si="39"/>
        <v xml:space="preserve">  فنية</v>
      </c>
      <c r="BV120" s="173" t="str">
        <f t="shared" si="40"/>
        <v xml:space="preserve">  حاسب آلى</v>
      </c>
      <c r="BW120" s="173" t="str">
        <f t="shared" si="41"/>
        <v xml:space="preserve">  مجموع</v>
      </c>
      <c r="BX120" s="173" t="str">
        <f t="shared" si="42"/>
        <v xml:space="preserve">  دين</v>
      </c>
      <c r="BY120" s="173"/>
      <c r="BZ120" s="173"/>
      <c r="CA120" s="174" t="str">
        <f t="shared" si="43"/>
        <v xml:space="preserve"> له دور ثانى في</v>
      </c>
      <c r="CB120" s="175"/>
      <c r="CC120" s="176" t="str">
        <f t="shared" si="44"/>
        <v xml:space="preserve">  عربي  إنجليزى  دراسات  رياضيات  علوم  فنية  حاسب آلى  مجموع  دين</v>
      </c>
    </row>
    <row r="121" spans="1:86" ht="25.5" x14ac:dyDescent="0.3">
      <c r="A121" s="282">
        <v>109</v>
      </c>
      <c r="B121" s="282"/>
      <c r="C121" s="282">
        <f>'[1]بيانات أساسية '!C114</f>
        <v>0</v>
      </c>
      <c r="D121" s="283"/>
      <c r="E121" s="284">
        <f>'[1]الفصل الدراسى الاول'!E118</f>
        <v>0</v>
      </c>
      <c r="F121" s="284">
        <f>'[1]الفصل الدراسى الاول'!F118</f>
        <v>0</v>
      </c>
      <c r="G121" s="285">
        <f>'[1]الفصل الدراسى الثانى '!E118</f>
        <v>0</v>
      </c>
      <c r="H121" s="284">
        <f>'[1]الفصل الدراسى الثانى '!F118</f>
        <v>0</v>
      </c>
      <c r="I121" s="288">
        <f t="shared" si="45"/>
        <v>0</v>
      </c>
      <c r="J121" s="188">
        <f t="shared" si="46"/>
        <v>0</v>
      </c>
      <c r="K121" s="284">
        <f>'[1]الفصل الدراسى الاول'!H118</f>
        <v>0</v>
      </c>
      <c r="L121" s="284">
        <f>'[1]الفصل الدراسى الاول'!I118</f>
        <v>0</v>
      </c>
      <c r="M121" s="284">
        <f>'[1]الفصل الدراسى الثانى '!H118</f>
        <v>0</v>
      </c>
      <c r="N121" s="284">
        <f>'[1]الفصل الدراسى الثانى '!I118</f>
        <v>0</v>
      </c>
      <c r="O121" s="188">
        <f t="shared" si="47"/>
        <v>0</v>
      </c>
      <c r="P121" s="188">
        <f t="shared" si="48"/>
        <v>0</v>
      </c>
      <c r="Q121" s="284">
        <f>'[1]الفصل الدراسى الاول'!K118</f>
        <v>0</v>
      </c>
      <c r="R121" s="284">
        <f>'[1]الفصل الدراسى الاول'!L118</f>
        <v>0</v>
      </c>
      <c r="S121" s="284">
        <f>'[1]الفصل الدراسى الثانى '!K118</f>
        <v>0</v>
      </c>
      <c r="T121" s="284">
        <f>'[1]الفصل الدراسى الثانى '!L118</f>
        <v>0</v>
      </c>
      <c r="U121" s="188">
        <f t="shared" si="49"/>
        <v>0</v>
      </c>
      <c r="V121" s="188">
        <f t="shared" si="50"/>
        <v>0</v>
      </c>
      <c r="W121" s="284">
        <f>'[1]الفصل الدراسى الاول'!N118</f>
        <v>0</v>
      </c>
      <c r="X121" s="284">
        <f>'[1]الفصل الدراسى الاول'!O118</f>
        <v>0</v>
      </c>
      <c r="Y121" s="284">
        <f>'[1]الفصل الدراسى الثانى '!N118</f>
        <v>0</v>
      </c>
      <c r="Z121" s="284">
        <f>'[1]الفصل الدراسى الثانى '!O118</f>
        <v>0</v>
      </c>
      <c r="AA121" s="288">
        <f t="shared" si="51"/>
        <v>0</v>
      </c>
      <c r="AB121" s="188">
        <f t="shared" si="52"/>
        <v>0</v>
      </c>
      <c r="AC121" s="284">
        <f>'[1]الفصل الدراسى الاول'!Q118</f>
        <v>0</v>
      </c>
      <c r="AD121" s="284">
        <f>'[1]الفصل الدراسى الاول'!R118</f>
        <v>0</v>
      </c>
      <c r="AE121" s="284">
        <f>'[1]الفصل الدراسى الاول'!S118</f>
        <v>0</v>
      </c>
      <c r="AF121" s="284">
        <f>'[1]الفصل الدراسى الثانى '!Q118</f>
        <v>0</v>
      </c>
      <c r="AG121" s="284">
        <f>'[1]الفصل الدراسى الثانى '!R118</f>
        <v>0</v>
      </c>
      <c r="AH121" s="284">
        <f>'[1]الفصل الدراسى الثانى '!S118</f>
        <v>0</v>
      </c>
      <c r="AI121" s="188">
        <f t="shared" si="53"/>
        <v>0</v>
      </c>
      <c r="AJ121" s="188">
        <f t="shared" si="54"/>
        <v>0</v>
      </c>
      <c r="AK121" s="284">
        <f>'[1]الفصل الدراسى الاول'!U118</f>
        <v>0</v>
      </c>
      <c r="AL121" s="284">
        <f>'[1]الفصل الدراسى الاول'!V118</f>
        <v>0</v>
      </c>
      <c r="AM121" s="284">
        <f>'[1]الفصل الدراسى الثانى '!U118</f>
        <v>0</v>
      </c>
      <c r="AN121" s="284">
        <f>'[1]الفصل الدراسى الثانى '!V118</f>
        <v>0</v>
      </c>
      <c r="AO121" s="288">
        <f t="shared" si="55"/>
        <v>0</v>
      </c>
      <c r="AP121" s="188">
        <f t="shared" si="56"/>
        <v>0</v>
      </c>
      <c r="AQ121" s="284">
        <f>'[1]الفصل الدراسى الاول'!X118</f>
        <v>0</v>
      </c>
      <c r="AR121" s="284">
        <f>'[1]الفصل الدراسى الاول'!Y118</f>
        <v>0</v>
      </c>
      <c r="AS121" s="284">
        <f>'[1]الفصل الدراسى الاول'!Z118</f>
        <v>0</v>
      </c>
      <c r="AT121" s="284">
        <f>'[1]الفصل الدراسى الثانى '!X118</f>
        <v>0</v>
      </c>
      <c r="AU121" s="284">
        <f>'[1]الفصل الدراسى الثانى '!Y118</f>
        <v>0</v>
      </c>
      <c r="AV121" s="284">
        <f>'[1]الفصل الدراسى الثانى '!Z118</f>
        <v>0</v>
      </c>
      <c r="AW121" s="188">
        <f t="shared" si="57"/>
        <v>0</v>
      </c>
      <c r="AX121" s="188">
        <f t="shared" si="58"/>
        <v>0</v>
      </c>
      <c r="AY121" s="171">
        <f>'[1]الفصل الدراسى الاول'!AB118</f>
        <v>0</v>
      </c>
      <c r="AZ121" s="171">
        <f>'[1]الفصل الدراسى الثانى '!AB118</f>
        <v>0</v>
      </c>
      <c r="BA121" s="188">
        <f t="shared" si="59"/>
        <v>0</v>
      </c>
      <c r="BB121" s="171">
        <f>'[1]الفصل الدراسى الاول'!AC118</f>
        <v>0</v>
      </c>
      <c r="BC121" s="171">
        <f>'[1]الفصل الدراسى الثانى '!AC118</f>
        <v>0</v>
      </c>
      <c r="BD121" s="188">
        <f t="shared" si="60"/>
        <v>0</v>
      </c>
      <c r="BE121" s="188">
        <f t="shared" si="61"/>
        <v>0</v>
      </c>
      <c r="BF121" s="188">
        <f t="shared" si="62"/>
        <v>0</v>
      </c>
      <c r="BG121" s="171">
        <f>'[1]الفصل الدراسى الاول'!AE118</f>
        <v>0</v>
      </c>
      <c r="BH121" s="171">
        <f>'[1]الفصل الدراسى الاول'!AF118</f>
        <v>0</v>
      </c>
      <c r="BI121" s="171">
        <f>'[1]الفصل الدراسى الثانى '!AE118</f>
        <v>0</v>
      </c>
      <c r="BJ121" s="171">
        <f>'[1]الفصل الدراسى الثانى '!AF118</f>
        <v>0</v>
      </c>
      <c r="BK121" s="188">
        <f t="shared" si="63"/>
        <v>0</v>
      </c>
      <c r="BL121" s="188">
        <f t="shared" si="64"/>
        <v>0</v>
      </c>
      <c r="BM121" s="284"/>
      <c r="BN121" s="170"/>
      <c r="BO121" s="172">
        <f t="shared" si="33"/>
        <v>0</v>
      </c>
      <c r="BP121" s="173" t="str">
        <f t="shared" si="34"/>
        <v xml:space="preserve">  عربي</v>
      </c>
      <c r="BQ121" s="173" t="str">
        <f t="shared" si="35"/>
        <v xml:space="preserve">  إنجليزى</v>
      </c>
      <c r="BR121" s="173" t="str">
        <f t="shared" si="36"/>
        <v xml:space="preserve">  دراسات</v>
      </c>
      <c r="BS121" s="173" t="str">
        <f t="shared" si="37"/>
        <v xml:space="preserve">  رياضيات</v>
      </c>
      <c r="BT121" s="173" t="str">
        <f t="shared" si="38"/>
        <v xml:space="preserve">  علوم</v>
      </c>
      <c r="BU121" s="173" t="str">
        <f t="shared" si="39"/>
        <v xml:space="preserve">  فنية</v>
      </c>
      <c r="BV121" s="173" t="str">
        <f t="shared" si="40"/>
        <v xml:space="preserve">  حاسب آلى</v>
      </c>
      <c r="BW121" s="173" t="str">
        <f t="shared" si="41"/>
        <v xml:space="preserve">  مجموع</v>
      </c>
      <c r="BX121" s="173" t="str">
        <f t="shared" si="42"/>
        <v xml:space="preserve">  دين</v>
      </c>
      <c r="BY121" s="173"/>
      <c r="BZ121" s="173"/>
      <c r="CA121" s="174" t="str">
        <f t="shared" si="43"/>
        <v xml:space="preserve"> له دور ثانى في</v>
      </c>
      <c r="CB121" s="175"/>
      <c r="CC121" s="176" t="str">
        <f t="shared" si="44"/>
        <v xml:space="preserve">  عربي  إنجليزى  دراسات  رياضيات  علوم  فنية  حاسب آلى  مجموع  دين</v>
      </c>
    </row>
    <row r="122" spans="1:86" ht="25.5" x14ac:dyDescent="0.3">
      <c r="A122" s="282">
        <v>110</v>
      </c>
      <c r="B122" s="282"/>
      <c r="C122" s="282">
        <f>'[1]بيانات أساسية '!C115</f>
        <v>0</v>
      </c>
      <c r="D122" s="283"/>
      <c r="E122" s="284">
        <f>'[1]الفصل الدراسى الاول'!E119</f>
        <v>0</v>
      </c>
      <c r="F122" s="284">
        <f>'[1]الفصل الدراسى الاول'!F119</f>
        <v>0</v>
      </c>
      <c r="G122" s="285">
        <f>'[1]الفصل الدراسى الثانى '!E119</f>
        <v>0</v>
      </c>
      <c r="H122" s="284">
        <f>'[1]الفصل الدراسى الثانى '!F119</f>
        <v>0</v>
      </c>
      <c r="I122" s="288">
        <f t="shared" si="45"/>
        <v>0</v>
      </c>
      <c r="J122" s="188">
        <f t="shared" si="46"/>
        <v>0</v>
      </c>
      <c r="K122" s="284">
        <f>'[1]الفصل الدراسى الاول'!H119</f>
        <v>0</v>
      </c>
      <c r="L122" s="284">
        <f>'[1]الفصل الدراسى الاول'!I119</f>
        <v>0</v>
      </c>
      <c r="M122" s="284">
        <f>'[1]الفصل الدراسى الثانى '!H119</f>
        <v>0</v>
      </c>
      <c r="N122" s="284">
        <f>'[1]الفصل الدراسى الثانى '!I119</f>
        <v>0</v>
      </c>
      <c r="O122" s="188">
        <f t="shared" si="47"/>
        <v>0</v>
      </c>
      <c r="P122" s="188">
        <f t="shared" si="48"/>
        <v>0</v>
      </c>
      <c r="Q122" s="284">
        <f>'[1]الفصل الدراسى الاول'!K119</f>
        <v>0</v>
      </c>
      <c r="R122" s="284">
        <f>'[1]الفصل الدراسى الاول'!L119</f>
        <v>0</v>
      </c>
      <c r="S122" s="284">
        <f>'[1]الفصل الدراسى الثانى '!K119</f>
        <v>0</v>
      </c>
      <c r="T122" s="284">
        <f>'[1]الفصل الدراسى الثانى '!L119</f>
        <v>0</v>
      </c>
      <c r="U122" s="188">
        <f t="shared" si="49"/>
        <v>0</v>
      </c>
      <c r="V122" s="188">
        <f t="shared" si="50"/>
        <v>0</v>
      </c>
      <c r="W122" s="284">
        <f>'[1]الفصل الدراسى الاول'!N119</f>
        <v>0</v>
      </c>
      <c r="X122" s="284">
        <f>'[1]الفصل الدراسى الاول'!O119</f>
        <v>0</v>
      </c>
      <c r="Y122" s="284">
        <f>'[1]الفصل الدراسى الثانى '!N119</f>
        <v>0</v>
      </c>
      <c r="Z122" s="284">
        <f>'[1]الفصل الدراسى الثانى '!O119</f>
        <v>0</v>
      </c>
      <c r="AA122" s="288">
        <f t="shared" si="51"/>
        <v>0</v>
      </c>
      <c r="AB122" s="188">
        <f t="shared" si="52"/>
        <v>0</v>
      </c>
      <c r="AC122" s="284">
        <f>'[1]الفصل الدراسى الاول'!Q119</f>
        <v>0</v>
      </c>
      <c r="AD122" s="284">
        <f>'[1]الفصل الدراسى الاول'!R119</f>
        <v>0</v>
      </c>
      <c r="AE122" s="284">
        <f>'[1]الفصل الدراسى الاول'!S119</f>
        <v>0</v>
      </c>
      <c r="AF122" s="284">
        <f>'[1]الفصل الدراسى الثانى '!Q119</f>
        <v>0</v>
      </c>
      <c r="AG122" s="284">
        <f>'[1]الفصل الدراسى الثانى '!R119</f>
        <v>0</v>
      </c>
      <c r="AH122" s="284">
        <f>'[1]الفصل الدراسى الثانى '!S119</f>
        <v>0</v>
      </c>
      <c r="AI122" s="188">
        <f t="shared" si="53"/>
        <v>0</v>
      </c>
      <c r="AJ122" s="188">
        <f t="shared" si="54"/>
        <v>0</v>
      </c>
      <c r="AK122" s="284">
        <f>'[1]الفصل الدراسى الاول'!U119</f>
        <v>0</v>
      </c>
      <c r="AL122" s="284">
        <f>'[1]الفصل الدراسى الاول'!V119</f>
        <v>0</v>
      </c>
      <c r="AM122" s="284">
        <f>'[1]الفصل الدراسى الثانى '!U119</f>
        <v>0</v>
      </c>
      <c r="AN122" s="284">
        <f>'[1]الفصل الدراسى الثانى '!V119</f>
        <v>0</v>
      </c>
      <c r="AO122" s="288">
        <f t="shared" si="55"/>
        <v>0</v>
      </c>
      <c r="AP122" s="188">
        <f t="shared" si="56"/>
        <v>0</v>
      </c>
      <c r="AQ122" s="284">
        <f>'[1]الفصل الدراسى الاول'!X119</f>
        <v>0</v>
      </c>
      <c r="AR122" s="284">
        <f>'[1]الفصل الدراسى الاول'!Y119</f>
        <v>0</v>
      </c>
      <c r="AS122" s="284">
        <f>'[1]الفصل الدراسى الاول'!Z119</f>
        <v>0</v>
      </c>
      <c r="AT122" s="284">
        <f>'[1]الفصل الدراسى الثانى '!X119</f>
        <v>0</v>
      </c>
      <c r="AU122" s="284">
        <f>'[1]الفصل الدراسى الثانى '!Y119</f>
        <v>0</v>
      </c>
      <c r="AV122" s="284">
        <f>'[1]الفصل الدراسى الثانى '!Z119</f>
        <v>0</v>
      </c>
      <c r="AW122" s="188">
        <f t="shared" si="57"/>
        <v>0</v>
      </c>
      <c r="AX122" s="188">
        <f t="shared" si="58"/>
        <v>0</v>
      </c>
      <c r="AY122" s="171">
        <f>'[1]الفصل الدراسى الاول'!AB119</f>
        <v>0</v>
      </c>
      <c r="AZ122" s="171">
        <f>'[1]الفصل الدراسى الثانى '!AB119</f>
        <v>0</v>
      </c>
      <c r="BA122" s="188">
        <f t="shared" si="59"/>
        <v>0</v>
      </c>
      <c r="BB122" s="171">
        <f>'[1]الفصل الدراسى الاول'!AC119</f>
        <v>0</v>
      </c>
      <c r="BC122" s="171">
        <f>'[1]الفصل الدراسى الثانى '!AC119</f>
        <v>0</v>
      </c>
      <c r="BD122" s="188">
        <f t="shared" si="60"/>
        <v>0</v>
      </c>
      <c r="BE122" s="188">
        <f t="shared" si="61"/>
        <v>0</v>
      </c>
      <c r="BF122" s="188">
        <f t="shared" si="62"/>
        <v>0</v>
      </c>
      <c r="BG122" s="171">
        <f>'[1]الفصل الدراسى الاول'!AE119</f>
        <v>0</v>
      </c>
      <c r="BH122" s="171">
        <f>'[1]الفصل الدراسى الاول'!AF119</f>
        <v>0</v>
      </c>
      <c r="BI122" s="171">
        <f>'[1]الفصل الدراسى الثانى '!AE119</f>
        <v>0</v>
      </c>
      <c r="BJ122" s="171">
        <f>'[1]الفصل الدراسى الثانى '!AF119</f>
        <v>0</v>
      </c>
      <c r="BK122" s="188">
        <f t="shared" si="63"/>
        <v>0</v>
      </c>
      <c r="BL122" s="188">
        <f t="shared" si="64"/>
        <v>0</v>
      </c>
      <c r="BM122" s="284"/>
      <c r="BN122" s="170"/>
      <c r="BO122" s="172">
        <f t="shared" si="33"/>
        <v>0</v>
      </c>
      <c r="BP122" s="173" t="str">
        <f t="shared" si="34"/>
        <v xml:space="preserve">  عربي</v>
      </c>
      <c r="BQ122" s="173" t="str">
        <f t="shared" si="35"/>
        <v xml:space="preserve">  إنجليزى</v>
      </c>
      <c r="BR122" s="173" t="str">
        <f t="shared" si="36"/>
        <v xml:space="preserve">  دراسات</v>
      </c>
      <c r="BS122" s="173" t="str">
        <f t="shared" si="37"/>
        <v xml:space="preserve">  رياضيات</v>
      </c>
      <c r="BT122" s="173" t="str">
        <f t="shared" si="38"/>
        <v xml:space="preserve">  علوم</v>
      </c>
      <c r="BU122" s="173" t="str">
        <f t="shared" si="39"/>
        <v xml:space="preserve">  فنية</v>
      </c>
      <c r="BV122" s="173" t="str">
        <f t="shared" si="40"/>
        <v xml:space="preserve">  حاسب آلى</v>
      </c>
      <c r="BW122" s="173" t="str">
        <f t="shared" si="41"/>
        <v xml:space="preserve">  مجموع</v>
      </c>
      <c r="BX122" s="173" t="str">
        <f t="shared" si="42"/>
        <v xml:space="preserve">  دين</v>
      </c>
      <c r="BY122" s="173"/>
      <c r="BZ122" s="173"/>
      <c r="CA122" s="174" t="str">
        <f t="shared" si="43"/>
        <v xml:space="preserve"> له دور ثانى في</v>
      </c>
      <c r="CB122" s="175"/>
      <c r="CC122" s="176" t="str">
        <f t="shared" si="44"/>
        <v xml:space="preserve">  عربي  إنجليزى  دراسات  رياضيات  علوم  فنية  حاسب آلى  مجموع  دين</v>
      </c>
    </row>
    <row r="123" spans="1:86" ht="25.5" x14ac:dyDescent="0.3">
      <c r="A123" s="282">
        <v>111</v>
      </c>
      <c r="B123" s="282"/>
      <c r="C123" s="282">
        <f>'[1]بيانات أساسية '!C116</f>
        <v>0</v>
      </c>
      <c r="D123" s="283"/>
      <c r="E123" s="284">
        <f>'[1]الفصل الدراسى الاول'!E120</f>
        <v>0</v>
      </c>
      <c r="F123" s="284">
        <f>'[1]الفصل الدراسى الاول'!F120</f>
        <v>0</v>
      </c>
      <c r="G123" s="285">
        <f>'[1]الفصل الدراسى الثانى '!E120</f>
        <v>0</v>
      </c>
      <c r="H123" s="284">
        <f>'[1]الفصل الدراسى الثانى '!F120</f>
        <v>0</v>
      </c>
      <c r="I123" s="288">
        <f t="shared" si="45"/>
        <v>0</v>
      </c>
      <c r="J123" s="188">
        <f t="shared" si="46"/>
        <v>0</v>
      </c>
      <c r="K123" s="284">
        <f>'[1]الفصل الدراسى الاول'!H120</f>
        <v>0</v>
      </c>
      <c r="L123" s="284">
        <f>'[1]الفصل الدراسى الاول'!I120</f>
        <v>0</v>
      </c>
      <c r="M123" s="284">
        <f>'[1]الفصل الدراسى الثانى '!H120</f>
        <v>0</v>
      </c>
      <c r="N123" s="284">
        <f>'[1]الفصل الدراسى الثانى '!I120</f>
        <v>0</v>
      </c>
      <c r="O123" s="188">
        <f t="shared" si="47"/>
        <v>0</v>
      </c>
      <c r="P123" s="188">
        <f t="shared" si="48"/>
        <v>0</v>
      </c>
      <c r="Q123" s="284">
        <f>'[1]الفصل الدراسى الاول'!K120</f>
        <v>0</v>
      </c>
      <c r="R123" s="284">
        <f>'[1]الفصل الدراسى الاول'!L120</f>
        <v>0</v>
      </c>
      <c r="S123" s="284">
        <f>'[1]الفصل الدراسى الثانى '!K120</f>
        <v>0</v>
      </c>
      <c r="T123" s="284">
        <f>'[1]الفصل الدراسى الثانى '!L120</f>
        <v>0</v>
      </c>
      <c r="U123" s="188">
        <f t="shared" si="49"/>
        <v>0</v>
      </c>
      <c r="V123" s="188">
        <f t="shared" si="50"/>
        <v>0</v>
      </c>
      <c r="W123" s="284">
        <f>'[1]الفصل الدراسى الاول'!N120</f>
        <v>0</v>
      </c>
      <c r="X123" s="284">
        <f>'[1]الفصل الدراسى الاول'!O120</f>
        <v>0</v>
      </c>
      <c r="Y123" s="284">
        <f>'[1]الفصل الدراسى الثانى '!N120</f>
        <v>0</v>
      </c>
      <c r="Z123" s="284">
        <f>'[1]الفصل الدراسى الثانى '!O120</f>
        <v>0</v>
      </c>
      <c r="AA123" s="288">
        <f t="shared" si="51"/>
        <v>0</v>
      </c>
      <c r="AB123" s="188">
        <f t="shared" si="52"/>
        <v>0</v>
      </c>
      <c r="AC123" s="284">
        <f>'[1]الفصل الدراسى الاول'!Q120</f>
        <v>0</v>
      </c>
      <c r="AD123" s="284">
        <f>'[1]الفصل الدراسى الاول'!R120</f>
        <v>0</v>
      </c>
      <c r="AE123" s="284">
        <f>'[1]الفصل الدراسى الاول'!S120</f>
        <v>0</v>
      </c>
      <c r="AF123" s="284">
        <f>'[1]الفصل الدراسى الثانى '!Q120</f>
        <v>0</v>
      </c>
      <c r="AG123" s="284">
        <f>'[1]الفصل الدراسى الثانى '!R120</f>
        <v>0</v>
      </c>
      <c r="AH123" s="284">
        <f>'[1]الفصل الدراسى الثانى '!S120</f>
        <v>0</v>
      </c>
      <c r="AI123" s="188">
        <f t="shared" si="53"/>
        <v>0</v>
      </c>
      <c r="AJ123" s="188">
        <f t="shared" si="54"/>
        <v>0</v>
      </c>
      <c r="AK123" s="284">
        <f>'[1]الفصل الدراسى الاول'!U120</f>
        <v>0</v>
      </c>
      <c r="AL123" s="284">
        <f>'[1]الفصل الدراسى الاول'!V120</f>
        <v>0</v>
      </c>
      <c r="AM123" s="284">
        <f>'[1]الفصل الدراسى الثانى '!U120</f>
        <v>0</v>
      </c>
      <c r="AN123" s="284">
        <f>'[1]الفصل الدراسى الثانى '!V120</f>
        <v>0</v>
      </c>
      <c r="AO123" s="288">
        <f t="shared" si="55"/>
        <v>0</v>
      </c>
      <c r="AP123" s="188">
        <f t="shared" si="56"/>
        <v>0</v>
      </c>
      <c r="AQ123" s="284">
        <f>'[1]الفصل الدراسى الاول'!X120</f>
        <v>0</v>
      </c>
      <c r="AR123" s="284">
        <f>'[1]الفصل الدراسى الاول'!Y120</f>
        <v>0</v>
      </c>
      <c r="AS123" s="284">
        <f>'[1]الفصل الدراسى الاول'!Z120</f>
        <v>0</v>
      </c>
      <c r="AT123" s="284">
        <f>'[1]الفصل الدراسى الثانى '!X120</f>
        <v>0</v>
      </c>
      <c r="AU123" s="284">
        <f>'[1]الفصل الدراسى الثانى '!Y120</f>
        <v>0</v>
      </c>
      <c r="AV123" s="284">
        <f>'[1]الفصل الدراسى الثانى '!Z120</f>
        <v>0</v>
      </c>
      <c r="AW123" s="188">
        <f t="shared" si="57"/>
        <v>0</v>
      </c>
      <c r="AX123" s="188">
        <f t="shared" si="58"/>
        <v>0</v>
      </c>
      <c r="AY123" s="171">
        <f>'[1]الفصل الدراسى الاول'!AB120</f>
        <v>0</v>
      </c>
      <c r="AZ123" s="171">
        <f>'[1]الفصل الدراسى الثانى '!AB120</f>
        <v>0</v>
      </c>
      <c r="BA123" s="188">
        <f t="shared" si="59"/>
        <v>0</v>
      </c>
      <c r="BB123" s="171">
        <f>'[1]الفصل الدراسى الاول'!AC120</f>
        <v>0</v>
      </c>
      <c r="BC123" s="171">
        <f>'[1]الفصل الدراسى الثانى '!AC120</f>
        <v>0</v>
      </c>
      <c r="BD123" s="188">
        <f t="shared" si="60"/>
        <v>0</v>
      </c>
      <c r="BE123" s="188">
        <f t="shared" si="61"/>
        <v>0</v>
      </c>
      <c r="BF123" s="188">
        <f t="shared" si="62"/>
        <v>0</v>
      </c>
      <c r="BG123" s="171">
        <f>'[1]الفصل الدراسى الاول'!AE120</f>
        <v>0</v>
      </c>
      <c r="BH123" s="171">
        <f>'[1]الفصل الدراسى الاول'!AF120</f>
        <v>0</v>
      </c>
      <c r="BI123" s="171">
        <f>'[1]الفصل الدراسى الثانى '!AE120</f>
        <v>0</v>
      </c>
      <c r="BJ123" s="171">
        <f>'[1]الفصل الدراسى الثانى '!AF120</f>
        <v>0</v>
      </c>
      <c r="BK123" s="188">
        <f t="shared" si="63"/>
        <v>0</v>
      </c>
      <c r="BL123" s="188">
        <f t="shared" si="64"/>
        <v>0</v>
      </c>
      <c r="BM123" s="284"/>
      <c r="BN123" s="170"/>
      <c r="BO123" s="172">
        <f t="shared" si="33"/>
        <v>0</v>
      </c>
      <c r="BP123" s="173" t="str">
        <f t="shared" si="34"/>
        <v xml:space="preserve">  عربي</v>
      </c>
      <c r="BQ123" s="173" t="str">
        <f t="shared" si="35"/>
        <v xml:space="preserve">  إنجليزى</v>
      </c>
      <c r="BR123" s="173" t="str">
        <f t="shared" si="36"/>
        <v xml:space="preserve">  دراسات</v>
      </c>
      <c r="BS123" s="173" t="str">
        <f t="shared" si="37"/>
        <v xml:space="preserve">  رياضيات</v>
      </c>
      <c r="BT123" s="173" t="str">
        <f t="shared" si="38"/>
        <v xml:space="preserve">  علوم</v>
      </c>
      <c r="BU123" s="173" t="str">
        <f t="shared" si="39"/>
        <v xml:space="preserve">  فنية</v>
      </c>
      <c r="BV123" s="173" t="str">
        <f t="shared" si="40"/>
        <v xml:space="preserve">  حاسب آلى</v>
      </c>
      <c r="BW123" s="173" t="str">
        <f t="shared" si="41"/>
        <v xml:space="preserve">  مجموع</v>
      </c>
      <c r="BX123" s="173" t="str">
        <f t="shared" si="42"/>
        <v xml:space="preserve">  دين</v>
      </c>
      <c r="BY123" s="173"/>
      <c r="BZ123" s="173"/>
      <c r="CA123" s="174" t="str">
        <f t="shared" si="43"/>
        <v xml:space="preserve"> له دور ثانى في</v>
      </c>
      <c r="CB123" s="175"/>
      <c r="CC123" s="176" t="str">
        <f t="shared" si="44"/>
        <v xml:space="preserve">  عربي  إنجليزى  دراسات  رياضيات  علوم  فنية  حاسب آلى  مجموع  دين</v>
      </c>
    </row>
    <row r="124" spans="1:86" ht="25.5" x14ac:dyDescent="0.3">
      <c r="A124" s="282">
        <v>112</v>
      </c>
      <c r="B124" s="282"/>
      <c r="C124" s="282">
        <f>'[1]بيانات أساسية '!C117</f>
        <v>0</v>
      </c>
      <c r="D124" s="283"/>
      <c r="E124" s="284">
        <f>'[1]الفصل الدراسى الاول'!E121</f>
        <v>0</v>
      </c>
      <c r="F124" s="284">
        <f>'[1]الفصل الدراسى الاول'!F121</f>
        <v>0</v>
      </c>
      <c r="G124" s="285">
        <f>'[1]الفصل الدراسى الثانى '!E121</f>
        <v>0</v>
      </c>
      <c r="H124" s="284">
        <f>'[1]الفصل الدراسى الثانى '!F121</f>
        <v>0</v>
      </c>
      <c r="I124" s="288">
        <f t="shared" si="45"/>
        <v>0</v>
      </c>
      <c r="J124" s="188">
        <f t="shared" si="46"/>
        <v>0</v>
      </c>
      <c r="K124" s="284">
        <f>'[1]الفصل الدراسى الاول'!H121</f>
        <v>0</v>
      </c>
      <c r="L124" s="284">
        <f>'[1]الفصل الدراسى الاول'!I121</f>
        <v>0</v>
      </c>
      <c r="M124" s="284">
        <f>'[1]الفصل الدراسى الثانى '!H121</f>
        <v>0</v>
      </c>
      <c r="N124" s="284">
        <f>'[1]الفصل الدراسى الثانى '!I121</f>
        <v>0</v>
      </c>
      <c r="O124" s="188">
        <f t="shared" si="47"/>
        <v>0</v>
      </c>
      <c r="P124" s="188">
        <f t="shared" si="48"/>
        <v>0</v>
      </c>
      <c r="Q124" s="284">
        <f>'[1]الفصل الدراسى الاول'!K121</f>
        <v>0</v>
      </c>
      <c r="R124" s="284">
        <f>'[1]الفصل الدراسى الاول'!L121</f>
        <v>0</v>
      </c>
      <c r="S124" s="284">
        <f>'[1]الفصل الدراسى الثانى '!K121</f>
        <v>0</v>
      </c>
      <c r="T124" s="284">
        <f>'[1]الفصل الدراسى الثانى '!L121</f>
        <v>0</v>
      </c>
      <c r="U124" s="188">
        <f t="shared" si="49"/>
        <v>0</v>
      </c>
      <c r="V124" s="188">
        <f t="shared" si="50"/>
        <v>0</v>
      </c>
      <c r="W124" s="284">
        <f>'[1]الفصل الدراسى الاول'!N121</f>
        <v>0</v>
      </c>
      <c r="X124" s="284">
        <f>'[1]الفصل الدراسى الاول'!O121</f>
        <v>0</v>
      </c>
      <c r="Y124" s="284">
        <f>'[1]الفصل الدراسى الثانى '!N121</f>
        <v>0</v>
      </c>
      <c r="Z124" s="284">
        <f>'[1]الفصل الدراسى الثانى '!O121</f>
        <v>0</v>
      </c>
      <c r="AA124" s="288">
        <f t="shared" si="51"/>
        <v>0</v>
      </c>
      <c r="AB124" s="188">
        <f t="shared" si="52"/>
        <v>0</v>
      </c>
      <c r="AC124" s="284">
        <f>'[1]الفصل الدراسى الاول'!Q121</f>
        <v>0</v>
      </c>
      <c r="AD124" s="284">
        <f>'[1]الفصل الدراسى الاول'!R121</f>
        <v>0</v>
      </c>
      <c r="AE124" s="284">
        <f>'[1]الفصل الدراسى الاول'!S121</f>
        <v>0</v>
      </c>
      <c r="AF124" s="284">
        <f>'[1]الفصل الدراسى الثانى '!Q121</f>
        <v>0</v>
      </c>
      <c r="AG124" s="284">
        <f>'[1]الفصل الدراسى الثانى '!R121</f>
        <v>0</v>
      </c>
      <c r="AH124" s="284">
        <f>'[1]الفصل الدراسى الثانى '!S121</f>
        <v>0</v>
      </c>
      <c r="AI124" s="188">
        <f t="shared" si="53"/>
        <v>0</v>
      </c>
      <c r="AJ124" s="188">
        <f t="shared" si="54"/>
        <v>0</v>
      </c>
      <c r="AK124" s="284">
        <f>'[1]الفصل الدراسى الاول'!U121</f>
        <v>0</v>
      </c>
      <c r="AL124" s="284">
        <f>'[1]الفصل الدراسى الاول'!V121</f>
        <v>0</v>
      </c>
      <c r="AM124" s="284">
        <f>'[1]الفصل الدراسى الثانى '!U121</f>
        <v>0</v>
      </c>
      <c r="AN124" s="284">
        <f>'[1]الفصل الدراسى الثانى '!V121</f>
        <v>0</v>
      </c>
      <c r="AO124" s="288">
        <f t="shared" si="55"/>
        <v>0</v>
      </c>
      <c r="AP124" s="188">
        <f t="shared" si="56"/>
        <v>0</v>
      </c>
      <c r="AQ124" s="284">
        <f>'[1]الفصل الدراسى الاول'!X121</f>
        <v>0</v>
      </c>
      <c r="AR124" s="284">
        <f>'[1]الفصل الدراسى الاول'!Y121</f>
        <v>0</v>
      </c>
      <c r="AS124" s="284">
        <f>'[1]الفصل الدراسى الاول'!Z121</f>
        <v>0</v>
      </c>
      <c r="AT124" s="284">
        <f>'[1]الفصل الدراسى الثانى '!X121</f>
        <v>0</v>
      </c>
      <c r="AU124" s="284">
        <f>'[1]الفصل الدراسى الثانى '!Y121</f>
        <v>0</v>
      </c>
      <c r="AV124" s="284">
        <f>'[1]الفصل الدراسى الثانى '!Z121</f>
        <v>0</v>
      </c>
      <c r="AW124" s="188">
        <f t="shared" si="57"/>
        <v>0</v>
      </c>
      <c r="AX124" s="188">
        <f t="shared" si="58"/>
        <v>0</v>
      </c>
      <c r="AY124" s="171">
        <f>'[1]الفصل الدراسى الاول'!AB121</f>
        <v>0</v>
      </c>
      <c r="AZ124" s="171">
        <f>'[1]الفصل الدراسى الثانى '!AB121</f>
        <v>0</v>
      </c>
      <c r="BA124" s="188">
        <f t="shared" si="59"/>
        <v>0</v>
      </c>
      <c r="BB124" s="171">
        <f>'[1]الفصل الدراسى الاول'!AC121</f>
        <v>0</v>
      </c>
      <c r="BC124" s="171">
        <f>'[1]الفصل الدراسى الثانى '!AC121</f>
        <v>0</v>
      </c>
      <c r="BD124" s="188">
        <f t="shared" si="60"/>
        <v>0</v>
      </c>
      <c r="BE124" s="188">
        <f t="shared" si="61"/>
        <v>0</v>
      </c>
      <c r="BF124" s="188">
        <f t="shared" si="62"/>
        <v>0</v>
      </c>
      <c r="BG124" s="171">
        <f>'[1]الفصل الدراسى الاول'!AE121</f>
        <v>0</v>
      </c>
      <c r="BH124" s="171">
        <f>'[1]الفصل الدراسى الاول'!AF121</f>
        <v>0</v>
      </c>
      <c r="BI124" s="171">
        <f>'[1]الفصل الدراسى الثانى '!AE121</f>
        <v>0</v>
      </c>
      <c r="BJ124" s="171">
        <f>'[1]الفصل الدراسى الثانى '!AF121</f>
        <v>0</v>
      </c>
      <c r="BK124" s="188">
        <f t="shared" si="63"/>
        <v>0</v>
      </c>
      <c r="BL124" s="188">
        <f t="shared" si="64"/>
        <v>0</v>
      </c>
      <c r="BM124" s="284"/>
      <c r="BN124" s="170"/>
      <c r="BO124" s="172">
        <f t="shared" si="33"/>
        <v>0</v>
      </c>
      <c r="BP124" s="173" t="str">
        <f t="shared" si="34"/>
        <v xml:space="preserve">  عربي</v>
      </c>
      <c r="BQ124" s="173" t="str">
        <f t="shared" si="35"/>
        <v xml:space="preserve">  إنجليزى</v>
      </c>
      <c r="BR124" s="173" t="str">
        <f t="shared" si="36"/>
        <v xml:space="preserve">  دراسات</v>
      </c>
      <c r="BS124" s="173" t="str">
        <f t="shared" si="37"/>
        <v xml:space="preserve">  رياضيات</v>
      </c>
      <c r="BT124" s="173" t="str">
        <f t="shared" si="38"/>
        <v xml:space="preserve">  علوم</v>
      </c>
      <c r="BU124" s="173" t="str">
        <f t="shared" si="39"/>
        <v xml:space="preserve">  فنية</v>
      </c>
      <c r="BV124" s="173" t="str">
        <f t="shared" si="40"/>
        <v xml:space="preserve">  حاسب آلى</v>
      </c>
      <c r="BW124" s="173" t="str">
        <f t="shared" si="41"/>
        <v xml:space="preserve">  مجموع</v>
      </c>
      <c r="BX124" s="173" t="str">
        <f t="shared" si="42"/>
        <v xml:space="preserve">  دين</v>
      </c>
      <c r="BY124" s="173"/>
      <c r="BZ124" s="173"/>
      <c r="CA124" s="174" t="str">
        <f t="shared" si="43"/>
        <v xml:space="preserve"> له دور ثانى في</v>
      </c>
      <c r="CB124" s="175"/>
      <c r="CC124" s="176" t="str">
        <f t="shared" si="44"/>
        <v xml:space="preserve">  عربي  إنجليزى  دراسات  رياضيات  علوم  فنية  حاسب آلى  مجموع  دين</v>
      </c>
    </row>
    <row r="125" spans="1:86" ht="25.5" x14ac:dyDescent="0.3">
      <c r="A125" s="282">
        <v>113</v>
      </c>
      <c r="B125" s="282"/>
      <c r="C125" s="282">
        <f>'[1]بيانات أساسية '!C118</f>
        <v>0</v>
      </c>
      <c r="D125" s="283"/>
      <c r="E125" s="284">
        <f>'[1]الفصل الدراسى الاول'!E122</f>
        <v>0</v>
      </c>
      <c r="F125" s="284">
        <f>'[1]الفصل الدراسى الاول'!F122</f>
        <v>0</v>
      </c>
      <c r="G125" s="285">
        <f>'[1]الفصل الدراسى الثانى '!E122</f>
        <v>0</v>
      </c>
      <c r="H125" s="284">
        <f>'[1]الفصل الدراسى الثانى '!F122</f>
        <v>0</v>
      </c>
      <c r="I125" s="288">
        <f t="shared" si="45"/>
        <v>0</v>
      </c>
      <c r="J125" s="188">
        <f t="shared" si="46"/>
        <v>0</v>
      </c>
      <c r="K125" s="284">
        <f>'[1]الفصل الدراسى الاول'!H122</f>
        <v>0</v>
      </c>
      <c r="L125" s="284">
        <f>'[1]الفصل الدراسى الاول'!I122</f>
        <v>0</v>
      </c>
      <c r="M125" s="284">
        <f>'[1]الفصل الدراسى الثانى '!H122</f>
        <v>0</v>
      </c>
      <c r="N125" s="284">
        <f>'[1]الفصل الدراسى الثانى '!I122</f>
        <v>0</v>
      </c>
      <c r="O125" s="188">
        <f t="shared" si="47"/>
        <v>0</v>
      </c>
      <c r="P125" s="188">
        <f t="shared" si="48"/>
        <v>0</v>
      </c>
      <c r="Q125" s="284">
        <f>'[1]الفصل الدراسى الاول'!K122</f>
        <v>0</v>
      </c>
      <c r="R125" s="284">
        <f>'[1]الفصل الدراسى الاول'!L122</f>
        <v>0</v>
      </c>
      <c r="S125" s="284">
        <f>'[1]الفصل الدراسى الثانى '!K122</f>
        <v>0</v>
      </c>
      <c r="T125" s="284">
        <f>'[1]الفصل الدراسى الثانى '!L122</f>
        <v>0</v>
      </c>
      <c r="U125" s="188">
        <f t="shared" si="49"/>
        <v>0</v>
      </c>
      <c r="V125" s="188">
        <f t="shared" si="50"/>
        <v>0</v>
      </c>
      <c r="W125" s="284">
        <f>'[1]الفصل الدراسى الاول'!N122</f>
        <v>0</v>
      </c>
      <c r="X125" s="284">
        <f>'[1]الفصل الدراسى الاول'!O122</f>
        <v>0</v>
      </c>
      <c r="Y125" s="284">
        <f>'[1]الفصل الدراسى الثانى '!N122</f>
        <v>0</v>
      </c>
      <c r="Z125" s="284">
        <f>'[1]الفصل الدراسى الثانى '!O122</f>
        <v>0</v>
      </c>
      <c r="AA125" s="288">
        <f t="shared" si="51"/>
        <v>0</v>
      </c>
      <c r="AB125" s="188">
        <f t="shared" si="52"/>
        <v>0</v>
      </c>
      <c r="AC125" s="284">
        <f>'[1]الفصل الدراسى الاول'!Q122</f>
        <v>0</v>
      </c>
      <c r="AD125" s="284">
        <f>'[1]الفصل الدراسى الاول'!R122</f>
        <v>0</v>
      </c>
      <c r="AE125" s="284">
        <f>'[1]الفصل الدراسى الاول'!S122</f>
        <v>0</v>
      </c>
      <c r="AF125" s="284">
        <f>'[1]الفصل الدراسى الثانى '!Q122</f>
        <v>0</v>
      </c>
      <c r="AG125" s="284">
        <f>'[1]الفصل الدراسى الثانى '!R122</f>
        <v>0</v>
      </c>
      <c r="AH125" s="284">
        <f>'[1]الفصل الدراسى الثانى '!S122</f>
        <v>0</v>
      </c>
      <c r="AI125" s="188">
        <f t="shared" si="53"/>
        <v>0</v>
      </c>
      <c r="AJ125" s="188">
        <f t="shared" si="54"/>
        <v>0</v>
      </c>
      <c r="AK125" s="284">
        <f>'[1]الفصل الدراسى الاول'!U122</f>
        <v>0</v>
      </c>
      <c r="AL125" s="284">
        <f>'[1]الفصل الدراسى الاول'!V122</f>
        <v>0</v>
      </c>
      <c r="AM125" s="284">
        <f>'[1]الفصل الدراسى الثانى '!U122</f>
        <v>0</v>
      </c>
      <c r="AN125" s="284">
        <f>'[1]الفصل الدراسى الثانى '!V122</f>
        <v>0</v>
      </c>
      <c r="AO125" s="288">
        <f t="shared" si="55"/>
        <v>0</v>
      </c>
      <c r="AP125" s="188">
        <f t="shared" si="56"/>
        <v>0</v>
      </c>
      <c r="AQ125" s="284">
        <f>'[1]الفصل الدراسى الاول'!X122</f>
        <v>0</v>
      </c>
      <c r="AR125" s="284">
        <f>'[1]الفصل الدراسى الاول'!Y122</f>
        <v>0</v>
      </c>
      <c r="AS125" s="284">
        <f>'[1]الفصل الدراسى الاول'!Z122</f>
        <v>0</v>
      </c>
      <c r="AT125" s="284">
        <f>'[1]الفصل الدراسى الثانى '!X122</f>
        <v>0</v>
      </c>
      <c r="AU125" s="284">
        <f>'[1]الفصل الدراسى الثانى '!Y122</f>
        <v>0</v>
      </c>
      <c r="AV125" s="284">
        <f>'[1]الفصل الدراسى الثانى '!Z122</f>
        <v>0</v>
      </c>
      <c r="AW125" s="188">
        <f t="shared" si="57"/>
        <v>0</v>
      </c>
      <c r="AX125" s="188">
        <f t="shared" si="58"/>
        <v>0</v>
      </c>
      <c r="AY125" s="171">
        <f>'[1]الفصل الدراسى الاول'!AB122</f>
        <v>0</v>
      </c>
      <c r="AZ125" s="171">
        <f>'[1]الفصل الدراسى الثانى '!AB122</f>
        <v>0</v>
      </c>
      <c r="BA125" s="188">
        <f t="shared" si="59"/>
        <v>0</v>
      </c>
      <c r="BB125" s="171">
        <f>'[1]الفصل الدراسى الاول'!AC122</f>
        <v>0</v>
      </c>
      <c r="BC125" s="171">
        <f>'[1]الفصل الدراسى الثانى '!AC122</f>
        <v>0</v>
      </c>
      <c r="BD125" s="188">
        <f t="shared" si="60"/>
        <v>0</v>
      </c>
      <c r="BE125" s="188">
        <f t="shared" si="61"/>
        <v>0</v>
      </c>
      <c r="BF125" s="188">
        <f t="shared" si="62"/>
        <v>0</v>
      </c>
      <c r="BG125" s="171">
        <f>'[1]الفصل الدراسى الاول'!AE122</f>
        <v>0</v>
      </c>
      <c r="BH125" s="171">
        <f>'[1]الفصل الدراسى الاول'!AF122</f>
        <v>0</v>
      </c>
      <c r="BI125" s="171">
        <f>'[1]الفصل الدراسى الثانى '!AE122</f>
        <v>0</v>
      </c>
      <c r="BJ125" s="171">
        <f>'[1]الفصل الدراسى الثانى '!AF122</f>
        <v>0</v>
      </c>
      <c r="BK125" s="188">
        <f t="shared" si="63"/>
        <v>0</v>
      </c>
      <c r="BL125" s="188">
        <f t="shared" si="64"/>
        <v>0</v>
      </c>
      <c r="BM125" s="284"/>
      <c r="BN125" s="170"/>
      <c r="BO125" s="172">
        <f t="shared" si="33"/>
        <v>0</v>
      </c>
      <c r="BP125" s="173" t="str">
        <f t="shared" si="34"/>
        <v xml:space="preserve">  عربي</v>
      </c>
      <c r="BQ125" s="173" t="str">
        <f t="shared" si="35"/>
        <v xml:space="preserve">  إنجليزى</v>
      </c>
      <c r="BR125" s="173" t="str">
        <f t="shared" si="36"/>
        <v xml:space="preserve">  دراسات</v>
      </c>
      <c r="BS125" s="173" t="str">
        <f t="shared" si="37"/>
        <v xml:space="preserve">  رياضيات</v>
      </c>
      <c r="BT125" s="173" t="str">
        <f t="shared" si="38"/>
        <v xml:space="preserve">  علوم</v>
      </c>
      <c r="BU125" s="173" t="str">
        <f t="shared" si="39"/>
        <v xml:space="preserve">  فنية</v>
      </c>
      <c r="BV125" s="173" t="str">
        <f t="shared" si="40"/>
        <v xml:space="preserve">  حاسب آلى</v>
      </c>
      <c r="BW125" s="173" t="str">
        <f t="shared" si="41"/>
        <v xml:space="preserve">  مجموع</v>
      </c>
      <c r="BX125" s="173" t="str">
        <f t="shared" si="42"/>
        <v xml:space="preserve">  دين</v>
      </c>
      <c r="BY125" s="173"/>
      <c r="BZ125" s="173"/>
      <c r="CA125" s="174" t="str">
        <f t="shared" si="43"/>
        <v xml:space="preserve"> له دور ثانى في</v>
      </c>
      <c r="CB125" s="175"/>
      <c r="CC125" s="176" t="str">
        <f t="shared" si="44"/>
        <v xml:space="preserve">  عربي  إنجليزى  دراسات  رياضيات  علوم  فنية  حاسب آلى  مجموع  دين</v>
      </c>
    </row>
    <row r="126" spans="1:86" ht="25.5" x14ac:dyDescent="0.3">
      <c r="A126" s="282">
        <v>114</v>
      </c>
      <c r="B126" s="282"/>
      <c r="C126" s="282">
        <f>'[1]بيانات أساسية '!C119</f>
        <v>0</v>
      </c>
      <c r="D126" s="283"/>
      <c r="E126" s="284">
        <f>'[1]الفصل الدراسى الاول'!E123</f>
        <v>0</v>
      </c>
      <c r="F126" s="284">
        <f>'[1]الفصل الدراسى الاول'!F123</f>
        <v>0</v>
      </c>
      <c r="G126" s="285">
        <f>'[1]الفصل الدراسى الثانى '!E123</f>
        <v>0</v>
      </c>
      <c r="H126" s="284">
        <f>'[1]الفصل الدراسى الثانى '!F123</f>
        <v>0</v>
      </c>
      <c r="I126" s="288">
        <f t="shared" si="45"/>
        <v>0</v>
      </c>
      <c r="J126" s="188">
        <f t="shared" si="46"/>
        <v>0</v>
      </c>
      <c r="K126" s="284">
        <f>'[1]الفصل الدراسى الاول'!H123</f>
        <v>0</v>
      </c>
      <c r="L126" s="284">
        <f>'[1]الفصل الدراسى الاول'!I123</f>
        <v>0</v>
      </c>
      <c r="M126" s="284">
        <f>'[1]الفصل الدراسى الثانى '!H123</f>
        <v>0</v>
      </c>
      <c r="N126" s="284">
        <f>'[1]الفصل الدراسى الثانى '!I123</f>
        <v>0</v>
      </c>
      <c r="O126" s="188">
        <f t="shared" si="47"/>
        <v>0</v>
      </c>
      <c r="P126" s="188">
        <f t="shared" si="48"/>
        <v>0</v>
      </c>
      <c r="Q126" s="284">
        <f>'[1]الفصل الدراسى الاول'!K123</f>
        <v>0</v>
      </c>
      <c r="R126" s="284">
        <f>'[1]الفصل الدراسى الاول'!L123</f>
        <v>0</v>
      </c>
      <c r="S126" s="284">
        <f>'[1]الفصل الدراسى الثانى '!K123</f>
        <v>0</v>
      </c>
      <c r="T126" s="284">
        <f>'[1]الفصل الدراسى الثانى '!L123</f>
        <v>0</v>
      </c>
      <c r="U126" s="188">
        <f t="shared" si="49"/>
        <v>0</v>
      </c>
      <c r="V126" s="188">
        <f t="shared" si="50"/>
        <v>0</v>
      </c>
      <c r="W126" s="284">
        <f>'[1]الفصل الدراسى الاول'!N123</f>
        <v>0</v>
      </c>
      <c r="X126" s="284">
        <f>'[1]الفصل الدراسى الاول'!O123</f>
        <v>0</v>
      </c>
      <c r="Y126" s="284">
        <f>'[1]الفصل الدراسى الثانى '!N123</f>
        <v>0</v>
      </c>
      <c r="Z126" s="284">
        <f>'[1]الفصل الدراسى الثانى '!O123</f>
        <v>0</v>
      </c>
      <c r="AA126" s="288">
        <f t="shared" si="51"/>
        <v>0</v>
      </c>
      <c r="AB126" s="188">
        <f t="shared" si="52"/>
        <v>0</v>
      </c>
      <c r="AC126" s="284">
        <f>'[1]الفصل الدراسى الاول'!Q123</f>
        <v>0</v>
      </c>
      <c r="AD126" s="284">
        <f>'[1]الفصل الدراسى الاول'!R123</f>
        <v>0</v>
      </c>
      <c r="AE126" s="284">
        <f>'[1]الفصل الدراسى الاول'!S123</f>
        <v>0</v>
      </c>
      <c r="AF126" s="284">
        <f>'[1]الفصل الدراسى الثانى '!Q123</f>
        <v>0</v>
      </c>
      <c r="AG126" s="284">
        <f>'[1]الفصل الدراسى الثانى '!R123</f>
        <v>0</v>
      </c>
      <c r="AH126" s="284">
        <f>'[1]الفصل الدراسى الثانى '!S123</f>
        <v>0</v>
      </c>
      <c r="AI126" s="188">
        <f t="shared" si="53"/>
        <v>0</v>
      </c>
      <c r="AJ126" s="188">
        <f t="shared" si="54"/>
        <v>0</v>
      </c>
      <c r="AK126" s="284">
        <f>'[1]الفصل الدراسى الاول'!U123</f>
        <v>0</v>
      </c>
      <c r="AL126" s="284">
        <f>'[1]الفصل الدراسى الاول'!V123</f>
        <v>0</v>
      </c>
      <c r="AM126" s="284">
        <f>'[1]الفصل الدراسى الثانى '!U123</f>
        <v>0</v>
      </c>
      <c r="AN126" s="284">
        <f>'[1]الفصل الدراسى الثانى '!V123</f>
        <v>0</v>
      </c>
      <c r="AO126" s="288">
        <f t="shared" si="55"/>
        <v>0</v>
      </c>
      <c r="AP126" s="188">
        <f t="shared" si="56"/>
        <v>0</v>
      </c>
      <c r="AQ126" s="284">
        <f>'[1]الفصل الدراسى الاول'!X123</f>
        <v>0</v>
      </c>
      <c r="AR126" s="284">
        <f>'[1]الفصل الدراسى الاول'!Y123</f>
        <v>0</v>
      </c>
      <c r="AS126" s="284">
        <f>'[1]الفصل الدراسى الاول'!Z123</f>
        <v>0</v>
      </c>
      <c r="AT126" s="284">
        <f>'[1]الفصل الدراسى الثانى '!X123</f>
        <v>0</v>
      </c>
      <c r="AU126" s="284">
        <f>'[1]الفصل الدراسى الثانى '!Y123</f>
        <v>0</v>
      </c>
      <c r="AV126" s="284">
        <f>'[1]الفصل الدراسى الثانى '!Z123</f>
        <v>0</v>
      </c>
      <c r="AW126" s="188">
        <f t="shared" si="57"/>
        <v>0</v>
      </c>
      <c r="AX126" s="188">
        <f t="shared" si="58"/>
        <v>0</v>
      </c>
      <c r="AY126" s="171">
        <f>'[1]الفصل الدراسى الاول'!AB123</f>
        <v>0</v>
      </c>
      <c r="AZ126" s="171">
        <f>'[1]الفصل الدراسى الثانى '!AB123</f>
        <v>0</v>
      </c>
      <c r="BA126" s="188">
        <f t="shared" si="59"/>
        <v>0</v>
      </c>
      <c r="BB126" s="171">
        <f>'[1]الفصل الدراسى الاول'!AC123</f>
        <v>0</v>
      </c>
      <c r="BC126" s="171">
        <f>'[1]الفصل الدراسى الثانى '!AC123</f>
        <v>0</v>
      </c>
      <c r="BD126" s="188">
        <f t="shared" si="60"/>
        <v>0</v>
      </c>
      <c r="BE126" s="188">
        <f t="shared" si="61"/>
        <v>0</v>
      </c>
      <c r="BF126" s="188">
        <f t="shared" si="62"/>
        <v>0</v>
      </c>
      <c r="BG126" s="171">
        <f>'[1]الفصل الدراسى الاول'!AE123</f>
        <v>0</v>
      </c>
      <c r="BH126" s="171">
        <f>'[1]الفصل الدراسى الاول'!AF123</f>
        <v>0</v>
      </c>
      <c r="BI126" s="171">
        <f>'[1]الفصل الدراسى الثانى '!AE123</f>
        <v>0</v>
      </c>
      <c r="BJ126" s="171">
        <f>'[1]الفصل الدراسى الثانى '!AF123</f>
        <v>0</v>
      </c>
      <c r="BK126" s="188">
        <f t="shared" si="63"/>
        <v>0</v>
      </c>
      <c r="BL126" s="188">
        <f t="shared" si="64"/>
        <v>0</v>
      </c>
      <c r="BM126" s="284"/>
      <c r="BN126" s="170"/>
      <c r="BO126" s="172">
        <f t="shared" si="33"/>
        <v>0</v>
      </c>
      <c r="BP126" s="173" t="str">
        <f t="shared" si="34"/>
        <v xml:space="preserve">  عربي</v>
      </c>
      <c r="BQ126" s="173" t="str">
        <f t="shared" si="35"/>
        <v xml:space="preserve">  إنجليزى</v>
      </c>
      <c r="BR126" s="173" t="str">
        <f t="shared" si="36"/>
        <v xml:space="preserve">  دراسات</v>
      </c>
      <c r="BS126" s="173" t="str">
        <f t="shared" si="37"/>
        <v xml:space="preserve">  رياضيات</v>
      </c>
      <c r="BT126" s="173" t="str">
        <f t="shared" si="38"/>
        <v xml:space="preserve">  علوم</v>
      </c>
      <c r="BU126" s="173" t="str">
        <f t="shared" si="39"/>
        <v xml:space="preserve">  فنية</v>
      </c>
      <c r="BV126" s="173" t="str">
        <f t="shared" si="40"/>
        <v xml:space="preserve">  حاسب آلى</v>
      </c>
      <c r="BW126" s="173" t="str">
        <f t="shared" si="41"/>
        <v xml:space="preserve">  مجموع</v>
      </c>
      <c r="BX126" s="173" t="str">
        <f t="shared" si="42"/>
        <v xml:space="preserve">  دين</v>
      </c>
      <c r="BY126" s="173"/>
      <c r="BZ126" s="173"/>
      <c r="CA126" s="174" t="str">
        <f t="shared" si="43"/>
        <v xml:space="preserve"> له دور ثانى في</v>
      </c>
      <c r="CB126" s="175"/>
      <c r="CC126" s="176" t="str">
        <f t="shared" si="44"/>
        <v xml:space="preserve">  عربي  إنجليزى  دراسات  رياضيات  علوم  فنية  حاسب آلى  مجموع  دين</v>
      </c>
    </row>
    <row r="127" spans="1:86" ht="25.5" x14ac:dyDescent="0.3">
      <c r="A127" s="282">
        <v>115</v>
      </c>
      <c r="B127" s="282"/>
      <c r="C127" s="282">
        <f>'[1]بيانات أساسية '!C120</f>
        <v>0</v>
      </c>
      <c r="D127" s="283"/>
      <c r="E127" s="284">
        <f>'[1]الفصل الدراسى الاول'!E124</f>
        <v>0</v>
      </c>
      <c r="F127" s="284">
        <f>'[1]الفصل الدراسى الاول'!F124</f>
        <v>0</v>
      </c>
      <c r="G127" s="285">
        <f>'[1]الفصل الدراسى الثانى '!E124</f>
        <v>0</v>
      </c>
      <c r="H127" s="284">
        <f>'[1]الفصل الدراسى الثانى '!F124</f>
        <v>0</v>
      </c>
      <c r="I127" s="288">
        <f t="shared" si="45"/>
        <v>0</v>
      </c>
      <c r="J127" s="188">
        <f t="shared" si="46"/>
        <v>0</v>
      </c>
      <c r="K127" s="284">
        <f>'[1]الفصل الدراسى الاول'!H124</f>
        <v>0</v>
      </c>
      <c r="L127" s="284">
        <f>'[1]الفصل الدراسى الاول'!I124</f>
        <v>0</v>
      </c>
      <c r="M127" s="284">
        <f>'[1]الفصل الدراسى الثانى '!H124</f>
        <v>0</v>
      </c>
      <c r="N127" s="284">
        <f>'[1]الفصل الدراسى الثانى '!I124</f>
        <v>0</v>
      </c>
      <c r="O127" s="188">
        <f t="shared" si="47"/>
        <v>0</v>
      </c>
      <c r="P127" s="188">
        <f t="shared" si="48"/>
        <v>0</v>
      </c>
      <c r="Q127" s="284">
        <f>'[1]الفصل الدراسى الاول'!K124</f>
        <v>0</v>
      </c>
      <c r="R127" s="284">
        <f>'[1]الفصل الدراسى الاول'!L124</f>
        <v>0</v>
      </c>
      <c r="S127" s="284">
        <f>'[1]الفصل الدراسى الثانى '!K124</f>
        <v>0</v>
      </c>
      <c r="T127" s="284">
        <f>'[1]الفصل الدراسى الثانى '!L124</f>
        <v>0</v>
      </c>
      <c r="U127" s="188">
        <f t="shared" si="49"/>
        <v>0</v>
      </c>
      <c r="V127" s="188">
        <f t="shared" si="50"/>
        <v>0</v>
      </c>
      <c r="W127" s="284">
        <f>'[1]الفصل الدراسى الاول'!N124</f>
        <v>0</v>
      </c>
      <c r="X127" s="284">
        <f>'[1]الفصل الدراسى الاول'!O124</f>
        <v>0</v>
      </c>
      <c r="Y127" s="284">
        <f>'[1]الفصل الدراسى الثانى '!N124</f>
        <v>0</v>
      </c>
      <c r="Z127" s="284">
        <f>'[1]الفصل الدراسى الثانى '!O124</f>
        <v>0</v>
      </c>
      <c r="AA127" s="288">
        <f t="shared" si="51"/>
        <v>0</v>
      </c>
      <c r="AB127" s="188">
        <f t="shared" si="52"/>
        <v>0</v>
      </c>
      <c r="AC127" s="284">
        <f>'[1]الفصل الدراسى الاول'!Q124</f>
        <v>0</v>
      </c>
      <c r="AD127" s="284">
        <f>'[1]الفصل الدراسى الاول'!R124</f>
        <v>0</v>
      </c>
      <c r="AE127" s="284">
        <f>'[1]الفصل الدراسى الاول'!S124</f>
        <v>0</v>
      </c>
      <c r="AF127" s="284">
        <f>'[1]الفصل الدراسى الثانى '!Q124</f>
        <v>0</v>
      </c>
      <c r="AG127" s="284">
        <f>'[1]الفصل الدراسى الثانى '!R124</f>
        <v>0</v>
      </c>
      <c r="AH127" s="284">
        <f>'[1]الفصل الدراسى الثانى '!S124</f>
        <v>0</v>
      </c>
      <c r="AI127" s="188">
        <f t="shared" si="53"/>
        <v>0</v>
      </c>
      <c r="AJ127" s="188">
        <f t="shared" si="54"/>
        <v>0</v>
      </c>
      <c r="AK127" s="284">
        <f>'[1]الفصل الدراسى الاول'!U124</f>
        <v>0</v>
      </c>
      <c r="AL127" s="284">
        <f>'[1]الفصل الدراسى الاول'!V124</f>
        <v>0</v>
      </c>
      <c r="AM127" s="284">
        <f>'[1]الفصل الدراسى الثانى '!U124</f>
        <v>0</v>
      </c>
      <c r="AN127" s="284">
        <f>'[1]الفصل الدراسى الثانى '!V124</f>
        <v>0</v>
      </c>
      <c r="AO127" s="288">
        <f t="shared" si="55"/>
        <v>0</v>
      </c>
      <c r="AP127" s="188">
        <f t="shared" si="56"/>
        <v>0</v>
      </c>
      <c r="AQ127" s="284">
        <f>'[1]الفصل الدراسى الاول'!X124</f>
        <v>0</v>
      </c>
      <c r="AR127" s="284">
        <f>'[1]الفصل الدراسى الاول'!Y124</f>
        <v>0</v>
      </c>
      <c r="AS127" s="284">
        <f>'[1]الفصل الدراسى الاول'!Z124</f>
        <v>0</v>
      </c>
      <c r="AT127" s="284">
        <f>'[1]الفصل الدراسى الثانى '!X124</f>
        <v>0</v>
      </c>
      <c r="AU127" s="284">
        <f>'[1]الفصل الدراسى الثانى '!Y124</f>
        <v>0</v>
      </c>
      <c r="AV127" s="284">
        <f>'[1]الفصل الدراسى الثانى '!Z124</f>
        <v>0</v>
      </c>
      <c r="AW127" s="188">
        <f t="shared" si="57"/>
        <v>0</v>
      </c>
      <c r="AX127" s="188">
        <f t="shared" si="58"/>
        <v>0</v>
      </c>
      <c r="AY127" s="171">
        <f>'[1]الفصل الدراسى الاول'!AB124</f>
        <v>0</v>
      </c>
      <c r="AZ127" s="171">
        <f>'[1]الفصل الدراسى الثانى '!AB124</f>
        <v>0</v>
      </c>
      <c r="BA127" s="188">
        <f t="shared" si="59"/>
        <v>0</v>
      </c>
      <c r="BB127" s="171">
        <f>'[1]الفصل الدراسى الاول'!AC124</f>
        <v>0</v>
      </c>
      <c r="BC127" s="171">
        <f>'[1]الفصل الدراسى الثانى '!AC124</f>
        <v>0</v>
      </c>
      <c r="BD127" s="188">
        <f t="shared" si="60"/>
        <v>0</v>
      </c>
      <c r="BE127" s="188">
        <f t="shared" si="61"/>
        <v>0</v>
      </c>
      <c r="BF127" s="188">
        <f t="shared" si="62"/>
        <v>0</v>
      </c>
      <c r="BG127" s="171">
        <f>'[1]الفصل الدراسى الاول'!AE124</f>
        <v>0</v>
      </c>
      <c r="BH127" s="171">
        <f>'[1]الفصل الدراسى الاول'!AF124</f>
        <v>0</v>
      </c>
      <c r="BI127" s="171">
        <f>'[1]الفصل الدراسى الثانى '!AE124</f>
        <v>0</v>
      </c>
      <c r="BJ127" s="171">
        <f>'[1]الفصل الدراسى الثانى '!AF124</f>
        <v>0</v>
      </c>
      <c r="BK127" s="188">
        <f t="shared" si="63"/>
        <v>0</v>
      </c>
      <c r="BL127" s="188">
        <f t="shared" si="64"/>
        <v>0</v>
      </c>
      <c r="BM127" s="284"/>
      <c r="BN127" s="170"/>
      <c r="BO127" s="172">
        <f t="shared" si="33"/>
        <v>0</v>
      </c>
      <c r="BP127" s="173" t="str">
        <f t="shared" si="34"/>
        <v xml:space="preserve">  عربي</v>
      </c>
      <c r="BQ127" s="173" t="str">
        <f t="shared" si="35"/>
        <v xml:space="preserve">  إنجليزى</v>
      </c>
      <c r="BR127" s="173" t="str">
        <f t="shared" si="36"/>
        <v xml:space="preserve">  دراسات</v>
      </c>
      <c r="BS127" s="173" t="str">
        <f t="shared" si="37"/>
        <v xml:space="preserve">  رياضيات</v>
      </c>
      <c r="BT127" s="173" t="str">
        <f t="shared" si="38"/>
        <v xml:space="preserve">  علوم</v>
      </c>
      <c r="BU127" s="173" t="str">
        <f t="shared" si="39"/>
        <v xml:space="preserve">  فنية</v>
      </c>
      <c r="BV127" s="173" t="str">
        <f t="shared" si="40"/>
        <v xml:space="preserve">  حاسب آلى</v>
      </c>
      <c r="BW127" s="173" t="str">
        <f t="shared" si="41"/>
        <v xml:space="preserve">  مجموع</v>
      </c>
      <c r="BX127" s="173" t="str">
        <f t="shared" si="42"/>
        <v xml:space="preserve">  دين</v>
      </c>
      <c r="BY127" s="173"/>
      <c r="BZ127" s="173"/>
      <c r="CA127" s="174" t="str">
        <f t="shared" si="43"/>
        <v xml:space="preserve"> له دور ثانى في</v>
      </c>
      <c r="CB127" s="175"/>
      <c r="CC127" s="176" t="str">
        <f t="shared" si="44"/>
        <v xml:space="preserve">  عربي  إنجليزى  دراسات  رياضيات  علوم  فنية  حاسب آلى  مجموع  دين</v>
      </c>
    </row>
    <row r="128" spans="1:86" ht="25.5" x14ac:dyDescent="0.3">
      <c r="A128" s="282">
        <v>116</v>
      </c>
      <c r="B128" s="282"/>
      <c r="C128" s="282">
        <f>'[1]بيانات أساسية '!C121</f>
        <v>0</v>
      </c>
      <c r="D128" s="283"/>
      <c r="E128" s="284">
        <f>'[1]الفصل الدراسى الاول'!E125</f>
        <v>0</v>
      </c>
      <c r="F128" s="284">
        <f>'[1]الفصل الدراسى الاول'!F125</f>
        <v>0</v>
      </c>
      <c r="G128" s="285">
        <f>'[1]الفصل الدراسى الثانى '!E125</f>
        <v>0</v>
      </c>
      <c r="H128" s="284">
        <f>'[1]الفصل الدراسى الثانى '!F125</f>
        <v>0</v>
      </c>
      <c r="I128" s="288">
        <f t="shared" si="45"/>
        <v>0</v>
      </c>
      <c r="J128" s="188">
        <f t="shared" si="46"/>
        <v>0</v>
      </c>
      <c r="K128" s="284">
        <f>'[1]الفصل الدراسى الاول'!H125</f>
        <v>0</v>
      </c>
      <c r="L128" s="284">
        <f>'[1]الفصل الدراسى الاول'!I125</f>
        <v>0</v>
      </c>
      <c r="M128" s="284">
        <f>'[1]الفصل الدراسى الثانى '!H125</f>
        <v>0</v>
      </c>
      <c r="N128" s="284">
        <f>'[1]الفصل الدراسى الثانى '!I125</f>
        <v>0</v>
      </c>
      <c r="O128" s="188">
        <f t="shared" si="47"/>
        <v>0</v>
      </c>
      <c r="P128" s="188">
        <f t="shared" si="48"/>
        <v>0</v>
      </c>
      <c r="Q128" s="284">
        <f>'[1]الفصل الدراسى الاول'!K125</f>
        <v>0</v>
      </c>
      <c r="R128" s="284">
        <f>'[1]الفصل الدراسى الاول'!L125</f>
        <v>0</v>
      </c>
      <c r="S128" s="284">
        <f>'[1]الفصل الدراسى الثانى '!K125</f>
        <v>0</v>
      </c>
      <c r="T128" s="284">
        <f>'[1]الفصل الدراسى الثانى '!L125</f>
        <v>0</v>
      </c>
      <c r="U128" s="188">
        <f t="shared" si="49"/>
        <v>0</v>
      </c>
      <c r="V128" s="188">
        <f t="shared" si="50"/>
        <v>0</v>
      </c>
      <c r="W128" s="284">
        <f>'[1]الفصل الدراسى الاول'!N125</f>
        <v>0</v>
      </c>
      <c r="X128" s="284">
        <f>'[1]الفصل الدراسى الاول'!O125</f>
        <v>0</v>
      </c>
      <c r="Y128" s="284">
        <f>'[1]الفصل الدراسى الثانى '!N125</f>
        <v>0</v>
      </c>
      <c r="Z128" s="284">
        <f>'[1]الفصل الدراسى الثانى '!O125</f>
        <v>0</v>
      </c>
      <c r="AA128" s="288">
        <f t="shared" si="51"/>
        <v>0</v>
      </c>
      <c r="AB128" s="188">
        <f t="shared" si="52"/>
        <v>0</v>
      </c>
      <c r="AC128" s="284">
        <f>'[1]الفصل الدراسى الاول'!Q125</f>
        <v>0</v>
      </c>
      <c r="AD128" s="284">
        <f>'[1]الفصل الدراسى الاول'!R125</f>
        <v>0</v>
      </c>
      <c r="AE128" s="284">
        <f>'[1]الفصل الدراسى الاول'!S125</f>
        <v>0</v>
      </c>
      <c r="AF128" s="284">
        <f>'[1]الفصل الدراسى الثانى '!Q125</f>
        <v>0</v>
      </c>
      <c r="AG128" s="284">
        <f>'[1]الفصل الدراسى الثانى '!R125</f>
        <v>0</v>
      </c>
      <c r="AH128" s="284">
        <f>'[1]الفصل الدراسى الثانى '!S125</f>
        <v>0</v>
      </c>
      <c r="AI128" s="188">
        <f t="shared" si="53"/>
        <v>0</v>
      </c>
      <c r="AJ128" s="188">
        <f t="shared" si="54"/>
        <v>0</v>
      </c>
      <c r="AK128" s="284">
        <f>'[1]الفصل الدراسى الاول'!U125</f>
        <v>0</v>
      </c>
      <c r="AL128" s="284">
        <f>'[1]الفصل الدراسى الاول'!V125</f>
        <v>0</v>
      </c>
      <c r="AM128" s="284">
        <f>'[1]الفصل الدراسى الثانى '!U125</f>
        <v>0</v>
      </c>
      <c r="AN128" s="284">
        <f>'[1]الفصل الدراسى الثانى '!V125</f>
        <v>0</v>
      </c>
      <c r="AO128" s="288">
        <f t="shared" si="55"/>
        <v>0</v>
      </c>
      <c r="AP128" s="188">
        <f t="shared" si="56"/>
        <v>0</v>
      </c>
      <c r="AQ128" s="284">
        <f>'[1]الفصل الدراسى الاول'!X125</f>
        <v>0</v>
      </c>
      <c r="AR128" s="284">
        <f>'[1]الفصل الدراسى الاول'!Y125</f>
        <v>0</v>
      </c>
      <c r="AS128" s="284">
        <f>'[1]الفصل الدراسى الاول'!Z125</f>
        <v>0</v>
      </c>
      <c r="AT128" s="284">
        <f>'[1]الفصل الدراسى الثانى '!X125</f>
        <v>0</v>
      </c>
      <c r="AU128" s="284">
        <f>'[1]الفصل الدراسى الثانى '!Y125</f>
        <v>0</v>
      </c>
      <c r="AV128" s="284">
        <f>'[1]الفصل الدراسى الثانى '!Z125</f>
        <v>0</v>
      </c>
      <c r="AW128" s="188">
        <f t="shared" si="57"/>
        <v>0</v>
      </c>
      <c r="AX128" s="188">
        <f t="shared" si="58"/>
        <v>0</v>
      </c>
      <c r="AY128" s="171">
        <f>'[1]الفصل الدراسى الاول'!AB125</f>
        <v>0</v>
      </c>
      <c r="AZ128" s="171">
        <f>'[1]الفصل الدراسى الثانى '!AB125</f>
        <v>0</v>
      </c>
      <c r="BA128" s="188">
        <f t="shared" si="59"/>
        <v>0</v>
      </c>
      <c r="BB128" s="171">
        <f>'[1]الفصل الدراسى الاول'!AC125</f>
        <v>0</v>
      </c>
      <c r="BC128" s="171">
        <f>'[1]الفصل الدراسى الثانى '!AC125</f>
        <v>0</v>
      </c>
      <c r="BD128" s="188">
        <f t="shared" si="60"/>
        <v>0</v>
      </c>
      <c r="BE128" s="188">
        <f t="shared" si="61"/>
        <v>0</v>
      </c>
      <c r="BF128" s="188">
        <f t="shared" si="62"/>
        <v>0</v>
      </c>
      <c r="BG128" s="171">
        <f>'[1]الفصل الدراسى الاول'!AE125</f>
        <v>0</v>
      </c>
      <c r="BH128" s="171">
        <f>'[1]الفصل الدراسى الاول'!AF125</f>
        <v>0</v>
      </c>
      <c r="BI128" s="171">
        <f>'[1]الفصل الدراسى الثانى '!AE125</f>
        <v>0</v>
      </c>
      <c r="BJ128" s="171">
        <f>'[1]الفصل الدراسى الثانى '!AF125</f>
        <v>0</v>
      </c>
      <c r="BK128" s="188">
        <f t="shared" si="63"/>
        <v>0</v>
      </c>
      <c r="BL128" s="188">
        <f t="shared" si="64"/>
        <v>0</v>
      </c>
      <c r="BM128" s="284"/>
      <c r="BN128" s="170"/>
      <c r="BO128" s="172">
        <f t="shared" si="33"/>
        <v>0</v>
      </c>
      <c r="BP128" s="173" t="str">
        <f t="shared" si="34"/>
        <v xml:space="preserve">  عربي</v>
      </c>
      <c r="BQ128" s="173" t="str">
        <f t="shared" si="35"/>
        <v xml:space="preserve">  إنجليزى</v>
      </c>
      <c r="BR128" s="173" t="str">
        <f t="shared" si="36"/>
        <v xml:space="preserve">  دراسات</v>
      </c>
      <c r="BS128" s="173" t="str">
        <f t="shared" si="37"/>
        <v xml:space="preserve">  رياضيات</v>
      </c>
      <c r="BT128" s="173" t="str">
        <f t="shared" si="38"/>
        <v xml:space="preserve">  علوم</v>
      </c>
      <c r="BU128" s="173" t="str">
        <f t="shared" si="39"/>
        <v xml:space="preserve">  فنية</v>
      </c>
      <c r="BV128" s="173" t="str">
        <f t="shared" si="40"/>
        <v xml:space="preserve">  حاسب آلى</v>
      </c>
      <c r="BW128" s="173" t="str">
        <f t="shared" si="41"/>
        <v xml:space="preserve">  مجموع</v>
      </c>
      <c r="BX128" s="173" t="str">
        <f t="shared" si="42"/>
        <v xml:space="preserve">  دين</v>
      </c>
      <c r="BY128" s="173"/>
      <c r="BZ128" s="173"/>
      <c r="CA128" s="174" t="str">
        <f t="shared" si="43"/>
        <v xml:space="preserve"> له دور ثانى في</v>
      </c>
      <c r="CB128" s="175"/>
      <c r="CC128" s="176" t="str">
        <f t="shared" si="44"/>
        <v xml:space="preserve">  عربي  إنجليزى  دراسات  رياضيات  علوم  فنية  حاسب آلى  مجموع  دين</v>
      </c>
    </row>
    <row r="129" spans="1:81" ht="25.5" x14ac:dyDescent="0.3">
      <c r="A129" s="282">
        <v>117</v>
      </c>
      <c r="B129" s="282"/>
      <c r="C129" s="282">
        <f>'[1]بيانات أساسية '!C122</f>
        <v>0</v>
      </c>
      <c r="D129" s="283"/>
      <c r="E129" s="284">
        <f>'[1]الفصل الدراسى الاول'!E126</f>
        <v>0</v>
      </c>
      <c r="F129" s="284">
        <f>'[1]الفصل الدراسى الاول'!F126</f>
        <v>0</v>
      </c>
      <c r="G129" s="285">
        <f>'[1]الفصل الدراسى الثانى '!E126</f>
        <v>0</v>
      </c>
      <c r="H129" s="284">
        <f>'[1]الفصل الدراسى الثانى '!F126</f>
        <v>0</v>
      </c>
      <c r="I129" s="288">
        <f t="shared" si="45"/>
        <v>0</v>
      </c>
      <c r="J129" s="188">
        <f t="shared" si="46"/>
        <v>0</v>
      </c>
      <c r="K129" s="284">
        <f>'[1]الفصل الدراسى الاول'!H126</f>
        <v>0</v>
      </c>
      <c r="L129" s="284">
        <f>'[1]الفصل الدراسى الاول'!I126</f>
        <v>0</v>
      </c>
      <c r="M129" s="284">
        <f>'[1]الفصل الدراسى الثانى '!H126</f>
        <v>0</v>
      </c>
      <c r="N129" s="284">
        <f>'[1]الفصل الدراسى الثانى '!I126</f>
        <v>0</v>
      </c>
      <c r="O129" s="188">
        <f t="shared" si="47"/>
        <v>0</v>
      </c>
      <c r="P129" s="188">
        <f t="shared" si="48"/>
        <v>0</v>
      </c>
      <c r="Q129" s="284">
        <f>'[1]الفصل الدراسى الاول'!K126</f>
        <v>0</v>
      </c>
      <c r="R129" s="284">
        <f>'[1]الفصل الدراسى الاول'!L126</f>
        <v>0</v>
      </c>
      <c r="S129" s="284">
        <f>'[1]الفصل الدراسى الثانى '!K126</f>
        <v>0</v>
      </c>
      <c r="T129" s="284">
        <f>'[1]الفصل الدراسى الثانى '!L126</f>
        <v>0</v>
      </c>
      <c r="U129" s="188">
        <f t="shared" si="49"/>
        <v>0</v>
      </c>
      <c r="V129" s="188">
        <f t="shared" si="50"/>
        <v>0</v>
      </c>
      <c r="W129" s="284">
        <f>'[1]الفصل الدراسى الاول'!N126</f>
        <v>0</v>
      </c>
      <c r="X129" s="284">
        <f>'[1]الفصل الدراسى الاول'!O126</f>
        <v>0</v>
      </c>
      <c r="Y129" s="284">
        <f>'[1]الفصل الدراسى الثانى '!N126</f>
        <v>0</v>
      </c>
      <c r="Z129" s="284">
        <f>'[1]الفصل الدراسى الثانى '!O126</f>
        <v>0</v>
      </c>
      <c r="AA129" s="288">
        <f t="shared" si="51"/>
        <v>0</v>
      </c>
      <c r="AB129" s="188">
        <f t="shared" si="52"/>
        <v>0</v>
      </c>
      <c r="AC129" s="284">
        <f>'[1]الفصل الدراسى الاول'!Q126</f>
        <v>0</v>
      </c>
      <c r="AD129" s="284">
        <f>'[1]الفصل الدراسى الاول'!R126</f>
        <v>0</v>
      </c>
      <c r="AE129" s="284">
        <f>'[1]الفصل الدراسى الاول'!S126</f>
        <v>0</v>
      </c>
      <c r="AF129" s="284">
        <f>'[1]الفصل الدراسى الثانى '!Q126</f>
        <v>0</v>
      </c>
      <c r="AG129" s="284">
        <f>'[1]الفصل الدراسى الثانى '!R126</f>
        <v>0</v>
      </c>
      <c r="AH129" s="284">
        <f>'[1]الفصل الدراسى الثانى '!S126</f>
        <v>0</v>
      </c>
      <c r="AI129" s="188">
        <f t="shared" si="53"/>
        <v>0</v>
      </c>
      <c r="AJ129" s="188">
        <f t="shared" si="54"/>
        <v>0</v>
      </c>
      <c r="AK129" s="284">
        <f>'[1]الفصل الدراسى الاول'!U126</f>
        <v>0</v>
      </c>
      <c r="AL129" s="284">
        <f>'[1]الفصل الدراسى الاول'!V126</f>
        <v>0</v>
      </c>
      <c r="AM129" s="284">
        <f>'[1]الفصل الدراسى الثانى '!U126</f>
        <v>0</v>
      </c>
      <c r="AN129" s="284">
        <f>'[1]الفصل الدراسى الثانى '!V126</f>
        <v>0</v>
      </c>
      <c r="AO129" s="288">
        <f t="shared" si="55"/>
        <v>0</v>
      </c>
      <c r="AP129" s="188">
        <f t="shared" si="56"/>
        <v>0</v>
      </c>
      <c r="AQ129" s="284">
        <f>'[1]الفصل الدراسى الاول'!X126</f>
        <v>0</v>
      </c>
      <c r="AR129" s="284">
        <f>'[1]الفصل الدراسى الاول'!Y126</f>
        <v>0</v>
      </c>
      <c r="AS129" s="284">
        <f>'[1]الفصل الدراسى الاول'!Z126</f>
        <v>0</v>
      </c>
      <c r="AT129" s="284">
        <f>'[1]الفصل الدراسى الثانى '!X126</f>
        <v>0</v>
      </c>
      <c r="AU129" s="284">
        <f>'[1]الفصل الدراسى الثانى '!Y126</f>
        <v>0</v>
      </c>
      <c r="AV129" s="284">
        <f>'[1]الفصل الدراسى الثانى '!Z126</f>
        <v>0</v>
      </c>
      <c r="AW129" s="188">
        <f t="shared" si="57"/>
        <v>0</v>
      </c>
      <c r="AX129" s="188">
        <f t="shared" si="58"/>
        <v>0</v>
      </c>
      <c r="AY129" s="171">
        <f>'[1]الفصل الدراسى الاول'!AB126</f>
        <v>0</v>
      </c>
      <c r="AZ129" s="171">
        <f>'[1]الفصل الدراسى الثانى '!AB126</f>
        <v>0</v>
      </c>
      <c r="BA129" s="188">
        <f t="shared" si="59"/>
        <v>0</v>
      </c>
      <c r="BB129" s="171">
        <f>'[1]الفصل الدراسى الاول'!AC126</f>
        <v>0</v>
      </c>
      <c r="BC129" s="171">
        <f>'[1]الفصل الدراسى الثانى '!AC126</f>
        <v>0</v>
      </c>
      <c r="BD129" s="188">
        <f t="shared" si="60"/>
        <v>0</v>
      </c>
      <c r="BE129" s="188">
        <f t="shared" si="61"/>
        <v>0</v>
      </c>
      <c r="BF129" s="188">
        <f t="shared" si="62"/>
        <v>0</v>
      </c>
      <c r="BG129" s="171">
        <f>'[1]الفصل الدراسى الاول'!AE126</f>
        <v>0</v>
      </c>
      <c r="BH129" s="171">
        <f>'[1]الفصل الدراسى الاول'!AF126</f>
        <v>0</v>
      </c>
      <c r="BI129" s="171">
        <f>'[1]الفصل الدراسى الثانى '!AE126</f>
        <v>0</v>
      </c>
      <c r="BJ129" s="171">
        <f>'[1]الفصل الدراسى الثانى '!AF126</f>
        <v>0</v>
      </c>
      <c r="BK129" s="188">
        <f t="shared" si="63"/>
        <v>0</v>
      </c>
      <c r="BL129" s="188">
        <f t="shared" si="64"/>
        <v>0</v>
      </c>
      <c r="BM129" s="284"/>
      <c r="BN129" s="170"/>
      <c r="BO129" s="172">
        <f t="shared" si="33"/>
        <v>0</v>
      </c>
      <c r="BP129" s="173" t="str">
        <f t="shared" si="34"/>
        <v xml:space="preserve">  عربي</v>
      </c>
      <c r="BQ129" s="173" t="str">
        <f t="shared" si="35"/>
        <v xml:space="preserve">  إنجليزى</v>
      </c>
      <c r="BR129" s="173" t="str">
        <f t="shared" si="36"/>
        <v xml:space="preserve">  دراسات</v>
      </c>
      <c r="BS129" s="173" t="str">
        <f t="shared" si="37"/>
        <v xml:space="preserve">  رياضيات</v>
      </c>
      <c r="BT129" s="173" t="str">
        <f t="shared" si="38"/>
        <v xml:space="preserve">  علوم</v>
      </c>
      <c r="BU129" s="173" t="str">
        <f t="shared" si="39"/>
        <v xml:space="preserve">  فنية</v>
      </c>
      <c r="BV129" s="173" t="str">
        <f t="shared" si="40"/>
        <v xml:space="preserve">  حاسب آلى</v>
      </c>
      <c r="BW129" s="173" t="str">
        <f t="shared" si="41"/>
        <v xml:space="preserve">  مجموع</v>
      </c>
      <c r="BX129" s="173" t="str">
        <f t="shared" si="42"/>
        <v xml:space="preserve">  دين</v>
      </c>
      <c r="BY129" s="173"/>
      <c r="BZ129" s="173"/>
      <c r="CA129" s="174" t="str">
        <f t="shared" si="43"/>
        <v xml:space="preserve"> له دور ثانى في</v>
      </c>
      <c r="CB129" s="175"/>
      <c r="CC129" s="176" t="str">
        <f t="shared" si="44"/>
        <v xml:space="preserve">  عربي  إنجليزى  دراسات  رياضيات  علوم  فنية  حاسب آلى  مجموع  دين</v>
      </c>
    </row>
    <row r="130" spans="1:81" ht="25.5" x14ac:dyDescent="0.3">
      <c r="A130" s="282">
        <v>118</v>
      </c>
      <c r="B130" s="282"/>
      <c r="C130" s="282">
        <f>'[1]بيانات أساسية '!C123</f>
        <v>0</v>
      </c>
      <c r="D130" s="283"/>
      <c r="E130" s="284">
        <f>'[1]الفصل الدراسى الاول'!E127</f>
        <v>0</v>
      </c>
      <c r="F130" s="284">
        <f>'[1]الفصل الدراسى الاول'!F127</f>
        <v>0</v>
      </c>
      <c r="G130" s="285">
        <f>'[1]الفصل الدراسى الثانى '!E127</f>
        <v>0</v>
      </c>
      <c r="H130" s="284">
        <f>'[1]الفصل الدراسى الثانى '!F127</f>
        <v>0</v>
      </c>
      <c r="I130" s="288">
        <f t="shared" si="45"/>
        <v>0</v>
      </c>
      <c r="J130" s="188">
        <f t="shared" si="46"/>
        <v>0</v>
      </c>
      <c r="K130" s="284">
        <f>'[1]الفصل الدراسى الاول'!H127</f>
        <v>0</v>
      </c>
      <c r="L130" s="284">
        <f>'[1]الفصل الدراسى الاول'!I127</f>
        <v>0</v>
      </c>
      <c r="M130" s="284">
        <f>'[1]الفصل الدراسى الثانى '!H127</f>
        <v>0</v>
      </c>
      <c r="N130" s="284">
        <f>'[1]الفصل الدراسى الثانى '!I127</f>
        <v>0</v>
      </c>
      <c r="O130" s="188">
        <f t="shared" si="47"/>
        <v>0</v>
      </c>
      <c r="P130" s="188">
        <f t="shared" si="48"/>
        <v>0</v>
      </c>
      <c r="Q130" s="284">
        <f>'[1]الفصل الدراسى الاول'!K127</f>
        <v>0</v>
      </c>
      <c r="R130" s="284">
        <f>'[1]الفصل الدراسى الاول'!L127</f>
        <v>0</v>
      </c>
      <c r="S130" s="284">
        <f>'[1]الفصل الدراسى الثانى '!K127</f>
        <v>0</v>
      </c>
      <c r="T130" s="284">
        <f>'[1]الفصل الدراسى الثانى '!L127</f>
        <v>0</v>
      </c>
      <c r="U130" s="188">
        <f t="shared" si="49"/>
        <v>0</v>
      </c>
      <c r="V130" s="188">
        <f t="shared" si="50"/>
        <v>0</v>
      </c>
      <c r="W130" s="284">
        <f>'[1]الفصل الدراسى الاول'!N127</f>
        <v>0</v>
      </c>
      <c r="X130" s="284">
        <f>'[1]الفصل الدراسى الاول'!O127</f>
        <v>0</v>
      </c>
      <c r="Y130" s="284">
        <f>'[1]الفصل الدراسى الثانى '!N127</f>
        <v>0</v>
      </c>
      <c r="Z130" s="284">
        <f>'[1]الفصل الدراسى الثانى '!O127</f>
        <v>0</v>
      </c>
      <c r="AA130" s="288">
        <f t="shared" si="51"/>
        <v>0</v>
      </c>
      <c r="AB130" s="188">
        <f t="shared" si="52"/>
        <v>0</v>
      </c>
      <c r="AC130" s="284">
        <f>'[1]الفصل الدراسى الاول'!Q127</f>
        <v>0</v>
      </c>
      <c r="AD130" s="284">
        <f>'[1]الفصل الدراسى الاول'!R127</f>
        <v>0</v>
      </c>
      <c r="AE130" s="284">
        <f>'[1]الفصل الدراسى الاول'!S127</f>
        <v>0</v>
      </c>
      <c r="AF130" s="284">
        <f>'[1]الفصل الدراسى الثانى '!Q127</f>
        <v>0</v>
      </c>
      <c r="AG130" s="284">
        <f>'[1]الفصل الدراسى الثانى '!R127</f>
        <v>0</v>
      </c>
      <c r="AH130" s="284">
        <f>'[1]الفصل الدراسى الثانى '!S127</f>
        <v>0</v>
      </c>
      <c r="AI130" s="188">
        <f t="shared" si="53"/>
        <v>0</v>
      </c>
      <c r="AJ130" s="188">
        <f t="shared" si="54"/>
        <v>0</v>
      </c>
      <c r="AK130" s="284">
        <f>'[1]الفصل الدراسى الاول'!U127</f>
        <v>0</v>
      </c>
      <c r="AL130" s="284">
        <f>'[1]الفصل الدراسى الاول'!V127</f>
        <v>0</v>
      </c>
      <c r="AM130" s="284">
        <f>'[1]الفصل الدراسى الثانى '!U127</f>
        <v>0</v>
      </c>
      <c r="AN130" s="284">
        <f>'[1]الفصل الدراسى الثانى '!V127</f>
        <v>0</v>
      </c>
      <c r="AO130" s="288">
        <f t="shared" si="55"/>
        <v>0</v>
      </c>
      <c r="AP130" s="188">
        <f t="shared" si="56"/>
        <v>0</v>
      </c>
      <c r="AQ130" s="284">
        <f>'[1]الفصل الدراسى الاول'!X127</f>
        <v>0</v>
      </c>
      <c r="AR130" s="284">
        <f>'[1]الفصل الدراسى الاول'!Y127</f>
        <v>0</v>
      </c>
      <c r="AS130" s="284">
        <f>'[1]الفصل الدراسى الاول'!Z127</f>
        <v>0</v>
      </c>
      <c r="AT130" s="284">
        <f>'[1]الفصل الدراسى الثانى '!X127</f>
        <v>0</v>
      </c>
      <c r="AU130" s="284">
        <f>'[1]الفصل الدراسى الثانى '!Y127</f>
        <v>0</v>
      </c>
      <c r="AV130" s="284">
        <f>'[1]الفصل الدراسى الثانى '!Z127</f>
        <v>0</v>
      </c>
      <c r="AW130" s="188">
        <f t="shared" si="57"/>
        <v>0</v>
      </c>
      <c r="AX130" s="188">
        <f t="shared" si="58"/>
        <v>0</v>
      </c>
      <c r="AY130" s="171">
        <f>'[1]الفصل الدراسى الاول'!AB127</f>
        <v>0</v>
      </c>
      <c r="AZ130" s="171">
        <f>'[1]الفصل الدراسى الثانى '!AB127</f>
        <v>0</v>
      </c>
      <c r="BA130" s="188">
        <f t="shared" si="59"/>
        <v>0</v>
      </c>
      <c r="BB130" s="171">
        <f>'[1]الفصل الدراسى الاول'!AC127</f>
        <v>0</v>
      </c>
      <c r="BC130" s="171">
        <f>'[1]الفصل الدراسى الثانى '!AC127</f>
        <v>0</v>
      </c>
      <c r="BD130" s="188">
        <f t="shared" si="60"/>
        <v>0</v>
      </c>
      <c r="BE130" s="188">
        <f t="shared" si="61"/>
        <v>0</v>
      </c>
      <c r="BF130" s="188">
        <f t="shared" si="62"/>
        <v>0</v>
      </c>
      <c r="BG130" s="171">
        <f>'[1]الفصل الدراسى الاول'!AE127</f>
        <v>0</v>
      </c>
      <c r="BH130" s="171">
        <f>'[1]الفصل الدراسى الاول'!AF127</f>
        <v>0</v>
      </c>
      <c r="BI130" s="171">
        <f>'[1]الفصل الدراسى الثانى '!AE127</f>
        <v>0</v>
      </c>
      <c r="BJ130" s="171">
        <f>'[1]الفصل الدراسى الثانى '!AF127</f>
        <v>0</v>
      </c>
      <c r="BK130" s="188">
        <f t="shared" si="63"/>
        <v>0</v>
      </c>
      <c r="BL130" s="188">
        <f t="shared" si="64"/>
        <v>0</v>
      </c>
      <c r="BM130" s="284"/>
      <c r="BN130" s="170"/>
      <c r="BO130" s="172">
        <f t="shared" si="33"/>
        <v>0</v>
      </c>
      <c r="BP130" s="173" t="str">
        <f t="shared" si="34"/>
        <v xml:space="preserve">  عربي</v>
      </c>
      <c r="BQ130" s="173" t="str">
        <f t="shared" si="35"/>
        <v xml:space="preserve">  إنجليزى</v>
      </c>
      <c r="BR130" s="173" t="str">
        <f t="shared" si="36"/>
        <v xml:space="preserve">  دراسات</v>
      </c>
      <c r="BS130" s="173" t="str">
        <f t="shared" si="37"/>
        <v xml:space="preserve">  رياضيات</v>
      </c>
      <c r="BT130" s="173" t="str">
        <f t="shared" si="38"/>
        <v xml:space="preserve">  علوم</v>
      </c>
      <c r="BU130" s="173" t="str">
        <f t="shared" si="39"/>
        <v xml:space="preserve">  فنية</v>
      </c>
      <c r="BV130" s="173" t="str">
        <f t="shared" si="40"/>
        <v xml:space="preserve">  حاسب آلى</v>
      </c>
      <c r="BW130" s="173" t="str">
        <f t="shared" si="41"/>
        <v xml:space="preserve">  مجموع</v>
      </c>
      <c r="BX130" s="173" t="str">
        <f t="shared" si="42"/>
        <v xml:space="preserve">  دين</v>
      </c>
      <c r="BY130" s="173"/>
      <c r="BZ130" s="173"/>
      <c r="CA130" s="174" t="str">
        <f t="shared" si="43"/>
        <v xml:space="preserve"> له دور ثانى في</v>
      </c>
      <c r="CB130" s="175"/>
      <c r="CC130" s="176" t="str">
        <f t="shared" si="44"/>
        <v xml:space="preserve">  عربي  إنجليزى  دراسات  رياضيات  علوم  فنية  حاسب آلى  مجموع  دين</v>
      </c>
    </row>
    <row r="131" spans="1:81" ht="25.5" x14ac:dyDescent="0.3">
      <c r="A131" s="282">
        <v>119</v>
      </c>
      <c r="B131" s="282"/>
      <c r="C131" s="282">
        <f>'[1]بيانات أساسية '!C124</f>
        <v>0</v>
      </c>
      <c r="D131" s="283"/>
      <c r="E131" s="284">
        <f>'[1]الفصل الدراسى الاول'!E128</f>
        <v>0</v>
      </c>
      <c r="F131" s="284">
        <f>'[1]الفصل الدراسى الاول'!F128</f>
        <v>0</v>
      </c>
      <c r="G131" s="285">
        <f>'[1]الفصل الدراسى الثانى '!E128</f>
        <v>0</v>
      </c>
      <c r="H131" s="284">
        <f>'[1]الفصل الدراسى الثانى '!F128</f>
        <v>0</v>
      </c>
      <c r="I131" s="288">
        <f t="shared" si="45"/>
        <v>0</v>
      </c>
      <c r="J131" s="188">
        <f t="shared" si="46"/>
        <v>0</v>
      </c>
      <c r="K131" s="284">
        <f>'[1]الفصل الدراسى الاول'!H128</f>
        <v>0</v>
      </c>
      <c r="L131" s="284">
        <f>'[1]الفصل الدراسى الاول'!I128</f>
        <v>0</v>
      </c>
      <c r="M131" s="284">
        <f>'[1]الفصل الدراسى الثانى '!H128</f>
        <v>0</v>
      </c>
      <c r="N131" s="284">
        <f>'[1]الفصل الدراسى الثانى '!I128</f>
        <v>0</v>
      </c>
      <c r="O131" s="188">
        <f t="shared" si="47"/>
        <v>0</v>
      </c>
      <c r="P131" s="188">
        <f t="shared" si="48"/>
        <v>0</v>
      </c>
      <c r="Q131" s="284">
        <f>'[1]الفصل الدراسى الاول'!K128</f>
        <v>0</v>
      </c>
      <c r="R131" s="284">
        <f>'[1]الفصل الدراسى الاول'!L128</f>
        <v>0</v>
      </c>
      <c r="S131" s="284">
        <f>'[1]الفصل الدراسى الثانى '!K128</f>
        <v>0</v>
      </c>
      <c r="T131" s="284">
        <f>'[1]الفصل الدراسى الثانى '!L128</f>
        <v>0</v>
      </c>
      <c r="U131" s="188">
        <f t="shared" si="49"/>
        <v>0</v>
      </c>
      <c r="V131" s="188">
        <f t="shared" si="50"/>
        <v>0</v>
      </c>
      <c r="W131" s="284">
        <f>'[1]الفصل الدراسى الاول'!N128</f>
        <v>0</v>
      </c>
      <c r="X131" s="284">
        <f>'[1]الفصل الدراسى الاول'!O128</f>
        <v>0</v>
      </c>
      <c r="Y131" s="284">
        <f>'[1]الفصل الدراسى الثانى '!N128</f>
        <v>0</v>
      </c>
      <c r="Z131" s="284">
        <f>'[1]الفصل الدراسى الثانى '!O128</f>
        <v>0</v>
      </c>
      <c r="AA131" s="288">
        <f t="shared" si="51"/>
        <v>0</v>
      </c>
      <c r="AB131" s="188">
        <f t="shared" si="52"/>
        <v>0</v>
      </c>
      <c r="AC131" s="284">
        <f>'[1]الفصل الدراسى الاول'!Q128</f>
        <v>0</v>
      </c>
      <c r="AD131" s="284">
        <f>'[1]الفصل الدراسى الاول'!R128</f>
        <v>0</v>
      </c>
      <c r="AE131" s="284">
        <f>'[1]الفصل الدراسى الاول'!S128</f>
        <v>0</v>
      </c>
      <c r="AF131" s="284">
        <f>'[1]الفصل الدراسى الثانى '!Q128</f>
        <v>0</v>
      </c>
      <c r="AG131" s="284">
        <f>'[1]الفصل الدراسى الثانى '!R128</f>
        <v>0</v>
      </c>
      <c r="AH131" s="284">
        <f>'[1]الفصل الدراسى الثانى '!S128</f>
        <v>0</v>
      </c>
      <c r="AI131" s="188">
        <f t="shared" si="53"/>
        <v>0</v>
      </c>
      <c r="AJ131" s="188">
        <f t="shared" si="54"/>
        <v>0</v>
      </c>
      <c r="AK131" s="284">
        <f>'[1]الفصل الدراسى الاول'!U128</f>
        <v>0</v>
      </c>
      <c r="AL131" s="284">
        <f>'[1]الفصل الدراسى الاول'!V128</f>
        <v>0</v>
      </c>
      <c r="AM131" s="284">
        <f>'[1]الفصل الدراسى الثانى '!U128</f>
        <v>0</v>
      </c>
      <c r="AN131" s="284">
        <f>'[1]الفصل الدراسى الثانى '!V128</f>
        <v>0</v>
      </c>
      <c r="AO131" s="288">
        <f t="shared" si="55"/>
        <v>0</v>
      </c>
      <c r="AP131" s="188">
        <f t="shared" si="56"/>
        <v>0</v>
      </c>
      <c r="AQ131" s="284">
        <f>'[1]الفصل الدراسى الاول'!X128</f>
        <v>0</v>
      </c>
      <c r="AR131" s="284">
        <f>'[1]الفصل الدراسى الاول'!Y128</f>
        <v>0</v>
      </c>
      <c r="AS131" s="284">
        <f>'[1]الفصل الدراسى الاول'!Z128</f>
        <v>0</v>
      </c>
      <c r="AT131" s="284">
        <f>'[1]الفصل الدراسى الثانى '!X128</f>
        <v>0</v>
      </c>
      <c r="AU131" s="284">
        <f>'[1]الفصل الدراسى الثانى '!Y128</f>
        <v>0</v>
      </c>
      <c r="AV131" s="284">
        <f>'[1]الفصل الدراسى الثانى '!Z128</f>
        <v>0</v>
      </c>
      <c r="AW131" s="188">
        <f t="shared" si="57"/>
        <v>0</v>
      </c>
      <c r="AX131" s="188">
        <f t="shared" si="58"/>
        <v>0</v>
      </c>
      <c r="AY131" s="171">
        <f>'[1]الفصل الدراسى الاول'!AB128</f>
        <v>0</v>
      </c>
      <c r="AZ131" s="171">
        <f>'[1]الفصل الدراسى الثانى '!AB128</f>
        <v>0</v>
      </c>
      <c r="BA131" s="188">
        <f t="shared" si="59"/>
        <v>0</v>
      </c>
      <c r="BB131" s="171">
        <f>'[1]الفصل الدراسى الاول'!AC128</f>
        <v>0</v>
      </c>
      <c r="BC131" s="171">
        <f>'[1]الفصل الدراسى الثانى '!AC128</f>
        <v>0</v>
      </c>
      <c r="BD131" s="188">
        <f t="shared" si="60"/>
        <v>0</v>
      </c>
      <c r="BE131" s="188">
        <f t="shared" si="61"/>
        <v>0</v>
      </c>
      <c r="BF131" s="188">
        <f t="shared" si="62"/>
        <v>0</v>
      </c>
      <c r="BG131" s="171">
        <f>'[1]الفصل الدراسى الاول'!AE128</f>
        <v>0</v>
      </c>
      <c r="BH131" s="171">
        <f>'[1]الفصل الدراسى الاول'!AF128</f>
        <v>0</v>
      </c>
      <c r="BI131" s="171">
        <f>'[1]الفصل الدراسى الثانى '!AE128</f>
        <v>0</v>
      </c>
      <c r="BJ131" s="171">
        <f>'[1]الفصل الدراسى الثانى '!AF128</f>
        <v>0</v>
      </c>
      <c r="BK131" s="188">
        <f t="shared" si="63"/>
        <v>0</v>
      </c>
      <c r="BL131" s="188">
        <f t="shared" si="64"/>
        <v>0</v>
      </c>
      <c r="BM131" s="284"/>
      <c r="BN131" s="170"/>
      <c r="BO131" s="172">
        <f t="shared" si="33"/>
        <v>0</v>
      </c>
      <c r="BP131" s="173" t="str">
        <f t="shared" si="34"/>
        <v xml:space="preserve">  عربي</v>
      </c>
      <c r="BQ131" s="173" t="str">
        <f t="shared" si="35"/>
        <v xml:space="preserve">  إنجليزى</v>
      </c>
      <c r="BR131" s="173" t="str">
        <f t="shared" si="36"/>
        <v xml:space="preserve">  دراسات</v>
      </c>
      <c r="BS131" s="173" t="str">
        <f t="shared" si="37"/>
        <v xml:space="preserve">  رياضيات</v>
      </c>
      <c r="BT131" s="173" t="str">
        <f t="shared" si="38"/>
        <v xml:space="preserve">  علوم</v>
      </c>
      <c r="BU131" s="173" t="str">
        <f t="shared" si="39"/>
        <v xml:space="preserve">  فنية</v>
      </c>
      <c r="BV131" s="173" t="str">
        <f t="shared" si="40"/>
        <v xml:space="preserve">  حاسب آلى</v>
      </c>
      <c r="BW131" s="173" t="str">
        <f t="shared" si="41"/>
        <v xml:space="preserve">  مجموع</v>
      </c>
      <c r="BX131" s="173" t="str">
        <f t="shared" si="42"/>
        <v xml:space="preserve">  دين</v>
      </c>
      <c r="BY131" s="173"/>
      <c r="BZ131" s="173"/>
      <c r="CA131" s="174" t="str">
        <f t="shared" si="43"/>
        <v xml:space="preserve"> له دور ثانى في</v>
      </c>
      <c r="CB131" s="175"/>
      <c r="CC131" s="176" t="str">
        <f t="shared" si="44"/>
        <v xml:space="preserve">  عربي  إنجليزى  دراسات  رياضيات  علوم  فنية  حاسب آلى  مجموع  دين</v>
      </c>
    </row>
    <row r="132" spans="1:81" ht="25.5" x14ac:dyDescent="0.3">
      <c r="A132" s="282">
        <v>120</v>
      </c>
      <c r="B132" s="282"/>
      <c r="C132" s="282">
        <f>'[1]بيانات أساسية '!C125</f>
        <v>0</v>
      </c>
      <c r="D132" s="283"/>
      <c r="E132" s="284">
        <f>'[1]الفصل الدراسى الاول'!E129</f>
        <v>0</v>
      </c>
      <c r="F132" s="284">
        <f>'[1]الفصل الدراسى الاول'!F129</f>
        <v>0</v>
      </c>
      <c r="G132" s="285">
        <f>'[1]الفصل الدراسى الثانى '!E129</f>
        <v>0</v>
      </c>
      <c r="H132" s="284">
        <f>'[1]الفصل الدراسى الثانى '!F129</f>
        <v>0</v>
      </c>
      <c r="I132" s="288">
        <f t="shared" si="45"/>
        <v>0</v>
      </c>
      <c r="J132" s="188">
        <f t="shared" si="46"/>
        <v>0</v>
      </c>
      <c r="K132" s="284">
        <f>'[1]الفصل الدراسى الاول'!H129</f>
        <v>0</v>
      </c>
      <c r="L132" s="284">
        <f>'[1]الفصل الدراسى الاول'!I129</f>
        <v>0</v>
      </c>
      <c r="M132" s="284">
        <f>'[1]الفصل الدراسى الثانى '!H129</f>
        <v>0</v>
      </c>
      <c r="N132" s="284">
        <f>'[1]الفصل الدراسى الثانى '!I129</f>
        <v>0</v>
      </c>
      <c r="O132" s="188">
        <f t="shared" si="47"/>
        <v>0</v>
      </c>
      <c r="P132" s="188">
        <f t="shared" si="48"/>
        <v>0</v>
      </c>
      <c r="Q132" s="284">
        <f>'[1]الفصل الدراسى الاول'!K129</f>
        <v>0</v>
      </c>
      <c r="R132" s="284">
        <f>'[1]الفصل الدراسى الاول'!L129</f>
        <v>0</v>
      </c>
      <c r="S132" s="284">
        <f>'[1]الفصل الدراسى الثانى '!K129</f>
        <v>0</v>
      </c>
      <c r="T132" s="284">
        <f>'[1]الفصل الدراسى الثانى '!L129</f>
        <v>0</v>
      </c>
      <c r="U132" s="188">
        <f t="shared" si="49"/>
        <v>0</v>
      </c>
      <c r="V132" s="188">
        <f t="shared" si="50"/>
        <v>0</v>
      </c>
      <c r="W132" s="284">
        <f>'[1]الفصل الدراسى الاول'!N129</f>
        <v>0</v>
      </c>
      <c r="X132" s="284">
        <f>'[1]الفصل الدراسى الاول'!O129</f>
        <v>0</v>
      </c>
      <c r="Y132" s="284">
        <f>'[1]الفصل الدراسى الثانى '!N129</f>
        <v>0</v>
      </c>
      <c r="Z132" s="284">
        <f>'[1]الفصل الدراسى الثانى '!O129</f>
        <v>0</v>
      </c>
      <c r="AA132" s="288">
        <f t="shared" si="51"/>
        <v>0</v>
      </c>
      <c r="AB132" s="188">
        <f t="shared" si="52"/>
        <v>0</v>
      </c>
      <c r="AC132" s="284">
        <f>'[1]الفصل الدراسى الاول'!Q129</f>
        <v>0</v>
      </c>
      <c r="AD132" s="284">
        <f>'[1]الفصل الدراسى الاول'!R129</f>
        <v>0</v>
      </c>
      <c r="AE132" s="284">
        <f>'[1]الفصل الدراسى الاول'!S129</f>
        <v>0</v>
      </c>
      <c r="AF132" s="284">
        <f>'[1]الفصل الدراسى الثانى '!Q129</f>
        <v>0</v>
      </c>
      <c r="AG132" s="284">
        <f>'[1]الفصل الدراسى الثانى '!R129</f>
        <v>0</v>
      </c>
      <c r="AH132" s="284">
        <f>'[1]الفصل الدراسى الثانى '!S129</f>
        <v>0</v>
      </c>
      <c r="AI132" s="188">
        <f t="shared" si="53"/>
        <v>0</v>
      </c>
      <c r="AJ132" s="188">
        <f t="shared" si="54"/>
        <v>0</v>
      </c>
      <c r="AK132" s="284">
        <f>'[1]الفصل الدراسى الاول'!U129</f>
        <v>0</v>
      </c>
      <c r="AL132" s="284">
        <f>'[1]الفصل الدراسى الاول'!V129</f>
        <v>0</v>
      </c>
      <c r="AM132" s="284">
        <f>'[1]الفصل الدراسى الثانى '!U129</f>
        <v>0</v>
      </c>
      <c r="AN132" s="284">
        <f>'[1]الفصل الدراسى الثانى '!V129</f>
        <v>0</v>
      </c>
      <c r="AO132" s="288">
        <f t="shared" si="55"/>
        <v>0</v>
      </c>
      <c r="AP132" s="188">
        <f t="shared" si="56"/>
        <v>0</v>
      </c>
      <c r="AQ132" s="284">
        <f>'[1]الفصل الدراسى الاول'!X129</f>
        <v>0</v>
      </c>
      <c r="AR132" s="284">
        <f>'[1]الفصل الدراسى الاول'!Y129</f>
        <v>0</v>
      </c>
      <c r="AS132" s="284">
        <f>'[1]الفصل الدراسى الاول'!Z129</f>
        <v>0</v>
      </c>
      <c r="AT132" s="284">
        <f>'[1]الفصل الدراسى الثانى '!X129</f>
        <v>0</v>
      </c>
      <c r="AU132" s="284">
        <f>'[1]الفصل الدراسى الثانى '!Y129</f>
        <v>0</v>
      </c>
      <c r="AV132" s="284">
        <f>'[1]الفصل الدراسى الثانى '!Z129</f>
        <v>0</v>
      </c>
      <c r="AW132" s="188">
        <f t="shared" si="57"/>
        <v>0</v>
      </c>
      <c r="AX132" s="188">
        <f t="shared" si="58"/>
        <v>0</v>
      </c>
      <c r="AY132" s="171">
        <f>'[1]الفصل الدراسى الاول'!AB129</f>
        <v>0</v>
      </c>
      <c r="AZ132" s="171">
        <f>'[1]الفصل الدراسى الثانى '!AB129</f>
        <v>0</v>
      </c>
      <c r="BA132" s="188">
        <f t="shared" si="59"/>
        <v>0</v>
      </c>
      <c r="BB132" s="171">
        <f>'[1]الفصل الدراسى الاول'!AC129</f>
        <v>0</v>
      </c>
      <c r="BC132" s="171">
        <f>'[1]الفصل الدراسى الثانى '!AC129</f>
        <v>0</v>
      </c>
      <c r="BD132" s="188">
        <f t="shared" si="60"/>
        <v>0</v>
      </c>
      <c r="BE132" s="188">
        <f t="shared" si="61"/>
        <v>0</v>
      </c>
      <c r="BF132" s="188">
        <f t="shared" si="62"/>
        <v>0</v>
      </c>
      <c r="BG132" s="171">
        <f>'[1]الفصل الدراسى الاول'!AE129</f>
        <v>0</v>
      </c>
      <c r="BH132" s="171">
        <f>'[1]الفصل الدراسى الاول'!AF129</f>
        <v>0</v>
      </c>
      <c r="BI132" s="171">
        <f>'[1]الفصل الدراسى الثانى '!AE129</f>
        <v>0</v>
      </c>
      <c r="BJ132" s="171">
        <f>'[1]الفصل الدراسى الثانى '!AF129</f>
        <v>0</v>
      </c>
      <c r="BK132" s="188">
        <f t="shared" si="63"/>
        <v>0</v>
      </c>
      <c r="BL132" s="188">
        <f t="shared" si="64"/>
        <v>0</v>
      </c>
      <c r="BM132" s="284"/>
      <c r="BN132" s="170"/>
      <c r="BO132" s="172">
        <f t="shared" si="33"/>
        <v>0</v>
      </c>
      <c r="BP132" s="173" t="str">
        <f t="shared" si="34"/>
        <v xml:space="preserve">  عربي</v>
      </c>
      <c r="BQ132" s="173" t="str">
        <f t="shared" si="35"/>
        <v xml:space="preserve">  إنجليزى</v>
      </c>
      <c r="BR132" s="173" t="str">
        <f t="shared" si="36"/>
        <v xml:space="preserve">  دراسات</v>
      </c>
      <c r="BS132" s="173" t="str">
        <f t="shared" si="37"/>
        <v xml:space="preserve">  رياضيات</v>
      </c>
      <c r="BT132" s="173" t="str">
        <f t="shared" si="38"/>
        <v xml:space="preserve">  علوم</v>
      </c>
      <c r="BU132" s="173" t="str">
        <f t="shared" si="39"/>
        <v xml:space="preserve">  فنية</v>
      </c>
      <c r="BV132" s="173" t="str">
        <f t="shared" si="40"/>
        <v xml:space="preserve">  حاسب آلى</v>
      </c>
      <c r="BW132" s="173" t="str">
        <f t="shared" si="41"/>
        <v xml:space="preserve">  مجموع</v>
      </c>
      <c r="BX132" s="173" t="str">
        <f t="shared" si="42"/>
        <v xml:space="preserve">  دين</v>
      </c>
      <c r="BY132" s="173"/>
      <c r="BZ132" s="173"/>
      <c r="CA132" s="174" t="str">
        <f t="shared" si="43"/>
        <v xml:space="preserve"> له دور ثانى في</v>
      </c>
      <c r="CB132" s="175"/>
      <c r="CC132" s="176" t="str">
        <f t="shared" si="44"/>
        <v xml:space="preserve">  عربي  إنجليزى  دراسات  رياضيات  علوم  فنية  حاسب آلى  مجموع  دين</v>
      </c>
    </row>
    <row r="133" spans="1:81" ht="25.5" x14ac:dyDescent="0.3">
      <c r="A133" s="282">
        <v>121</v>
      </c>
      <c r="B133" s="282"/>
      <c r="C133" s="282">
        <f>'[1]بيانات أساسية '!C126</f>
        <v>0</v>
      </c>
      <c r="D133" s="283"/>
      <c r="E133" s="284">
        <f>'[1]الفصل الدراسى الاول'!E130</f>
        <v>0</v>
      </c>
      <c r="F133" s="284">
        <f>'[1]الفصل الدراسى الاول'!F130</f>
        <v>0</v>
      </c>
      <c r="G133" s="285">
        <f>'[1]الفصل الدراسى الثانى '!E130</f>
        <v>0</v>
      </c>
      <c r="H133" s="284">
        <f>'[1]الفصل الدراسى الثانى '!F130</f>
        <v>0</v>
      </c>
      <c r="I133" s="288">
        <f t="shared" si="45"/>
        <v>0</v>
      </c>
      <c r="J133" s="188">
        <f t="shared" si="46"/>
        <v>0</v>
      </c>
      <c r="K133" s="284">
        <f>'[1]الفصل الدراسى الاول'!H130</f>
        <v>0</v>
      </c>
      <c r="L133" s="284">
        <f>'[1]الفصل الدراسى الاول'!I130</f>
        <v>0</v>
      </c>
      <c r="M133" s="284">
        <f>'[1]الفصل الدراسى الثانى '!H130</f>
        <v>0</v>
      </c>
      <c r="N133" s="284">
        <f>'[1]الفصل الدراسى الثانى '!I130</f>
        <v>0</v>
      </c>
      <c r="O133" s="188">
        <f t="shared" si="47"/>
        <v>0</v>
      </c>
      <c r="P133" s="188">
        <f t="shared" si="48"/>
        <v>0</v>
      </c>
      <c r="Q133" s="284">
        <f>'[1]الفصل الدراسى الاول'!K130</f>
        <v>0</v>
      </c>
      <c r="R133" s="284">
        <f>'[1]الفصل الدراسى الاول'!L130</f>
        <v>0</v>
      </c>
      <c r="S133" s="284">
        <f>'[1]الفصل الدراسى الثانى '!K130</f>
        <v>0</v>
      </c>
      <c r="T133" s="284">
        <f>'[1]الفصل الدراسى الثانى '!L130</f>
        <v>0</v>
      </c>
      <c r="U133" s="188">
        <f t="shared" si="49"/>
        <v>0</v>
      </c>
      <c r="V133" s="188">
        <f t="shared" si="50"/>
        <v>0</v>
      </c>
      <c r="W133" s="284">
        <f>'[1]الفصل الدراسى الاول'!N130</f>
        <v>0</v>
      </c>
      <c r="X133" s="284">
        <f>'[1]الفصل الدراسى الاول'!O130</f>
        <v>0</v>
      </c>
      <c r="Y133" s="284">
        <f>'[1]الفصل الدراسى الثانى '!N130</f>
        <v>0</v>
      </c>
      <c r="Z133" s="284">
        <f>'[1]الفصل الدراسى الثانى '!O130</f>
        <v>0</v>
      </c>
      <c r="AA133" s="288">
        <f t="shared" si="51"/>
        <v>0</v>
      </c>
      <c r="AB133" s="188">
        <f t="shared" si="52"/>
        <v>0</v>
      </c>
      <c r="AC133" s="284">
        <f>'[1]الفصل الدراسى الاول'!Q130</f>
        <v>0</v>
      </c>
      <c r="AD133" s="284">
        <f>'[1]الفصل الدراسى الاول'!R130</f>
        <v>0</v>
      </c>
      <c r="AE133" s="284">
        <f>'[1]الفصل الدراسى الاول'!S130</f>
        <v>0</v>
      </c>
      <c r="AF133" s="284">
        <f>'[1]الفصل الدراسى الثانى '!Q130</f>
        <v>0</v>
      </c>
      <c r="AG133" s="284">
        <f>'[1]الفصل الدراسى الثانى '!R130</f>
        <v>0</v>
      </c>
      <c r="AH133" s="284">
        <f>'[1]الفصل الدراسى الثانى '!S130</f>
        <v>0</v>
      </c>
      <c r="AI133" s="188">
        <f t="shared" si="53"/>
        <v>0</v>
      </c>
      <c r="AJ133" s="188">
        <f t="shared" si="54"/>
        <v>0</v>
      </c>
      <c r="AK133" s="284">
        <f>'[1]الفصل الدراسى الاول'!U130</f>
        <v>0</v>
      </c>
      <c r="AL133" s="284">
        <f>'[1]الفصل الدراسى الاول'!V130</f>
        <v>0</v>
      </c>
      <c r="AM133" s="284">
        <f>'[1]الفصل الدراسى الثانى '!U130</f>
        <v>0</v>
      </c>
      <c r="AN133" s="284">
        <f>'[1]الفصل الدراسى الثانى '!V130</f>
        <v>0</v>
      </c>
      <c r="AO133" s="288">
        <f t="shared" si="55"/>
        <v>0</v>
      </c>
      <c r="AP133" s="188">
        <f t="shared" si="56"/>
        <v>0</v>
      </c>
      <c r="AQ133" s="284">
        <f>'[1]الفصل الدراسى الاول'!X130</f>
        <v>0</v>
      </c>
      <c r="AR133" s="284">
        <f>'[1]الفصل الدراسى الاول'!Y130</f>
        <v>0</v>
      </c>
      <c r="AS133" s="284">
        <f>'[1]الفصل الدراسى الاول'!Z130</f>
        <v>0</v>
      </c>
      <c r="AT133" s="284">
        <f>'[1]الفصل الدراسى الثانى '!X130</f>
        <v>0</v>
      </c>
      <c r="AU133" s="284">
        <f>'[1]الفصل الدراسى الثانى '!Y130</f>
        <v>0</v>
      </c>
      <c r="AV133" s="284">
        <f>'[1]الفصل الدراسى الثانى '!Z130</f>
        <v>0</v>
      </c>
      <c r="AW133" s="188">
        <f t="shared" si="57"/>
        <v>0</v>
      </c>
      <c r="AX133" s="188">
        <f t="shared" si="58"/>
        <v>0</v>
      </c>
      <c r="AY133" s="171">
        <f>'[1]الفصل الدراسى الاول'!AB130</f>
        <v>0</v>
      </c>
      <c r="AZ133" s="171">
        <f>'[1]الفصل الدراسى الثانى '!AB130</f>
        <v>0</v>
      </c>
      <c r="BA133" s="188">
        <f t="shared" si="59"/>
        <v>0</v>
      </c>
      <c r="BB133" s="171">
        <f>'[1]الفصل الدراسى الاول'!AC130</f>
        <v>0</v>
      </c>
      <c r="BC133" s="171">
        <f>'[1]الفصل الدراسى الثانى '!AC130</f>
        <v>0</v>
      </c>
      <c r="BD133" s="188">
        <f t="shared" si="60"/>
        <v>0</v>
      </c>
      <c r="BE133" s="188">
        <f t="shared" si="61"/>
        <v>0</v>
      </c>
      <c r="BF133" s="188">
        <f t="shared" si="62"/>
        <v>0</v>
      </c>
      <c r="BG133" s="171">
        <f>'[1]الفصل الدراسى الاول'!AE130</f>
        <v>0</v>
      </c>
      <c r="BH133" s="171">
        <f>'[1]الفصل الدراسى الاول'!AF130</f>
        <v>0</v>
      </c>
      <c r="BI133" s="171">
        <f>'[1]الفصل الدراسى الثانى '!AE130</f>
        <v>0</v>
      </c>
      <c r="BJ133" s="171">
        <f>'[1]الفصل الدراسى الثانى '!AF130</f>
        <v>0</v>
      </c>
      <c r="BK133" s="188">
        <f t="shared" si="63"/>
        <v>0</v>
      </c>
      <c r="BL133" s="188">
        <f t="shared" si="64"/>
        <v>0</v>
      </c>
      <c r="BM133" s="284"/>
      <c r="BN133" s="170"/>
      <c r="BO133" s="172">
        <f t="shared" si="33"/>
        <v>0</v>
      </c>
      <c r="BP133" s="173" t="str">
        <f t="shared" si="34"/>
        <v xml:space="preserve">  عربي</v>
      </c>
      <c r="BQ133" s="173" t="str">
        <f t="shared" si="35"/>
        <v xml:space="preserve">  إنجليزى</v>
      </c>
      <c r="BR133" s="173" t="str">
        <f t="shared" si="36"/>
        <v xml:space="preserve">  دراسات</v>
      </c>
      <c r="BS133" s="173" t="str">
        <f t="shared" si="37"/>
        <v xml:space="preserve">  رياضيات</v>
      </c>
      <c r="BT133" s="173" t="str">
        <f t="shared" si="38"/>
        <v xml:space="preserve">  علوم</v>
      </c>
      <c r="BU133" s="173" t="str">
        <f t="shared" si="39"/>
        <v xml:space="preserve">  فنية</v>
      </c>
      <c r="BV133" s="173" t="str">
        <f t="shared" si="40"/>
        <v xml:space="preserve">  حاسب آلى</v>
      </c>
      <c r="BW133" s="173" t="str">
        <f t="shared" si="41"/>
        <v xml:space="preserve">  مجموع</v>
      </c>
      <c r="BX133" s="173" t="str">
        <f t="shared" si="42"/>
        <v xml:space="preserve">  دين</v>
      </c>
      <c r="BY133" s="173"/>
      <c r="BZ133" s="173"/>
      <c r="CA133" s="174" t="str">
        <f t="shared" si="43"/>
        <v xml:space="preserve"> له دور ثانى في</v>
      </c>
      <c r="CB133" s="175"/>
      <c r="CC133" s="176" t="str">
        <f t="shared" si="44"/>
        <v xml:space="preserve">  عربي  إنجليزى  دراسات  رياضيات  علوم  فنية  حاسب آلى  مجموع  دين</v>
      </c>
    </row>
    <row r="134" spans="1:81" ht="25.5" x14ac:dyDescent="0.3">
      <c r="A134" s="282">
        <v>122</v>
      </c>
      <c r="B134" s="282"/>
      <c r="C134" s="282">
        <f>'[1]بيانات أساسية '!C127</f>
        <v>0</v>
      </c>
      <c r="D134" s="283"/>
      <c r="E134" s="284">
        <f>'[1]الفصل الدراسى الاول'!E131</f>
        <v>0</v>
      </c>
      <c r="F134" s="284">
        <f>'[1]الفصل الدراسى الاول'!F131</f>
        <v>0</v>
      </c>
      <c r="G134" s="285">
        <f>'[1]الفصل الدراسى الثانى '!E131</f>
        <v>0</v>
      </c>
      <c r="H134" s="284">
        <f>'[1]الفصل الدراسى الثانى '!F131</f>
        <v>0</v>
      </c>
      <c r="I134" s="288">
        <f t="shared" si="45"/>
        <v>0</v>
      </c>
      <c r="J134" s="188">
        <f t="shared" si="46"/>
        <v>0</v>
      </c>
      <c r="K134" s="284">
        <f>'[1]الفصل الدراسى الاول'!H131</f>
        <v>0</v>
      </c>
      <c r="L134" s="284">
        <f>'[1]الفصل الدراسى الاول'!I131</f>
        <v>0</v>
      </c>
      <c r="M134" s="284">
        <f>'[1]الفصل الدراسى الثانى '!H131</f>
        <v>0</v>
      </c>
      <c r="N134" s="284">
        <f>'[1]الفصل الدراسى الثانى '!I131</f>
        <v>0</v>
      </c>
      <c r="O134" s="188">
        <f t="shared" si="47"/>
        <v>0</v>
      </c>
      <c r="P134" s="188">
        <f t="shared" si="48"/>
        <v>0</v>
      </c>
      <c r="Q134" s="284">
        <f>'[1]الفصل الدراسى الاول'!K131</f>
        <v>0</v>
      </c>
      <c r="R134" s="284">
        <f>'[1]الفصل الدراسى الاول'!L131</f>
        <v>0</v>
      </c>
      <c r="S134" s="284">
        <f>'[1]الفصل الدراسى الثانى '!K131</f>
        <v>0</v>
      </c>
      <c r="T134" s="284">
        <f>'[1]الفصل الدراسى الثانى '!L131</f>
        <v>0</v>
      </c>
      <c r="U134" s="188">
        <f t="shared" si="49"/>
        <v>0</v>
      </c>
      <c r="V134" s="188">
        <f t="shared" si="50"/>
        <v>0</v>
      </c>
      <c r="W134" s="284">
        <f>'[1]الفصل الدراسى الاول'!N131</f>
        <v>0</v>
      </c>
      <c r="X134" s="284">
        <f>'[1]الفصل الدراسى الاول'!O131</f>
        <v>0</v>
      </c>
      <c r="Y134" s="284">
        <f>'[1]الفصل الدراسى الثانى '!N131</f>
        <v>0</v>
      </c>
      <c r="Z134" s="284">
        <f>'[1]الفصل الدراسى الثانى '!O131</f>
        <v>0</v>
      </c>
      <c r="AA134" s="288">
        <f t="shared" si="51"/>
        <v>0</v>
      </c>
      <c r="AB134" s="188">
        <f t="shared" si="52"/>
        <v>0</v>
      </c>
      <c r="AC134" s="284">
        <f>'[1]الفصل الدراسى الاول'!Q131</f>
        <v>0</v>
      </c>
      <c r="AD134" s="284">
        <f>'[1]الفصل الدراسى الاول'!R131</f>
        <v>0</v>
      </c>
      <c r="AE134" s="284">
        <f>'[1]الفصل الدراسى الاول'!S131</f>
        <v>0</v>
      </c>
      <c r="AF134" s="284">
        <f>'[1]الفصل الدراسى الثانى '!Q131</f>
        <v>0</v>
      </c>
      <c r="AG134" s="284">
        <f>'[1]الفصل الدراسى الثانى '!R131</f>
        <v>0</v>
      </c>
      <c r="AH134" s="284">
        <f>'[1]الفصل الدراسى الثانى '!S131</f>
        <v>0</v>
      </c>
      <c r="AI134" s="188">
        <f t="shared" si="53"/>
        <v>0</v>
      </c>
      <c r="AJ134" s="188">
        <f t="shared" si="54"/>
        <v>0</v>
      </c>
      <c r="AK134" s="284">
        <f>'[1]الفصل الدراسى الاول'!U131</f>
        <v>0</v>
      </c>
      <c r="AL134" s="284">
        <f>'[1]الفصل الدراسى الاول'!V131</f>
        <v>0</v>
      </c>
      <c r="AM134" s="284">
        <f>'[1]الفصل الدراسى الثانى '!U131</f>
        <v>0</v>
      </c>
      <c r="AN134" s="284">
        <f>'[1]الفصل الدراسى الثانى '!V131</f>
        <v>0</v>
      </c>
      <c r="AO134" s="288">
        <f t="shared" si="55"/>
        <v>0</v>
      </c>
      <c r="AP134" s="188">
        <f t="shared" si="56"/>
        <v>0</v>
      </c>
      <c r="AQ134" s="284">
        <f>'[1]الفصل الدراسى الاول'!X131</f>
        <v>0</v>
      </c>
      <c r="AR134" s="284">
        <f>'[1]الفصل الدراسى الاول'!Y131</f>
        <v>0</v>
      </c>
      <c r="AS134" s="284">
        <f>'[1]الفصل الدراسى الاول'!Z131</f>
        <v>0</v>
      </c>
      <c r="AT134" s="284">
        <f>'[1]الفصل الدراسى الثانى '!X131</f>
        <v>0</v>
      </c>
      <c r="AU134" s="284">
        <f>'[1]الفصل الدراسى الثانى '!Y131</f>
        <v>0</v>
      </c>
      <c r="AV134" s="284">
        <f>'[1]الفصل الدراسى الثانى '!Z131</f>
        <v>0</v>
      </c>
      <c r="AW134" s="188">
        <f t="shared" si="57"/>
        <v>0</v>
      </c>
      <c r="AX134" s="188">
        <f t="shared" si="58"/>
        <v>0</v>
      </c>
      <c r="AY134" s="171">
        <f>'[1]الفصل الدراسى الاول'!AB131</f>
        <v>0</v>
      </c>
      <c r="AZ134" s="171">
        <f>'[1]الفصل الدراسى الثانى '!AB131</f>
        <v>0</v>
      </c>
      <c r="BA134" s="188">
        <f t="shared" si="59"/>
        <v>0</v>
      </c>
      <c r="BB134" s="171">
        <f>'[1]الفصل الدراسى الاول'!AC131</f>
        <v>0</v>
      </c>
      <c r="BC134" s="171">
        <f>'[1]الفصل الدراسى الثانى '!AC131</f>
        <v>0</v>
      </c>
      <c r="BD134" s="188">
        <f t="shared" si="60"/>
        <v>0</v>
      </c>
      <c r="BE134" s="188">
        <f t="shared" si="61"/>
        <v>0</v>
      </c>
      <c r="BF134" s="188">
        <f t="shared" si="62"/>
        <v>0</v>
      </c>
      <c r="BG134" s="171">
        <f>'[1]الفصل الدراسى الاول'!AE131</f>
        <v>0</v>
      </c>
      <c r="BH134" s="171">
        <f>'[1]الفصل الدراسى الاول'!AF131</f>
        <v>0</v>
      </c>
      <c r="BI134" s="171">
        <f>'[1]الفصل الدراسى الثانى '!AE131</f>
        <v>0</v>
      </c>
      <c r="BJ134" s="171">
        <f>'[1]الفصل الدراسى الثانى '!AF131</f>
        <v>0</v>
      </c>
      <c r="BK134" s="188">
        <f t="shared" si="63"/>
        <v>0</v>
      </c>
      <c r="BL134" s="188">
        <f t="shared" si="64"/>
        <v>0</v>
      </c>
      <c r="BM134" s="284"/>
      <c r="BN134" s="170"/>
      <c r="BO134" s="172">
        <f t="shared" si="33"/>
        <v>0</v>
      </c>
      <c r="BP134" s="173" t="str">
        <f t="shared" si="34"/>
        <v xml:space="preserve">  عربي</v>
      </c>
      <c r="BQ134" s="173" t="str">
        <f t="shared" si="35"/>
        <v xml:space="preserve">  إنجليزى</v>
      </c>
      <c r="BR134" s="173" t="str">
        <f t="shared" si="36"/>
        <v xml:space="preserve">  دراسات</v>
      </c>
      <c r="BS134" s="173" t="str">
        <f t="shared" si="37"/>
        <v xml:space="preserve">  رياضيات</v>
      </c>
      <c r="BT134" s="173" t="str">
        <f t="shared" si="38"/>
        <v xml:space="preserve">  علوم</v>
      </c>
      <c r="BU134" s="173" t="str">
        <f t="shared" si="39"/>
        <v xml:space="preserve">  فنية</v>
      </c>
      <c r="BV134" s="173" t="str">
        <f t="shared" si="40"/>
        <v xml:space="preserve">  حاسب آلى</v>
      </c>
      <c r="BW134" s="173" t="str">
        <f t="shared" si="41"/>
        <v xml:space="preserve">  مجموع</v>
      </c>
      <c r="BX134" s="173" t="str">
        <f t="shared" si="42"/>
        <v xml:space="preserve">  دين</v>
      </c>
      <c r="BY134" s="173"/>
      <c r="BZ134" s="173"/>
      <c r="CA134" s="174" t="str">
        <f t="shared" si="43"/>
        <v xml:space="preserve"> له دور ثانى في</v>
      </c>
      <c r="CB134" s="175"/>
      <c r="CC134" s="176" t="str">
        <f t="shared" si="44"/>
        <v xml:space="preserve">  عربي  إنجليزى  دراسات  رياضيات  علوم  فنية  حاسب آلى  مجموع  دين</v>
      </c>
    </row>
    <row r="135" spans="1:81" ht="25.5" x14ac:dyDescent="0.3">
      <c r="A135" s="282">
        <v>123</v>
      </c>
      <c r="B135" s="282"/>
      <c r="C135" s="282">
        <f>'[1]بيانات أساسية '!C128</f>
        <v>0</v>
      </c>
      <c r="D135" s="283"/>
      <c r="E135" s="284">
        <f>'[1]الفصل الدراسى الاول'!E132</f>
        <v>0</v>
      </c>
      <c r="F135" s="284">
        <f>'[1]الفصل الدراسى الاول'!F132</f>
        <v>0</v>
      </c>
      <c r="G135" s="285">
        <f>'[1]الفصل الدراسى الثانى '!E132</f>
        <v>0</v>
      </c>
      <c r="H135" s="284">
        <f>'[1]الفصل الدراسى الثانى '!F132</f>
        <v>0</v>
      </c>
      <c r="I135" s="288">
        <f t="shared" si="45"/>
        <v>0</v>
      </c>
      <c r="J135" s="188">
        <f t="shared" si="46"/>
        <v>0</v>
      </c>
      <c r="K135" s="284">
        <f>'[1]الفصل الدراسى الاول'!H132</f>
        <v>0</v>
      </c>
      <c r="L135" s="284">
        <f>'[1]الفصل الدراسى الاول'!I132</f>
        <v>0</v>
      </c>
      <c r="M135" s="284">
        <f>'[1]الفصل الدراسى الثانى '!H132</f>
        <v>0</v>
      </c>
      <c r="N135" s="284">
        <f>'[1]الفصل الدراسى الثانى '!I132</f>
        <v>0</v>
      </c>
      <c r="O135" s="188">
        <f t="shared" si="47"/>
        <v>0</v>
      </c>
      <c r="P135" s="188">
        <f t="shared" si="48"/>
        <v>0</v>
      </c>
      <c r="Q135" s="284">
        <f>'[1]الفصل الدراسى الاول'!K132</f>
        <v>0</v>
      </c>
      <c r="R135" s="284">
        <f>'[1]الفصل الدراسى الاول'!L132</f>
        <v>0</v>
      </c>
      <c r="S135" s="284">
        <f>'[1]الفصل الدراسى الثانى '!K132</f>
        <v>0</v>
      </c>
      <c r="T135" s="284">
        <f>'[1]الفصل الدراسى الثانى '!L132</f>
        <v>0</v>
      </c>
      <c r="U135" s="188">
        <f t="shared" si="49"/>
        <v>0</v>
      </c>
      <c r="V135" s="188">
        <f t="shared" si="50"/>
        <v>0</v>
      </c>
      <c r="W135" s="284">
        <f>'[1]الفصل الدراسى الاول'!N132</f>
        <v>0</v>
      </c>
      <c r="X135" s="284">
        <f>'[1]الفصل الدراسى الاول'!O132</f>
        <v>0</v>
      </c>
      <c r="Y135" s="284">
        <f>'[1]الفصل الدراسى الثانى '!N132</f>
        <v>0</v>
      </c>
      <c r="Z135" s="284">
        <f>'[1]الفصل الدراسى الثانى '!O132</f>
        <v>0</v>
      </c>
      <c r="AA135" s="288">
        <f t="shared" si="51"/>
        <v>0</v>
      </c>
      <c r="AB135" s="188">
        <f t="shared" si="52"/>
        <v>0</v>
      </c>
      <c r="AC135" s="284">
        <f>'[1]الفصل الدراسى الاول'!Q132</f>
        <v>0</v>
      </c>
      <c r="AD135" s="284">
        <f>'[1]الفصل الدراسى الاول'!R132</f>
        <v>0</v>
      </c>
      <c r="AE135" s="284">
        <f>'[1]الفصل الدراسى الاول'!S132</f>
        <v>0</v>
      </c>
      <c r="AF135" s="284">
        <f>'[1]الفصل الدراسى الثانى '!Q132</f>
        <v>0</v>
      </c>
      <c r="AG135" s="284">
        <f>'[1]الفصل الدراسى الثانى '!R132</f>
        <v>0</v>
      </c>
      <c r="AH135" s="284">
        <f>'[1]الفصل الدراسى الثانى '!S132</f>
        <v>0</v>
      </c>
      <c r="AI135" s="188">
        <f t="shared" si="53"/>
        <v>0</v>
      </c>
      <c r="AJ135" s="188">
        <f t="shared" si="54"/>
        <v>0</v>
      </c>
      <c r="AK135" s="284">
        <f>'[1]الفصل الدراسى الاول'!U132</f>
        <v>0</v>
      </c>
      <c r="AL135" s="284">
        <f>'[1]الفصل الدراسى الاول'!V132</f>
        <v>0</v>
      </c>
      <c r="AM135" s="284">
        <f>'[1]الفصل الدراسى الثانى '!U132</f>
        <v>0</v>
      </c>
      <c r="AN135" s="284">
        <f>'[1]الفصل الدراسى الثانى '!V132</f>
        <v>0</v>
      </c>
      <c r="AO135" s="288">
        <f t="shared" si="55"/>
        <v>0</v>
      </c>
      <c r="AP135" s="188">
        <f t="shared" si="56"/>
        <v>0</v>
      </c>
      <c r="AQ135" s="284">
        <f>'[1]الفصل الدراسى الاول'!X132</f>
        <v>0</v>
      </c>
      <c r="AR135" s="284">
        <f>'[1]الفصل الدراسى الاول'!Y132</f>
        <v>0</v>
      </c>
      <c r="AS135" s="284">
        <f>'[1]الفصل الدراسى الاول'!Z132</f>
        <v>0</v>
      </c>
      <c r="AT135" s="284">
        <f>'[1]الفصل الدراسى الثانى '!X132</f>
        <v>0</v>
      </c>
      <c r="AU135" s="284">
        <f>'[1]الفصل الدراسى الثانى '!Y132</f>
        <v>0</v>
      </c>
      <c r="AV135" s="284">
        <f>'[1]الفصل الدراسى الثانى '!Z132</f>
        <v>0</v>
      </c>
      <c r="AW135" s="188">
        <f t="shared" si="57"/>
        <v>0</v>
      </c>
      <c r="AX135" s="188">
        <f t="shared" si="58"/>
        <v>0</v>
      </c>
      <c r="AY135" s="171">
        <f>'[1]الفصل الدراسى الاول'!AB132</f>
        <v>0</v>
      </c>
      <c r="AZ135" s="171">
        <f>'[1]الفصل الدراسى الثانى '!AB132</f>
        <v>0</v>
      </c>
      <c r="BA135" s="188">
        <f t="shared" si="59"/>
        <v>0</v>
      </c>
      <c r="BB135" s="171">
        <f>'[1]الفصل الدراسى الاول'!AC132</f>
        <v>0</v>
      </c>
      <c r="BC135" s="171">
        <f>'[1]الفصل الدراسى الثانى '!AC132</f>
        <v>0</v>
      </c>
      <c r="BD135" s="188">
        <f t="shared" si="60"/>
        <v>0</v>
      </c>
      <c r="BE135" s="188">
        <f t="shared" si="61"/>
        <v>0</v>
      </c>
      <c r="BF135" s="188">
        <f t="shared" si="62"/>
        <v>0</v>
      </c>
      <c r="BG135" s="171">
        <f>'[1]الفصل الدراسى الاول'!AE132</f>
        <v>0</v>
      </c>
      <c r="BH135" s="171">
        <f>'[1]الفصل الدراسى الاول'!AF132</f>
        <v>0</v>
      </c>
      <c r="BI135" s="171">
        <f>'[1]الفصل الدراسى الثانى '!AE132</f>
        <v>0</v>
      </c>
      <c r="BJ135" s="171">
        <f>'[1]الفصل الدراسى الثانى '!AF132</f>
        <v>0</v>
      </c>
      <c r="BK135" s="188">
        <f t="shared" si="63"/>
        <v>0</v>
      </c>
      <c r="BL135" s="188">
        <f t="shared" si="64"/>
        <v>0</v>
      </c>
      <c r="BM135" s="284"/>
      <c r="BN135" s="170"/>
      <c r="BO135" s="172">
        <f t="shared" si="33"/>
        <v>0</v>
      </c>
      <c r="BP135" s="173" t="str">
        <f t="shared" si="34"/>
        <v xml:space="preserve">  عربي</v>
      </c>
      <c r="BQ135" s="173" t="str">
        <f t="shared" si="35"/>
        <v xml:space="preserve">  إنجليزى</v>
      </c>
      <c r="BR135" s="173" t="str">
        <f t="shared" si="36"/>
        <v xml:space="preserve">  دراسات</v>
      </c>
      <c r="BS135" s="173" t="str">
        <f t="shared" si="37"/>
        <v xml:space="preserve">  رياضيات</v>
      </c>
      <c r="BT135" s="173" t="str">
        <f t="shared" si="38"/>
        <v xml:space="preserve">  علوم</v>
      </c>
      <c r="BU135" s="173" t="str">
        <f t="shared" si="39"/>
        <v xml:space="preserve">  فنية</v>
      </c>
      <c r="BV135" s="173" t="str">
        <f t="shared" si="40"/>
        <v xml:space="preserve">  حاسب آلى</v>
      </c>
      <c r="BW135" s="173" t="str">
        <f t="shared" si="41"/>
        <v xml:space="preserve">  مجموع</v>
      </c>
      <c r="BX135" s="173" t="str">
        <f t="shared" si="42"/>
        <v xml:space="preserve">  دين</v>
      </c>
      <c r="BY135" s="173"/>
      <c r="BZ135" s="173"/>
      <c r="CA135" s="174" t="str">
        <f t="shared" si="43"/>
        <v xml:space="preserve"> له دور ثانى في</v>
      </c>
      <c r="CB135" s="175"/>
      <c r="CC135" s="176" t="str">
        <f t="shared" si="44"/>
        <v xml:space="preserve">  عربي  إنجليزى  دراسات  رياضيات  علوم  فنية  حاسب آلى  مجموع  دين</v>
      </c>
    </row>
    <row r="136" spans="1:81" ht="25.5" x14ac:dyDescent="0.3">
      <c r="A136" s="282">
        <v>124</v>
      </c>
      <c r="B136" s="282"/>
      <c r="C136" s="282">
        <f>'[1]بيانات أساسية '!C129</f>
        <v>0</v>
      </c>
      <c r="D136" s="283"/>
      <c r="E136" s="284">
        <f>'[1]الفصل الدراسى الاول'!E133</f>
        <v>0</v>
      </c>
      <c r="F136" s="284">
        <f>'[1]الفصل الدراسى الاول'!F133</f>
        <v>0</v>
      </c>
      <c r="G136" s="285">
        <f>'[1]الفصل الدراسى الثانى '!E133</f>
        <v>0</v>
      </c>
      <c r="H136" s="284">
        <f>'[1]الفصل الدراسى الثانى '!F133</f>
        <v>0</v>
      </c>
      <c r="I136" s="288">
        <f t="shared" si="45"/>
        <v>0</v>
      </c>
      <c r="J136" s="188">
        <f t="shared" si="46"/>
        <v>0</v>
      </c>
      <c r="K136" s="284">
        <f>'[1]الفصل الدراسى الاول'!H133</f>
        <v>0</v>
      </c>
      <c r="L136" s="284">
        <f>'[1]الفصل الدراسى الاول'!I133</f>
        <v>0</v>
      </c>
      <c r="M136" s="284">
        <f>'[1]الفصل الدراسى الثانى '!H133</f>
        <v>0</v>
      </c>
      <c r="N136" s="284">
        <f>'[1]الفصل الدراسى الثانى '!I133</f>
        <v>0</v>
      </c>
      <c r="O136" s="188">
        <f t="shared" si="47"/>
        <v>0</v>
      </c>
      <c r="P136" s="188">
        <f t="shared" si="48"/>
        <v>0</v>
      </c>
      <c r="Q136" s="284">
        <f>'[1]الفصل الدراسى الاول'!K133</f>
        <v>0</v>
      </c>
      <c r="R136" s="284">
        <f>'[1]الفصل الدراسى الاول'!L133</f>
        <v>0</v>
      </c>
      <c r="S136" s="284">
        <f>'[1]الفصل الدراسى الثانى '!K133</f>
        <v>0</v>
      </c>
      <c r="T136" s="284">
        <f>'[1]الفصل الدراسى الثانى '!L133</f>
        <v>0</v>
      </c>
      <c r="U136" s="188">
        <f t="shared" si="49"/>
        <v>0</v>
      </c>
      <c r="V136" s="188">
        <f t="shared" si="50"/>
        <v>0</v>
      </c>
      <c r="W136" s="284">
        <f>'[1]الفصل الدراسى الاول'!N133</f>
        <v>0</v>
      </c>
      <c r="X136" s="284">
        <f>'[1]الفصل الدراسى الاول'!O133</f>
        <v>0</v>
      </c>
      <c r="Y136" s="284">
        <f>'[1]الفصل الدراسى الثانى '!N133</f>
        <v>0</v>
      </c>
      <c r="Z136" s="284">
        <f>'[1]الفصل الدراسى الثانى '!O133</f>
        <v>0</v>
      </c>
      <c r="AA136" s="288">
        <f t="shared" si="51"/>
        <v>0</v>
      </c>
      <c r="AB136" s="188">
        <f t="shared" si="52"/>
        <v>0</v>
      </c>
      <c r="AC136" s="284">
        <f>'[1]الفصل الدراسى الاول'!Q133</f>
        <v>0</v>
      </c>
      <c r="AD136" s="284">
        <f>'[1]الفصل الدراسى الاول'!R133</f>
        <v>0</v>
      </c>
      <c r="AE136" s="284">
        <f>'[1]الفصل الدراسى الاول'!S133</f>
        <v>0</v>
      </c>
      <c r="AF136" s="284">
        <f>'[1]الفصل الدراسى الثانى '!Q133</f>
        <v>0</v>
      </c>
      <c r="AG136" s="284">
        <f>'[1]الفصل الدراسى الثانى '!R133</f>
        <v>0</v>
      </c>
      <c r="AH136" s="284">
        <f>'[1]الفصل الدراسى الثانى '!S133</f>
        <v>0</v>
      </c>
      <c r="AI136" s="188">
        <f t="shared" si="53"/>
        <v>0</v>
      </c>
      <c r="AJ136" s="188">
        <f t="shared" si="54"/>
        <v>0</v>
      </c>
      <c r="AK136" s="284">
        <f>'[1]الفصل الدراسى الاول'!U133</f>
        <v>0</v>
      </c>
      <c r="AL136" s="284">
        <f>'[1]الفصل الدراسى الاول'!V133</f>
        <v>0</v>
      </c>
      <c r="AM136" s="284">
        <f>'[1]الفصل الدراسى الثانى '!U133</f>
        <v>0</v>
      </c>
      <c r="AN136" s="284">
        <f>'[1]الفصل الدراسى الثانى '!V133</f>
        <v>0</v>
      </c>
      <c r="AO136" s="288">
        <f t="shared" si="55"/>
        <v>0</v>
      </c>
      <c r="AP136" s="188">
        <f t="shared" si="56"/>
        <v>0</v>
      </c>
      <c r="AQ136" s="284">
        <f>'[1]الفصل الدراسى الاول'!X133</f>
        <v>0</v>
      </c>
      <c r="AR136" s="284">
        <f>'[1]الفصل الدراسى الاول'!Y133</f>
        <v>0</v>
      </c>
      <c r="AS136" s="284">
        <f>'[1]الفصل الدراسى الاول'!Z133</f>
        <v>0</v>
      </c>
      <c r="AT136" s="284">
        <f>'[1]الفصل الدراسى الثانى '!X133</f>
        <v>0</v>
      </c>
      <c r="AU136" s="284">
        <f>'[1]الفصل الدراسى الثانى '!Y133</f>
        <v>0</v>
      </c>
      <c r="AV136" s="284">
        <f>'[1]الفصل الدراسى الثانى '!Z133</f>
        <v>0</v>
      </c>
      <c r="AW136" s="188">
        <f t="shared" si="57"/>
        <v>0</v>
      </c>
      <c r="AX136" s="188">
        <f t="shared" si="58"/>
        <v>0</v>
      </c>
      <c r="AY136" s="171">
        <f>'[1]الفصل الدراسى الاول'!AB133</f>
        <v>0</v>
      </c>
      <c r="AZ136" s="171">
        <f>'[1]الفصل الدراسى الثانى '!AB133</f>
        <v>0</v>
      </c>
      <c r="BA136" s="188">
        <f t="shared" si="59"/>
        <v>0</v>
      </c>
      <c r="BB136" s="171">
        <f>'[1]الفصل الدراسى الاول'!AC133</f>
        <v>0</v>
      </c>
      <c r="BC136" s="171">
        <f>'[1]الفصل الدراسى الثانى '!AC133</f>
        <v>0</v>
      </c>
      <c r="BD136" s="188">
        <f t="shared" si="60"/>
        <v>0</v>
      </c>
      <c r="BE136" s="188">
        <f t="shared" si="61"/>
        <v>0</v>
      </c>
      <c r="BF136" s="188">
        <f t="shared" si="62"/>
        <v>0</v>
      </c>
      <c r="BG136" s="171">
        <f>'[1]الفصل الدراسى الاول'!AE133</f>
        <v>0</v>
      </c>
      <c r="BH136" s="171">
        <f>'[1]الفصل الدراسى الاول'!AF133</f>
        <v>0</v>
      </c>
      <c r="BI136" s="171">
        <f>'[1]الفصل الدراسى الثانى '!AE133</f>
        <v>0</v>
      </c>
      <c r="BJ136" s="171">
        <f>'[1]الفصل الدراسى الثانى '!AF133</f>
        <v>0</v>
      </c>
      <c r="BK136" s="188">
        <f t="shared" si="63"/>
        <v>0</v>
      </c>
      <c r="BL136" s="188">
        <f t="shared" si="64"/>
        <v>0</v>
      </c>
      <c r="BM136" s="284"/>
      <c r="BN136" s="170"/>
      <c r="BO136" s="172">
        <f t="shared" si="33"/>
        <v>0</v>
      </c>
      <c r="BP136" s="173" t="str">
        <f t="shared" si="34"/>
        <v xml:space="preserve">  عربي</v>
      </c>
      <c r="BQ136" s="173" t="str">
        <f t="shared" si="35"/>
        <v xml:space="preserve">  إنجليزى</v>
      </c>
      <c r="BR136" s="173" t="str">
        <f t="shared" si="36"/>
        <v xml:space="preserve">  دراسات</v>
      </c>
      <c r="BS136" s="173" t="str">
        <f t="shared" si="37"/>
        <v xml:space="preserve">  رياضيات</v>
      </c>
      <c r="BT136" s="173" t="str">
        <f t="shared" si="38"/>
        <v xml:space="preserve">  علوم</v>
      </c>
      <c r="BU136" s="173" t="str">
        <f t="shared" si="39"/>
        <v xml:space="preserve">  فنية</v>
      </c>
      <c r="BV136" s="173" t="str">
        <f t="shared" si="40"/>
        <v xml:space="preserve">  حاسب آلى</v>
      </c>
      <c r="BW136" s="173" t="str">
        <f t="shared" si="41"/>
        <v xml:space="preserve">  مجموع</v>
      </c>
      <c r="BX136" s="173" t="str">
        <f t="shared" si="42"/>
        <v xml:space="preserve">  دين</v>
      </c>
      <c r="BY136" s="173"/>
      <c r="BZ136" s="173"/>
      <c r="CA136" s="174" t="str">
        <f t="shared" si="43"/>
        <v xml:space="preserve"> له دور ثانى في</v>
      </c>
      <c r="CB136" s="175"/>
      <c r="CC136" s="176" t="str">
        <f t="shared" si="44"/>
        <v xml:space="preserve">  عربي  إنجليزى  دراسات  رياضيات  علوم  فنية  حاسب آلى  مجموع  دين</v>
      </c>
    </row>
    <row r="137" spans="1:81" ht="25.5" x14ac:dyDescent="0.3">
      <c r="A137" s="282">
        <v>125</v>
      </c>
      <c r="B137" s="282"/>
      <c r="C137" s="282">
        <f>'[1]بيانات أساسية '!C130</f>
        <v>0</v>
      </c>
      <c r="D137" s="283"/>
      <c r="E137" s="284">
        <f>'[1]الفصل الدراسى الاول'!E134</f>
        <v>0</v>
      </c>
      <c r="F137" s="284">
        <f>'[1]الفصل الدراسى الاول'!F134</f>
        <v>0</v>
      </c>
      <c r="G137" s="285">
        <f>'[1]الفصل الدراسى الثانى '!E134</f>
        <v>0</v>
      </c>
      <c r="H137" s="284">
        <f>'[1]الفصل الدراسى الثانى '!F134</f>
        <v>0</v>
      </c>
      <c r="I137" s="288">
        <f t="shared" si="45"/>
        <v>0</v>
      </c>
      <c r="J137" s="188">
        <f t="shared" si="46"/>
        <v>0</v>
      </c>
      <c r="K137" s="284">
        <f>'[1]الفصل الدراسى الاول'!H134</f>
        <v>0</v>
      </c>
      <c r="L137" s="284">
        <f>'[1]الفصل الدراسى الاول'!I134</f>
        <v>0</v>
      </c>
      <c r="M137" s="284">
        <f>'[1]الفصل الدراسى الثانى '!H134</f>
        <v>0</v>
      </c>
      <c r="N137" s="284">
        <f>'[1]الفصل الدراسى الثانى '!I134</f>
        <v>0</v>
      </c>
      <c r="O137" s="188">
        <f t="shared" si="47"/>
        <v>0</v>
      </c>
      <c r="P137" s="188">
        <f t="shared" si="48"/>
        <v>0</v>
      </c>
      <c r="Q137" s="284">
        <f>'[1]الفصل الدراسى الاول'!K134</f>
        <v>0</v>
      </c>
      <c r="R137" s="284">
        <f>'[1]الفصل الدراسى الاول'!L134</f>
        <v>0</v>
      </c>
      <c r="S137" s="284">
        <f>'[1]الفصل الدراسى الثانى '!K134</f>
        <v>0</v>
      </c>
      <c r="T137" s="284">
        <f>'[1]الفصل الدراسى الثانى '!L134</f>
        <v>0</v>
      </c>
      <c r="U137" s="188">
        <f t="shared" si="49"/>
        <v>0</v>
      </c>
      <c r="V137" s="188">
        <f t="shared" si="50"/>
        <v>0</v>
      </c>
      <c r="W137" s="284">
        <f>'[1]الفصل الدراسى الاول'!N134</f>
        <v>0</v>
      </c>
      <c r="X137" s="284">
        <f>'[1]الفصل الدراسى الاول'!O134</f>
        <v>0</v>
      </c>
      <c r="Y137" s="284">
        <f>'[1]الفصل الدراسى الثانى '!N134</f>
        <v>0</v>
      </c>
      <c r="Z137" s="284">
        <f>'[1]الفصل الدراسى الثانى '!O134</f>
        <v>0</v>
      </c>
      <c r="AA137" s="288">
        <f t="shared" si="51"/>
        <v>0</v>
      </c>
      <c r="AB137" s="188">
        <f t="shared" si="52"/>
        <v>0</v>
      </c>
      <c r="AC137" s="284">
        <f>'[1]الفصل الدراسى الاول'!Q134</f>
        <v>0</v>
      </c>
      <c r="AD137" s="284">
        <f>'[1]الفصل الدراسى الاول'!R134</f>
        <v>0</v>
      </c>
      <c r="AE137" s="284">
        <f>'[1]الفصل الدراسى الاول'!S134</f>
        <v>0</v>
      </c>
      <c r="AF137" s="284">
        <f>'[1]الفصل الدراسى الثانى '!Q134</f>
        <v>0</v>
      </c>
      <c r="AG137" s="284">
        <f>'[1]الفصل الدراسى الثانى '!R134</f>
        <v>0</v>
      </c>
      <c r="AH137" s="284">
        <f>'[1]الفصل الدراسى الثانى '!S134</f>
        <v>0</v>
      </c>
      <c r="AI137" s="188">
        <f t="shared" si="53"/>
        <v>0</v>
      </c>
      <c r="AJ137" s="188">
        <f t="shared" si="54"/>
        <v>0</v>
      </c>
      <c r="AK137" s="284">
        <f>'[1]الفصل الدراسى الاول'!U134</f>
        <v>0</v>
      </c>
      <c r="AL137" s="284">
        <f>'[1]الفصل الدراسى الاول'!V134</f>
        <v>0</v>
      </c>
      <c r="AM137" s="284">
        <f>'[1]الفصل الدراسى الثانى '!U134</f>
        <v>0</v>
      </c>
      <c r="AN137" s="284">
        <f>'[1]الفصل الدراسى الثانى '!V134</f>
        <v>0</v>
      </c>
      <c r="AO137" s="288">
        <f t="shared" si="55"/>
        <v>0</v>
      </c>
      <c r="AP137" s="188">
        <f t="shared" si="56"/>
        <v>0</v>
      </c>
      <c r="AQ137" s="284">
        <f>'[1]الفصل الدراسى الاول'!X134</f>
        <v>0</v>
      </c>
      <c r="AR137" s="284">
        <f>'[1]الفصل الدراسى الاول'!Y134</f>
        <v>0</v>
      </c>
      <c r="AS137" s="284">
        <f>'[1]الفصل الدراسى الاول'!Z134</f>
        <v>0</v>
      </c>
      <c r="AT137" s="284">
        <f>'[1]الفصل الدراسى الثانى '!X134</f>
        <v>0</v>
      </c>
      <c r="AU137" s="284">
        <f>'[1]الفصل الدراسى الثانى '!Y134</f>
        <v>0</v>
      </c>
      <c r="AV137" s="284">
        <f>'[1]الفصل الدراسى الثانى '!Z134</f>
        <v>0</v>
      </c>
      <c r="AW137" s="188">
        <f t="shared" si="57"/>
        <v>0</v>
      </c>
      <c r="AX137" s="188">
        <f t="shared" si="58"/>
        <v>0</v>
      </c>
      <c r="AY137" s="171">
        <f>'[1]الفصل الدراسى الاول'!AB134</f>
        <v>0</v>
      </c>
      <c r="AZ137" s="171">
        <f>'[1]الفصل الدراسى الثانى '!AB134</f>
        <v>0</v>
      </c>
      <c r="BA137" s="188">
        <f t="shared" si="59"/>
        <v>0</v>
      </c>
      <c r="BB137" s="171">
        <f>'[1]الفصل الدراسى الاول'!AC134</f>
        <v>0</v>
      </c>
      <c r="BC137" s="171">
        <f>'[1]الفصل الدراسى الثانى '!AC134</f>
        <v>0</v>
      </c>
      <c r="BD137" s="188">
        <f t="shared" si="60"/>
        <v>0</v>
      </c>
      <c r="BE137" s="188">
        <f t="shared" si="61"/>
        <v>0</v>
      </c>
      <c r="BF137" s="188">
        <f t="shared" si="62"/>
        <v>0</v>
      </c>
      <c r="BG137" s="171">
        <f>'[1]الفصل الدراسى الاول'!AE134</f>
        <v>0</v>
      </c>
      <c r="BH137" s="171">
        <f>'[1]الفصل الدراسى الاول'!AF134</f>
        <v>0</v>
      </c>
      <c r="BI137" s="171">
        <f>'[1]الفصل الدراسى الثانى '!AE134</f>
        <v>0</v>
      </c>
      <c r="BJ137" s="171">
        <f>'[1]الفصل الدراسى الثانى '!AF134</f>
        <v>0</v>
      </c>
      <c r="BK137" s="188">
        <f t="shared" si="63"/>
        <v>0</v>
      </c>
      <c r="BL137" s="188">
        <f t="shared" si="64"/>
        <v>0</v>
      </c>
      <c r="BM137" s="284"/>
      <c r="BN137" s="170"/>
      <c r="BO137" s="172">
        <f t="shared" si="33"/>
        <v>0</v>
      </c>
      <c r="BP137" s="173" t="str">
        <f t="shared" si="34"/>
        <v xml:space="preserve">  عربي</v>
      </c>
      <c r="BQ137" s="173" t="str">
        <f t="shared" si="35"/>
        <v xml:space="preserve">  إنجليزى</v>
      </c>
      <c r="BR137" s="173" t="str">
        <f t="shared" si="36"/>
        <v xml:space="preserve">  دراسات</v>
      </c>
      <c r="BS137" s="173" t="str">
        <f t="shared" si="37"/>
        <v xml:space="preserve">  رياضيات</v>
      </c>
      <c r="BT137" s="173" t="str">
        <f t="shared" si="38"/>
        <v xml:space="preserve">  علوم</v>
      </c>
      <c r="BU137" s="173" t="str">
        <f t="shared" si="39"/>
        <v xml:space="preserve">  فنية</v>
      </c>
      <c r="BV137" s="173" t="str">
        <f t="shared" si="40"/>
        <v xml:space="preserve">  حاسب آلى</v>
      </c>
      <c r="BW137" s="173" t="str">
        <f t="shared" si="41"/>
        <v xml:space="preserve">  مجموع</v>
      </c>
      <c r="BX137" s="173" t="str">
        <f t="shared" si="42"/>
        <v xml:space="preserve">  دين</v>
      </c>
      <c r="BY137" s="173"/>
      <c r="BZ137" s="173"/>
      <c r="CA137" s="174" t="str">
        <f t="shared" si="43"/>
        <v xml:space="preserve"> له دور ثانى في</v>
      </c>
      <c r="CB137" s="175"/>
      <c r="CC137" s="176" t="str">
        <f t="shared" si="44"/>
        <v xml:space="preserve">  عربي  إنجليزى  دراسات  رياضيات  علوم  فنية  حاسب آلى  مجموع  دين</v>
      </c>
    </row>
    <row r="138" spans="1:81" ht="25.5" x14ac:dyDescent="0.3">
      <c r="A138" s="282">
        <v>126</v>
      </c>
      <c r="B138" s="282"/>
      <c r="C138" s="282">
        <f>'[1]بيانات أساسية '!C131</f>
        <v>0</v>
      </c>
      <c r="D138" s="283"/>
      <c r="E138" s="284">
        <f>'[1]الفصل الدراسى الاول'!E135</f>
        <v>0</v>
      </c>
      <c r="F138" s="284">
        <f>'[1]الفصل الدراسى الاول'!F135</f>
        <v>0</v>
      </c>
      <c r="G138" s="285">
        <f>'[1]الفصل الدراسى الثانى '!E135</f>
        <v>0</v>
      </c>
      <c r="H138" s="284">
        <f>'[1]الفصل الدراسى الثانى '!F135</f>
        <v>0</v>
      </c>
      <c r="I138" s="288">
        <f t="shared" si="45"/>
        <v>0</v>
      </c>
      <c r="J138" s="188">
        <f t="shared" si="46"/>
        <v>0</v>
      </c>
      <c r="K138" s="284">
        <f>'[1]الفصل الدراسى الاول'!H135</f>
        <v>0</v>
      </c>
      <c r="L138" s="284">
        <f>'[1]الفصل الدراسى الاول'!I135</f>
        <v>0</v>
      </c>
      <c r="M138" s="284">
        <f>'[1]الفصل الدراسى الثانى '!H135</f>
        <v>0</v>
      </c>
      <c r="N138" s="284">
        <f>'[1]الفصل الدراسى الثانى '!I135</f>
        <v>0</v>
      </c>
      <c r="O138" s="188">
        <f t="shared" si="47"/>
        <v>0</v>
      </c>
      <c r="P138" s="188">
        <f t="shared" si="48"/>
        <v>0</v>
      </c>
      <c r="Q138" s="284">
        <f>'[1]الفصل الدراسى الاول'!K135</f>
        <v>0</v>
      </c>
      <c r="R138" s="284">
        <f>'[1]الفصل الدراسى الاول'!L135</f>
        <v>0</v>
      </c>
      <c r="S138" s="284">
        <f>'[1]الفصل الدراسى الثانى '!K135</f>
        <v>0</v>
      </c>
      <c r="T138" s="284">
        <f>'[1]الفصل الدراسى الثانى '!L135</f>
        <v>0</v>
      </c>
      <c r="U138" s="188">
        <f t="shared" si="49"/>
        <v>0</v>
      </c>
      <c r="V138" s="188">
        <f t="shared" si="50"/>
        <v>0</v>
      </c>
      <c r="W138" s="284">
        <f>'[1]الفصل الدراسى الاول'!N135</f>
        <v>0</v>
      </c>
      <c r="X138" s="284">
        <f>'[1]الفصل الدراسى الاول'!O135</f>
        <v>0</v>
      </c>
      <c r="Y138" s="284">
        <f>'[1]الفصل الدراسى الثانى '!N135</f>
        <v>0</v>
      </c>
      <c r="Z138" s="284">
        <f>'[1]الفصل الدراسى الثانى '!O135</f>
        <v>0</v>
      </c>
      <c r="AA138" s="288">
        <f t="shared" si="51"/>
        <v>0</v>
      </c>
      <c r="AB138" s="188">
        <f t="shared" si="52"/>
        <v>0</v>
      </c>
      <c r="AC138" s="284">
        <f>'[1]الفصل الدراسى الاول'!Q135</f>
        <v>0</v>
      </c>
      <c r="AD138" s="284">
        <f>'[1]الفصل الدراسى الاول'!R135</f>
        <v>0</v>
      </c>
      <c r="AE138" s="284">
        <f>'[1]الفصل الدراسى الاول'!S135</f>
        <v>0</v>
      </c>
      <c r="AF138" s="284">
        <f>'[1]الفصل الدراسى الثانى '!Q135</f>
        <v>0</v>
      </c>
      <c r="AG138" s="284">
        <f>'[1]الفصل الدراسى الثانى '!R135</f>
        <v>0</v>
      </c>
      <c r="AH138" s="284">
        <f>'[1]الفصل الدراسى الثانى '!S135</f>
        <v>0</v>
      </c>
      <c r="AI138" s="188">
        <f t="shared" si="53"/>
        <v>0</v>
      </c>
      <c r="AJ138" s="188">
        <f t="shared" si="54"/>
        <v>0</v>
      </c>
      <c r="AK138" s="284">
        <f>'[1]الفصل الدراسى الاول'!U135</f>
        <v>0</v>
      </c>
      <c r="AL138" s="284">
        <f>'[1]الفصل الدراسى الاول'!V135</f>
        <v>0</v>
      </c>
      <c r="AM138" s="284">
        <f>'[1]الفصل الدراسى الثانى '!U135</f>
        <v>0</v>
      </c>
      <c r="AN138" s="284">
        <f>'[1]الفصل الدراسى الثانى '!V135</f>
        <v>0</v>
      </c>
      <c r="AO138" s="288">
        <f t="shared" si="55"/>
        <v>0</v>
      </c>
      <c r="AP138" s="188">
        <f t="shared" si="56"/>
        <v>0</v>
      </c>
      <c r="AQ138" s="284">
        <f>'[1]الفصل الدراسى الاول'!X135</f>
        <v>0</v>
      </c>
      <c r="AR138" s="284">
        <f>'[1]الفصل الدراسى الاول'!Y135</f>
        <v>0</v>
      </c>
      <c r="AS138" s="284">
        <f>'[1]الفصل الدراسى الاول'!Z135</f>
        <v>0</v>
      </c>
      <c r="AT138" s="284">
        <f>'[1]الفصل الدراسى الثانى '!X135</f>
        <v>0</v>
      </c>
      <c r="AU138" s="284">
        <f>'[1]الفصل الدراسى الثانى '!Y135</f>
        <v>0</v>
      </c>
      <c r="AV138" s="284">
        <f>'[1]الفصل الدراسى الثانى '!Z135</f>
        <v>0</v>
      </c>
      <c r="AW138" s="188">
        <f t="shared" si="57"/>
        <v>0</v>
      </c>
      <c r="AX138" s="188">
        <f t="shared" si="58"/>
        <v>0</v>
      </c>
      <c r="AY138" s="171">
        <f>'[1]الفصل الدراسى الاول'!AB135</f>
        <v>0</v>
      </c>
      <c r="AZ138" s="171">
        <f>'[1]الفصل الدراسى الثانى '!AB135</f>
        <v>0</v>
      </c>
      <c r="BA138" s="188">
        <f t="shared" si="59"/>
        <v>0</v>
      </c>
      <c r="BB138" s="171">
        <f>'[1]الفصل الدراسى الاول'!AC135</f>
        <v>0</v>
      </c>
      <c r="BC138" s="171">
        <f>'[1]الفصل الدراسى الثانى '!AC135</f>
        <v>0</v>
      </c>
      <c r="BD138" s="188">
        <f t="shared" si="60"/>
        <v>0</v>
      </c>
      <c r="BE138" s="188">
        <f t="shared" si="61"/>
        <v>0</v>
      </c>
      <c r="BF138" s="188">
        <f t="shared" si="62"/>
        <v>0</v>
      </c>
      <c r="BG138" s="171">
        <f>'[1]الفصل الدراسى الاول'!AE135</f>
        <v>0</v>
      </c>
      <c r="BH138" s="171">
        <f>'[1]الفصل الدراسى الاول'!AF135</f>
        <v>0</v>
      </c>
      <c r="BI138" s="171">
        <f>'[1]الفصل الدراسى الثانى '!AE135</f>
        <v>0</v>
      </c>
      <c r="BJ138" s="171">
        <f>'[1]الفصل الدراسى الثانى '!AF135</f>
        <v>0</v>
      </c>
      <c r="BK138" s="188">
        <f t="shared" si="63"/>
        <v>0</v>
      </c>
      <c r="BL138" s="188">
        <f t="shared" si="64"/>
        <v>0</v>
      </c>
      <c r="BM138" s="284"/>
      <c r="BN138" s="170"/>
      <c r="BO138" s="172">
        <f t="shared" si="33"/>
        <v>0</v>
      </c>
      <c r="BP138" s="173" t="str">
        <f t="shared" si="34"/>
        <v xml:space="preserve">  عربي</v>
      </c>
      <c r="BQ138" s="173" t="str">
        <f t="shared" si="35"/>
        <v xml:space="preserve">  إنجليزى</v>
      </c>
      <c r="BR138" s="173" t="str">
        <f t="shared" si="36"/>
        <v xml:space="preserve">  دراسات</v>
      </c>
      <c r="BS138" s="173" t="str">
        <f t="shared" si="37"/>
        <v xml:space="preserve">  رياضيات</v>
      </c>
      <c r="BT138" s="173" t="str">
        <f t="shared" si="38"/>
        <v xml:space="preserve">  علوم</v>
      </c>
      <c r="BU138" s="173" t="str">
        <f t="shared" si="39"/>
        <v xml:space="preserve">  فنية</v>
      </c>
      <c r="BV138" s="173" t="str">
        <f t="shared" si="40"/>
        <v xml:space="preserve">  حاسب آلى</v>
      </c>
      <c r="BW138" s="173" t="str">
        <f t="shared" si="41"/>
        <v xml:space="preserve">  مجموع</v>
      </c>
      <c r="BX138" s="173" t="str">
        <f t="shared" si="42"/>
        <v xml:space="preserve">  دين</v>
      </c>
      <c r="BY138" s="173"/>
      <c r="BZ138" s="173"/>
      <c r="CA138" s="174" t="str">
        <f t="shared" si="43"/>
        <v xml:space="preserve"> له دور ثانى في</v>
      </c>
      <c r="CB138" s="175"/>
      <c r="CC138" s="176" t="str">
        <f t="shared" si="44"/>
        <v xml:space="preserve">  عربي  إنجليزى  دراسات  رياضيات  علوم  فنية  حاسب آلى  مجموع  دين</v>
      </c>
    </row>
    <row r="139" spans="1:81" ht="25.5" x14ac:dyDescent="0.3">
      <c r="A139" s="282">
        <v>127</v>
      </c>
      <c r="B139" s="282"/>
      <c r="C139" s="282">
        <f>'[1]بيانات أساسية '!C132</f>
        <v>0</v>
      </c>
      <c r="D139" s="283"/>
      <c r="E139" s="284">
        <f>'[1]الفصل الدراسى الاول'!E136</f>
        <v>0</v>
      </c>
      <c r="F139" s="284">
        <f>'[1]الفصل الدراسى الاول'!F136</f>
        <v>0</v>
      </c>
      <c r="G139" s="285">
        <f>'[1]الفصل الدراسى الثانى '!E136</f>
        <v>0</v>
      </c>
      <c r="H139" s="284">
        <f>'[1]الفصل الدراسى الثانى '!F136</f>
        <v>0</v>
      </c>
      <c r="I139" s="288">
        <f t="shared" si="45"/>
        <v>0</v>
      </c>
      <c r="J139" s="188">
        <f t="shared" si="46"/>
        <v>0</v>
      </c>
      <c r="K139" s="284">
        <f>'[1]الفصل الدراسى الاول'!H136</f>
        <v>0</v>
      </c>
      <c r="L139" s="284">
        <f>'[1]الفصل الدراسى الاول'!I136</f>
        <v>0</v>
      </c>
      <c r="M139" s="284">
        <f>'[1]الفصل الدراسى الثانى '!H136</f>
        <v>0</v>
      </c>
      <c r="N139" s="284">
        <f>'[1]الفصل الدراسى الثانى '!I136</f>
        <v>0</v>
      </c>
      <c r="O139" s="188">
        <f t="shared" si="47"/>
        <v>0</v>
      </c>
      <c r="P139" s="188">
        <f t="shared" si="48"/>
        <v>0</v>
      </c>
      <c r="Q139" s="284">
        <f>'[1]الفصل الدراسى الاول'!K136</f>
        <v>0</v>
      </c>
      <c r="R139" s="284">
        <f>'[1]الفصل الدراسى الاول'!L136</f>
        <v>0</v>
      </c>
      <c r="S139" s="284">
        <f>'[1]الفصل الدراسى الثانى '!K136</f>
        <v>0</v>
      </c>
      <c r="T139" s="284">
        <f>'[1]الفصل الدراسى الثانى '!L136</f>
        <v>0</v>
      </c>
      <c r="U139" s="188">
        <f t="shared" si="49"/>
        <v>0</v>
      </c>
      <c r="V139" s="188">
        <f t="shared" si="50"/>
        <v>0</v>
      </c>
      <c r="W139" s="284">
        <f>'[1]الفصل الدراسى الاول'!N136</f>
        <v>0</v>
      </c>
      <c r="X139" s="284">
        <f>'[1]الفصل الدراسى الاول'!O136</f>
        <v>0</v>
      </c>
      <c r="Y139" s="284">
        <f>'[1]الفصل الدراسى الثانى '!N136</f>
        <v>0</v>
      </c>
      <c r="Z139" s="284">
        <f>'[1]الفصل الدراسى الثانى '!O136</f>
        <v>0</v>
      </c>
      <c r="AA139" s="288">
        <f t="shared" si="51"/>
        <v>0</v>
      </c>
      <c r="AB139" s="188">
        <f t="shared" si="52"/>
        <v>0</v>
      </c>
      <c r="AC139" s="284">
        <f>'[1]الفصل الدراسى الاول'!Q136</f>
        <v>0</v>
      </c>
      <c r="AD139" s="284">
        <f>'[1]الفصل الدراسى الاول'!R136</f>
        <v>0</v>
      </c>
      <c r="AE139" s="284">
        <f>'[1]الفصل الدراسى الاول'!S136</f>
        <v>0</v>
      </c>
      <c r="AF139" s="284">
        <f>'[1]الفصل الدراسى الثانى '!Q136</f>
        <v>0</v>
      </c>
      <c r="AG139" s="284">
        <f>'[1]الفصل الدراسى الثانى '!R136</f>
        <v>0</v>
      </c>
      <c r="AH139" s="284">
        <f>'[1]الفصل الدراسى الثانى '!S136</f>
        <v>0</v>
      </c>
      <c r="AI139" s="188">
        <f t="shared" si="53"/>
        <v>0</v>
      </c>
      <c r="AJ139" s="188">
        <f t="shared" si="54"/>
        <v>0</v>
      </c>
      <c r="AK139" s="284">
        <f>'[1]الفصل الدراسى الاول'!U136</f>
        <v>0</v>
      </c>
      <c r="AL139" s="284">
        <f>'[1]الفصل الدراسى الاول'!V136</f>
        <v>0</v>
      </c>
      <c r="AM139" s="284">
        <f>'[1]الفصل الدراسى الثانى '!U136</f>
        <v>0</v>
      </c>
      <c r="AN139" s="284">
        <f>'[1]الفصل الدراسى الثانى '!V136</f>
        <v>0</v>
      </c>
      <c r="AO139" s="288">
        <f t="shared" si="55"/>
        <v>0</v>
      </c>
      <c r="AP139" s="188">
        <f t="shared" si="56"/>
        <v>0</v>
      </c>
      <c r="AQ139" s="284">
        <f>'[1]الفصل الدراسى الاول'!X136</f>
        <v>0</v>
      </c>
      <c r="AR139" s="284">
        <f>'[1]الفصل الدراسى الاول'!Y136</f>
        <v>0</v>
      </c>
      <c r="AS139" s="284">
        <f>'[1]الفصل الدراسى الاول'!Z136</f>
        <v>0</v>
      </c>
      <c r="AT139" s="284">
        <f>'[1]الفصل الدراسى الثانى '!X136</f>
        <v>0</v>
      </c>
      <c r="AU139" s="284">
        <f>'[1]الفصل الدراسى الثانى '!Y136</f>
        <v>0</v>
      </c>
      <c r="AV139" s="284">
        <f>'[1]الفصل الدراسى الثانى '!Z136</f>
        <v>0</v>
      </c>
      <c r="AW139" s="188">
        <f t="shared" si="57"/>
        <v>0</v>
      </c>
      <c r="AX139" s="188">
        <f t="shared" si="58"/>
        <v>0</v>
      </c>
      <c r="AY139" s="171">
        <f>'[1]الفصل الدراسى الاول'!AB136</f>
        <v>0</v>
      </c>
      <c r="AZ139" s="171">
        <f>'[1]الفصل الدراسى الثانى '!AB136</f>
        <v>0</v>
      </c>
      <c r="BA139" s="188">
        <f t="shared" si="59"/>
        <v>0</v>
      </c>
      <c r="BB139" s="171">
        <f>'[1]الفصل الدراسى الاول'!AC136</f>
        <v>0</v>
      </c>
      <c r="BC139" s="171">
        <f>'[1]الفصل الدراسى الثانى '!AC136</f>
        <v>0</v>
      </c>
      <c r="BD139" s="188">
        <f t="shared" si="60"/>
        <v>0</v>
      </c>
      <c r="BE139" s="188">
        <f t="shared" si="61"/>
        <v>0</v>
      </c>
      <c r="BF139" s="188">
        <f t="shared" si="62"/>
        <v>0</v>
      </c>
      <c r="BG139" s="171">
        <f>'[1]الفصل الدراسى الاول'!AE136</f>
        <v>0</v>
      </c>
      <c r="BH139" s="171">
        <f>'[1]الفصل الدراسى الاول'!AF136</f>
        <v>0</v>
      </c>
      <c r="BI139" s="171">
        <f>'[1]الفصل الدراسى الثانى '!AE136</f>
        <v>0</v>
      </c>
      <c r="BJ139" s="171">
        <f>'[1]الفصل الدراسى الثانى '!AF136</f>
        <v>0</v>
      </c>
      <c r="BK139" s="188">
        <f t="shared" si="63"/>
        <v>0</v>
      </c>
      <c r="BL139" s="188">
        <f t="shared" si="64"/>
        <v>0</v>
      </c>
      <c r="BM139" s="284"/>
      <c r="BN139" s="170"/>
      <c r="BO139" s="172">
        <f t="shared" si="33"/>
        <v>0</v>
      </c>
      <c r="BP139" s="173" t="str">
        <f t="shared" si="34"/>
        <v xml:space="preserve">  عربي</v>
      </c>
      <c r="BQ139" s="173" t="str">
        <f t="shared" si="35"/>
        <v xml:space="preserve">  إنجليزى</v>
      </c>
      <c r="BR139" s="173" t="str">
        <f t="shared" si="36"/>
        <v xml:space="preserve">  دراسات</v>
      </c>
      <c r="BS139" s="173" t="str">
        <f t="shared" si="37"/>
        <v xml:space="preserve">  رياضيات</v>
      </c>
      <c r="BT139" s="173" t="str">
        <f t="shared" si="38"/>
        <v xml:space="preserve">  علوم</v>
      </c>
      <c r="BU139" s="173" t="str">
        <f t="shared" si="39"/>
        <v xml:space="preserve">  فنية</v>
      </c>
      <c r="BV139" s="173" t="str">
        <f t="shared" si="40"/>
        <v xml:space="preserve">  حاسب آلى</v>
      </c>
      <c r="BW139" s="173" t="str">
        <f t="shared" si="41"/>
        <v xml:space="preserve">  مجموع</v>
      </c>
      <c r="BX139" s="173" t="str">
        <f t="shared" si="42"/>
        <v xml:space="preserve">  دين</v>
      </c>
      <c r="BY139" s="173"/>
      <c r="BZ139" s="173"/>
      <c r="CA139" s="174" t="str">
        <f t="shared" si="43"/>
        <v xml:space="preserve"> له دور ثانى في</v>
      </c>
      <c r="CB139" s="175"/>
      <c r="CC139" s="176" t="str">
        <f t="shared" si="44"/>
        <v xml:space="preserve">  عربي  إنجليزى  دراسات  رياضيات  علوم  فنية  حاسب آلى  مجموع  دين</v>
      </c>
    </row>
    <row r="140" spans="1:81" ht="25.5" x14ac:dyDescent="0.3">
      <c r="A140" s="282">
        <v>128</v>
      </c>
      <c r="B140" s="282"/>
      <c r="C140" s="282">
        <f>'[1]بيانات أساسية '!C133</f>
        <v>0</v>
      </c>
      <c r="D140" s="283"/>
      <c r="E140" s="284">
        <f>'[1]الفصل الدراسى الاول'!E137</f>
        <v>0</v>
      </c>
      <c r="F140" s="284">
        <f>'[1]الفصل الدراسى الاول'!F137</f>
        <v>0</v>
      </c>
      <c r="G140" s="285">
        <f>'[1]الفصل الدراسى الثانى '!E137</f>
        <v>0</v>
      </c>
      <c r="H140" s="284">
        <f>'[1]الفصل الدراسى الثانى '!F137</f>
        <v>0</v>
      </c>
      <c r="I140" s="288">
        <f t="shared" si="45"/>
        <v>0</v>
      </c>
      <c r="J140" s="188">
        <f t="shared" si="46"/>
        <v>0</v>
      </c>
      <c r="K140" s="284">
        <f>'[1]الفصل الدراسى الاول'!H137</f>
        <v>0</v>
      </c>
      <c r="L140" s="284">
        <f>'[1]الفصل الدراسى الاول'!I137</f>
        <v>0</v>
      </c>
      <c r="M140" s="284">
        <f>'[1]الفصل الدراسى الثانى '!H137</f>
        <v>0</v>
      </c>
      <c r="N140" s="284">
        <f>'[1]الفصل الدراسى الثانى '!I137</f>
        <v>0</v>
      </c>
      <c r="O140" s="188">
        <f t="shared" si="47"/>
        <v>0</v>
      </c>
      <c r="P140" s="188">
        <f t="shared" si="48"/>
        <v>0</v>
      </c>
      <c r="Q140" s="284">
        <f>'[1]الفصل الدراسى الاول'!K137</f>
        <v>0</v>
      </c>
      <c r="R140" s="284">
        <f>'[1]الفصل الدراسى الاول'!L137</f>
        <v>0</v>
      </c>
      <c r="S140" s="284">
        <f>'[1]الفصل الدراسى الثانى '!K137</f>
        <v>0</v>
      </c>
      <c r="T140" s="284">
        <f>'[1]الفصل الدراسى الثانى '!L137</f>
        <v>0</v>
      </c>
      <c r="U140" s="188">
        <f t="shared" si="49"/>
        <v>0</v>
      </c>
      <c r="V140" s="188">
        <f t="shared" si="50"/>
        <v>0</v>
      </c>
      <c r="W140" s="284">
        <f>'[1]الفصل الدراسى الاول'!N137</f>
        <v>0</v>
      </c>
      <c r="X140" s="284">
        <f>'[1]الفصل الدراسى الاول'!O137</f>
        <v>0</v>
      </c>
      <c r="Y140" s="284">
        <f>'[1]الفصل الدراسى الثانى '!N137</f>
        <v>0</v>
      </c>
      <c r="Z140" s="284">
        <f>'[1]الفصل الدراسى الثانى '!O137</f>
        <v>0</v>
      </c>
      <c r="AA140" s="288">
        <f t="shared" si="51"/>
        <v>0</v>
      </c>
      <c r="AB140" s="188">
        <f t="shared" si="52"/>
        <v>0</v>
      </c>
      <c r="AC140" s="284">
        <f>'[1]الفصل الدراسى الاول'!Q137</f>
        <v>0</v>
      </c>
      <c r="AD140" s="284">
        <f>'[1]الفصل الدراسى الاول'!R137</f>
        <v>0</v>
      </c>
      <c r="AE140" s="284">
        <f>'[1]الفصل الدراسى الاول'!S137</f>
        <v>0</v>
      </c>
      <c r="AF140" s="284">
        <f>'[1]الفصل الدراسى الثانى '!Q137</f>
        <v>0</v>
      </c>
      <c r="AG140" s="284">
        <f>'[1]الفصل الدراسى الثانى '!R137</f>
        <v>0</v>
      </c>
      <c r="AH140" s="284">
        <f>'[1]الفصل الدراسى الثانى '!S137</f>
        <v>0</v>
      </c>
      <c r="AI140" s="188">
        <f t="shared" si="53"/>
        <v>0</v>
      </c>
      <c r="AJ140" s="188">
        <f t="shared" si="54"/>
        <v>0</v>
      </c>
      <c r="AK140" s="284">
        <f>'[1]الفصل الدراسى الاول'!U137</f>
        <v>0</v>
      </c>
      <c r="AL140" s="284">
        <f>'[1]الفصل الدراسى الاول'!V137</f>
        <v>0</v>
      </c>
      <c r="AM140" s="284">
        <f>'[1]الفصل الدراسى الثانى '!U137</f>
        <v>0</v>
      </c>
      <c r="AN140" s="284">
        <f>'[1]الفصل الدراسى الثانى '!V137</f>
        <v>0</v>
      </c>
      <c r="AO140" s="288">
        <f t="shared" si="55"/>
        <v>0</v>
      </c>
      <c r="AP140" s="188">
        <f t="shared" si="56"/>
        <v>0</v>
      </c>
      <c r="AQ140" s="284">
        <f>'[1]الفصل الدراسى الاول'!X137</f>
        <v>0</v>
      </c>
      <c r="AR140" s="284">
        <f>'[1]الفصل الدراسى الاول'!Y137</f>
        <v>0</v>
      </c>
      <c r="AS140" s="284">
        <f>'[1]الفصل الدراسى الاول'!Z137</f>
        <v>0</v>
      </c>
      <c r="AT140" s="284">
        <f>'[1]الفصل الدراسى الثانى '!X137</f>
        <v>0</v>
      </c>
      <c r="AU140" s="284">
        <f>'[1]الفصل الدراسى الثانى '!Y137</f>
        <v>0</v>
      </c>
      <c r="AV140" s="284">
        <f>'[1]الفصل الدراسى الثانى '!Z137</f>
        <v>0</v>
      </c>
      <c r="AW140" s="188">
        <f t="shared" si="57"/>
        <v>0</v>
      </c>
      <c r="AX140" s="188">
        <f t="shared" si="58"/>
        <v>0</v>
      </c>
      <c r="AY140" s="171">
        <f>'[1]الفصل الدراسى الاول'!AB137</f>
        <v>0</v>
      </c>
      <c r="AZ140" s="171">
        <f>'[1]الفصل الدراسى الثانى '!AB137</f>
        <v>0</v>
      </c>
      <c r="BA140" s="188">
        <f t="shared" si="59"/>
        <v>0</v>
      </c>
      <c r="BB140" s="171">
        <f>'[1]الفصل الدراسى الاول'!AC137</f>
        <v>0</v>
      </c>
      <c r="BC140" s="171">
        <f>'[1]الفصل الدراسى الثانى '!AC137</f>
        <v>0</v>
      </c>
      <c r="BD140" s="188">
        <f t="shared" si="60"/>
        <v>0</v>
      </c>
      <c r="BE140" s="188">
        <f t="shared" si="61"/>
        <v>0</v>
      </c>
      <c r="BF140" s="188">
        <f t="shared" si="62"/>
        <v>0</v>
      </c>
      <c r="BG140" s="171">
        <f>'[1]الفصل الدراسى الاول'!AE137</f>
        <v>0</v>
      </c>
      <c r="BH140" s="171">
        <f>'[1]الفصل الدراسى الاول'!AF137</f>
        <v>0</v>
      </c>
      <c r="BI140" s="171">
        <f>'[1]الفصل الدراسى الثانى '!AE137</f>
        <v>0</v>
      </c>
      <c r="BJ140" s="171">
        <f>'[1]الفصل الدراسى الثانى '!AF137</f>
        <v>0</v>
      </c>
      <c r="BK140" s="188">
        <f t="shared" si="63"/>
        <v>0</v>
      </c>
      <c r="BL140" s="188">
        <f t="shared" si="64"/>
        <v>0</v>
      </c>
      <c r="BM140" s="284"/>
      <c r="BN140" s="170"/>
      <c r="BO140" s="172">
        <f t="shared" si="33"/>
        <v>0</v>
      </c>
      <c r="BP140" s="173" t="str">
        <f t="shared" si="34"/>
        <v xml:space="preserve">  عربي</v>
      </c>
      <c r="BQ140" s="173" t="str">
        <f t="shared" si="35"/>
        <v xml:space="preserve">  إنجليزى</v>
      </c>
      <c r="BR140" s="173" t="str">
        <f t="shared" si="36"/>
        <v xml:space="preserve">  دراسات</v>
      </c>
      <c r="BS140" s="173" t="str">
        <f t="shared" si="37"/>
        <v xml:space="preserve">  رياضيات</v>
      </c>
      <c r="BT140" s="173" t="str">
        <f t="shared" si="38"/>
        <v xml:space="preserve">  علوم</v>
      </c>
      <c r="BU140" s="173" t="str">
        <f t="shared" si="39"/>
        <v xml:space="preserve">  فنية</v>
      </c>
      <c r="BV140" s="173" t="str">
        <f t="shared" si="40"/>
        <v xml:space="preserve">  حاسب آلى</v>
      </c>
      <c r="BW140" s="173" t="str">
        <f t="shared" si="41"/>
        <v xml:space="preserve">  مجموع</v>
      </c>
      <c r="BX140" s="173" t="str">
        <f t="shared" si="42"/>
        <v xml:space="preserve">  دين</v>
      </c>
      <c r="BY140" s="173"/>
      <c r="BZ140" s="173"/>
      <c r="CA140" s="174" t="str">
        <f t="shared" si="43"/>
        <v xml:space="preserve"> له دور ثانى في</v>
      </c>
      <c r="CB140" s="175"/>
      <c r="CC140" s="176" t="str">
        <f t="shared" si="44"/>
        <v xml:space="preserve">  عربي  إنجليزى  دراسات  رياضيات  علوم  فنية  حاسب آلى  مجموع  دين</v>
      </c>
    </row>
    <row r="141" spans="1:81" ht="25.5" x14ac:dyDescent="0.3">
      <c r="A141" s="282">
        <v>129</v>
      </c>
      <c r="B141" s="282"/>
      <c r="C141" s="282">
        <f>'[1]بيانات أساسية '!C134</f>
        <v>0</v>
      </c>
      <c r="D141" s="283"/>
      <c r="E141" s="284">
        <f>'[1]الفصل الدراسى الاول'!E138</f>
        <v>0</v>
      </c>
      <c r="F141" s="284">
        <f>'[1]الفصل الدراسى الاول'!F138</f>
        <v>0</v>
      </c>
      <c r="G141" s="285">
        <f>'[1]الفصل الدراسى الثانى '!E138</f>
        <v>0</v>
      </c>
      <c r="H141" s="284">
        <f>'[1]الفصل الدراسى الثانى '!F138</f>
        <v>0</v>
      </c>
      <c r="I141" s="288">
        <f t="shared" si="45"/>
        <v>0</v>
      </c>
      <c r="J141" s="188">
        <f t="shared" si="46"/>
        <v>0</v>
      </c>
      <c r="K141" s="284">
        <f>'[1]الفصل الدراسى الاول'!H138</f>
        <v>0</v>
      </c>
      <c r="L141" s="284">
        <f>'[1]الفصل الدراسى الاول'!I138</f>
        <v>0</v>
      </c>
      <c r="M141" s="284">
        <f>'[1]الفصل الدراسى الثانى '!H138</f>
        <v>0</v>
      </c>
      <c r="N141" s="284">
        <f>'[1]الفصل الدراسى الثانى '!I138</f>
        <v>0</v>
      </c>
      <c r="O141" s="188">
        <f t="shared" si="47"/>
        <v>0</v>
      </c>
      <c r="P141" s="188">
        <f t="shared" si="48"/>
        <v>0</v>
      </c>
      <c r="Q141" s="284">
        <f>'[1]الفصل الدراسى الاول'!K138</f>
        <v>0</v>
      </c>
      <c r="R141" s="284">
        <f>'[1]الفصل الدراسى الاول'!L138</f>
        <v>0</v>
      </c>
      <c r="S141" s="284">
        <f>'[1]الفصل الدراسى الثانى '!K138</f>
        <v>0</v>
      </c>
      <c r="T141" s="284">
        <f>'[1]الفصل الدراسى الثانى '!L138</f>
        <v>0</v>
      </c>
      <c r="U141" s="188">
        <f t="shared" si="49"/>
        <v>0</v>
      </c>
      <c r="V141" s="188">
        <f t="shared" si="50"/>
        <v>0</v>
      </c>
      <c r="W141" s="284">
        <f>'[1]الفصل الدراسى الاول'!N138</f>
        <v>0</v>
      </c>
      <c r="X141" s="284">
        <f>'[1]الفصل الدراسى الاول'!O138</f>
        <v>0</v>
      </c>
      <c r="Y141" s="284">
        <f>'[1]الفصل الدراسى الثانى '!N138</f>
        <v>0</v>
      </c>
      <c r="Z141" s="284">
        <f>'[1]الفصل الدراسى الثانى '!O138</f>
        <v>0</v>
      </c>
      <c r="AA141" s="288">
        <f t="shared" si="51"/>
        <v>0</v>
      </c>
      <c r="AB141" s="188">
        <f t="shared" si="52"/>
        <v>0</v>
      </c>
      <c r="AC141" s="284">
        <f>'[1]الفصل الدراسى الاول'!Q138</f>
        <v>0</v>
      </c>
      <c r="AD141" s="284">
        <f>'[1]الفصل الدراسى الاول'!R138</f>
        <v>0</v>
      </c>
      <c r="AE141" s="284">
        <f>'[1]الفصل الدراسى الاول'!S138</f>
        <v>0</v>
      </c>
      <c r="AF141" s="284">
        <f>'[1]الفصل الدراسى الثانى '!Q138</f>
        <v>0</v>
      </c>
      <c r="AG141" s="284">
        <f>'[1]الفصل الدراسى الثانى '!R138</f>
        <v>0</v>
      </c>
      <c r="AH141" s="284">
        <f>'[1]الفصل الدراسى الثانى '!S138</f>
        <v>0</v>
      </c>
      <c r="AI141" s="188">
        <f t="shared" si="53"/>
        <v>0</v>
      </c>
      <c r="AJ141" s="188">
        <f t="shared" si="54"/>
        <v>0</v>
      </c>
      <c r="AK141" s="284">
        <f>'[1]الفصل الدراسى الاول'!U138</f>
        <v>0</v>
      </c>
      <c r="AL141" s="284">
        <f>'[1]الفصل الدراسى الاول'!V138</f>
        <v>0</v>
      </c>
      <c r="AM141" s="284">
        <f>'[1]الفصل الدراسى الثانى '!U138</f>
        <v>0</v>
      </c>
      <c r="AN141" s="284">
        <f>'[1]الفصل الدراسى الثانى '!V138</f>
        <v>0</v>
      </c>
      <c r="AO141" s="288">
        <f t="shared" si="55"/>
        <v>0</v>
      </c>
      <c r="AP141" s="188">
        <f t="shared" si="56"/>
        <v>0</v>
      </c>
      <c r="AQ141" s="284">
        <f>'[1]الفصل الدراسى الاول'!X138</f>
        <v>0</v>
      </c>
      <c r="AR141" s="284">
        <f>'[1]الفصل الدراسى الاول'!Y138</f>
        <v>0</v>
      </c>
      <c r="AS141" s="284">
        <f>'[1]الفصل الدراسى الاول'!Z138</f>
        <v>0</v>
      </c>
      <c r="AT141" s="284">
        <f>'[1]الفصل الدراسى الثانى '!X138</f>
        <v>0</v>
      </c>
      <c r="AU141" s="284">
        <f>'[1]الفصل الدراسى الثانى '!Y138</f>
        <v>0</v>
      </c>
      <c r="AV141" s="284">
        <f>'[1]الفصل الدراسى الثانى '!Z138</f>
        <v>0</v>
      </c>
      <c r="AW141" s="188">
        <f t="shared" si="57"/>
        <v>0</v>
      </c>
      <c r="AX141" s="188">
        <f t="shared" si="58"/>
        <v>0</v>
      </c>
      <c r="AY141" s="171">
        <f>'[1]الفصل الدراسى الاول'!AB138</f>
        <v>0</v>
      </c>
      <c r="AZ141" s="171">
        <f>'[1]الفصل الدراسى الثانى '!AB138</f>
        <v>0</v>
      </c>
      <c r="BA141" s="188">
        <f t="shared" si="59"/>
        <v>0</v>
      </c>
      <c r="BB141" s="171">
        <f>'[1]الفصل الدراسى الاول'!AC138</f>
        <v>0</v>
      </c>
      <c r="BC141" s="171">
        <f>'[1]الفصل الدراسى الثانى '!AC138</f>
        <v>0</v>
      </c>
      <c r="BD141" s="188">
        <f t="shared" si="60"/>
        <v>0</v>
      </c>
      <c r="BE141" s="188">
        <f t="shared" si="61"/>
        <v>0</v>
      </c>
      <c r="BF141" s="188">
        <f t="shared" si="62"/>
        <v>0</v>
      </c>
      <c r="BG141" s="171">
        <f>'[1]الفصل الدراسى الاول'!AE138</f>
        <v>0</v>
      </c>
      <c r="BH141" s="171">
        <f>'[1]الفصل الدراسى الاول'!AF138</f>
        <v>0</v>
      </c>
      <c r="BI141" s="171">
        <f>'[1]الفصل الدراسى الثانى '!AE138</f>
        <v>0</v>
      </c>
      <c r="BJ141" s="171">
        <f>'[1]الفصل الدراسى الثانى '!AF138</f>
        <v>0</v>
      </c>
      <c r="BK141" s="188">
        <f t="shared" si="63"/>
        <v>0</v>
      </c>
      <c r="BL141" s="188">
        <f t="shared" si="64"/>
        <v>0</v>
      </c>
      <c r="BM141" s="284"/>
      <c r="BN141" s="170"/>
      <c r="BO141" s="172">
        <f t="shared" ref="BO141:BO163" si="65">(H141&gt;=15)+(J141&gt;=40)+(N141&gt;=15)+(P141&gt;=30)+(T141&gt;=13)+(V141&gt;=20)+(Z141&gt;=15)+(AB141&gt;=30)+(AH141&gt;=12)+(AJ141&gt;=20)+(AN141&gt;=15)+(AP141&gt;=10)+(AV141&gt;=12)+(AX141&gt;=10)+(BE141&gt;=720)+(BJ141&gt;=15)+(BL141&gt;=20)</f>
        <v>0</v>
      </c>
      <c r="BP141" s="173" t="str">
        <f t="shared" ref="BP141:BP163" si="66">IF(H141&lt;15,"  عربي",IF(SUM(I141)&lt;100,"  عربي",))</f>
        <v xml:space="preserve">  عربي</v>
      </c>
      <c r="BQ141" s="173" t="str">
        <f t="shared" ref="BQ141:BQ163" si="67">IF(N141&lt;15,"  إنجليزى",IF(SUM(O141)&lt;100,"  إنجليزى",))</f>
        <v xml:space="preserve">  إنجليزى</v>
      </c>
      <c r="BR141" s="173" t="str">
        <f t="shared" ref="BR141:BR163" si="68">IF(T141&lt;15,"  دراسات",IF(SUM(U141)&lt;100,"  دراسات",))</f>
        <v xml:space="preserve">  دراسات</v>
      </c>
      <c r="BS141" s="173" t="str">
        <f t="shared" ref="BS141:BS163" si="69">IF(Z141&lt;15,"  رياضيات",IF(SUM(AA141)&lt;100,"  رياضيات",))</f>
        <v xml:space="preserve">  رياضيات</v>
      </c>
      <c r="BT141" s="173" t="str">
        <f t="shared" ref="BT141:BT163" si="70">IF(AH141&lt;12,"  علوم",IF(SUM(AI141)&lt;100,"  علوم",))</f>
        <v xml:space="preserve">  علوم</v>
      </c>
      <c r="BU141" s="173" t="str">
        <f t="shared" ref="BU141:BU163" si="71">IF(AN141&lt;15,"  فنية",IF(SUM(AO141)&lt;100,"  فنية",))</f>
        <v xml:space="preserve">  فنية</v>
      </c>
      <c r="BV141" s="173" t="str">
        <f t="shared" ref="BV141:BV163" si="72">IF(AV141&lt;12,"  حاسب آلى",IF(SUM(AW141)&lt;100,"  حاسب آلى",))</f>
        <v xml:space="preserve">  حاسب آلى</v>
      </c>
      <c r="BW141" s="173" t="str">
        <f t="shared" ref="BW141:BW163" si="73">(IF(SUM(BE141)&lt;720,"  مجموع",))</f>
        <v xml:space="preserve">  مجموع</v>
      </c>
      <c r="BX141" s="173" t="str">
        <f t="shared" ref="BX141:BX163" si="74">IF(BJ141&lt;15,"  دين",IF(SUM(BK141)&lt;100,"   دين",))</f>
        <v xml:space="preserve">  دين</v>
      </c>
      <c r="BY141" s="173"/>
      <c r="BZ141" s="173"/>
      <c r="CA141" s="174" t="str">
        <f t="shared" ref="CA141:CA162" si="75">IF(BO141=17,"ناجح ومنقول للصف الأعلى",IF(BO141&lt;20," له دور ثانى في",))</f>
        <v xml:space="preserve"> له دور ثانى في</v>
      </c>
      <c r="CB141" s="175"/>
      <c r="CC141" s="176" t="str">
        <f t="shared" ref="CC141:CC163" si="76">CONCATENATE(BP141,BQ141,BR141,BS141,BT141,BU141,BV141,BW141,BX141,BY141)</f>
        <v xml:space="preserve">  عربي  إنجليزى  دراسات  رياضيات  علوم  فنية  حاسب آلى  مجموع  دين</v>
      </c>
    </row>
    <row r="142" spans="1:81" ht="25.5" x14ac:dyDescent="0.3">
      <c r="A142" s="282">
        <v>130</v>
      </c>
      <c r="B142" s="282"/>
      <c r="C142" s="282">
        <f>'[1]بيانات أساسية '!C135</f>
        <v>0</v>
      </c>
      <c r="D142" s="283"/>
      <c r="E142" s="284">
        <f>'[1]الفصل الدراسى الاول'!E139</f>
        <v>0</v>
      </c>
      <c r="F142" s="284">
        <f>'[1]الفصل الدراسى الاول'!F139</f>
        <v>0</v>
      </c>
      <c r="G142" s="285">
        <f>'[1]الفصل الدراسى الثانى '!E139</f>
        <v>0</v>
      </c>
      <c r="H142" s="284">
        <f>'[1]الفصل الدراسى الثانى '!F139</f>
        <v>0</v>
      </c>
      <c r="I142" s="288">
        <f t="shared" si="45"/>
        <v>0</v>
      </c>
      <c r="J142" s="188">
        <f t="shared" si="46"/>
        <v>0</v>
      </c>
      <c r="K142" s="284">
        <f>'[1]الفصل الدراسى الاول'!H139</f>
        <v>0</v>
      </c>
      <c r="L142" s="284">
        <f>'[1]الفصل الدراسى الاول'!I139</f>
        <v>0</v>
      </c>
      <c r="M142" s="284">
        <f>'[1]الفصل الدراسى الثانى '!H139</f>
        <v>0</v>
      </c>
      <c r="N142" s="284">
        <f>'[1]الفصل الدراسى الثانى '!I139</f>
        <v>0</v>
      </c>
      <c r="O142" s="188">
        <f t="shared" si="47"/>
        <v>0</v>
      </c>
      <c r="P142" s="188">
        <f t="shared" si="48"/>
        <v>0</v>
      </c>
      <c r="Q142" s="284">
        <f>'[1]الفصل الدراسى الاول'!K139</f>
        <v>0</v>
      </c>
      <c r="R142" s="284">
        <f>'[1]الفصل الدراسى الاول'!L139</f>
        <v>0</v>
      </c>
      <c r="S142" s="284">
        <f>'[1]الفصل الدراسى الثانى '!K139</f>
        <v>0</v>
      </c>
      <c r="T142" s="284">
        <f>'[1]الفصل الدراسى الثانى '!L139</f>
        <v>0</v>
      </c>
      <c r="U142" s="188">
        <f t="shared" si="49"/>
        <v>0</v>
      </c>
      <c r="V142" s="188">
        <f t="shared" si="50"/>
        <v>0</v>
      </c>
      <c r="W142" s="284">
        <f>'[1]الفصل الدراسى الاول'!N139</f>
        <v>0</v>
      </c>
      <c r="X142" s="284">
        <f>'[1]الفصل الدراسى الاول'!O139</f>
        <v>0</v>
      </c>
      <c r="Y142" s="284">
        <f>'[1]الفصل الدراسى الثانى '!N139</f>
        <v>0</v>
      </c>
      <c r="Z142" s="284">
        <f>'[1]الفصل الدراسى الثانى '!O139</f>
        <v>0</v>
      </c>
      <c r="AA142" s="288">
        <f t="shared" si="51"/>
        <v>0</v>
      </c>
      <c r="AB142" s="188">
        <f t="shared" si="52"/>
        <v>0</v>
      </c>
      <c r="AC142" s="284">
        <f>'[1]الفصل الدراسى الاول'!Q139</f>
        <v>0</v>
      </c>
      <c r="AD142" s="284">
        <f>'[1]الفصل الدراسى الاول'!R139</f>
        <v>0</v>
      </c>
      <c r="AE142" s="284">
        <f>'[1]الفصل الدراسى الاول'!S139</f>
        <v>0</v>
      </c>
      <c r="AF142" s="284">
        <f>'[1]الفصل الدراسى الثانى '!Q139</f>
        <v>0</v>
      </c>
      <c r="AG142" s="284">
        <f>'[1]الفصل الدراسى الثانى '!R139</f>
        <v>0</v>
      </c>
      <c r="AH142" s="284">
        <f>'[1]الفصل الدراسى الثانى '!S139</f>
        <v>0</v>
      </c>
      <c r="AI142" s="188">
        <f t="shared" si="53"/>
        <v>0</v>
      </c>
      <c r="AJ142" s="188">
        <f t="shared" si="54"/>
        <v>0</v>
      </c>
      <c r="AK142" s="284">
        <f>'[1]الفصل الدراسى الاول'!U139</f>
        <v>0</v>
      </c>
      <c r="AL142" s="284">
        <f>'[1]الفصل الدراسى الاول'!V139</f>
        <v>0</v>
      </c>
      <c r="AM142" s="284">
        <f>'[1]الفصل الدراسى الثانى '!U139</f>
        <v>0</v>
      </c>
      <c r="AN142" s="284">
        <f>'[1]الفصل الدراسى الثانى '!V139</f>
        <v>0</v>
      </c>
      <c r="AO142" s="288">
        <f t="shared" si="55"/>
        <v>0</v>
      </c>
      <c r="AP142" s="188">
        <f t="shared" si="56"/>
        <v>0</v>
      </c>
      <c r="AQ142" s="284">
        <f>'[1]الفصل الدراسى الاول'!X139</f>
        <v>0</v>
      </c>
      <c r="AR142" s="284">
        <f>'[1]الفصل الدراسى الاول'!Y139</f>
        <v>0</v>
      </c>
      <c r="AS142" s="284">
        <f>'[1]الفصل الدراسى الاول'!Z139</f>
        <v>0</v>
      </c>
      <c r="AT142" s="284">
        <f>'[1]الفصل الدراسى الثانى '!X139</f>
        <v>0</v>
      </c>
      <c r="AU142" s="284">
        <f>'[1]الفصل الدراسى الثانى '!Y139</f>
        <v>0</v>
      </c>
      <c r="AV142" s="284">
        <f>'[1]الفصل الدراسى الثانى '!Z139</f>
        <v>0</v>
      </c>
      <c r="AW142" s="188">
        <f t="shared" si="57"/>
        <v>0</v>
      </c>
      <c r="AX142" s="188">
        <f t="shared" si="58"/>
        <v>0</v>
      </c>
      <c r="AY142" s="171">
        <f>'[1]الفصل الدراسى الاول'!AB139</f>
        <v>0</v>
      </c>
      <c r="AZ142" s="171">
        <f>'[1]الفصل الدراسى الثانى '!AB139</f>
        <v>0</v>
      </c>
      <c r="BA142" s="188">
        <f t="shared" si="59"/>
        <v>0</v>
      </c>
      <c r="BB142" s="171">
        <f>'[1]الفصل الدراسى الاول'!AC139</f>
        <v>0</v>
      </c>
      <c r="BC142" s="171">
        <f>'[1]الفصل الدراسى الثانى '!AC139</f>
        <v>0</v>
      </c>
      <c r="BD142" s="188">
        <f t="shared" si="60"/>
        <v>0</v>
      </c>
      <c r="BE142" s="188">
        <f t="shared" si="61"/>
        <v>0</v>
      </c>
      <c r="BF142" s="188">
        <f t="shared" si="62"/>
        <v>0</v>
      </c>
      <c r="BG142" s="171">
        <f>'[1]الفصل الدراسى الاول'!AE139</f>
        <v>0</v>
      </c>
      <c r="BH142" s="171">
        <f>'[1]الفصل الدراسى الاول'!AF139</f>
        <v>0</v>
      </c>
      <c r="BI142" s="171">
        <f>'[1]الفصل الدراسى الثانى '!AE139</f>
        <v>0</v>
      </c>
      <c r="BJ142" s="171">
        <f>'[1]الفصل الدراسى الثانى '!AF139</f>
        <v>0</v>
      </c>
      <c r="BK142" s="188">
        <f t="shared" si="63"/>
        <v>0</v>
      </c>
      <c r="BL142" s="188">
        <f t="shared" si="64"/>
        <v>0</v>
      </c>
      <c r="BM142" s="284"/>
      <c r="BN142" s="170"/>
      <c r="BO142" s="172">
        <f t="shared" si="65"/>
        <v>0</v>
      </c>
      <c r="BP142" s="173" t="str">
        <f t="shared" si="66"/>
        <v xml:space="preserve">  عربي</v>
      </c>
      <c r="BQ142" s="173" t="str">
        <f t="shared" si="67"/>
        <v xml:space="preserve">  إنجليزى</v>
      </c>
      <c r="BR142" s="173" t="str">
        <f t="shared" si="68"/>
        <v xml:space="preserve">  دراسات</v>
      </c>
      <c r="BS142" s="173" t="str">
        <f t="shared" si="69"/>
        <v xml:space="preserve">  رياضيات</v>
      </c>
      <c r="BT142" s="173" t="str">
        <f t="shared" si="70"/>
        <v xml:space="preserve">  علوم</v>
      </c>
      <c r="BU142" s="173" t="str">
        <f t="shared" si="71"/>
        <v xml:space="preserve">  فنية</v>
      </c>
      <c r="BV142" s="173" t="str">
        <f t="shared" si="72"/>
        <v xml:space="preserve">  حاسب آلى</v>
      </c>
      <c r="BW142" s="173" t="str">
        <f t="shared" si="73"/>
        <v xml:space="preserve">  مجموع</v>
      </c>
      <c r="BX142" s="173" t="str">
        <f t="shared" si="74"/>
        <v xml:space="preserve">  دين</v>
      </c>
      <c r="BY142" s="173"/>
      <c r="BZ142" s="173"/>
      <c r="CA142" s="174" t="str">
        <f t="shared" si="75"/>
        <v xml:space="preserve"> له دور ثانى في</v>
      </c>
      <c r="CB142" s="175"/>
      <c r="CC142" s="176" t="str">
        <f t="shared" si="76"/>
        <v xml:space="preserve">  عربي  إنجليزى  دراسات  رياضيات  علوم  فنية  حاسب آلى  مجموع  دين</v>
      </c>
    </row>
    <row r="143" spans="1:81" ht="25.5" x14ac:dyDescent="0.3">
      <c r="A143" s="282">
        <v>131</v>
      </c>
      <c r="B143" s="282"/>
      <c r="C143" s="282">
        <f>'[1]بيانات أساسية '!C136</f>
        <v>0</v>
      </c>
      <c r="D143" s="283"/>
      <c r="E143" s="284">
        <f>'[1]الفصل الدراسى الاول'!E140</f>
        <v>0</v>
      </c>
      <c r="F143" s="284">
        <f>'[1]الفصل الدراسى الاول'!F140</f>
        <v>0</v>
      </c>
      <c r="G143" s="285">
        <f>'[1]الفصل الدراسى الثانى '!E140</f>
        <v>0</v>
      </c>
      <c r="H143" s="284">
        <f>'[1]الفصل الدراسى الثانى '!F140</f>
        <v>0</v>
      </c>
      <c r="I143" s="288">
        <f t="shared" ref="I143:I163" si="77">IF(OR(E143="غ",F143="غ",G143="غ",H143="غ"),"غ",SUM(K143:N143))</f>
        <v>0</v>
      </c>
      <c r="J143" s="188">
        <f t="shared" ref="J143:J163" si="78">IF(I143="غ","غ",I143/2.5)</f>
        <v>0</v>
      </c>
      <c r="K143" s="284">
        <f>'[1]الفصل الدراسى الاول'!H140</f>
        <v>0</v>
      </c>
      <c r="L143" s="284">
        <f>'[1]الفصل الدراسى الاول'!I140</f>
        <v>0</v>
      </c>
      <c r="M143" s="284">
        <f>'[1]الفصل الدراسى الثانى '!H140</f>
        <v>0</v>
      </c>
      <c r="N143" s="284">
        <f>'[1]الفصل الدراسى الثانى '!I140</f>
        <v>0</v>
      </c>
      <c r="O143" s="188">
        <f t="shared" ref="O143:O163" si="79">IF(OR(K143="غ",L143="غ",M143="غ",N143="غ"),"غ",SUM(K143:N143))</f>
        <v>0</v>
      </c>
      <c r="P143" s="188">
        <f t="shared" ref="P143:P163" si="80">IF(O143="غ","غ",O143*3/10)</f>
        <v>0</v>
      </c>
      <c r="Q143" s="284">
        <f>'[1]الفصل الدراسى الاول'!K140</f>
        <v>0</v>
      </c>
      <c r="R143" s="284">
        <f>'[1]الفصل الدراسى الاول'!L140</f>
        <v>0</v>
      </c>
      <c r="S143" s="284">
        <f>'[1]الفصل الدراسى الثانى '!K140</f>
        <v>0</v>
      </c>
      <c r="T143" s="284">
        <f>'[1]الفصل الدراسى الثانى '!L140</f>
        <v>0</v>
      </c>
      <c r="U143" s="188">
        <f t="shared" ref="U143:U163" si="81">IF(OR(Q143="غ",R143="غ",S143="غ",T143="غ"),"غ",SUM(Q143:T143))</f>
        <v>0</v>
      </c>
      <c r="V143" s="188">
        <f t="shared" ref="V143:V163" si="82">IF(U143="غ","غ",U143*2/10)</f>
        <v>0</v>
      </c>
      <c r="W143" s="284">
        <f>'[1]الفصل الدراسى الاول'!N140</f>
        <v>0</v>
      </c>
      <c r="X143" s="284">
        <f>'[1]الفصل الدراسى الاول'!O140</f>
        <v>0</v>
      </c>
      <c r="Y143" s="284">
        <f>'[1]الفصل الدراسى الثانى '!N140</f>
        <v>0</v>
      </c>
      <c r="Z143" s="284">
        <f>'[1]الفصل الدراسى الثانى '!O140</f>
        <v>0</v>
      </c>
      <c r="AA143" s="288">
        <f t="shared" ref="AA143:AA163" si="83">IF(OR(W143="غ",X143="غ",Y143="غ",Z143="غ"),"غ",SUM(W143:Z143))</f>
        <v>0</v>
      </c>
      <c r="AB143" s="188">
        <f t="shared" ref="AB143:AB163" si="84">IF(AA143="غ","غ",AA143*3/10)</f>
        <v>0</v>
      </c>
      <c r="AC143" s="284">
        <f>'[1]الفصل الدراسى الاول'!Q140</f>
        <v>0</v>
      </c>
      <c r="AD143" s="284">
        <f>'[1]الفصل الدراسى الاول'!R140</f>
        <v>0</v>
      </c>
      <c r="AE143" s="284">
        <f>'[1]الفصل الدراسى الاول'!S140</f>
        <v>0</v>
      </c>
      <c r="AF143" s="284">
        <f>'[1]الفصل الدراسى الثانى '!Q140</f>
        <v>0</v>
      </c>
      <c r="AG143" s="284">
        <f>'[1]الفصل الدراسى الثانى '!R140</f>
        <v>0</v>
      </c>
      <c r="AH143" s="284">
        <f>'[1]الفصل الدراسى الثانى '!S140</f>
        <v>0</v>
      </c>
      <c r="AI143" s="188">
        <f t="shared" ref="AI143:AI163" si="85">IF(OR(AC143="غ",AD143="غ",AE143="غ",AF143="غ",AG143="غ",AH143="غ"),"غ",SUM(AC143:AH143))</f>
        <v>0</v>
      </c>
      <c r="AJ143" s="188">
        <f t="shared" ref="AJ143:AJ163" si="86">IF(AI143="غ","غ",AI143*2/10)</f>
        <v>0</v>
      </c>
      <c r="AK143" s="284">
        <f>'[1]الفصل الدراسى الاول'!U140</f>
        <v>0</v>
      </c>
      <c r="AL143" s="284">
        <f>'[1]الفصل الدراسى الاول'!V140</f>
        <v>0</v>
      </c>
      <c r="AM143" s="284">
        <f>'[1]الفصل الدراسى الثانى '!U140</f>
        <v>0</v>
      </c>
      <c r="AN143" s="284">
        <f>'[1]الفصل الدراسى الثانى '!V140</f>
        <v>0</v>
      </c>
      <c r="AO143" s="288">
        <f t="shared" ref="AO143:AO163" si="87">IF(OR(AK143="غ",AL143="غ",AM143="غ",AN143="غ"),"غ",SUM(AK143:AN143))</f>
        <v>0</v>
      </c>
      <c r="AP143" s="188">
        <f t="shared" ref="AP143:AP163" si="88">IF(AO143="غ","غ",AO143*1/10)</f>
        <v>0</v>
      </c>
      <c r="AQ143" s="284">
        <f>'[1]الفصل الدراسى الاول'!X140</f>
        <v>0</v>
      </c>
      <c r="AR143" s="284">
        <f>'[1]الفصل الدراسى الاول'!Y140</f>
        <v>0</v>
      </c>
      <c r="AS143" s="284">
        <f>'[1]الفصل الدراسى الاول'!Z140</f>
        <v>0</v>
      </c>
      <c r="AT143" s="284">
        <f>'[1]الفصل الدراسى الثانى '!X140</f>
        <v>0</v>
      </c>
      <c r="AU143" s="284">
        <f>'[1]الفصل الدراسى الثانى '!Y140</f>
        <v>0</v>
      </c>
      <c r="AV143" s="284">
        <f>'[1]الفصل الدراسى الثانى '!Z140</f>
        <v>0</v>
      </c>
      <c r="AW143" s="188">
        <f t="shared" ref="AW143:AW163" si="89">IF(OR(AQ143="غ",AR143="غ",AS143="غ",AT143="غ",AU143="غ",AV143="غ"),"غ",SUM(AQ143:AV143))</f>
        <v>0</v>
      </c>
      <c r="AX143" s="188">
        <f t="shared" ref="AX143:AX163" si="90">IF(AW143="غ","غ",AW143*1/10)</f>
        <v>0</v>
      </c>
      <c r="AY143" s="171">
        <f>'[1]الفصل الدراسى الاول'!AB140</f>
        <v>0</v>
      </c>
      <c r="AZ143" s="171">
        <f>'[1]الفصل الدراسى الثانى '!AB140</f>
        <v>0</v>
      </c>
      <c r="BA143" s="188">
        <f t="shared" ref="BA143:BA163" si="91">IF(OR(AY143="غ",AZ143="غ"),"غ",SUM(AY143:AZ143))</f>
        <v>0</v>
      </c>
      <c r="BB143" s="171">
        <f>'[1]الفصل الدراسى الاول'!AC140</f>
        <v>0</v>
      </c>
      <c r="BC143" s="171">
        <f>'[1]الفصل الدراسى الثانى '!AC140</f>
        <v>0</v>
      </c>
      <c r="BD143" s="188">
        <f t="shared" ref="BD143:BD163" si="92">IF(OR(BB143="غ",BC143="غ"),"غ",SUM(BB143:BC143))</f>
        <v>0</v>
      </c>
      <c r="BE143" s="188">
        <f t="shared" ref="BE143:BE163" si="93">IF(OR(I143="غ",O143="غ",U143="غ",AA143="غ",AI143="غ",AO143="غ",AW143="غ",BA143="غ",BD143="غ"),"غ",SUM(I143,O143,U143,AA143,AI143,AO143,AW143,BA143,BD143))</f>
        <v>0</v>
      </c>
      <c r="BF143" s="188">
        <f t="shared" ref="BF143:BF163" si="94">IF(BE143="غ","غ",BE143/4)</f>
        <v>0</v>
      </c>
      <c r="BG143" s="171">
        <f>'[1]الفصل الدراسى الاول'!AE140</f>
        <v>0</v>
      </c>
      <c r="BH143" s="171">
        <f>'[1]الفصل الدراسى الاول'!AF140</f>
        <v>0</v>
      </c>
      <c r="BI143" s="171">
        <f>'[1]الفصل الدراسى الثانى '!AE140</f>
        <v>0</v>
      </c>
      <c r="BJ143" s="171">
        <f>'[1]الفصل الدراسى الثانى '!AF140</f>
        <v>0</v>
      </c>
      <c r="BK143" s="188">
        <f t="shared" ref="BK143:BK163" si="95">IF(OR(BG143="غ",BH143="غ",BI143="غ",BJ143="غ"),"غ",SUM(BG143:BJ143))</f>
        <v>0</v>
      </c>
      <c r="BL143" s="188">
        <f t="shared" ref="BL143:BL163" si="96">IF(BK143="غ","غ",BK143*2/10)</f>
        <v>0</v>
      </c>
      <c r="BM143" s="284"/>
      <c r="BN143" s="170"/>
      <c r="BO143" s="172">
        <f t="shared" si="65"/>
        <v>0</v>
      </c>
      <c r="BP143" s="173" t="str">
        <f t="shared" si="66"/>
        <v xml:space="preserve">  عربي</v>
      </c>
      <c r="BQ143" s="173" t="str">
        <f t="shared" si="67"/>
        <v xml:space="preserve">  إنجليزى</v>
      </c>
      <c r="BR143" s="173" t="str">
        <f t="shared" si="68"/>
        <v xml:space="preserve">  دراسات</v>
      </c>
      <c r="BS143" s="173" t="str">
        <f t="shared" si="69"/>
        <v xml:space="preserve">  رياضيات</v>
      </c>
      <c r="BT143" s="173" t="str">
        <f t="shared" si="70"/>
        <v xml:space="preserve">  علوم</v>
      </c>
      <c r="BU143" s="173" t="str">
        <f t="shared" si="71"/>
        <v xml:space="preserve">  فنية</v>
      </c>
      <c r="BV143" s="173" t="str">
        <f t="shared" si="72"/>
        <v xml:space="preserve">  حاسب آلى</v>
      </c>
      <c r="BW143" s="173" t="str">
        <f t="shared" si="73"/>
        <v xml:space="preserve">  مجموع</v>
      </c>
      <c r="BX143" s="173" t="str">
        <f t="shared" si="74"/>
        <v xml:space="preserve">  دين</v>
      </c>
      <c r="BY143" s="173"/>
      <c r="BZ143" s="173"/>
      <c r="CA143" s="174" t="str">
        <f t="shared" si="75"/>
        <v xml:space="preserve"> له دور ثانى في</v>
      </c>
      <c r="CB143" s="175"/>
      <c r="CC143" s="176" t="str">
        <f t="shared" si="76"/>
        <v xml:space="preserve">  عربي  إنجليزى  دراسات  رياضيات  علوم  فنية  حاسب آلى  مجموع  دين</v>
      </c>
    </row>
    <row r="144" spans="1:81" ht="25.5" x14ac:dyDescent="0.3">
      <c r="A144" s="282">
        <v>132</v>
      </c>
      <c r="B144" s="282"/>
      <c r="C144" s="282">
        <f>'[1]بيانات أساسية '!C137</f>
        <v>0</v>
      </c>
      <c r="D144" s="283"/>
      <c r="E144" s="284">
        <f>'[1]الفصل الدراسى الاول'!E141</f>
        <v>0</v>
      </c>
      <c r="F144" s="284">
        <f>'[1]الفصل الدراسى الاول'!F141</f>
        <v>0</v>
      </c>
      <c r="G144" s="285">
        <f>'[1]الفصل الدراسى الثانى '!E141</f>
        <v>0</v>
      </c>
      <c r="H144" s="284">
        <f>'[1]الفصل الدراسى الثانى '!F141</f>
        <v>0</v>
      </c>
      <c r="I144" s="288">
        <f t="shared" si="77"/>
        <v>0</v>
      </c>
      <c r="J144" s="188">
        <f t="shared" si="78"/>
        <v>0</v>
      </c>
      <c r="K144" s="284">
        <f>'[1]الفصل الدراسى الاول'!H141</f>
        <v>0</v>
      </c>
      <c r="L144" s="284">
        <f>'[1]الفصل الدراسى الاول'!I141</f>
        <v>0</v>
      </c>
      <c r="M144" s="284">
        <f>'[1]الفصل الدراسى الثانى '!H141</f>
        <v>0</v>
      </c>
      <c r="N144" s="284">
        <f>'[1]الفصل الدراسى الثانى '!I141</f>
        <v>0</v>
      </c>
      <c r="O144" s="188">
        <f t="shared" si="79"/>
        <v>0</v>
      </c>
      <c r="P144" s="188">
        <f t="shared" si="80"/>
        <v>0</v>
      </c>
      <c r="Q144" s="284">
        <f>'[1]الفصل الدراسى الاول'!K141</f>
        <v>0</v>
      </c>
      <c r="R144" s="284">
        <f>'[1]الفصل الدراسى الاول'!L141</f>
        <v>0</v>
      </c>
      <c r="S144" s="284">
        <f>'[1]الفصل الدراسى الثانى '!K141</f>
        <v>0</v>
      </c>
      <c r="T144" s="284">
        <f>'[1]الفصل الدراسى الثانى '!L141</f>
        <v>0</v>
      </c>
      <c r="U144" s="188">
        <f t="shared" si="81"/>
        <v>0</v>
      </c>
      <c r="V144" s="188">
        <f t="shared" si="82"/>
        <v>0</v>
      </c>
      <c r="W144" s="284">
        <f>'[1]الفصل الدراسى الاول'!N141</f>
        <v>0</v>
      </c>
      <c r="X144" s="284">
        <f>'[1]الفصل الدراسى الاول'!O141</f>
        <v>0</v>
      </c>
      <c r="Y144" s="284">
        <f>'[1]الفصل الدراسى الثانى '!N141</f>
        <v>0</v>
      </c>
      <c r="Z144" s="284">
        <f>'[1]الفصل الدراسى الثانى '!O141</f>
        <v>0</v>
      </c>
      <c r="AA144" s="288">
        <f t="shared" si="83"/>
        <v>0</v>
      </c>
      <c r="AB144" s="188">
        <f t="shared" si="84"/>
        <v>0</v>
      </c>
      <c r="AC144" s="284">
        <f>'[1]الفصل الدراسى الاول'!Q141</f>
        <v>0</v>
      </c>
      <c r="AD144" s="284">
        <f>'[1]الفصل الدراسى الاول'!R141</f>
        <v>0</v>
      </c>
      <c r="AE144" s="284">
        <f>'[1]الفصل الدراسى الاول'!S141</f>
        <v>0</v>
      </c>
      <c r="AF144" s="284">
        <f>'[1]الفصل الدراسى الثانى '!Q141</f>
        <v>0</v>
      </c>
      <c r="AG144" s="284">
        <f>'[1]الفصل الدراسى الثانى '!R141</f>
        <v>0</v>
      </c>
      <c r="AH144" s="284">
        <f>'[1]الفصل الدراسى الثانى '!S141</f>
        <v>0</v>
      </c>
      <c r="AI144" s="188">
        <f t="shared" si="85"/>
        <v>0</v>
      </c>
      <c r="AJ144" s="188">
        <f t="shared" si="86"/>
        <v>0</v>
      </c>
      <c r="AK144" s="284">
        <f>'[1]الفصل الدراسى الاول'!U141</f>
        <v>0</v>
      </c>
      <c r="AL144" s="284">
        <f>'[1]الفصل الدراسى الاول'!V141</f>
        <v>0</v>
      </c>
      <c r="AM144" s="284">
        <f>'[1]الفصل الدراسى الثانى '!U141</f>
        <v>0</v>
      </c>
      <c r="AN144" s="284">
        <f>'[1]الفصل الدراسى الثانى '!V141</f>
        <v>0</v>
      </c>
      <c r="AO144" s="288">
        <f t="shared" si="87"/>
        <v>0</v>
      </c>
      <c r="AP144" s="188">
        <f t="shared" si="88"/>
        <v>0</v>
      </c>
      <c r="AQ144" s="284">
        <f>'[1]الفصل الدراسى الاول'!X141</f>
        <v>0</v>
      </c>
      <c r="AR144" s="284">
        <f>'[1]الفصل الدراسى الاول'!Y141</f>
        <v>0</v>
      </c>
      <c r="AS144" s="284">
        <f>'[1]الفصل الدراسى الاول'!Z141</f>
        <v>0</v>
      </c>
      <c r="AT144" s="284">
        <f>'[1]الفصل الدراسى الثانى '!X141</f>
        <v>0</v>
      </c>
      <c r="AU144" s="284">
        <f>'[1]الفصل الدراسى الثانى '!Y141</f>
        <v>0</v>
      </c>
      <c r="AV144" s="284">
        <f>'[1]الفصل الدراسى الثانى '!Z141</f>
        <v>0</v>
      </c>
      <c r="AW144" s="188">
        <f t="shared" si="89"/>
        <v>0</v>
      </c>
      <c r="AX144" s="188">
        <f t="shared" si="90"/>
        <v>0</v>
      </c>
      <c r="AY144" s="171">
        <f>'[1]الفصل الدراسى الاول'!AB141</f>
        <v>0</v>
      </c>
      <c r="AZ144" s="171">
        <f>'[1]الفصل الدراسى الثانى '!AB141</f>
        <v>0</v>
      </c>
      <c r="BA144" s="188">
        <f t="shared" si="91"/>
        <v>0</v>
      </c>
      <c r="BB144" s="171">
        <f>'[1]الفصل الدراسى الاول'!AC141</f>
        <v>0</v>
      </c>
      <c r="BC144" s="171">
        <f>'[1]الفصل الدراسى الثانى '!AC141</f>
        <v>0</v>
      </c>
      <c r="BD144" s="188">
        <f t="shared" si="92"/>
        <v>0</v>
      </c>
      <c r="BE144" s="188">
        <f t="shared" si="93"/>
        <v>0</v>
      </c>
      <c r="BF144" s="188">
        <f t="shared" si="94"/>
        <v>0</v>
      </c>
      <c r="BG144" s="171">
        <f>'[1]الفصل الدراسى الاول'!AE141</f>
        <v>0</v>
      </c>
      <c r="BH144" s="171">
        <f>'[1]الفصل الدراسى الاول'!AF141</f>
        <v>0</v>
      </c>
      <c r="BI144" s="171">
        <f>'[1]الفصل الدراسى الثانى '!AE141</f>
        <v>0</v>
      </c>
      <c r="BJ144" s="171">
        <f>'[1]الفصل الدراسى الثانى '!AF141</f>
        <v>0</v>
      </c>
      <c r="BK144" s="188">
        <f t="shared" si="95"/>
        <v>0</v>
      </c>
      <c r="BL144" s="188">
        <f t="shared" si="96"/>
        <v>0</v>
      </c>
      <c r="BM144" s="284"/>
      <c r="BN144" s="170"/>
      <c r="BO144" s="172">
        <f t="shared" si="65"/>
        <v>0</v>
      </c>
      <c r="BP144" s="173" t="str">
        <f t="shared" si="66"/>
        <v xml:space="preserve">  عربي</v>
      </c>
      <c r="BQ144" s="173" t="str">
        <f t="shared" si="67"/>
        <v xml:space="preserve">  إنجليزى</v>
      </c>
      <c r="BR144" s="173" t="str">
        <f t="shared" si="68"/>
        <v xml:space="preserve">  دراسات</v>
      </c>
      <c r="BS144" s="173" t="str">
        <f t="shared" si="69"/>
        <v xml:space="preserve">  رياضيات</v>
      </c>
      <c r="BT144" s="173" t="str">
        <f t="shared" si="70"/>
        <v xml:space="preserve">  علوم</v>
      </c>
      <c r="BU144" s="173" t="str">
        <f t="shared" si="71"/>
        <v xml:space="preserve">  فنية</v>
      </c>
      <c r="BV144" s="173" t="str">
        <f t="shared" si="72"/>
        <v xml:space="preserve">  حاسب آلى</v>
      </c>
      <c r="BW144" s="173" t="str">
        <f t="shared" si="73"/>
        <v xml:space="preserve">  مجموع</v>
      </c>
      <c r="BX144" s="173" t="str">
        <f t="shared" si="74"/>
        <v xml:space="preserve">  دين</v>
      </c>
      <c r="BY144" s="173"/>
      <c r="BZ144" s="173"/>
      <c r="CA144" s="174" t="str">
        <f t="shared" si="75"/>
        <v xml:space="preserve"> له دور ثانى في</v>
      </c>
      <c r="CB144" s="175"/>
      <c r="CC144" s="176" t="str">
        <f t="shared" si="76"/>
        <v xml:space="preserve">  عربي  إنجليزى  دراسات  رياضيات  علوم  فنية  حاسب آلى  مجموع  دين</v>
      </c>
    </row>
    <row r="145" spans="1:81" ht="25.5" x14ac:dyDescent="0.3">
      <c r="A145" s="282">
        <v>133</v>
      </c>
      <c r="B145" s="282"/>
      <c r="C145" s="282">
        <f>'[1]بيانات أساسية '!C138</f>
        <v>0</v>
      </c>
      <c r="D145" s="283"/>
      <c r="E145" s="284">
        <f>'[1]الفصل الدراسى الاول'!E142</f>
        <v>0</v>
      </c>
      <c r="F145" s="284">
        <f>'[1]الفصل الدراسى الاول'!F142</f>
        <v>0</v>
      </c>
      <c r="G145" s="285">
        <f>'[1]الفصل الدراسى الثانى '!E142</f>
        <v>0</v>
      </c>
      <c r="H145" s="284">
        <f>'[1]الفصل الدراسى الثانى '!F142</f>
        <v>0</v>
      </c>
      <c r="I145" s="288">
        <f t="shared" si="77"/>
        <v>0</v>
      </c>
      <c r="J145" s="188">
        <f t="shared" si="78"/>
        <v>0</v>
      </c>
      <c r="K145" s="284">
        <f>'[1]الفصل الدراسى الاول'!H142</f>
        <v>0</v>
      </c>
      <c r="L145" s="284">
        <f>'[1]الفصل الدراسى الاول'!I142</f>
        <v>0</v>
      </c>
      <c r="M145" s="284">
        <f>'[1]الفصل الدراسى الثانى '!H142</f>
        <v>0</v>
      </c>
      <c r="N145" s="284">
        <f>'[1]الفصل الدراسى الثانى '!I142</f>
        <v>0</v>
      </c>
      <c r="O145" s="188">
        <f t="shared" si="79"/>
        <v>0</v>
      </c>
      <c r="P145" s="188">
        <f t="shared" si="80"/>
        <v>0</v>
      </c>
      <c r="Q145" s="284">
        <f>'[1]الفصل الدراسى الاول'!K142</f>
        <v>0</v>
      </c>
      <c r="R145" s="284">
        <f>'[1]الفصل الدراسى الاول'!L142</f>
        <v>0</v>
      </c>
      <c r="S145" s="284">
        <f>'[1]الفصل الدراسى الثانى '!K142</f>
        <v>0</v>
      </c>
      <c r="T145" s="284">
        <f>'[1]الفصل الدراسى الثانى '!L142</f>
        <v>0</v>
      </c>
      <c r="U145" s="188">
        <f t="shared" si="81"/>
        <v>0</v>
      </c>
      <c r="V145" s="188">
        <f t="shared" si="82"/>
        <v>0</v>
      </c>
      <c r="W145" s="284">
        <f>'[1]الفصل الدراسى الاول'!N142</f>
        <v>0</v>
      </c>
      <c r="X145" s="284">
        <f>'[1]الفصل الدراسى الاول'!O142</f>
        <v>0</v>
      </c>
      <c r="Y145" s="284">
        <f>'[1]الفصل الدراسى الثانى '!N142</f>
        <v>0</v>
      </c>
      <c r="Z145" s="284">
        <f>'[1]الفصل الدراسى الثانى '!O142</f>
        <v>0</v>
      </c>
      <c r="AA145" s="288">
        <f t="shared" si="83"/>
        <v>0</v>
      </c>
      <c r="AB145" s="188">
        <f t="shared" si="84"/>
        <v>0</v>
      </c>
      <c r="AC145" s="284">
        <f>'[1]الفصل الدراسى الاول'!Q142</f>
        <v>0</v>
      </c>
      <c r="AD145" s="284">
        <f>'[1]الفصل الدراسى الاول'!R142</f>
        <v>0</v>
      </c>
      <c r="AE145" s="284">
        <f>'[1]الفصل الدراسى الاول'!S142</f>
        <v>0</v>
      </c>
      <c r="AF145" s="284">
        <f>'[1]الفصل الدراسى الثانى '!Q142</f>
        <v>0</v>
      </c>
      <c r="AG145" s="284">
        <f>'[1]الفصل الدراسى الثانى '!R142</f>
        <v>0</v>
      </c>
      <c r="AH145" s="284">
        <f>'[1]الفصل الدراسى الثانى '!S142</f>
        <v>0</v>
      </c>
      <c r="AI145" s="188">
        <f t="shared" si="85"/>
        <v>0</v>
      </c>
      <c r="AJ145" s="188">
        <f t="shared" si="86"/>
        <v>0</v>
      </c>
      <c r="AK145" s="284">
        <f>'[1]الفصل الدراسى الاول'!U142</f>
        <v>0</v>
      </c>
      <c r="AL145" s="284">
        <f>'[1]الفصل الدراسى الاول'!V142</f>
        <v>0</v>
      </c>
      <c r="AM145" s="284">
        <f>'[1]الفصل الدراسى الثانى '!U142</f>
        <v>0</v>
      </c>
      <c r="AN145" s="284">
        <f>'[1]الفصل الدراسى الثانى '!V142</f>
        <v>0</v>
      </c>
      <c r="AO145" s="288">
        <f t="shared" si="87"/>
        <v>0</v>
      </c>
      <c r="AP145" s="188">
        <f t="shared" si="88"/>
        <v>0</v>
      </c>
      <c r="AQ145" s="284">
        <f>'[1]الفصل الدراسى الاول'!X142</f>
        <v>0</v>
      </c>
      <c r="AR145" s="284">
        <f>'[1]الفصل الدراسى الاول'!Y142</f>
        <v>0</v>
      </c>
      <c r="AS145" s="284">
        <f>'[1]الفصل الدراسى الاول'!Z142</f>
        <v>0</v>
      </c>
      <c r="AT145" s="284">
        <f>'[1]الفصل الدراسى الثانى '!X142</f>
        <v>0</v>
      </c>
      <c r="AU145" s="284">
        <f>'[1]الفصل الدراسى الثانى '!Y142</f>
        <v>0</v>
      </c>
      <c r="AV145" s="284">
        <f>'[1]الفصل الدراسى الثانى '!Z142</f>
        <v>0</v>
      </c>
      <c r="AW145" s="188">
        <f t="shared" si="89"/>
        <v>0</v>
      </c>
      <c r="AX145" s="188">
        <f t="shared" si="90"/>
        <v>0</v>
      </c>
      <c r="AY145" s="171">
        <f>'[1]الفصل الدراسى الاول'!AB142</f>
        <v>0</v>
      </c>
      <c r="AZ145" s="171">
        <f>'[1]الفصل الدراسى الثانى '!AB142</f>
        <v>0</v>
      </c>
      <c r="BA145" s="188">
        <f t="shared" si="91"/>
        <v>0</v>
      </c>
      <c r="BB145" s="171">
        <f>'[1]الفصل الدراسى الاول'!AC142</f>
        <v>0</v>
      </c>
      <c r="BC145" s="171">
        <f>'[1]الفصل الدراسى الثانى '!AC142</f>
        <v>0</v>
      </c>
      <c r="BD145" s="188">
        <f t="shared" si="92"/>
        <v>0</v>
      </c>
      <c r="BE145" s="188">
        <f t="shared" si="93"/>
        <v>0</v>
      </c>
      <c r="BF145" s="188">
        <f t="shared" si="94"/>
        <v>0</v>
      </c>
      <c r="BG145" s="171">
        <f>'[1]الفصل الدراسى الاول'!AE142</f>
        <v>0</v>
      </c>
      <c r="BH145" s="171">
        <f>'[1]الفصل الدراسى الاول'!AF142</f>
        <v>0</v>
      </c>
      <c r="BI145" s="171">
        <f>'[1]الفصل الدراسى الثانى '!AE142</f>
        <v>0</v>
      </c>
      <c r="BJ145" s="171">
        <f>'[1]الفصل الدراسى الثانى '!AF142</f>
        <v>0</v>
      </c>
      <c r="BK145" s="188">
        <f t="shared" si="95"/>
        <v>0</v>
      </c>
      <c r="BL145" s="188">
        <f t="shared" si="96"/>
        <v>0</v>
      </c>
      <c r="BM145" s="284"/>
      <c r="BN145" s="170"/>
      <c r="BO145" s="172">
        <f t="shared" si="65"/>
        <v>0</v>
      </c>
      <c r="BP145" s="173" t="str">
        <f t="shared" si="66"/>
        <v xml:space="preserve">  عربي</v>
      </c>
      <c r="BQ145" s="173" t="str">
        <f t="shared" si="67"/>
        <v xml:space="preserve">  إنجليزى</v>
      </c>
      <c r="BR145" s="173" t="str">
        <f t="shared" si="68"/>
        <v xml:space="preserve">  دراسات</v>
      </c>
      <c r="BS145" s="173" t="str">
        <f t="shared" si="69"/>
        <v xml:space="preserve">  رياضيات</v>
      </c>
      <c r="BT145" s="173" t="str">
        <f t="shared" si="70"/>
        <v xml:space="preserve">  علوم</v>
      </c>
      <c r="BU145" s="173" t="str">
        <f t="shared" si="71"/>
        <v xml:space="preserve">  فنية</v>
      </c>
      <c r="BV145" s="173" t="str">
        <f t="shared" si="72"/>
        <v xml:space="preserve">  حاسب آلى</v>
      </c>
      <c r="BW145" s="173" t="str">
        <f t="shared" si="73"/>
        <v xml:space="preserve">  مجموع</v>
      </c>
      <c r="BX145" s="173" t="str">
        <f t="shared" si="74"/>
        <v xml:space="preserve">  دين</v>
      </c>
      <c r="BY145" s="173"/>
      <c r="BZ145" s="173"/>
      <c r="CA145" s="174" t="str">
        <f t="shared" si="75"/>
        <v xml:space="preserve"> له دور ثانى في</v>
      </c>
      <c r="CB145" s="175"/>
      <c r="CC145" s="176" t="str">
        <f t="shared" si="76"/>
        <v xml:space="preserve">  عربي  إنجليزى  دراسات  رياضيات  علوم  فنية  حاسب آلى  مجموع  دين</v>
      </c>
    </row>
    <row r="146" spans="1:81" ht="25.5" x14ac:dyDescent="0.3">
      <c r="A146" s="282">
        <v>134</v>
      </c>
      <c r="B146" s="282"/>
      <c r="C146" s="282">
        <f>'[1]بيانات أساسية '!C139</f>
        <v>0</v>
      </c>
      <c r="D146" s="283"/>
      <c r="E146" s="284">
        <f>'[1]الفصل الدراسى الاول'!E143</f>
        <v>0</v>
      </c>
      <c r="F146" s="284">
        <f>'[1]الفصل الدراسى الاول'!F143</f>
        <v>0</v>
      </c>
      <c r="G146" s="285">
        <f>'[1]الفصل الدراسى الثانى '!E143</f>
        <v>0</v>
      </c>
      <c r="H146" s="284">
        <f>'[1]الفصل الدراسى الثانى '!F143</f>
        <v>0</v>
      </c>
      <c r="I146" s="288">
        <f t="shared" si="77"/>
        <v>0</v>
      </c>
      <c r="J146" s="188">
        <f t="shared" si="78"/>
        <v>0</v>
      </c>
      <c r="K146" s="284">
        <f>'[1]الفصل الدراسى الاول'!H143</f>
        <v>0</v>
      </c>
      <c r="L146" s="284">
        <f>'[1]الفصل الدراسى الاول'!I143</f>
        <v>0</v>
      </c>
      <c r="M146" s="284">
        <f>'[1]الفصل الدراسى الثانى '!H143</f>
        <v>0</v>
      </c>
      <c r="N146" s="284">
        <f>'[1]الفصل الدراسى الثانى '!I143</f>
        <v>0</v>
      </c>
      <c r="O146" s="188">
        <f t="shared" si="79"/>
        <v>0</v>
      </c>
      <c r="P146" s="188">
        <f t="shared" si="80"/>
        <v>0</v>
      </c>
      <c r="Q146" s="284">
        <f>'[1]الفصل الدراسى الاول'!K143</f>
        <v>0</v>
      </c>
      <c r="R146" s="284">
        <f>'[1]الفصل الدراسى الاول'!L143</f>
        <v>0</v>
      </c>
      <c r="S146" s="284">
        <f>'[1]الفصل الدراسى الثانى '!K143</f>
        <v>0</v>
      </c>
      <c r="T146" s="284">
        <f>'[1]الفصل الدراسى الثانى '!L143</f>
        <v>0</v>
      </c>
      <c r="U146" s="188">
        <f t="shared" si="81"/>
        <v>0</v>
      </c>
      <c r="V146" s="188">
        <f t="shared" si="82"/>
        <v>0</v>
      </c>
      <c r="W146" s="284">
        <f>'[1]الفصل الدراسى الاول'!N143</f>
        <v>0</v>
      </c>
      <c r="X146" s="284">
        <f>'[1]الفصل الدراسى الاول'!O143</f>
        <v>0</v>
      </c>
      <c r="Y146" s="284">
        <f>'[1]الفصل الدراسى الثانى '!N143</f>
        <v>0</v>
      </c>
      <c r="Z146" s="284">
        <f>'[1]الفصل الدراسى الثانى '!O143</f>
        <v>0</v>
      </c>
      <c r="AA146" s="288">
        <f t="shared" si="83"/>
        <v>0</v>
      </c>
      <c r="AB146" s="188">
        <f t="shared" si="84"/>
        <v>0</v>
      </c>
      <c r="AC146" s="284">
        <f>'[1]الفصل الدراسى الاول'!Q143</f>
        <v>0</v>
      </c>
      <c r="AD146" s="284">
        <f>'[1]الفصل الدراسى الاول'!R143</f>
        <v>0</v>
      </c>
      <c r="AE146" s="284">
        <f>'[1]الفصل الدراسى الاول'!S143</f>
        <v>0</v>
      </c>
      <c r="AF146" s="284">
        <f>'[1]الفصل الدراسى الثانى '!Q143</f>
        <v>0</v>
      </c>
      <c r="AG146" s="284">
        <f>'[1]الفصل الدراسى الثانى '!R143</f>
        <v>0</v>
      </c>
      <c r="AH146" s="284">
        <f>'[1]الفصل الدراسى الثانى '!S143</f>
        <v>0</v>
      </c>
      <c r="AI146" s="188">
        <f t="shared" si="85"/>
        <v>0</v>
      </c>
      <c r="AJ146" s="188">
        <f t="shared" si="86"/>
        <v>0</v>
      </c>
      <c r="AK146" s="284">
        <f>'[1]الفصل الدراسى الاول'!U143</f>
        <v>0</v>
      </c>
      <c r="AL146" s="284">
        <f>'[1]الفصل الدراسى الاول'!V143</f>
        <v>0</v>
      </c>
      <c r="AM146" s="284">
        <f>'[1]الفصل الدراسى الثانى '!U143</f>
        <v>0</v>
      </c>
      <c r="AN146" s="284">
        <f>'[1]الفصل الدراسى الثانى '!V143</f>
        <v>0</v>
      </c>
      <c r="AO146" s="288">
        <f t="shared" si="87"/>
        <v>0</v>
      </c>
      <c r="AP146" s="188">
        <f t="shared" si="88"/>
        <v>0</v>
      </c>
      <c r="AQ146" s="284">
        <f>'[1]الفصل الدراسى الاول'!X143</f>
        <v>0</v>
      </c>
      <c r="AR146" s="284">
        <f>'[1]الفصل الدراسى الاول'!Y143</f>
        <v>0</v>
      </c>
      <c r="AS146" s="284">
        <f>'[1]الفصل الدراسى الاول'!Z143</f>
        <v>0</v>
      </c>
      <c r="AT146" s="284">
        <f>'[1]الفصل الدراسى الثانى '!X143</f>
        <v>0</v>
      </c>
      <c r="AU146" s="284">
        <f>'[1]الفصل الدراسى الثانى '!Y143</f>
        <v>0</v>
      </c>
      <c r="AV146" s="284">
        <f>'[1]الفصل الدراسى الثانى '!Z143</f>
        <v>0</v>
      </c>
      <c r="AW146" s="188">
        <f t="shared" si="89"/>
        <v>0</v>
      </c>
      <c r="AX146" s="188">
        <f t="shared" si="90"/>
        <v>0</v>
      </c>
      <c r="AY146" s="171">
        <f>'[1]الفصل الدراسى الاول'!AB143</f>
        <v>0</v>
      </c>
      <c r="AZ146" s="171">
        <f>'[1]الفصل الدراسى الثانى '!AB143</f>
        <v>0</v>
      </c>
      <c r="BA146" s="188">
        <f t="shared" si="91"/>
        <v>0</v>
      </c>
      <c r="BB146" s="171">
        <f>'[1]الفصل الدراسى الاول'!AC143</f>
        <v>0</v>
      </c>
      <c r="BC146" s="171">
        <f>'[1]الفصل الدراسى الثانى '!AC143</f>
        <v>0</v>
      </c>
      <c r="BD146" s="188">
        <f t="shared" si="92"/>
        <v>0</v>
      </c>
      <c r="BE146" s="188">
        <f t="shared" si="93"/>
        <v>0</v>
      </c>
      <c r="BF146" s="188">
        <f t="shared" si="94"/>
        <v>0</v>
      </c>
      <c r="BG146" s="171">
        <f>'[1]الفصل الدراسى الاول'!AE143</f>
        <v>0</v>
      </c>
      <c r="BH146" s="171">
        <f>'[1]الفصل الدراسى الاول'!AF143</f>
        <v>0</v>
      </c>
      <c r="BI146" s="171">
        <f>'[1]الفصل الدراسى الثانى '!AE143</f>
        <v>0</v>
      </c>
      <c r="BJ146" s="171">
        <f>'[1]الفصل الدراسى الثانى '!AF143</f>
        <v>0</v>
      </c>
      <c r="BK146" s="188">
        <f t="shared" si="95"/>
        <v>0</v>
      </c>
      <c r="BL146" s="188">
        <f t="shared" si="96"/>
        <v>0</v>
      </c>
      <c r="BM146" s="284"/>
      <c r="BN146" s="170"/>
      <c r="BO146" s="172">
        <f t="shared" si="65"/>
        <v>0</v>
      </c>
      <c r="BP146" s="173" t="str">
        <f t="shared" si="66"/>
        <v xml:space="preserve">  عربي</v>
      </c>
      <c r="BQ146" s="173" t="str">
        <f t="shared" si="67"/>
        <v xml:space="preserve">  إنجليزى</v>
      </c>
      <c r="BR146" s="173" t="str">
        <f t="shared" si="68"/>
        <v xml:space="preserve">  دراسات</v>
      </c>
      <c r="BS146" s="173" t="str">
        <f t="shared" si="69"/>
        <v xml:space="preserve">  رياضيات</v>
      </c>
      <c r="BT146" s="173" t="str">
        <f t="shared" si="70"/>
        <v xml:space="preserve">  علوم</v>
      </c>
      <c r="BU146" s="173" t="str">
        <f t="shared" si="71"/>
        <v xml:space="preserve">  فنية</v>
      </c>
      <c r="BV146" s="173" t="str">
        <f t="shared" si="72"/>
        <v xml:space="preserve">  حاسب آلى</v>
      </c>
      <c r="BW146" s="173" t="str">
        <f t="shared" si="73"/>
        <v xml:space="preserve">  مجموع</v>
      </c>
      <c r="BX146" s="173" t="str">
        <f t="shared" si="74"/>
        <v xml:space="preserve">  دين</v>
      </c>
      <c r="BY146" s="173"/>
      <c r="BZ146" s="173"/>
      <c r="CA146" s="174" t="str">
        <f t="shared" si="75"/>
        <v xml:space="preserve"> له دور ثانى في</v>
      </c>
      <c r="CB146" s="175"/>
      <c r="CC146" s="176" t="str">
        <f t="shared" si="76"/>
        <v xml:space="preserve">  عربي  إنجليزى  دراسات  رياضيات  علوم  فنية  حاسب آلى  مجموع  دين</v>
      </c>
    </row>
    <row r="147" spans="1:81" ht="25.5" x14ac:dyDescent="0.3">
      <c r="A147" s="282">
        <v>135</v>
      </c>
      <c r="B147" s="282"/>
      <c r="C147" s="282">
        <f>'[1]بيانات أساسية '!C140</f>
        <v>0</v>
      </c>
      <c r="D147" s="283"/>
      <c r="E147" s="284">
        <f>'[1]الفصل الدراسى الاول'!E144</f>
        <v>0</v>
      </c>
      <c r="F147" s="284">
        <f>'[1]الفصل الدراسى الاول'!F144</f>
        <v>0</v>
      </c>
      <c r="G147" s="285">
        <f>'[1]الفصل الدراسى الثانى '!E144</f>
        <v>0</v>
      </c>
      <c r="H147" s="284">
        <f>'[1]الفصل الدراسى الثانى '!F144</f>
        <v>0</v>
      </c>
      <c r="I147" s="288">
        <f t="shared" si="77"/>
        <v>0</v>
      </c>
      <c r="J147" s="188">
        <f t="shared" si="78"/>
        <v>0</v>
      </c>
      <c r="K147" s="284">
        <f>'[1]الفصل الدراسى الاول'!H144</f>
        <v>0</v>
      </c>
      <c r="L147" s="284">
        <f>'[1]الفصل الدراسى الاول'!I144</f>
        <v>0</v>
      </c>
      <c r="M147" s="284">
        <f>'[1]الفصل الدراسى الثانى '!H144</f>
        <v>0</v>
      </c>
      <c r="N147" s="284">
        <f>'[1]الفصل الدراسى الثانى '!I144</f>
        <v>0</v>
      </c>
      <c r="O147" s="188">
        <f t="shared" si="79"/>
        <v>0</v>
      </c>
      <c r="P147" s="188">
        <f t="shared" si="80"/>
        <v>0</v>
      </c>
      <c r="Q147" s="284">
        <f>'[1]الفصل الدراسى الاول'!K144</f>
        <v>0</v>
      </c>
      <c r="R147" s="284">
        <f>'[1]الفصل الدراسى الاول'!L144</f>
        <v>0</v>
      </c>
      <c r="S147" s="284">
        <f>'[1]الفصل الدراسى الثانى '!K144</f>
        <v>0</v>
      </c>
      <c r="T147" s="284">
        <f>'[1]الفصل الدراسى الثانى '!L144</f>
        <v>0</v>
      </c>
      <c r="U147" s="188">
        <f t="shared" si="81"/>
        <v>0</v>
      </c>
      <c r="V147" s="188">
        <f t="shared" si="82"/>
        <v>0</v>
      </c>
      <c r="W147" s="284">
        <f>'[1]الفصل الدراسى الاول'!N144</f>
        <v>0</v>
      </c>
      <c r="X147" s="284">
        <f>'[1]الفصل الدراسى الاول'!O144</f>
        <v>0</v>
      </c>
      <c r="Y147" s="284">
        <f>'[1]الفصل الدراسى الثانى '!N144</f>
        <v>0</v>
      </c>
      <c r="Z147" s="284">
        <f>'[1]الفصل الدراسى الثانى '!O144</f>
        <v>0</v>
      </c>
      <c r="AA147" s="288">
        <f t="shared" si="83"/>
        <v>0</v>
      </c>
      <c r="AB147" s="188">
        <f t="shared" si="84"/>
        <v>0</v>
      </c>
      <c r="AC147" s="284">
        <f>'[1]الفصل الدراسى الاول'!Q144</f>
        <v>0</v>
      </c>
      <c r="AD147" s="284">
        <f>'[1]الفصل الدراسى الاول'!R144</f>
        <v>0</v>
      </c>
      <c r="AE147" s="284">
        <f>'[1]الفصل الدراسى الاول'!S144</f>
        <v>0</v>
      </c>
      <c r="AF147" s="284">
        <f>'[1]الفصل الدراسى الثانى '!Q144</f>
        <v>0</v>
      </c>
      <c r="AG147" s="284">
        <f>'[1]الفصل الدراسى الثانى '!R144</f>
        <v>0</v>
      </c>
      <c r="AH147" s="284">
        <f>'[1]الفصل الدراسى الثانى '!S144</f>
        <v>0</v>
      </c>
      <c r="AI147" s="188">
        <f t="shared" si="85"/>
        <v>0</v>
      </c>
      <c r="AJ147" s="188">
        <f t="shared" si="86"/>
        <v>0</v>
      </c>
      <c r="AK147" s="284">
        <f>'[1]الفصل الدراسى الاول'!U144</f>
        <v>0</v>
      </c>
      <c r="AL147" s="284">
        <f>'[1]الفصل الدراسى الاول'!V144</f>
        <v>0</v>
      </c>
      <c r="AM147" s="284">
        <f>'[1]الفصل الدراسى الثانى '!U144</f>
        <v>0</v>
      </c>
      <c r="AN147" s="284">
        <f>'[1]الفصل الدراسى الثانى '!V144</f>
        <v>0</v>
      </c>
      <c r="AO147" s="288">
        <f t="shared" si="87"/>
        <v>0</v>
      </c>
      <c r="AP147" s="188">
        <f t="shared" si="88"/>
        <v>0</v>
      </c>
      <c r="AQ147" s="284">
        <f>'[1]الفصل الدراسى الاول'!X144</f>
        <v>0</v>
      </c>
      <c r="AR147" s="284">
        <f>'[1]الفصل الدراسى الاول'!Y144</f>
        <v>0</v>
      </c>
      <c r="AS147" s="284">
        <f>'[1]الفصل الدراسى الاول'!Z144</f>
        <v>0</v>
      </c>
      <c r="AT147" s="284">
        <f>'[1]الفصل الدراسى الثانى '!X144</f>
        <v>0</v>
      </c>
      <c r="AU147" s="284">
        <f>'[1]الفصل الدراسى الثانى '!Y144</f>
        <v>0</v>
      </c>
      <c r="AV147" s="284">
        <f>'[1]الفصل الدراسى الثانى '!Z144</f>
        <v>0</v>
      </c>
      <c r="AW147" s="188">
        <f t="shared" si="89"/>
        <v>0</v>
      </c>
      <c r="AX147" s="188">
        <f t="shared" si="90"/>
        <v>0</v>
      </c>
      <c r="AY147" s="171">
        <f>'[1]الفصل الدراسى الاول'!AB144</f>
        <v>0</v>
      </c>
      <c r="AZ147" s="171">
        <f>'[1]الفصل الدراسى الثانى '!AB144</f>
        <v>0</v>
      </c>
      <c r="BA147" s="188">
        <f t="shared" si="91"/>
        <v>0</v>
      </c>
      <c r="BB147" s="171">
        <f>'[1]الفصل الدراسى الاول'!AC144</f>
        <v>0</v>
      </c>
      <c r="BC147" s="171">
        <f>'[1]الفصل الدراسى الثانى '!AC144</f>
        <v>0</v>
      </c>
      <c r="BD147" s="188">
        <f t="shared" si="92"/>
        <v>0</v>
      </c>
      <c r="BE147" s="188">
        <f t="shared" si="93"/>
        <v>0</v>
      </c>
      <c r="BF147" s="188">
        <f t="shared" si="94"/>
        <v>0</v>
      </c>
      <c r="BG147" s="171">
        <f>'[1]الفصل الدراسى الاول'!AE144</f>
        <v>0</v>
      </c>
      <c r="BH147" s="171">
        <f>'[1]الفصل الدراسى الاول'!AF144</f>
        <v>0</v>
      </c>
      <c r="BI147" s="171">
        <f>'[1]الفصل الدراسى الثانى '!AE144</f>
        <v>0</v>
      </c>
      <c r="BJ147" s="171">
        <f>'[1]الفصل الدراسى الثانى '!AF144</f>
        <v>0</v>
      </c>
      <c r="BK147" s="188">
        <f t="shared" si="95"/>
        <v>0</v>
      </c>
      <c r="BL147" s="188">
        <f t="shared" si="96"/>
        <v>0</v>
      </c>
      <c r="BM147" s="284"/>
      <c r="BN147" s="170"/>
      <c r="BO147" s="172">
        <f t="shared" si="65"/>
        <v>0</v>
      </c>
      <c r="BP147" s="173" t="str">
        <f t="shared" si="66"/>
        <v xml:space="preserve">  عربي</v>
      </c>
      <c r="BQ147" s="173" t="str">
        <f t="shared" si="67"/>
        <v xml:space="preserve">  إنجليزى</v>
      </c>
      <c r="BR147" s="173" t="str">
        <f t="shared" si="68"/>
        <v xml:space="preserve">  دراسات</v>
      </c>
      <c r="BS147" s="173" t="str">
        <f t="shared" si="69"/>
        <v xml:space="preserve">  رياضيات</v>
      </c>
      <c r="BT147" s="173" t="str">
        <f t="shared" si="70"/>
        <v xml:space="preserve">  علوم</v>
      </c>
      <c r="BU147" s="173" t="str">
        <f t="shared" si="71"/>
        <v xml:space="preserve">  فنية</v>
      </c>
      <c r="BV147" s="173" t="str">
        <f t="shared" si="72"/>
        <v xml:space="preserve">  حاسب آلى</v>
      </c>
      <c r="BW147" s="173" t="str">
        <f t="shared" si="73"/>
        <v xml:space="preserve">  مجموع</v>
      </c>
      <c r="BX147" s="173" t="str">
        <f t="shared" si="74"/>
        <v xml:space="preserve">  دين</v>
      </c>
      <c r="BY147" s="173"/>
      <c r="BZ147" s="173"/>
      <c r="CA147" s="174" t="str">
        <f t="shared" si="75"/>
        <v xml:space="preserve"> له دور ثانى في</v>
      </c>
      <c r="CB147" s="175"/>
      <c r="CC147" s="176" t="str">
        <f t="shared" si="76"/>
        <v xml:space="preserve">  عربي  إنجليزى  دراسات  رياضيات  علوم  فنية  حاسب آلى  مجموع  دين</v>
      </c>
    </row>
    <row r="148" spans="1:81" ht="25.5" x14ac:dyDescent="0.3">
      <c r="A148" s="282">
        <v>136</v>
      </c>
      <c r="B148" s="282"/>
      <c r="C148" s="282">
        <f>'[1]بيانات أساسية '!C141</f>
        <v>0</v>
      </c>
      <c r="D148" s="283"/>
      <c r="E148" s="284">
        <f>'[1]الفصل الدراسى الاول'!E145</f>
        <v>0</v>
      </c>
      <c r="F148" s="284">
        <f>'[1]الفصل الدراسى الاول'!F145</f>
        <v>0</v>
      </c>
      <c r="G148" s="285">
        <f>'[1]الفصل الدراسى الثانى '!E145</f>
        <v>0</v>
      </c>
      <c r="H148" s="284">
        <f>'[1]الفصل الدراسى الثانى '!F145</f>
        <v>0</v>
      </c>
      <c r="I148" s="288">
        <f t="shared" si="77"/>
        <v>0</v>
      </c>
      <c r="J148" s="188">
        <f t="shared" si="78"/>
        <v>0</v>
      </c>
      <c r="K148" s="284">
        <f>'[1]الفصل الدراسى الاول'!H145</f>
        <v>0</v>
      </c>
      <c r="L148" s="284">
        <f>'[1]الفصل الدراسى الاول'!I145</f>
        <v>0</v>
      </c>
      <c r="M148" s="284">
        <f>'[1]الفصل الدراسى الثانى '!H145</f>
        <v>0</v>
      </c>
      <c r="N148" s="284">
        <f>'[1]الفصل الدراسى الثانى '!I145</f>
        <v>0</v>
      </c>
      <c r="O148" s="188">
        <f t="shared" si="79"/>
        <v>0</v>
      </c>
      <c r="P148" s="188">
        <f t="shared" si="80"/>
        <v>0</v>
      </c>
      <c r="Q148" s="284">
        <f>'[1]الفصل الدراسى الاول'!K145</f>
        <v>0</v>
      </c>
      <c r="R148" s="284">
        <f>'[1]الفصل الدراسى الاول'!L145</f>
        <v>0</v>
      </c>
      <c r="S148" s="284">
        <f>'[1]الفصل الدراسى الثانى '!K145</f>
        <v>0</v>
      </c>
      <c r="T148" s="284">
        <f>'[1]الفصل الدراسى الثانى '!L145</f>
        <v>0</v>
      </c>
      <c r="U148" s="188">
        <f t="shared" si="81"/>
        <v>0</v>
      </c>
      <c r="V148" s="188">
        <f t="shared" si="82"/>
        <v>0</v>
      </c>
      <c r="W148" s="284">
        <f>'[1]الفصل الدراسى الاول'!N145</f>
        <v>0</v>
      </c>
      <c r="X148" s="284">
        <f>'[1]الفصل الدراسى الاول'!O145</f>
        <v>0</v>
      </c>
      <c r="Y148" s="284">
        <f>'[1]الفصل الدراسى الثانى '!N145</f>
        <v>0</v>
      </c>
      <c r="Z148" s="284">
        <f>'[1]الفصل الدراسى الثانى '!O145</f>
        <v>0</v>
      </c>
      <c r="AA148" s="288">
        <f t="shared" si="83"/>
        <v>0</v>
      </c>
      <c r="AB148" s="188">
        <f t="shared" si="84"/>
        <v>0</v>
      </c>
      <c r="AC148" s="284">
        <f>'[1]الفصل الدراسى الاول'!Q145</f>
        <v>0</v>
      </c>
      <c r="AD148" s="284">
        <f>'[1]الفصل الدراسى الاول'!R145</f>
        <v>0</v>
      </c>
      <c r="AE148" s="284">
        <f>'[1]الفصل الدراسى الاول'!S145</f>
        <v>0</v>
      </c>
      <c r="AF148" s="284">
        <f>'[1]الفصل الدراسى الثانى '!Q145</f>
        <v>0</v>
      </c>
      <c r="AG148" s="284">
        <f>'[1]الفصل الدراسى الثانى '!R145</f>
        <v>0</v>
      </c>
      <c r="AH148" s="284">
        <f>'[1]الفصل الدراسى الثانى '!S145</f>
        <v>0</v>
      </c>
      <c r="AI148" s="188">
        <f t="shared" si="85"/>
        <v>0</v>
      </c>
      <c r="AJ148" s="188">
        <f t="shared" si="86"/>
        <v>0</v>
      </c>
      <c r="AK148" s="284">
        <f>'[1]الفصل الدراسى الاول'!U145</f>
        <v>0</v>
      </c>
      <c r="AL148" s="284">
        <f>'[1]الفصل الدراسى الاول'!V145</f>
        <v>0</v>
      </c>
      <c r="AM148" s="284">
        <f>'[1]الفصل الدراسى الثانى '!U145</f>
        <v>0</v>
      </c>
      <c r="AN148" s="284">
        <f>'[1]الفصل الدراسى الثانى '!V145</f>
        <v>0</v>
      </c>
      <c r="AO148" s="288">
        <f t="shared" si="87"/>
        <v>0</v>
      </c>
      <c r="AP148" s="188">
        <f t="shared" si="88"/>
        <v>0</v>
      </c>
      <c r="AQ148" s="284">
        <f>'[1]الفصل الدراسى الاول'!X145</f>
        <v>0</v>
      </c>
      <c r="AR148" s="284">
        <f>'[1]الفصل الدراسى الاول'!Y145</f>
        <v>0</v>
      </c>
      <c r="AS148" s="284">
        <f>'[1]الفصل الدراسى الاول'!Z145</f>
        <v>0</v>
      </c>
      <c r="AT148" s="284">
        <f>'[1]الفصل الدراسى الثانى '!X145</f>
        <v>0</v>
      </c>
      <c r="AU148" s="284">
        <f>'[1]الفصل الدراسى الثانى '!Y145</f>
        <v>0</v>
      </c>
      <c r="AV148" s="284">
        <f>'[1]الفصل الدراسى الثانى '!Z145</f>
        <v>0</v>
      </c>
      <c r="AW148" s="188">
        <f t="shared" si="89"/>
        <v>0</v>
      </c>
      <c r="AX148" s="188">
        <f t="shared" si="90"/>
        <v>0</v>
      </c>
      <c r="AY148" s="171">
        <f>'[1]الفصل الدراسى الاول'!AB145</f>
        <v>0</v>
      </c>
      <c r="AZ148" s="171">
        <f>'[1]الفصل الدراسى الثانى '!AB145</f>
        <v>0</v>
      </c>
      <c r="BA148" s="188">
        <f t="shared" si="91"/>
        <v>0</v>
      </c>
      <c r="BB148" s="171">
        <f>'[1]الفصل الدراسى الاول'!AC145</f>
        <v>0</v>
      </c>
      <c r="BC148" s="171">
        <f>'[1]الفصل الدراسى الثانى '!AC145</f>
        <v>0</v>
      </c>
      <c r="BD148" s="188">
        <f t="shared" si="92"/>
        <v>0</v>
      </c>
      <c r="BE148" s="188">
        <f t="shared" si="93"/>
        <v>0</v>
      </c>
      <c r="BF148" s="188">
        <f t="shared" si="94"/>
        <v>0</v>
      </c>
      <c r="BG148" s="171">
        <f>'[1]الفصل الدراسى الاول'!AE145</f>
        <v>0</v>
      </c>
      <c r="BH148" s="171">
        <f>'[1]الفصل الدراسى الاول'!AF145</f>
        <v>0</v>
      </c>
      <c r="BI148" s="171">
        <f>'[1]الفصل الدراسى الثانى '!AE145</f>
        <v>0</v>
      </c>
      <c r="BJ148" s="171">
        <f>'[1]الفصل الدراسى الثانى '!AF145</f>
        <v>0</v>
      </c>
      <c r="BK148" s="188">
        <f t="shared" si="95"/>
        <v>0</v>
      </c>
      <c r="BL148" s="188">
        <f t="shared" si="96"/>
        <v>0</v>
      </c>
      <c r="BM148" s="284"/>
      <c r="BN148" s="170"/>
      <c r="BO148" s="172">
        <f t="shared" si="65"/>
        <v>0</v>
      </c>
      <c r="BP148" s="173" t="str">
        <f t="shared" si="66"/>
        <v xml:space="preserve">  عربي</v>
      </c>
      <c r="BQ148" s="173" t="str">
        <f t="shared" si="67"/>
        <v xml:space="preserve">  إنجليزى</v>
      </c>
      <c r="BR148" s="173" t="str">
        <f t="shared" si="68"/>
        <v xml:space="preserve">  دراسات</v>
      </c>
      <c r="BS148" s="173" t="str">
        <f t="shared" si="69"/>
        <v xml:space="preserve">  رياضيات</v>
      </c>
      <c r="BT148" s="173" t="str">
        <f t="shared" si="70"/>
        <v xml:space="preserve">  علوم</v>
      </c>
      <c r="BU148" s="173" t="str">
        <f t="shared" si="71"/>
        <v xml:space="preserve">  فنية</v>
      </c>
      <c r="BV148" s="173" t="str">
        <f t="shared" si="72"/>
        <v xml:space="preserve">  حاسب آلى</v>
      </c>
      <c r="BW148" s="173" t="str">
        <f t="shared" si="73"/>
        <v xml:space="preserve">  مجموع</v>
      </c>
      <c r="BX148" s="173" t="str">
        <f t="shared" si="74"/>
        <v xml:space="preserve">  دين</v>
      </c>
      <c r="BY148" s="173"/>
      <c r="BZ148" s="173"/>
      <c r="CA148" s="174" t="str">
        <f t="shared" si="75"/>
        <v xml:space="preserve"> له دور ثانى في</v>
      </c>
      <c r="CB148" s="175"/>
      <c r="CC148" s="176" t="str">
        <f t="shared" si="76"/>
        <v xml:space="preserve">  عربي  إنجليزى  دراسات  رياضيات  علوم  فنية  حاسب آلى  مجموع  دين</v>
      </c>
    </row>
    <row r="149" spans="1:81" ht="25.5" x14ac:dyDescent="0.3">
      <c r="A149" s="282">
        <v>137</v>
      </c>
      <c r="B149" s="282"/>
      <c r="C149" s="282">
        <f>'[1]بيانات أساسية '!C142</f>
        <v>0</v>
      </c>
      <c r="D149" s="283"/>
      <c r="E149" s="284">
        <f>'[1]الفصل الدراسى الاول'!E146</f>
        <v>0</v>
      </c>
      <c r="F149" s="284">
        <f>'[1]الفصل الدراسى الاول'!F146</f>
        <v>0</v>
      </c>
      <c r="G149" s="285">
        <f>'[1]الفصل الدراسى الثانى '!E146</f>
        <v>0</v>
      </c>
      <c r="H149" s="284">
        <f>'[1]الفصل الدراسى الثانى '!F146</f>
        <v>0</v>
      </c>
      <c r="I149" s="288">
        <f t="shared" si="77"/>
        <v>0</v>
      </c>
      <c r="J149" s="188">
        <f t="shared" si="78"/>
        <v>0</v>
      </c>
      <c r="K149" s="284">
        <f>'[1]الفصل الدراسى الاول'!H146</f>
        <v>0</v>
      </c>
      <c r="L149" s="284">
        <f>'[1]الفصل الدراسى الاول'!I146</f>
        <v>0</v>
      </c>
      <c r="M149" s="284">
        <f>'[1]الفصل الدراسى الثانى '!H146</f>
        <v>0</v>
      </c>
      <c r="N149" s="284">
        <f>'[1]الفصل الدراسى الثانى '!I146</f>
        <v>0</v>
      </c>
      <c r="O149" s="188">
        <f t="shared" si="79"/>
        <v>0</v>
      </c>
      <c r="P149" s="188">
        <f t="shared" si="80"/>
        <v>0</v>
      </c>
      <c r="Q149" s="284">
        <f>'[1]الفصل الدراسى الاول'!K146</f>
        <v>0</v>
      </c>
      <c r="R149" s="284">
        <f>'[1]الفصل الدراسى الاول'!L146</f>
        <v>0</v>
      </c>
      <c r="S149" s="284">
        <f>'[1]الفصل الدراسى الثانى '!K146</f>
        <v>0</v>
      </c>
      <c r="T149" s="284">
        <f>'[1]الفصل الدراسى الثانى '!L146</f>
        <v>0</v>
      </c>
      <c r="U149" s="188">
        <f t="shared" si="81"/>
        <v>0</v>
      </c>
      <c r="V149" s="188">
        <f t="shared" si="82"/>
        <v>0</v>
      </c>
      <c r="W149" s="284">
        <f>'[1]الفصل الدراسى الاول'!N146</f>
        <v>0</v>
      </c>
      <c r="X149" s="284">
        <f>'[1]الفصل الدراسى الاول'!O146</f>
        <v>0</v>
      </c>
      <c r="Y149" s="284">
        <f>'[1]الفصل الدراسى الثانى '!N146</f>
        <v>0</v>
      </c>
      <c r="Z149" s="284">
        <f>'[1]الفصل الدراسى الثانى '!O146</f>
        <v>0</v>
      </c>
      <c r="AA149" s="288">
        <f t="shared" si="83"/>
        <v>0</v>
      </c>
      <c r="AB149" s="188">
        <f t="shared" si="84"/>
        <v>0</v>
      </c>
      <c r="AC149" s="284">
        <f>'[1]الفصل الدراسى الاول'!Q146</f>
        <v>0</v>
      </c>
      <c r="AD149" s="284">
        <f>'[1]الفصل الدراسى الاول'!R146</f>
        <v>0</v>
      </c>
      <c r="AE149" s="284">
        <f>'[1]الفصل الدراسى الاول'!S146</f>
        <v>0</v>
      </c>
      <c r="AF149" s="284">
        <f>'[1]الفصل الدراسى الثانى '!Q146</f>
        <v>0</v>
      </c>
      <c r="AG149" s="284">
        <f>'[1]الفصل الدراسى الثانى '!R146</f>
        <v>0</v>
      </c>
      <c r="AH149" s="284">
        <f>'[1]الفصل الدراسى الثانى '!S146</f>
        <v>0</v>
      </c>
      <c r="AI149" s="188">
        <f t="shared" si="85"/>
        <v>0</v>
      </c>
      <c r="AJ149" s="188">
        <f t="shared" si="86"/>
        <v>0</v>
      </c>
      <c r="AK149" s="284">
        <f>'[1]الفصل الدراسى الاول'!U146</f>
        <v>0</v>
      </c>
      <c r="AL149" s="284">
        <f>'[1]الفصل الدراسى الاول'!V146</f>
        <v>0</v>
      </c>
      <c r="AM149" s="284">
        <f>'[1]الفصل الدراسى الثانى '!U146</f>
        <v>0</v>
      </c>
      <c r="AN149" s="284">
        <f>'[1]الفصل الدراسى الثانى '!V146</f>
        <v>0</v>
      </c>
      <c r="AO149" s="288">
        <f t="shared" si="87"/>
        <v>0</v>
      </c>
      <c r="AP149" s="188">
        <f t="shared" si="88"/>
        <v>0</v>
      </c>
      <c r="AQ149" s="284">
        <f>'[1]الفصل الدراسى الاول'!X146</f>
        <v>0</v>
      </c>
      <c r="AR149" s="284">
        <f>'[1]الفصل الدراسى الاول'!Y146</f>
        <v>0</v>
      </c>
      <c r="AS149" s="284">
        <f>'[1]الفصل الدراسى الاول'!Z146</f>
        <v>0</v>
      </c>
      <c r="AT149" s="284">
        <f>'[1]الفصل الدراسى الثانى '!X146</f>
        <v>0</v>
      </c>
      <c r="AU149" s="284">
        <f>'[1]الفصل الدراسى الثانى '!Y146</f>
        <v>0</v>
      </c>
      <c r="AV149" s="284">
        <f>'[1]الفصل الدراسى الثانى '!Z146</f>
        <v>0</v>
      </c>
      <c r="AW149" s="188">
        <f t="shared" si="89"/>
        <v>0</v>
      </c>
      <c r="AX149" s="188">
        <f t="shared" si="90"/>
        <v>0</v>
      </c>
      <c r="AY149" s="171">
        <f>'[1]الفصل الدراسى الاول'!AB146</f>
        <v>0</v>
      </c>
      <c r="AZ149" s="171">
        <f>'[1]الفصل الدراسى الثانى '!AB146</f>
        <v>0</v>
      </c>
      <c r="BA149" s="188">
        <f t="shared" si="91"/>
        <v>0</v>
      </c>
      <c r="BB149" s="171">
        <f>'[1]الفصل الدراسى الاول'!AC146</f>
        <v>0</v>
      </c>
      <c r="BC149" s="171">
        <f>'[1]الفصل الدراسى الثانى '!AC146</f>
        <v>0</v>
      </c>
      <c r="BD149" s="188">
        <f t="shared" si="92"/>
        <v>0</v>
      </c>
      <c r="BE149" s="188">
        <f t="shared" si="93"/>
        <v>0</v>
      </c>
      <c r="BF149" s="188">
        <f t="shared" si="94"/>
        <v>0</v>
      </c>
      <c r="BG149" s="171">
        <f>'[1]الفصل الدراسى الاول'!AE146</f>
        <v>0</v>
      </c>
      <c r="BH149" s="171">
        <f>'[1]الفصل الدراسى الاول'!AF146</f>
        <v>0</v>
      </c>
      <c r="BI149" s="171">
        <f>'[1]الفصل الدراسى الثانى '!AE146</f>
        <v>0</v>
      </c>
      <c r="BJ149" s="171">
        <f>'[1]الفصل الدراسى الثانى '!AF146</f>
        <v>0</v>
      </c>
      <c r="BK149" s="188">
        <f t="shared" si="95"/>
        <v>0</v>
      </c>
      <c r="BL149" s="188">
        <f t="shared" si="96"/>
        <v>0</v>
      </c>
      <c r="BM149" s="284"/>
      <c r="BN149" s="170"/>
      <c r="BO149" s="172">
        <f t="shared" si="65"/>
        <v>0</v>
      </c>
      <c r="BP149" s="173" t="str">
        <f t="shared" si="66"/>
        <v xml:space="preserve">  عربي</v>
      </c>
      <c r="BQ149" s="173" t="str">
        <f t="shared" si="67"/>
        <v xml:space="preserve">  إنجليزى</v>
      </c>
      <c r="BR149" s="173" t="str">
        <f t="shared" si="68"/>
        <v xml:space="preserve">  دراسات</v>
      </c>
      <c r="BS149" s="173" t="str">
        <f t="shared" si="69"/>
        <v xml:space="preserve">  رياضيات</v>
      </c>
      <c r="BT149" s="173" t="str">
        <f t="shared" si="70"/>
        <v xml:space="preserve">  علوم</v>
      </c>
      <c r="BU149" s="173" t="str">
        <f t="shared" si="71"/>
        <v xml:space="preserve">  فنية</v>
      </c>
      <c r="BV149" s="173" t="str">
        <f t="shared" si="72"/>
        <v xml:space="preserve">  حاسب آلى</v>
      </c>
      <c r="BW149" s="173" t="str">
        <f t="shared" si="73"/>
        <v xml:space="preserve">  مجموع</v>
      </c>
      <c r="BX149" s="173" t="str">
        <f t="shared" si="74"/>
        <v xml:space="preserve">  دين</v>
      </c>
      <c r="BY149" s="173"/>
      <c r="BZ149" s="173"/>
      <c r="CA149" s="174" t="str">
        <f t="shared" si="75"/>
        <v xml:space="preserve"> له دور ثانى في</v>
      </c>
      <c r="CB149" s="175"/>
      <c r="CC149" s="176" t="str">
        <f t="shared" si="76"/>
        <v xml:space="preserve">  عربي  إنجليزى  دراسات  رياضيات  علوم  فنية  حاسب آلى  مجموع  دين</v>
      </c>
    </row>
    <row r="150" spans="1:81" ht="25.5" x14ac:dyDescent="0.3">
      <c r="A150" s="282">
        <v>138</v>
      </c>
      <c r="B150" s="282"/>
      <c r="C150" s="282">
        <f>'[1]بيانات أساسية '!C143</f>
        <v>0</v>
      </c>
      <c r="D150" s="283"/>
      <c r="E150" s="284">
        <f>'[1]الفصل الدراسى الاول'!E147</f>
        <v>0</v>
      </c>
      <c r="F150" s="284">
        <f>'[1]الفصل الدراسى الاول'!F147</f>
        <v>0</v>
      </c>
      <c r="G150" s="285">
        <f>'[1]الفصل الدراسى الثانى '!E147</f>
        <v>0</v>
      </c>
      <c r="H150" s="284">
        <f>'[1]الفصل الدراسى الثانى '!F147</f>
        <v>0</v>
      </c>
      <c r="I150" s="288">
        <f t="shared" si="77"/>
        <v>0</v>
      </c>
      <c r="J150" s="188">
        <f t="shared" si="78"/>
        <v>0</v>
      </c>
      <c r="K150" s="284">
        <f>'[1]الفصل الدراسى الاول'!H147</f>
        <v>0</v>
      </c>
      <c r="L150" s="284">
        <f>'[1]الفصل الدراسى الاول'!I147</f>
        <v>0</v>
      </c>
      <c r="M150" s="284">
        <f>'[1]الفصل الدراسى الثانى '!H147</f>
        <v>0</v>
      </c>
      <c r="N150" s="284">
        <f>'[1]الفصل الدراسى الثانى '!I147</f>
        <v>0</v>
      </c>
      <c r="O150" s="188">
        <f t="shared" si="79"/>
        <v>0</v>
      </c>
      <c r="P150" s="188">
        <f t="shared" si="80"/>
        <v>0</v>
      </c>
      <c r="Q150" s="284">
        <f>'[1]الفصل الدراسى الاول'!K147</f>
        <v>0</v>
      </c>
      <c r="R150" s="284">
        <f>'[1]الفصل الدراسى الاول'!L147</f>
        <v>0</v>
      </c>
      <c r="S150" s="284">
        <f>'[1]الفصل الدراسى الثانى '!K147</f>
        <v>0</v>
      </c>
      <c r="T150" s="284">
        <f>'[1]الفصل الدراسى الثانى '!L147</f>
        <v>0</v>
      </c>
      <c r="U150" s="188">
        <f t="shared" si="81"/>
        <v>0</v>
      </c>
      <c r="V150" s="188">
        <f t="shared" si="82"/>
        <v>0</v>
      </c>
      <c r="W150" s="284">
        <f>'[1]الفصل الدراسى الاول'!N147</f>
        <v>0</v>
      </c>
      <c r="X150" s="284">
        <f>'[1]الفصل الدراسى الاول'!O147</f>
        <v>0</v>
      </c>
      <c r="Y150" s="284">
        <f>'[1]الفصل الدراسى الثانى '!N147</f>
        <v>0</v>
      </c>
      <c r="Z150" s="284">
        <f>'[1]الفصل الدراسى الثانى '!O147</f>
        <v>0</v>
      </c>
      <c r="AA150" s="288">
        <f t="shared" si="83"/>
        <v>0</v>
      </c>
      <c r="AB150" s="188">
        <f t="shared" si="84"/>
        <v>0</v>
      </c>
      <c r="AC150" s="284">
        <f>'[1]الفصل الدراسى الاول'!Q147</f>
        <v>0</v>
      </c>
      <c r="AD150" s="284">
        <f>'[1]الفصل الدراسى الاول'!R147</f>
        <v>0</v>
      </c>
      <c r="AE150" s="284">
        <f>'[1]الفصل الدراسى الاول'!S147</f>
        <v>0</v>
      </c>
      <c r="AF150" s="284">
        <f>'[1]الفصل الدراسى الثانى '!Q147</f>
        <v>0</v>
      </c>
      <c r="AG150" s="284">
        <f>'[1]الفصل الدراسى الثانى '!R147</f>
        <v>0</v>
      </c>
      <c r="AH150" s="284">
        <f>'[1]الفصل الدراسى الثانى '!S147</f>
        <v>0</v>
      </c>
      <c r="AI150" s="188">
        <f t="shared" si="85"/>
        <v>0</v>
      </c>
      <c r="AJ150" s="188">
        <f t="shared" si="86"/>
        <v>0</v>
      </c>
      <c r="AK150" s="284">
        <f>'[1]الفصل الدراسى الاول'!U147</f>
        <v>0</v>
      </c>
      <c r="AL150" s="284">
        <f>'[1]الفصل الدراسى الاول'!V147</f>
        <v>0</v>
      </c>
      <c r="AM150" s="284">
        <f>'[1]الفصل الدراسى الثانى '!U147</f>
        <v>0</v>
      </c>
      <c r="AN150" s="284">
        <f>'[1]الفصل الدراسى الثانى '!V147</f>
        <v>0</v>
      </c>
      <c r="AO150" s="288">
        <f t="shared" si="87"/>
        <v>0</v>
      </c>
      <c r="AP150" s="188">
        <f t="shared" si="88"/>
        <v>0</v>
      </c>
      <c r="AQ150" s="284">
        <f>'[1]الفصل الدراسى الاول'!X147</f>
        <v>0</v>
      </c>
      <c r="AR150" s="284">
        <f>'[1]الفصل الدراسى الاول'!Y147</f>
        <v>0</v>
      </c>
      <c r="AS150" s="284">
        <f>'[1]الفصل الدراسى الاول'!Z147</f>
        <v>0</v>
      </c>
      <c r="AT150" s="284">
        <f>'[1]الفصل الدراسى الثانى '!X147</f>
        <v>0</v>
      </c>
      <c r="AU150" s="284">
        <f>'[1]الفصل الدراسى الثانى '!Y147</f>
        <v>0</v>
      </c>
      <c r="AV150" s="284">
        <f>'[1]الفصل الدراسى الثانى '!Z147</f>
        <v>0</v>
      </c>
      <c r="AW150" s="188">
        <f t="shared" si="89"/>
        <v>0</v>
      </c>
      <c r="AX150" s="188">
        <f t="shared" si="90"/>
        <v>0</v>
      </c>
      <c r="AY150" s="171">
        <f>'[1]الفصل الدراسى الاول'!AB147</f>
        <v>0</v>
      </c>
      <c r="AZ150" s="171">
        <f>'[1]الفصل الدراسى الثانى '!AB147</f>
        <v>0</v>
      </c>
      <c r="BA150" s="188">
        <f t="shared" si="91"/>
        <v>0</v>
      </c>
      <c r="BB150" s="171">
        <f>'[1]الفصل الدراسى الاول'!AC147</f>
        <v>0</v>
      </c>
      <c r="BC150" s="171">
        <f>'[1]الفصل الدراسى الثانى '!AC147</f>
        <v>0</v>
      </c>
      <c r="BD150" s="188">
        <f t="shared" si="92"/>
        <v>0</v>
      </c>
      <c r="BE150" s="188">
        <f t="shared" si="93"/>
        <v>0</v>
      </c>
      <c r="BF150" s="188">
        <f t="shared" si="94"/>
        <v>0</v>
      </c>
      <c r="BG150" s="171">
        <f>'[1]الفصل الدراسى الاول'!AE147</f>
        <v>0</v>
      </c>
      <c r="BH150" s="171">
        <f>'[1]الفصل الدراسى الاول'!AF147</f>
        <v>0</v>
      </c>
      <c r="BI150" s="171">
        <f>'[1]الفصل الدراسى الثانى '!AE147</f>
        <v>0</v>
      </c>
      <c r="BJ150" s="171">
        <f>'[1]الفصل الدراسى الثانى '!AF147</f>
        <v>0</v>
      </c>
      <c r="BK150" s="188">
        <f t="shared" si="95"/>
        <v>0</v>
      </c>
      <c r="BL150" s="188">
        <f t="shared" si="96"/>
        <v>0</v>
      </c>
      <c r="BM150" s="284"/>
      <c r="BN150" s="170"/>
      <c r="BO150" s="172">
        <f t="shared" si="65"/>
        <v>0</v>
      </c>
      <c r="BP150" s="173" t="str">
        <f t="shared" si="66"/>
        <v xml:space="preserve">  عربي</v>
      </c>
      <c r="BQ150" s="173" t="str">
        <f t="shared" si="67"/>
        <v xml:space="preserve">  إنجليزى</v>
      </c>
      <c r="BR150" s="173" t="str">
        <f t="shared" si="68"/>
        <v xml:space="preserve">  دراسات</v>
      </c>
      <c r="BS150" s="173" t="str">
        <f t="shared" si="69"/>
        <v xml:space="preserve">  رياضيات</v>
      </c>
      <c r="BT150" s="173" t="str">
        <f t="shared" si="70"/>
        <v xml:space="preserve">  علوم</v>
      </c>
      <c r="BU150" s="173" t="str">
        <f t="shared" si="71"/>
        <v xml:space="preserve">  فنية</v>
      </c>
      <c r="BV150" s="173" t="str">
        <f t="shared" si="72"/>
        <v xml:space="preserve">  حاسب آلى</v>
      </c>
      <c r="BW150" s="173" t="str">
        <f t="shared" si="73"/>
        <v xml:space="preserve">  مجموع</v>
      </c>
      <c r="BX150" s="173" t="str">
        <f t="shared" si="74"/>
        <v xml:space="preserve">  دين</v>
      </c>
      <c r="BY150" s="173"/>
      <c r="BZ150" s="173"/>
      <c r="CA150" s="174" t="str">
        <f t="shared" si="75"/>
        <v xml:space="preserve"> له دور ثانى في</v>
      </c>
      <c r="CB150" s="175"/>
      <c r="CC150" s="176" t="str">
        <f t="shared" si="76"/>
        <v xml:space="preserve">  عربي  إنجليزى  دراسات  رياضيات  علوم  فنية  حاسب آلى  مجموع  دين</v>
      </c>
    </row>
    <row r="151" spans="1:81" ht="25.5" x14ac:dyDescent="0.3">
      <c r="A151" s="282">
        <v>139</v>
      </c>
      <c r="B151" s="282"/>
      <c r="C151" s="282">
        <f>'[1]بيانات أساسية '!C144</f>
        <v>0</v>
      </c>
      <c r="D151" s="283"/>
      <c r="E151" s="284">
        <f>'[1]الفصل الدراسى الاول'!E148</f>
        <v>0</v>
      </c>
      <c r="F151" s="284">
        <f>'[1]الفصل الدراسى الاول'!F148</f>
        <v>0</v>
      </c>
      <c r="G151" s="285">
        <f>'[1]الفصل الدراسى الثانى '!E148</f>
        <v>0</v>
      </c>
      <c r="H151" s="284">
        <f>'[1]الفصل الدراسى الثانى '!F148</f>
        <v>0</v>
      </c>
      <c r="I151" s="288">
        <f t="shared" si="77"/>
        <v>0</v>
      </c>
      <c r="J151" s="188">
        <f t="shared" si="78"/>
        <v>0</v>
      </c>
      <c r="K151" s="284">
        <f>'[1]الفصل الدراسى الاول'!H148</f>
        <v>0</v>
      </c>
      <c r="L151" s="284">
        <f>'[1]الفصل الدراسى الاول'!I148</f>
        <v>0</v>
      </c>
      <c r="M151" s="284">
        <f>'[1]الفصل الدراسى الثانى '!H148</f>
        <v>0</v>
      </c>
      <c r="N151" s="284">
        <f>'[1]الفصل الدراسى الثانى '!I148</f>
        <v>0</v>
      </c>
      <c r="O151" s="188">
        <f t="shared" si="79"/>
        <v>0</v>
      </c>
      <c r="P151" s="188">
        <f t="shared" si="80"/>
        <v>0</v>
      </c>
      <c r="Q151" s="284">
        <f>'[1]الفصل الدراسى الاول'!K148</f>
        <v>0</v>
      </c>
      <c r="R151" s="284">
        <f>'[1]الفصل الدراسى الاول'!L148</f>
        <v>0</v>
      </c>
      <c r="S151" s="284">
        <f>'[1]الفصل الدراسى الثانى '!K148</f>
        <v>0</v>
      </c>
      <c r="T151" s="284">
        <f>'[1]الفصل الدراسى الثانى '!L148</f>
        <v>0</v>
      </c>
      <c r="U151" s="188">
        <f t="shared" si="81"/>
        <v>0</v>
      </c>
      <c r="V151" s="188">
        <f t="shared" si="82"/>
        <v>0</v>
      </c>
      <c r="W151" s="284">
        <f>'[1]الفصل الدراسى الاول'!N148</f>
        <v>0</v>
      </c>
      <c r="X151" s="284">
        <f>'[1]الفصل الدراسى الاول'!O148</f>
        <v>0</v>
      </c>
      <c r="Y151" s="284">
        <f>'[1]الفصل الدراسى الثانى '!N148</f>
        <v>0</v>
      </c>
      <c r="Z151" s="284">
        <f>'[1]الفصل الدراسى الثانى '!O148</f>
        <v>0</v>
      </c>
      <c r="AA151" s="288">
        <f t="shared" si="83"/>
        <v>0</v>
      </c>
      <c r="AB151" s="188">
        <f t="shared" si="84"/>
        <v>0</v>
      </c>
      <c r="AC151" s="284">
        <f>'[1]الفصل الدراسى الاول'!Q148</f>
        <v>0</v>
      </c>
      <c r="AD151" s="284">
        <f>'[1]الفصل الدراسى الاول'!R148</f>
        <v>0</v>
      </c>
      <c r="AE151" s="284">
        <f>'[1]الفصل الدراسى الاول'!S148</f>
        <v>0</v>
      </c>
      <c r="AF151" s="284">
        <f>'[1]الفصل الدراسى الثانى '!Q148</f>
        <v>0</v>
      </c>
      <c r="AG151" s="284">
        <f>'[1]الفصل الدراسى الثانى '!R148</f>
        <v>0</v>
      </c>
      <c r="AH151" s="284">
        <f>'[1]الفصل الدراسى الثانى '!S148</f>
        <v>0</v>
      </c>
      <c r="AI151" s="188">
        <f t="shared" si="85"/>
        <v>0</v>
      </c>
      <c r="AJ151" s="188">
        <f t="shared" si="86"/>
        <v>0</v>
      </c>
      <c r="AK151" s="284">
        <f>'[1]الفصل الدراسى الاول'!U148</f>
        <v>0</v>
      </c>
      <c r="AL151" s="284">
        <f>'[1]الفصل الدراسى الاول'!V148</f>
        <v>0</v>
      </c>
      <c r="AM151" s="284">
        <f>'[1]الفصل الدراسى الثانى '!U148</f>
        <v>0</v>
      </c>
      <c r="AN151" s="284">
        <f>'[1]الفصل الدراسى الثانى '!V148</f>
        <v>0</v>
      </c>
      <c r="AO151" s="288">
        <f t="shared" si="87"/>
        <v>0</v>
      </c>
      <c r="AP151" s="188">
        <f t="shared" si="88"/>
        <v>0</v>
      </c>
      <c r="AQ151" s="284">
        <f>'[1]الفصل الدراسى الاول'!X148</f>
        <v>0</v>
      </c>
      <c r="AR151" s="284">
        <f>'[1]الفصل الدراسى الاول'!Y148</f>
        <v>0</v>
      </c>
      <c r="AS151" s="284">
        <f>'[1]الفصل الدراسى الاول'!Z148</f>
        <v>0</v>
      </c>
      <c r="AT151" s="284">
        <f>'[1]الفصل الدراسى الثانى '!X148</f>
        <v>0</v>
      </c>
      <c r="AU151" s="284">
        <f>'[1]الفصل الدراسى الثانى '!Y148</f>
        <v>0</v>
      </c>
      <c r="AV151" s="284">
        <f>'[1]الفصل الدراسى الثانى '!Z148</f>
        <v>0</v>
      </c>
      <c r="AW151" s="188">
        <f t="shared" si="89"/>
        <v>0</v>
      </c>
      <c r="AX151" s="188">
        <f t="shared" si="90"/>
        <v>0</v>
      </c>
      <c r="AY151" s="171">
        <f>'[1]الفصل الدراسى الاول'!AB148</f>
        <v>0</v>
      </c>
      <c r="AZ151" s="171">
        <f>'[1]الفصل الدراسى الثانى '!AB148</f>
        <v>0</v>
      </c>
      <c r="BA151" s="188">
        <f t="shared" si="91"/>
        <v>0</v>
      </c>
      <c r="BB151" s="171">
        <f>'[1]الفصل الدراسى الاول'!AC148</f>
        <v>0</v>
      </c>
      <c r="BC151" s="171">
        <f>'[1]الفصل الدراسى الثانى '!AC148</f>
        <v>0</v>
      </c>
      <c r="BD151" s="188">
        <f t="shared" si="92"/>
        <v>0</v>
      </c>
      <c r="BE151" s="188">
        <f t="shared" si="93"/>
        <v>0</v>
      </c>
      <c r="BF151" s="188">
        <f t="shared" si="94"/>
        <v>0</v>
      </c>
      <c r="BG151" s="171">
        <f>'[1]الفصل الدراسى الاول'!AE148</f>
        <v>0</v>
      </c>
      <c r="BH151" s="171">
        <f>'[1]الفصل الدراسى الاول'!AF148</f>
        <v>0</v>
      </c>
      <c r="BI151" s="171">
        <f>'[1]الفصل الدراسى الثانى '!AE148</f>
        <v>0</v>
      </c>
      <c r="BJ151" s="171">
        <f>'[1]الفصل الدراسى الثانى '!AF148</f>
        <v>0</v>
      </c>
      <c r="BK151" s="188">
        <f t="shared" si="95"/>
        <v>0</v>
      </c>
      <c r="BL151" s="188">
        <f t="shared" si="96"/>
        <v>0</v>
      </c>
      <c r="BM151" s="284"/>
      <c r="BN151" s="170"/>
      <c r="BO151" s="172">
        <f t="shared" si="65"/>
        <v>0</v>
      </c>
      <c r="BP151" s="173" t="str">
        <f t="shared" si="66"/>
        <v xml:space="preserve">  عربي</v>
      </c>
      <c r="BQ151" s="173" t="str">
        <f t="shared" si="67"/>
        <v xml:space="preserve">  إنجليزى</v>
      </c>
      <c r="BR151" s="173" t="str">
        <f t="shared" si="68"/>
        <v xml:space="preserve">  دراسات</v>
      </c>
      <c r="BS151" s="173" t="str">
        <f t="shared" si="69"/>
        <v xml:space="preserve">  رياضيات</v>
      </c>
      <c r="BT151" s="173" t="str">
        <f t="shared" si="70"/>
        <v xml:space="preserve">  علوم</v>
      </c>
      <c r="BU151" s="173" t="str">
        <f t="shared" si="71"/>
        <v xml:space="preserve">  فنية</v>
      </c>
      <c r="BV151" s="173" t="str">
        <f t="shared" si="72"/>
        <v xml:space="preserve">  حاسب آلى</v>
      </c>
      <c r="BW151" s="173" t="str">
        <f t="shared" si="73"/>
        <v xml:space="preserve">  مجموع</v>
      </c>
      <c r="BX151" s="173" t="str">
        <f t="shared" si="74"/>
        <v xml:space="preserve">  دين</v>
      </c>
      <c r="BY151" s="173"/>
      <c r="BZ151" s="173"/>
      <c r="CA151" s="174" t="str">
        <f t="shared" si="75"/>
        <v xml:space="preserve"> له دور ثانى في</v>
      </c>
      <c r="CB151" s="175"/>
      <c r="CC151" s="176" t="str">
        <f t="shared" si="76"/>
        <v xml:space="preserve">  عربي  إنجليزى  دراسات  رياضيات  علوم  فنية  حاسب آلى  مجموع  دين</v>
      </c>
    </row>
    <row r="152" spans="1:81" ht="25.5" x14ac:dyDescent="0.3">
      <c r="A152" s="282">
        <v>140</v>
      </c>
      <c r="B152" s="282"/>
      <c r="C152" s="282">
        <f>'[1]بيانات أساسية '!C145</f>
        <v>0</v>
      </c>
      <c r="D152" s="283"/>
      <c r="E152" s="284">
        <f>'[1]الفصل الدراسى الاول'!E149</f>
        <v>0</v>
      </c>
      <c r="F152" s="284">
        <f>'[1]الفصل الدراسى الاول'!F149</f>
        <v>0</v>
      </c>
      <c r="G152" s="285">
        <f>'[1]الفصل الدراسى الثانى '!E149</f>
        <v>0</v>
      </c>
      <c r="H152" s="284">
        <f>'[1]الفصل الدراسى الثانى '!F149</f>
        <v>0</v>
      </c>
      <c r="I152" s="288">
        <f t="shared" si="77"/>
        <v>0</v>
      </c>
      <c r="J152" s="188">
        <f t="shared" si="78"/>
        <v>0</v>
      </c>
      <c r="K152" s="284">
        <f>'[1]الفصل الدراسى الاول'!H149</f>
        <v>0</v>
      </c>
      <c r="L152" s="284">
        <f>'[1]الفصل الدراسى الاول'!I149</f>
        <v>0</v>
      </c>
      <c r="M152" s="284">
        <f>'[1]الفصل الدراسى الثانى '!H149</f>
        <v>0</v>
      </c>
      <c r="N152" s="284">
        <f>'[1]الفصل الدراسى الثانى '!I149</f>
        <v>0</v>
      </c>
      <c r="O152" s="188">
        <f t="shared" si="79"/>
        <v>0</v>
      </c>
      <c r="P152" s="188">
        <f t="shared" si="80"/>
        <v>0</v>
      </c>
      <c r="Q152" s="284">
        <f>'[1]الفصل الدراسى الاول'!K149</f>
        <v>0</v>
      </c>
      <c r="R152" s="284">
        <f>'[1]الفصل الدراسى الاول'!L149</f>
        <v>0</v>
      </c>
      <c r="S152" s="284">
        <f>'[1]الفصل الدراسى الثانى '!K149</f>
        <v>0</v>
      </c>
      <c r="T152" s="284">
        <f>'[1]الفصل الدراسى الثانى '!L149</f>
        <v>0</v>
      </c>
      <c r="U152" s="188">
        <f t="shared" si="81"/>
        <v>0</v>
      </c>
      <c r="V152" s="188">
        <f t="shared" si="82"/>
        <v>0</v>
      </c>
      <c r="W152" s="284">
        <f>'[1]الفصل الدراسى الاول'!N149</f>
        <v>0</v>
      </c>
      <c r="X152" s="284">
        <f>'[1]الفصل الدراسى الاول'!O149</f>
        <v>0</v>
      </c>
      <c r="Y152" s="284">
        <f>'[1]الفصل الدراسى الثانى '!N149</f>
        <v>0</v>
      </c>
      <c r="Z152" s="284">
        <f>'[1]الفصل الدراسى الثانى '!O149</f>
        <v>0</v>
      </c>
      <c r="AA152" s="288">
        <f t="shared" si="83"/>
        <v>0</v>
      </c>
      <c r="AB152" s="188">
        <f t="shared" si="84"/>
        <v>0</v>
      </c>
      <c r="AC152" s="284">
        <f>'[1]الفصل الدراسى الاول'!Q149</f>
        <v>0</v>
      </c>
      <c r="AD152" s="284">
        <f>'[1]الفصل الدراسى الاول'!R149</f>
        <v>0</v>
      </c>
      <c r="AE152" s="284">
        <f>'[1]الفصل الدراسى الاول'!S149</f>
        <v>0</v>
      </c>
      <c r="AF152" s="284">
        <f>'[1]الفصل الدراسى الثانى '!Q149</f>
        <v>0</v>
      </c>
      <c r="AG152" s="284">
        <f>'[1]الفصل الدراسى الثانى '!R149</f>
        <v>0</v>
      </c>
      <c r="AH152" s="284">
        <f>'[1]الفصل الدراسى الثانى '!S149</f>
        <v>0</v>
      </c>
      <c r="AI152" s="188">
        <f t="shared" si="85"/>
        <v>0</v>
      </c>
      <c r="AJ152" s="188">
        <f t="shared" si="86"/>
        <v>0</v>
      </c>
      <c r="AK152" s="284">
        <f>'[1]الفصل الدراسى الاول'!U149</f>
        <v>0</v>
      </c>
      <c r="AL152" s="284">
        <f>'[1]الفصل الدراسى الاول'!V149</f>
        <v>0</v>
      </c>
      <c r="AM152" s="284">
        <f>'[1]الفصل الدراسى الثانى '!U149</f>
        <v>0</v>
      </c>
      <c r="AN152" s="284">
        <f>'[1]الفصل الدراسى الثانى '!V149</f>
        <v>0</v>
      </c>
      <c r="AO152" s="288">
        <f t="shared" si="87"/>
        <v>0</v>
      </c>
      <c r="AP152" s="188">
        <f t="shared" si="88"/>
        <v>0</v>
      </c>
      <c r="AQ152" s="284">
        <f>'[1]الفصل الدراسى الاول'!X149</f>
        <v>0</v>
      </c>
      <c r="AR152" s="284">
        <f>'[1]الفصل الدراسى الاول'!Y149</f>
        <v>0</v>
      </c>
      <c r="AS152" s="284">
        <f>'[1]الفصل الدراسى الاول'!Z149</f>
        <v>0</v>
      </c>
      <c r="AT152" s="284">
        <f>'[1]الفصل الدراسى الثانى '!X149</f>
        <v>0</v>
      </c>
      <c r="AU152" s="284">
        <f>'[1]الفصل الدراسى الثانى '!Y149</f>
        <v>0</v>
      </c>
      <c r="AV152" s="284">
        <f>'[1]الفصل الدراسى الثانى '!Z149</f>
        <v>0</v>
      </c>
      <c r="AW152" s="188">
        <f t="shared" si="89"/>
        <v>0</v>
      </c>
      <c r="AX152" s="188">
        <f t="shared" si="90"/>
        <v>0</v>
      </c>
      <c r="AY152" s="171">
        <f>'[1]الفصل الدراسى الاول'!AB149</f>
        <v>0</v>
      </c>
      <c r="AZ152" s="171">
        <f>'[1]الفصل الدراسى الثانى '!AB149</f>
        <v>0</v>
      </c>
      <c r="BA152" s="188">
        <f t="shared" si="91"/>
        <v>0</v>
      </c>
      <c r="BB152" s="171">
        <f>'[1]الفصل الدراسى الاول'!AC149</f>
        <v>0</v>
      </c>
      <c r="BC152" s="171">
        <f>'[1]الفصل الدراسى الثانى '!AC149</f>
        <v>0</v>
      </c>
      <c r="BD152" s="188">
        <f t="shared" si="92"/>
        <v>0</v>
      </c>
      <c r="BE152" s="188">
        <f t="shared" si="93"/>
        <v>0</v>
      </c>
      <c r="BF152" s="188">
        <f t="shared" si="94"/>
        <v>0</v>
      </c>
      <c r="BG152" s="171">
        <f>'[1]الفصل الدراسى الاول'!AE149</f>
        <v>0</v>
      </c>
      <c r="BH152" s="171">
        <f>'[1]الفصل الدراسى الاول'!AF149</f>
        <v>0</v>
      </c>
      <c r="BI152" s="171">
        <f>'[1]الفصل الدراسى الثانى '!AE149</f>
        <v>0</v>
      </c>
      <c r="BJ152" s="171">
        <f>'[1]الفصل الدراسى الثانى '!AF149</f>
        <v>0</v>
      </c>
      <c r="BK152" s="188">
        <f t="shared" si="95"/>
        <v>0</v>
      </c>
      <c r="BL152" s="188">
        <f t="shared" si="96"/>
        <v>0</v>
      </c>
      <c r="BM152" s="284"/>
      <c r="BN152" s="170"/>
      <c r="BO152" s="172">
        <f t="shared" si="65"/>
        <v>0</v>
      </c>
      <c r="BP152" s="173" t="str">
        <f t="shared" si="66"/>
        <v xml:space="preserve">  عربي</v>
      </c>
      <c r="BQ152" s="173" t="str">
        <f t="shared" si="67"/>
        <v xml:space="preserve">  إنجليزى</v>
      </c>
      <c r="BR152" s="173" t="str">
        <f t="shared" si="68"/>
        <v xml:space="preserve">  دراسات</v>
      </c>
      <c r="BS152" s="173" t="str">
        <f t="shared" si="69"/>
        <v xml:space="preserve">  رياضيات</v>
      </c>
      <c r="BT152" s="173" t="str">
        <f t="shared" si="70"/>
        <v xml:space="preserve">  علوم</v>
      </c>
      <c r="BU152" s="173" t="str">
        <f t="shared" si="71"/>
        <v xml:space="preserve">  فنية</v>
      </c>
      <c r="BV152" s="173" t="str">
        <f t="shared" si="72"/>
        <v xml:space="preserve">  حاسب آلى</v>
      </c>
      <c r="BW152" s="173" t="str">
        <f t="shared" si="73"/>
        <v xml:space="preserve">  مجموع</v>
      </c>
      <c r="BX152" s="173" t="str">
        <f t="shared" si="74"/>
        <v xml:space="preserve">  دين</v>
      </c>
      <c r="BY152" s="173"/>
      <c r="BZ152" s="173"/>
      <c r="CA152" s="174" t="str">
        <f t="shared" si="75"/>
        <v xml:space="preserve"> له دور ثانى في</v>
      </c>
      <c r="CB152" s="175"/>
      <c r="CC152" s="176" t="str">
        <f t="shared" si="76"/>
        <v xml:space="preserve">  عربي  إنجليزى  دراسات  رياضيات  علوم  فنية  حاسب آلى  مجموع  دين</v>
      </c>
    </row>
    <row r="153" spans="1:81" ht="25.5" x14ac:dyDescent="0.3">
      <c r="A153" s="282">
        <v>141</v>
      </c>
      <c r="B153" s="282"/>
      <c r="C153" s="282">
        <f>'[1]بيانات أساسية '!C146</f>
        <v>0</v>
      </c>
      <c r="D153" s="283"/>
      <c r="E153" s="284">
        <f>'[1]الفصل الدراسى الاول'!E150</f>
        <v>0</v>
      </c>
      <c r="F153" s="284">
        <f>'[1]الفصل الدراسى الاول'!F150</f>
        <v>0</v>
      </c>
      <c r="G153" s="285">
        <f>'[1]الفصل الدراسى الثانى '!E150</f>
        <v>0</v>
      </c>
      <c r="H153" s="284">
        <f>'[1]الفصل الدراسى الثانى '!F150</f>
        <v>0</v>
      </c>
      <c r="I153" s="288">
        <f t="shared" si="77"/>
        <v>0</v>
      </c>
      <c r="J153" s="188">
        <f t="shared" si="78"/>
        <v>0</v>
      </c>
      <c r="K153" s="284">
        <f>'[1]الفصل الدراسى الاول'!H150</f>
        <v>0</v>
      </c>
      <c r="L153" s="284">
        <f>'[1]الفصل الدراسى الاول'!I150</f>
        <v>0</v>
      </c>
      <c r="M153" s="284">
        <f>'[1]الفصل الدراسى الثانى '!H150</f>
        <v>0</v>
      </c>
      <c r="N153" s="284">
        <f>'[1]الفصل الدراسى الثانى '!I150</f>
        <v>0</v>
      </c>
      <c r="O153" s="188">
        <f t="shared" si="79"/>
        <v>0</v>
      </c>
      <c r="P153" s="188">
        <f t="shared" si="80"/>
        <v>0</v>
      </c>
      <c r="Q153" s="284">
        <f>'[1]الفصل الدراسى الاول'!K150</f>
        <v>0</v>
      </c>
      <c r="R153" s="284">
        <f>'[1]الفصل الدراسى الاول'!L150</f>
        <v>0</v>
      </c>
      <c r="S153" s="284">
        <f>'[1]الفصل الدراسى الثانى '!K150</f>
        <v>0</v>
      </c>
      <c r="T153" s="284">
        <f>'[1]الفصل الدراسى الثانى '!L150</f>
        <v>0</v>
      </c>
      <c r="U153" s="188">
        <f t="shared" si="81"/>
        <v>0</v>
      </c>
      <c r="V153" s="188">
        <f t="shared" si="82"/>
        <v>0</v>
      </c>
      <c r="W153" s="284">
        <f>'[1]الفصل الدراسى الاول'!N150</f>
        <v>0</v>
      </c>
      <c r="X153" s="284">
        <f>'[1]الفصل الدراسى الاول'!O150</f>
        <v>0</v>
      </c>
      <c r="Y153" s="284">
        <f>'[1]الفصل الدراسى الثانى '!N150</f>
        <v>0</v>
      </c>
      <c r="Z153" s="284">
        <f>'[1]الفصل الدراسى الثانى '!O150</f>
        <v>0</v>
      </c>
      <c r="AA153" s="288">
        <f t="shared" si="83"/>
        <v>0</v>
      </c>
      <c r="AB153" s="188">
        <f t="shared" si="84"/>
        <v>0</v>
      </c>
      <c r="AC153" s="284">
        <f>'[1]الفصل الدراسى الاول'!Q150</f>
        <v>0</v>
      </c>
      <c r="AD153" s="284">
        <f>'[1]الفصل الدراسى الاول'!R150</f>
        <v>0</v>
      </c>
      <c r="AE153" s="284">
        <f>'[1]الفصل الدراسى الاول'!S150</f>
        <v>0</v>
      </c>
      <c r="AF153" s="284">
        <f>'[1]الفصل الدراسى الثانى '!Q150</f>
        <v>0</v>
      </c>
      <c r="AG153" s="284">
        <f>'[1]الفصل الدراسى الثانى '!R150</f>
        <v>0</v>
      </c>
      <c r="AH153" s="284">
        <f>'[1]الفصل الدراسى الثانى '!S150</f>
        <v>0</v>
      </c>
      <c r="AI153" s="188">
        <f t="shared" si="85"/>
        <v>0</v>
      </c>
      <c r="AJ153" s="188">
        <f t="shared" si="86"/>
        <v>0</v>
      </c>
      <c r="AK153" s="284">
        <f>'[1]الفصل الدراسى الاول'!U150</f>
        <v>0</v>
      </c>
      <c r="AL153" s="284">
        <f>'[1]الفصل الدراسى الاول'!V150</f>
        <v>0</v>
      </c>
      <c r="AM153" s="284">
        <f>'[1]الفصل الدراسى الثانى '!U150</f>
        <v>0</v>
      </c>
      <c r="AN153" s="284">
        <f>'[1]الفصل الدراسى الثانى '!V150</f>
        <v>0</v>
      </c>
      <c r="AO153" s="288">
        <f t="shared" si="87"/>
        <v>0</v>
      </c>
      <c r="AP153" s="188">
        <f t="shared" si="88"/>
        <v>0</v>
      </c>
      <c r="AQ153" s="284">
        <f>'[1]الفصل الدراسى الاول'!X150</f>
        <v>0</v>
      </c>
      <c r="AR153" s="284">
        <f>'[1]الفصل الدراسى الاول'!Y150</f>
        <v>0</v>
      </c>
      <c r="AS153" s="284">
        <f>'[1]الفصل الدراسى الاول'!Z150</f>
        <v>0</v>
      </c>
      <c r="AT153" s="284">
        <f>'[1]الفصل الدراسى الثانى '!X150</f>
        <v>0</v>
      </c>
      <c r="AU153" s="284">
        <f>'[1]الفصل الدراسى الثانى '!Y150</f>
        <v>0</v>
      </c>
      <c r="AV153" s="284">
        <f>'[1]الفصل الدراسى الثانى '!Z150</f>
        <v>0</v>
      </c>
      <c r="AW153" s="188">
        <f t="shared" si="89"/>
        <v>0</v>
      </c>
      <c r="AX153" s="188">
        <f t="shared" si="90"/>
        <v>0</v>
      </c>
      <c r="AY153" s="171">
        <f>'[1]الفصل الدراسى الاول'!AB150</f>
        <v>0</v>
      </c>
      <c r="AZ153" s="171">
        <f>'[1]الفصل الدراسى الثانى '!AB150</f>
        <v>0</v>
      </c>
      <c r="BA153" s="188">
        <f t="shared" si="91"/>
        <v>0</v>
      </c>
      <c r="BB153" s="171">
        <f>'[1]الفصل الدراسى الاول'!AC150</f>
        <v>0</v>
      </c>
      <c r="BC153" s="171">
        <f>'[1]الفصل الدراسى الثانى '!AC150</f>
        <v>0</v>
      </c>
      <c r="BD153" s="188">
        <f t="shared" si="92"/>
        <v>0</v>
      </c>
      <c r="BE153" s="188">
        <f t="shared" si="93"/>
        <v>0</v>
      </c>
      <c r="BF153" s="188">
        <f t="shared" si="94"/>
        <v>0</v>
      </c>
      <c r="BG153" s="171">
        <f>'[1]الفصل الدراسى الاول'!AE150</f>
        <v>0</v>
      </c>
      <c r="BH153" s="171">
        <f>'[1]الفصل الدراسى الاول'!AF150</f>
        <v>0</v>
      </c>
      <c r="BI153" s="171">
        <f>'[1]الفصل الدراسى الثانى '!AE150</f>
        <v>0</v>
      </c>
      <c r="BJ153" s="171">
        <f>'[1]الفصل الدراسى الثانى '!AF150</f>
        <v>0</v>
      </c>
      <c r="BK153" s="188">
        <f t="shared" si="95"/>
        <v>0</v>
      </c>
      <c r="BL153" s="188">
        <f t="shared" si="96"/>
        <v>0</v>
      </c>
      <c r="BM153" s="284"/>
      <c r="BN153" s="170"/>
      <c r="BO153" s="172">
        <f t="shared" si="65"/>
        <v>0</v>
      </c>
      <c r="BP153" s="173" t="str">
        <f t="shared" si="66"/>
        <v xml:space="preserve">  عربي</v>
      </c>
      <c r="BQ153" s="173" t="str">
        <f t="shared" si="67"/>
        <v xml:space="preserve">  إنجليزى</v>
      </c>
      <c r="BR153" s="173" t="str">
        <f t="shared" si="68"/>
        <v xml:space="preserve">  دراسات</v>
      </c>
      <c r="BS153" s="173" t="str">
        <f t="shared" si="69"/>
        <v xml:space="preserve">  رياضيات</v>
      </c>
      <c r="BT153" s="173" t="str">
        <f t="shared" si="70"/>
        <v xml:space="preserve">  علوم</v>
      </c>
      <c r="BU153" s="173" t="str">
        <f t="shared" si="71"/>
        <v xml:space="preserve">  فنية</v>
      </c>
      <c r="BV153" s="173" t="str">
        <f t="shared" si="72"/>
        <v xml:space="preserve">  حاسب آلى</v>
      </c>
      <c r="BW153" s="173" t="str">
        <f t="shared" si="73"/>
        <v xml:space="preserve">  مجموع</v>
      </c>
      <c r="BX153" s="173" t="str">
        <f t="shared" si="74"/>
        <v xml:space="preserve">  دين</v>
      </c>
      <c r="BY153" s="173"/>
      <c r="BZ153" s="173"/>
      <c r="CA153" s="174" t="str">
        <f t="shared" si="75"/>
        <v xml:space="preserve"> له دور ثانى في</v>
      </c>
      <c r="CB153" s="175"/>
      <c r="CC153" s="176" t="str">
        <f t="shared" si="76"/>
        <v xml:space="preserve">  عربي  إنجليزى  دراسات  رياضيات  علوم  فنية  حاسب آلى  مجموع  دين</v>
      </c>
    </row>
    <row r="154" spans="1:81" ht="25.5" x14ac:dyDescent="0.3">
      <c r="A154" s="282">
        <v>142</v>
      </c>
      <c r="B154" s="282"/>
      <c r="C154" s="282">
        <f>'[1]بيانات أساسية '!C147</f>
        <v>0</v>
      </c>
      <c r="D154" s="283"/>
      <c r="E154" s="284">
        <f>'[1]الفصل الدراسى الاول'!E151</f>
        <v>0</v>
      </c>
      <c r="F154" s="284">
        <f>'[1]الفصل الدراسى الاول'!F151</f>
        <v>0</v>
      </c>
      <c r="G154" s="285">
        <f>'[1]الفصل الدراسى الثانى '!E151</f>
        <v>0</v>
      </c>
      <c r="H154" s="284">
        <f>'[1]الفصل الدراسى الثانى '!F151</f>
        <v>0</v>
      </c>
      <c r="I154" s="288">
        <f t="shared" si="77"/>
        <v>0</v>
      </c>
      <c r="J154" s="188">
        <f t="shared" si="78"/>
        <v>0</v>
      </c>
      <c r="K154" s="284">
        <f>'[1]الفصل الدراسى الاول'!H151</f>
        <v>0</v>
      </c>
      <c r="L154" s="284">
        <f>'[1]الفصل الدراسى الاول'!I151</f>
        <v>0</v>
      </c>
      <c r="M154" s="284">
        <f>'[1]الفصل الدراسى الثانى '!H151</f>
        <v>0</v>
      </c>
      <c r="N154" s="284">
        <f>'[1]الفصل الدراسى الثانى '!I151</f>
        <v>0</v>
      </c>
      <c r="O154" s="188">
        <f t="shared" si="79"/>
        <v>0</v>
      </c>
      <c r="P154" s="188">
        <f t="shared" si="80"/>
        <v>0</v>
      </c>
      <c r="Q154" s="284">
        <f>'[1]الفصل الدراسى الاول'!K151</f>
        <v>0</v>
      </c>
      <c r="R154" s="284">
        <f>'[1]الفصل الدراسى الاول'!L151</f>
        <v>0</v>
      </c>
      <c r="S154" s="284">
        <f>'[1]الفصل الدراسى الثانى '!K151</f>
        <v>0</v>
      </c>
      <c r="T154" s="284">
        <f>'[1]الفصل الدراسى الثانى '!L151</f>
        <v>0</v>
      </c>
      <c r="U154" s="188">
        <f t="shared" si="81"/>
        <v>0</v>
      </c>
      <c r="V154" s="188">
        <f t="shared" si="82"/>
        <v>0</v>
      </c>
      <c r="W154" s="284">
        <f>'[1]الفصل الدراسى الاول'!N151</f>
        <v>0</v>
      </c>
      <c r="X154" s="284">
        <f>'[1]الفصل الدراسى الاول'!O151</f>
        <v>0</v>
      </c>
      <c r="Y154" s="284">
        <f>'[1]الفصل الدراسى الثانى '!N151</f>
        <v>0</v>
      </c>
      <c r="Z154" s="284">
        <f>'[1]الفصل الدراسى الثانى '!O151</f>
        <v>0</v>
      </c>
      <c r="AA154" s="288">
        <f t="shared" si="83"/>
        <v>0</v>
      </c>
      <c r="AB154" s="188">
        <f t="shared" si="84"/>
        <v>0</v>
      </c>
      <c r="AC154" s="284">
        <f>'[1]الفصل الدراسى الاول'!Q151</f>
        <v>0</v>
      </c>
      <c r="AD154" s="284">
        <f>'[1]الفصل الدراسى الاول'!R151</f>
        <v>0</v>
      </c>
      <c r="AE154" s="284">
        <f>'[1]الفصل الدراسى الاول'!S151</f>
        <v>0</v>
      </c>
      <c r="AF154" s="284">
        <f>'[1]الفصل الدراسى الثانى '!Q151</f>
        <v>0</v>
      </c>
      <c r="AG154" s="284">
        <f>'[1]الفصل الدراسى الثانى '!R151</f>
        <v>0</v>
      </c>
      <c r="AH154" s="284">
        <f>'[1]الفصل الدراسى الثانى '!S151</f>
        <v>0</v>
      </c>
      <c r="AI154" s="188">
        <f t="shared" si="85"/>
        <v>0</v>
      </c>
      <c r="AJ154" s="188">
        <f t="shared" si="86"/>
        <v>0</v>
      </c>
      <c r="AK154" s="284">
        <f>'[1]الفصل الدراسى الاول'!U151</f>
        <v>0</v>
      </c>
      <c r="AL154" s="284">
        <f>'[1]الفصل الدراسى الاول'!V151</f>
        <v>0</v>
      </c>
      <c r="AM154" s="284">
        <f>'[1]الفصل الدراسى الثانى '!U151</f>
        <v>0</v>
      </c>
      <c r="AN154" s="284">
        <f>'[1]الفصل الدراسى الثانى '!V151</f>
        <v>0</v>
      </c>
      <c r="AO154" s="288">
        <f t="shared" si="87"/>
        <v>0</v>
      </c>
      <c r="AP154" s="188">
        <f t="shared" si="88"/>
        <v>0</v>
      </c>
      <c r="AQ154" s="284">
        <f>'[1]الفصل الدراسى الاول'!X151</f>
        <v>0</v>
      </c>
      <c r="AR154" s="284">
        <f>'[1]الفصل الدراسى الاول'!Y151</f>
        <v>0</v>
      </c>
      <c r="AS154" s="284">
        <f>'[1]الفصل الدراسى الاول'!Z151</f>
        <v>0</v>
      </c>
      <c r="AT154" s="284">
        <f>'[1]الفصل الدراسى الثانى '!X151</f>
        <v>0</v>
      </c>
      <c r="AU154" s="284">
        <f>'[1]الفصل الدراسى الثانى '!Y151</f>
        <v>0</v>
      </c>
      <c r="AV154" s="284">
        <f>'[1]الفصل الدراسى الثانى '!Z151</f>
        <v>0</v>
      </c>
      <c r="AW154" s="188">
        <f t="shared" si="89"/>
        <v>0</v>
      </c>
      <c r="AX154" s="188">
        <f t="shared" si="90"/>
        <v>0</v>
      </c>
      <c r="AY154" s="171">
        <f>'[1]الفصل الدراسى الاول'!AB151</f>
        <v>0</v>
      </c>
      <c r="AZ154" s="171">
        <f>'[1]الفصل الدراسى الثانى '!AB151</f>
        <v>0</v>
      </c>
      <c r="BA154" s="188">
        <f t="shared" si="91"/>
        <v>0</v>
      </c>
      <c r="BB154" s="171">
        <f>'[1]الفصل الدراسى الاول'!AC151</f>
        <v>0</v>
      </c>
      <c r="BC154" s="171">
        <f>'[1]الفصل الدراسى الثانى '!AC151</f>
        <v>0</v>
      </c>
      <c r="BD154" s="188">
        <f t="shared" si="92"/>
        <v>0</v>
      </c>
      <c r="BE154" s="188">
        <f t="shared" si="93"/>
        <v>0</v>
      </c>
      <c r="BF154" s="188">
        <f t="shared" si="94"/>
        <v>0</v>
      </c>
      <c r="BG154" s="171">
        <f>'[1]الفصل الدراسى الاول'!AE151</f>
        <v>0</v>
      </c>
      <c r="BH154" s="171">
        <f>'[1]الفصل الدراسى الاول'!AF151</f>
        <v>0</v>
      </c>
      <c r="BI154" s="171">
        <f>'[1]الفصل الدراسى الثانى '!AE151</f>
        <v>0</v>
      </c>
      <c r="BJ154" s="171">
        <f>'[1]الفصل الدراسى الثانى '!AF151</f>
        <v>0</v>
      </c>
      <c r="BK154" s="188">
        <f t="shared" si="95"/>
        <v>0</v>
      </c>
      <c r="BL154" s="188">
        <f t="shared" si="96"/>
        <v>0</v>
      </c>
      <c r="BM154" s="284"/>
      <c r="BN154" s="170"/>
      <c r="BO154" s="172">
        <f t="shared" si="65"/>
        <v>0</v>
      </c>
      <c r="BP154" s="173" t="str">
        <f t="shared" si="66"/>
        <v xml:space="preserve">  عربي</v>
      </c>
      <c r="BQ154" s="173" t="str">
        <f t="shared" si="67"/>
        <v xml:space="preserve">  إنجليزى</v>
      </c>
      <c r="BR154" s="173" t="str">
        <f t="shared" si="68"/>
        <v xml:space="preserve">  دراسات</v>
      </c>
      <c r="BS154" s="173" t="str">
        <f t="shared" si="69"/>
        <v xml:space="preserve">  رياضيات</v>
      </c>
      <c r="BT154" s="173" t="str">
        <f t="shared" si="70"/>
        <v xml:space="preserve">  علوم</v>
      </c>
      <c r="BU154" s="173" t="str">
        <f t="shared" si="71"/>
        <v xml:space="preserve">  فنية</v>
      </c>
      <c r="BV154" s="173" t="str">
        <f t="shared" si="72"/>
        <v xml:space="preserve">  حاسب آلى</v>
      </c>
      <c r="BW154" s="173" t="str">
        <f t="shared" si="73"/>
        <v xml:space="preserve">  مجموع</v>
      </c>
      <c r="BX154" s="173" t="str">
        <f t="shared" si="74"/>
        <v xml:space="preserve">  دين</v>
      </c>
      <c r="BY154" s="173"/>
      <c r="BZ154" s="173"/>
      <c r="CA154" s="174" t="str">
        <f t="shared" si="75"/>
        <v xml:space="preserve"> له دور ثانى في</v>
      </c>
      <c r="CB154" s="175"/>
      <c r="CC154" s="176" t="str">
        <f t="shared" si="76"/>
        <v xml:space="preserve">  عربي  إنجليزى  دراسات  رياضيات  علوم  فنية  حاسب آلى  مجموع  دين</v>
      </c>
    </row>
    <row r="155" spans="1:81" ht="25.5" x14ac:dyDescent="0.3">
      <c r="A155" s="282">
        <v>143</v>
      </c>
      <c r="B155" s="282"/>
      <c r="C155" s="282">
        <f>'[1]بيانات أساسية '!C148</f>
        <v>0</v>
      </c>
      <c r="D155" s="283"/>
      <c r="E155" s="284">
        <f>'[1]الفصل الدراسى الاول'!E152</f>
        <v>0</v>
      </c>
      <c r="F155" s="284">
        <f>'[1]الفصل الدراسى الاول'!F152</f>
        <v>0</v>
      </c>
      <c r="G155" s="285">
        <f>'[1]الفصل الدراسى الثانى '!E152</f>
        <v>0</v>
      </c>
      <c r="H155" s="284">
        <f>'[1]الفصل الدراسى الثانى '!F152</f>
        <v>0</v>
      </c>
      <c r="I155" s="288">
        <f t="shared" si="77"/>
        <v>0</v>
      </c>
      <c r="J155" s="188">
        <f t="shared" si="78"/>
        <v>0</v>
      </c>
      <c r="K155" s="284">
        <f>'[1]الفصل الدراسى الاول'!H152</f>
        <v>0</v>
      </c>
      <c r="L155" s="284">
        <f>'[1]الفصل الدراسى الاول'!I152</f>
        <v>0</v>
      </c>
      <c r="M155" s="284">
        <f>'[1]الفصل الدراسى الثانى '!H152</f>
        <v>0</v>
      </c>
      <c r="N155" s="284">
        <f>'[1]الفصل الدراسى الثانى '!I152</f>
        <v>0</v>
      </c>
      <c r="O155" s="188">
        <f t="shared" si="79"/>
        <v>0</v>
      </c>
      <c r="P155" s="188">
        <f t="shared" si="80"/>
        <v>0</v>
      </c>
      <c r="Q155" s="284">
        <f>'[1]الفصل الدراسى الاول'!K152</f>
        <v>0</v>
      </c>
      <c r="R155" s="284">
        <f>'[1]الفصل الدراسى الاول'!L152</f>
        <v>0</v>
      </c>
      <c r="S155" s="284">
        <f>'[1]الفصل الدراسى الثانى '!K152</f>
        <v>0</v>
      </c>
      <c r="T155" s="284">
        <f>'[1]الفصل الدراسى الثانى '!L152</f>
        <v>0</v>
      </c>
      <c r="U155" s="188">
        <f t="shared" si="81"/>
        <v>0</v>
      </c>
      <c r="V155" s="188">
        <f t="shared" si="82"/>
        <v>0</v>
      </c>
      <c r="W155" s="284">
        <f>'[1]الفصل الدراسى الاول'!N152</f>
        <v>0</v>
      </c>
      <c r="X155" s="284">
        <f>'[1]الفصل الدراسى الاول'!O152</f>
        <v>0</v>
      </c>
      <c r="Y155" s="284">
        <f>'[1]الفصل الدراسى الثانى '!N152</f>
        <v>0</v>
      </c>
      <c r="Z155" s="284">
        <f>'[1]الفصل الدراسى الثانى '!O152</f>
        <v>0</v>
      </c>
      <c r="AA155" s="288">
        <f t="shared" si="83"/>
        <v>0</v>
      </c>
      <c r="AB155" s="188">
        <f t="shared" si="84"/>
        <v>0</v>
      </c>
      <c r="AC155" s="284">
        <f>'[1]الفصل الدراسى الاول'!Q152</f>
        <v>0</v>
      </c>
      <c r="AD155" s="284">
        <f>'[1]الفصل الدراسى الاول'!R152</f>
        <v>0</v>
      </c>
      <c r="AE155" s="284">
        <f>'[1]الفصل الدراسى الاول'!S152</f>
        <v>0</v>
      </c>
      <c r="AF155" s="284">
        <f>'[1]الفصل الدراسى الثانى '!Q152</f>
        <v>0</v>
      </c>
      <c r="AG155" s="284">
        <f>'[1]الفصل الدراسى الثانى '!R152</f>
        <v>0</v>
      </c>
      <c r="AH155" s="284">
        <f>'[1]الفصل الدراسى الثانى '!S152</f>
        <v>0</v>
      </c>
      <c r="AI155" s="188">
        <f t="shared" si="85"/>
        <v>0</v>
      </c>
      <c r="AJ155" s="188">
        <f t="shared" si="86"/>
        <v>0</v>
      </c>
      <c r="AK155" s="284">
        <f>'[1]الفصل الدراسى الاول'!U152</f>
        <v>0</v>
      </c>
      <c r="AL155" s="284">
        <f>'[1]الفصل الدراسى الاول'!V152</f>
        <v>0</v>
      </c>
      <c r="AM155" s="284">
        <f>'[1]الفصل الدراسى الثانى '!U152</f>
        <v>0</v>
      </c>
      <c r="AN155" s="284">
        <f>'[1]الفصل الدراسى الثانى '!V152</f>
        <v>0</v>
      </c>
      <c r="AO155" s="288">
        <f t="shared" si="87"/>
        <v>0</v>
      </c>
      <c r="AP155" s="188">
        <f t="shared" si="88"/>
        <v>0</v>
      </c>
      <c r="AQ155" s="284">
        <f>'[1]الفصل الدراسى الاول'!X152</f>
        <v>0</v>
      </c>
      <c r="AR155" s="284">
        <f>'[1]الفصل الدراسى الاول'!Y152</f>
        <v>0</v>
      </c>
      <c r="AS155" s="284">
        <f>'[1]الفصل الدراسى الاول'!Z152</f>
        <v>0</v>
      </c>
      <c r="AT155" s="284">
        <f>'[1]الفصل الدراسى الثانى '!X152</f>
        <v>0</v>
      </c>
      <c r="AU155" s="284">
        <f>'[1]الفصل الدراسى الثانى '!Y152</f>
        <v>0</v>
      </c>
      <c r="AV155" s="284">
        <f>'[1]الفصل الدراسى الثانى '!Z152</f>
        <v>0</v>
      </c>
      <c r="AW155" s="188">
        <f t="shared" si="89"/>
        <v>0</v>
      </c>
      <c r="AX155" s="188">
        <f t="shared" si="90"/>
        <v>0</v>
      </c>
      <c r="AY155" s="171">
        <f>'[1]الفصل الدراسى الاول'!AB152</f>
        <v>0</v>
      </c>
      <c r="AZ155" s="171">
        <f>'[1]الفصل الدراسى الثانى '!AB152</f>
        <v>0</v>
      </c>
      <c r="BA155" s="188">
        <f t="shared" si="91"/>
        <v>0</v>
      </c>
      <c r="BB155" s="171">
        <f>'[1]الفصل الدراسى الاول'!AC152</f>
        <v>0</v>
      </c>
      <c r="BC155" s="171">
        <f>'[1]الفصل الدراسى الثانى '!AC152</f>
        <v>0</v>
      </c>
      <c r="BD155" s="188">
        <f t="shared" si="92"/>
        <v>0</v>
      </c>
      <c r="BE155" s="188">
        <f t="shared" si="93"/>
        <v>0</v>
      </c>
      <c r="BF155" s="188">
        <f t="shared" si="94"/>
        <v>0</v>
      </c>
      <c r="BG155" s="171">
        <f>'[1]الفصل الدراسى الاول'!AE152</f>
        <v>0</v>
      </c>
      <c r="BH155" s="171">
        <f>'[1]الفصل الدراسى الاول'!AF152</f>
        <v>0</v>
      </c>
      <c r="BI155" s="171">
        <f>'[1]الفصل الدراسى الثانى '!AE152</f>
        <v>0</v>
      </c>
      <c r="BJ155" s="171">
        <f>'[1]الفصل الدراسى الثانى '!AF152</f>
        <v>0</v>
      </c>
      <c r="BK155" s="188">
        <f t="shared" si="95"/>
        <v>0</v>
      </c>
      <c r="BL155" s="188">
        <f t="shared" si="96"/>
        <v>0</v>
      </c>
      <c r="BM155" s="284"/>
      <c r="BN155" s="170"/>
      <c r="BO155" s="172">
        <f t="shared" si="65"/>
        <v>0</v>
      </c>
      <c r="BP155" s="173" t="str">
        <f t="shared" si="66"/>
        <v xml:space="preserve">  عربي</v>
      </c>
      <c r="BQ155" s="173" t="str">
        <f t="shared" si="67"/>
        <v xml:space="preserve">  إنجليزى</v>
      </c>
      <c r="BR155" s="173" t="str">
        <f t="shared" si="68"/>
        <v xml:space="preserve">  دراسات</v>
      </c>
      <c r="BS155" s="173" t="str">
        <f t="shared" si="69"/>
        <v xml:space="preserve">  رياضيات</v>
      </c>
      <c r="BT155" s="173" t="str">
        <f t="shared" si="70"/>
        <v xml:space="preserve">  علوم</v>
      </c>
      <c r="BU155" s="173" t="str">
        <f t="shared" si="71"/>
        <v xml:space="preserve">  فنية</v>
      </c>
      <c r="BV155" s="173" t="str">
        <f t="shared" si="72"/>
        <v xml:space="preserve">  حاسب آلى</v>
      </c>
      <c r="BW155" s="173" t="str">
        <f t="shared" si="73"/>
        <v xml:space="preserve">  مجموع</v>
      </c>
      <c r="BX155" s="173" t="str">
        <f t="shared" si="74"/>
        <v xml:space="preserve">  دين</v>
      </c>
      <c r="BY155" s="173"/>
      <c r="BZ155" s="173"/>
      <c r="CA155" s="174" t="str">
        <f t="shared" si="75"/>
        <v xml:space="preserve"> له دور ثانى في</v>
      </c>
      <c r="CB155" s="175"/>
      <c r="CC155" s="176" t="str">
        <f t="shared" si="76"/>
        <v xml:space="preserve">  عربي  إنجليزى  دراسات  رياضيات  علوم  فنية  حاسب آلى  مجموع  دين</v>
      </c>
    </row>
    <row r="156" spans="1:81" ht="25.5" x14ac:dyDescent="0.3">
      <c r="A156" s="282">
        <v>144</v>
      </c>
      <c r="B156" s="282"/>
      <c r="C156" s="282">
        <f>'[1]بيانات أساسية '!C149</f>
        <v>0</v>
      </c>
      <c r="D156" s="283"/>
      <c r="E156" s="284">
        <f>'[1]الفصل الدراسى الاول'!E153</f>
        <v>0</v>
      </c>
      <c r="F156" s="284">
        <f>'[1]الفصل الدراسى الاول'!F153</f>
        <v>0</v>
      </c>
      <c r="G156" s="285">
        <f>'[1]الفصل الدراسى الثانى '!E153</f>
        <v>0</v>
      </c>
      <c r="H156" s="284">
        <f>'[1]الفصل الدراسى الثانى '!F153</f>
        <v>0</v>
      </c>
      <c r="I156" s="288">
        <f t="shared" si="77"/>
        <v>0</v>
      </c>
      <c r="J156" s="188">
        <f t="shared" si="78"/>
        <v>0</v>
      </c>
      <c r="K156" s="284">
        <f>'[1]الفصل الدراسى الاول'!H153</f>
        <v>0</v>
      </c>
      <c r="L156" s="284">
        <f>'[1]الفصل الدراسى الاول'!I153</f>
        <v>0</v>
      </c>
      <c r="M156" s="284">
        <f>'[1]الفصل الدراسى الثانى '!H153</f>
        <v>0</v>
      </c>
      <c r="N156" s="284">
        <f>'[1]الفصل الدراسى الثانى '!I153</f>
        <v>0</v>
      </c>
      <c r="O156" s="188">
        <f t="shared" si="79"/>
        <v>0</v>
      </c>
      <c r="P156" s="188">
        <f t="shared" si="80"/>
        <v>0</v>
      </c>
      <c r="Q156" s="284">
        <f>'[1]الفصل الدراسى الاول'!K153</f>
        <v>0</v>
      </c>
      <c r="R156" s="284">
        <f>'[1]الفصل الدراسى الاول'!L153</f>
        <v>0</v>
      </c>
      <c r="S156" s="284">
        <f>'[1]الفصل الدراسى الثانى '!K153</f>
        <v>0</v>
      </c>
      <c r="T156" s="284">
        <f>'[1]الفصل الدراسى الثانى '!L153</f>
        <v>0</v>
      </c>
      <c r="U156" s="188">
        <f t="shared" si="81"/>
        <v>0</v>
      </c>
      <c r="V156" s="188">
        <f t="shared" si="82"/>
        <v>0</v>
      </c>
      <c r="W156" s="284">
        <f>'[1]الفصل الدراسى الاول'!N153</f>
        <v>0</v>
      </c>
      <c r="X156" s="284">
        <f>'[1]الفصل الدراسى الاول'!O153</f>
        <v>0</v>
      </c>
      <c r="Y156" s="284">
        <f>'[1]الفصل الدراسى الثانى '!N153</f>
        <v>0</v>
      </c>
      <c r="Z156" s="284">
        <f>'[1]الفصل الدراسى الثانى '!O153</f>
        <v>0</v>
      </c>
      <c r="AA156" s="288">
        <f t="shared" si="83"/>
        <v>0</v>
      </c>
      <c r="AB156" s="188">
        <f t="shared" si="84"/>
        <v>0</v>
      </c>
      <c r="AC156" s="284">
        <f>'[1]الفصل الدراسى الاول'!Q153</f>
        <v>0</v>
      </c>
      <c r="AD156" s="284">
        <f>'[1]الفصل الدراسى الاول'!R153</f>
        <v>0</v>
      </c>
      <c r="AE156" s="284">
        <f>'[1]الفصل الدراسى الاول'!S153</f>
        <v>0</v>
      </c>
      <c r="AF156" s="284">
        <f>'[1]الفصل الدراسى الثانى '!Q153</f>
        <v>0</v>
      </c>
      <c r="AG156" s="284">
        <f>'[1]الفصل الدراسى الثانى '!R153</f>
        <v>0</v>
      </c>
      <c r="AH156" s="284">
        <f>'[1]الفصل الدراسى الثانى '!S153</f>
        <v>0</v>
      </c>
      <c r="AI156" s="188">
        <f t="shared" si="85"/>
        <v>0</v>
      </c>
      <c r="AJ156" s="188">
        <f t="shared" si="86"/>
        <v>0</v>
      </c>
      <c r="AK156" s="284">
        <f>'[1]الفصل الدراسى الاول'!U153</f>
        <v>0</v>
      </c>
      <c r="AL156" s="284">
        <f>'[1]الفصل الدراسى الاول'!V153</f>
        <v>0</v>
      </c>
      <c r="AM156" s="284">
        <f>'[1]الفصل الدراسى الثانى '!U153</f>
        <v>0</v>
      </c>
      <c r="AN156" s="284">
        <f>'[1]الفصل الدراسى الثانى '!V153</f>
        <v>0</v>
      </c>
      <c r="AO156" s="288">
        <f t="shared" si="87"/>
        <v>0</v>
      </c>
      <c r="AP156" s="188">
        <f t="shared" si="88"/>
        <v>0</v>
      </c>
      <c r="AQ156" s="284">
        <f>'[1]الفصل الدراسى الاول'!X153</f>
        <v>0</v>
      </c>
      <c r="AR156" s="284">
        <f>'[1]الفصل الدراسى الاول'!Y153</f>
        <v>0</v>
      </c>
      <c r="AS156" s="284">
        <f>'[1]الفصل الدراسى الاول'!Z153</f>
        <v>0</v>
      </c>
      <c r="AT156" s="284">
        <f>'[1]الفصل الدراسى الثانى '!X153</f>
        <v>0</v>
      </c>
      <c r="AU156" s="284">
        <f>'[1]الفصل الدراسى الثانى '!Y153</f>
        <v>0</v>
      </c>
      <c r="AV156" s="284">
        <f>'[1]الفصل الدراسى الثانى '!Z153</f>
        <v>0</v>
      </c>
      <c r="AW156" s="188">
        <f t="shared" si="89"/>
        <v>0</v>
      </c>
      <c r="AX156" s="188">
        <f t="shared" si="90"/>
        <v>0</v>
      </c>
      <c r="AY156" s="171">
        <f>'[1]الفصل الدراسى الاول'!AB153</f>
        <v>0</v>
      </c>
      <c r="AZ156" s="171">
        <f>'[1]الفصل الدراسى الثانى '!AB153</f>
        <v>0</v>
      </c>
      <c r="BA156" s="188">
        <f t="shared" si="91"/>
        <v>0</v>
      </c>
      <c r="BB156" s="171">
        <f>'[1]الفصل الدراسى الاول'!AC153</f>
        <v>0</v>
      </c>
      <c r="BC156" s="171">
        <f>'[1]الفصل الدراسى الثانى '!AC153</f>
        <v>0</v>
      </c>
      <c r="BD156" s="188">
        <f t="shared" si="92"/>
        <v>0</v>
      </c>
      <c r="BE156" s="188">
        <f t="shared" si="93"/>
        <v>0</v>
      </c>
      <c r="BF156" s="188">
        <f t="shared" si="94"/>
        <v>0</v>
      </c>
      <c r="BG156" s="171">
        <f>'[1]الفصل الدراسى الاول'!AE153</f>
        <v>0</v>
      </c>
      <c r="BH156" s="171">
        <f>'[1]الفصل الدراسى الاول'!AF153</f>
        <v>0</v>
      </c>
      <c r="BI156" s="171">
        <f>'[1]الفصل الدراسى الثانى '!AE153</f>
        <v>0</v>
      </c>
      <c r="BJ156" s="171">
        <f>'[1]الفصل الدراسى الثانى '!AF153</f>
        <v>0</v>
      </c>
      <c r="BK156" s="188">
        <f t="shared" si="95"/>
        <v>0</v>
      </c>
      <c r="BL156" s="188">
        <f t="shared" si="96"/>
        <v>0</v>
      </c>
      <c r="BM156" s="284"/>
      <c r="BN156" s="170"/>
      <c r="BO156" s="172">
        <f t="shared" si="65"/>
        <v>0</v>
      </c>
      <c r="BP156" s="173" t="str">
        <f t="shared" si="66"/>
        <v xml:space="preserve">  عربي</v>
      </c>
      <c r="BQ156" s="173" t="str">
        <f t="shared" si="67"/>
        <v xml:space="preserve">  إنجليزى</v>
      </c>
      <c r="BR156" s="173" t="str">
        <f t="shared" si="68"/>
        <v xml:space="preserve">  دراسات</v>
      </c>
      <c r="BS156" s="173" t="str">
        <f t="shared" si="69"/>
        <v xml:space="preserve">  رياضيات</v>
      </c>
      <c r="BT156" s="173" t="str">
        <f t="shared" si="70"/>
        <v xml:space="preserve">  علوم</v>
      </c>
      <c r="BU156" s="173" t="str">
        <f t="shared" si="71"/>
        <v xml:space="preserve">  فنية</v>
      </c>
      <c r="BV156" s="173" t="str">
        <f t="shared" si="72"/>
        <v xml:space="preserve">  حاسب آلى</v>
      </c>
      <c r="BW156" s="173" t="str">
        <f t="shared" si="73"/>
        <v xml:space="preserve">  مجموع</v>
      </c>
      <c r="BX156" s="173" t="str">
        <f t="shared" si="74"/>
        <v xml:space="preserve">  دين</v>
      </c>
      <c r="BY156" s="173"/>
      <c r="BZ156" s="173"/>
      <c r="CA156" s="174" t="str">
        <f t="shared" si="75"/>
        <v xml:space="preserve"> له دور ثانى في</v>
      </c>
      <c r="CB156" s="175"/>
      <c r="CC156" s="176" t="str">
        <f t="shared" si="76"/>
        <v xml:space="preserve">  عربي  إنجليزى  دراسات  رياضيات  علوم  فنية  حاسب آلى  مجموع  دين</v>
      </c>
    </row>
    <row r="157" spans="1:81" ht="25.5" x14ac:dyDescent="0.3">
      <c r="A157" s="282">
        <v>145</v>
      </c>
      <c r="B157" s="282"/>
      <c r="C157" s="282">
        <f>'[1]بيانات أساسية '!C150</f>
        <v>0</v>
      </c>
      <c r="D157" s="283"/>
      <c r="E157" s="284">
        <f>'[1]الفصل الدراسى الاول'!E154</f>
        <v>0</v>
      </c>
      <c r="F157" s="284">
        <f>'[1]الفصل الدراسى الاول'!F154</f>
        <v>0</v>
      </c>
      <c r="G157" s="285">
        <f>'[1]الفصل الدراسى الثانى '!E154</f>
        <v>0</v>
      </c>
      <c r="H157" s="284">
        <f>'[1]الفصل الدراسى الثانى '!F154</f>
        <v>0</v>
      </c>
      <c r="I157" s="288">
        <f t="shared" si="77"/>
        <v>0</v>
      </c>
      <c r="J157" s="188">
        <f t="shared" si="78"/>
        <v>0</v>
      </c>
      <c r="K157" s="284">
        <f>'[1]الفصل الدراسى الاول'!H154</f>
        <v>0</v>
      </c>
      <c r="L157" s="284">
        <f>'[1]الفصل الدراسى الاول'!I154</f>
        <v>0</v>
      </c>
      <c r="M157" s="284">
        <f>'[1]الفصل الدراسى الثانى '!H154</f>
        <v>0</v>
      </c>
      <c r="N157" s="284">
        <f>'[1]الفصل الدراسى الثانى '!I154</f>
        <v>0</v>
      </c>
      <c r="O157" s="188">
        <f t="shared" si="79"/>
        <v>0</v>
      </c>
      <c r="P157" s="188">
        <f t="shared" si="80"/>
        <v>0</v>
      </c>
      <c r="Q157" s="284">
        <f>'[1]الفصل الدراسى الاول'!K154</f>
        <v>0</v>
      </c>
      <c r="R157" s="284">
        <f>'[1]الفصل الدراسى الاول'!L154</f>
        <v>0</v>
      </c>
      <c r="S157" s="284">
        <f>'[1]الفصل الدراسى الثانى '!K154</f>
        <v>0</v>
      </c>
      <c r="T157" s="284">
        <f>'[1]الفصل الدراسى الثانى '!L154</f>
        <v>0</v>
      </c>
      <c r="U157" s="188">
        <f t="shared" si="81"/>
        <v>0</v>
      </c>
      <c r="V157" s="188">
        <f t="shared" si="82"/>
        <v>0</v>
      </c>
      <c r="W157" s="284">
        <f>'[1]الفصل الدراسى الاول'!N154</f>
        <v>0</v>
      </c>
      <c r="X157" s="284">
        <f>'[1]الفصل الدراسى الاول'!O154</f>
        <v>0</v>
      </c>
      <c r="Y157" s="284">
        <f>'[1]الفصل الدراسى الثانى '!N154</f>
        <v>0</v>
      </c>
      <c r="Z157" s="284">
        <f>'[1]الفصل الدراسى الثانى '!O154</f>
        <v>0</v>
      </c>
      <c r="AA157" s="288">
        <f t="shared" si="83"/>
        <v>0</v>
      </c>
      <c r="AB157" s="188">
        <f t="shared" si="84"/>
        <v>0</v>
      </c>
      <c r="AC157" s="284">
        <f>'[1]الفصل الدراسى الاول'!Q154</f>
        <v>0</v>
      </c>
      <c r="AD157" s="284">
        <f>'[1]الفصل الدراسى الاول'!R154</f>
        <v>0</v>
      </c>
      <c r="AE157" s="284">
        <f>'[1]الفصل الدراسى الاول'!S154</f>
        <v>0</v>
      </c>
      <c r="AF157" s="284">
        <f>'[1]الفصل الدراسى الثانى '!Q154</f>
        <v>0</v>
      </c>
      <c r="AG157" s="284">
        <f>'[1]الفصل الدراسى الثانى '!R154</f>
        <v>0</v>
      </c>
      <c r="AH157" s="284">
        <f>'[1]الفصل الدراسى الثانى '!S154</f>
        <v>0</v>
      </c>
      <c r="AI157" s="188">
        <f t="shared" si="85"/>
        <v>0</v>
      </c>
      <c r="AJ157" s="188">
        <f t="shared" si="86"/>
        <v>0</v>
      </c>
      <c r="AK157" s="284">
        <f>'[1]الفصل الدراسى الاول'!U154</f>
        <v>0</v>
      </c>
      <c r="AL157" s="284">
        <f>'[1]الفصل الدراسى الاول'!V154</f>
        <v>0</v>
      </c>
      <c r="AM157" s="284">
        <f>'[1]الفصل الدراسى الثانى '!U154</f>
        <v>0</v>
      </c>
      <c r="AN157" s="284">
        <f>'[1]الفصل الدراسى الثانى '!V154</f>
        <v>0</v>
      </c>
      <c r="AO157" s="288">
        <f t="shared" si="87"/>
        <v>0</v>
      </c>
      <c r="AP157" s="188">
        <f t="shared" si="88"/>
        <v>0</v>
      </c>
      <c r="AQ157" s="284">
        <f>'[1]الفصل الدراسى الاول'!X154</f>
        <v>0</v>
      </c>
      <c r="AR157" s="284">
        <f>'[1]الفصل الدراسى الاول'!Y154</f>
        <v>0</v>
      </c>
      <c r="AS157" s="284">
        <f>'[1]الفصل الدراسى الاول'!Z154</f>
        <v>0</v>
      </c>
      <c r="AT157" s="284">
        <f>'[1]الفصل الدراسى الثانى '!X154</f>
        <v>0</v>
      </c>
      <c r="AU157" s="284">
        <f>'[1]الفصل الدراسى الثانى '!Y154</f>
        <v>0</v>
      </c>
      <c r="AV157" s="284">
        <f>'[1]الفصل الدراسى الثانى '!Z154</f>
        <v>0</v>
      </c>
      <c r="AW157" s="188">
        <f t="shared" si="89"/>
        <v>0</v>
      </c>
      <c r="AX157" s="188">
        <f t="shared" si="90"/>
        <v>0</v>
      </c>
      <c r="AY157" s="171">
        <f>'[1]الفصل الدراسى الاول'!AB154</f>
        <v>0</v>
      </c>
      <c r="AZ157" s="171">
        <f>'[1]الفصل الدراسى الثانى '!AB154</f>
        <v>0</v>
      </c>
      <c r="BA157" s="188">
        <f t="shared" si="91"/>
        <v>0</v>
      </c>
      <c r="BB157" s="171">
        <f>'[1]الفصل الدراسى الاول'!AC154</f>
        <v>0</v>
      </c>
      <c r="BC157" s="171">
        <f>'[1]الفصل الدراسى الثانى '!AC154</f>
        <v>0</v>
      </c>
      <c r="BD157" s="188">
        <f t="shared" si="92"/>
        <v>0</v>
      </c>
      <c r="BE157" s="188">
        <f t="shared" si="93"/>
        <v>0</v>
      </c>
      <c r="BF157" s="188">
        <f t="shared" si="94"/>
        <v>0</v>
      </c>
      <c r="BG157" s="171">
        <f>'[1]الفصل الدراسى الاول'!AE154</f>
        <v>0</v>
      </c>
      <c r="BH157" s="171">
        <f>'[1]الفصل الدراسى الاول'!AF154</f>
        <v>0</v>
      </c>
      <c r="BI157" s="171">
        <f>'[1]الفصل الدراسى الثانى '!AE154</f>
        <v>0</v>
      </c>
      <c r="BJ157" s="171">
        <f>'[1]الفصل الدراسى الثانى '!AF154</f>
        <v>0</v>
      </c>
      <c r="BK157" s="188">
        <f t="shared" si="95"/>
        <v>0</v>
      </c>
      <c r="BL157" s="188">
        <f t="shared" si="96"/>
        <v>0</v>
      </c>
      <c r="BM157" s="284"/>
      <c r="BN157" s="170"/>
      <c r="BO157" s="172">
        <f t="shared" si="65"/>
        <v>0</v>
      </c>
      <c r="BP157" s="173" t="str">
        <f t="shared" si="66"/>
        <v xml:space="preserve">  عربي</v>
      </c>
      <c r="BQ157" s="173" t="str">
        <f t="shared" si="67"/>
        <v xml:space="preserve">  إنجليزى</v>
      </c>
      <c r="BR157" s="173" t="str">
        <f t="shared" si="68"/>
        <v xml:space="preserve">  دراسات</v>
      </c>
      <c r="BS157" s="173" t="str">
        <f t="shared" si="69"/>
        <v xml:space="preserve">  رياضيات</v>
      </c>
      <c r="BT157" s="173" t="str">
        <f t="shared" si="70"/>
        <v xml:space="preserve">  علوم</v>
      </c>
      <c r="BU157" s="173" t="str">
        <f t="shared" si="71"/>
        <v xml:space="preserve">  فنية</v>
      </c>
      <c r="BV157" s="173" t="str">
        <f t="shared" si="72"/>
        <v xml:space="preserve">  حاسب آلى</v>
      </c>
      <c r="BW157" s="173" t="str">
        <f t="shared" si="73"/>
        <v xml:space="preserve">  مجموع</v>
      </c>
      <c r="BX157" s="173" t="str">
        <f t="shared" si="74"/>
        <v xml:space="preserve">  دين</v>
      </c>
      <c r="BY157" s="173"/>
      <c r="BZ157" s="173"/>
      <c r="CA157" s="174" t="str">
        <f t="shared" si="75"/>
        <v xml:space="preserve"> له دور ثانى في</v>
      </c>
      <c r="CB157" s="175"/>
      <c r="CC157" s="176" t="str">
        <f t="shared" si="76"/>
        <v xml:space="preserve">  عربي  إنجليزى  دراسات  رياضيات  علوم  فنية  حاسب آلى  مجموع  دين</v>
      </c>
    </row>
    <row r="158" spans="1:81" ht="25.5" x14ac:dyDescent="0.3">
      <c r="A158" s="282">
        <v>146</v>
      </c>
      <c r="B158" s="282"/>
      <c r="C158" s="282">
        <f>'[1]بيانات أساسية '!C151</f>
        <v>0</v>
      </c>
      <c r="D158" s="283"/>
      <c r="E158" s="284">
        <f>'[1]الفصل الدراسى الاول'!E155</f>
        <v>0</v>
      </c>
      <c r="F158" s="284">
        <f>'[1]الفصل الدراسى الاول'!F155</f>
        <v>0</v>
      </c>
      <c r="G158" s="285">
        <f>'[1]الفصل الدراسى الثانى '!E155</f>
        <v>0</v>
      </c>
      <c r="H158" s="284">
        <f>'[1]الفصل الدراسى الثانى '!F155</f>
        <v>0</v>
      </c>
      <c r="I158" s="288">
        <f t="shared" si="77"/>
        <v>0</v>
      </c>
      <c r="J158" s="188">
        <f t="shared" si="78"/>
        <v>0</v>
      </c>
      <c r="K158" s="284">
        <f>'[1]الفصل الدراسى الاول'!H155</f>
        <v>0</v>
      </c>
      <c r="L158" s="284">
        <f>'[1]الفصل الدراسى الاول'!I155</f>
        <v>0</v>
      </c>
      <c r="M158" s="284">
        <f>'[1]الفصل الدراسى الثانى '!H155</f>
        <v>0</v>
      </c>
      <c r="N158" s="284">
        <f>'[1]الفصل الدراسى الثانى '!I155</f>
        <v>0</v>
      </c>
      <c r="O158" s="188">
        <f t="shared" si="79"/>
        <v>0</v>
      </c>
      <c r="P158" s="188">
        <f t="shared" si="80"/>
        <v>0</v>
      </c>
      <c r="Q158" s="284">
        <f>'[1]الفصل الدراسى الاول'!K155</f>
        <v>0</v>
      </c>
      <c r="R158" s="284">
        <f>'[1]الفصل الدراسى الاول'!L155</f>
        <v>0</v>
      </c>
      <c r="S158" s="284">
        <f>'[1]الفصل الدراسى الثانى '!K155</f>
        <v>0</v>
      </c>
      <c r="T158" s="284">
        <f>'[1]الفصل الدراسى الثانى '!L155</f>
        <v>0</v>
      </c>
      <c r="U158" s="188">
        <f t="shared" si="81"/>
        <v>0</v>
      </c>
      <c r="V158" s="188">
        <f t="shared" si="82"/>
        <v>0</v>
      </c>
      <c r="W158" s="284">
        <f>'[1]الفصل الدراسى الاول'!N155</f>
        <v>0</v>
      </c>
      <c r="X158" s="284">
        <f>'[1]الفصل الدراسى الاول'!O155</f>
        <v>0</v>
      </c>
      <c r="Y158" s="284">
        <f>'[1]الفصل الدراسى الثانى '!N155</f>
        <v>0</v>
      </c>
      <c r="Z158" s="284">
        <f>'[1]الفصل الدراسى الثانى '!O155</f>
        <v>0</v>
      </c>
      <c r="AA158" s="288">
        <f t="shared" si="83"/>
        <v>0</v>
      </c>
      <c r="AB158" s="188">
        <f t="shared" si="84"/>
        <v>0</v>
      </c>
      <c r="AC158" s="284">
        <f>'[1]الفصل الدراسى الاول'!Q155</f>
        <v>0</v>
      </c>
      <c r="AD158" s="284">
        <f>'[1]الفصل الدراسى الاول'!R155</f>
        <v>0</v>
      </c>
      <c r="AE158" s="284">
        <f>'[1]الفصل الدراسى الاول'!S155</f>
        <v>0</v>
      </c>
      <c r="AF158" s="284">
        <f>'[1]الفصل الدراسى الثانى '!Q155</f>
        <v>0</v>
      </c>
      <c r="AG158" s="284">
        <f>'[1]الفصل الدراسى الثانى '!R155</f>
        <v>0</v>
      </c>
      <c r="AH158" s="284">
        <f>'[1]الفصل الدراسى الثانى '!S155</f>
        <v>0</v>
      </c>
      <c r="AI158" s="188">
        <f t="shared" si="85"/>
        <v>0</v>
      </c>
      <c r="AJ158" s="188">
        <f t="shared" si="86"/>
        <v>0</v>
      </c>
      <c r="AK158" s="284">
        <f>'[1]الفصل الدراسى الاول'!U155</f>
        <v>0</v>
      </c>
      <c r="AL158" s="284">
        <f>'[1]الفصل الدراسى الاول'!V155</f>
        <v>0</v>
      </c>
      <c r="AM158" s="284">
        <f>'[1]الفصل الدراسى الثانى '!U155</f>
        <v>0</v>
      </c>
      <c r="AN158" s="284">
        <f>'[1]الفصل الدراسى الثانى '!V155</f>
        <v>0</v>
      </c>
      <c r="AO158" s="288">
        <f t="shared" si="87"/>
        <v>0</v>
      </c>
      <c r="AP158" s="188">
        <f t="shared" si="88"/>
        <v>0</v>
      </c>
      <c r="AQ158" s="284">
        <f>'[1]الفصل الدراسى الاول'!X155</f>
        <v>0</v>
      </c>
      <c r="AR158" s="284">
        <f>'[1]الفصل الدراسى الاول'!Y155</f>
        <v>0</v>
      </c>
      <c r="AS158" s="284">
        <f>'[1]الفصل الدراسى الاول'!Z155</f>
        <v>0</v>
      </c>
      <c r="AT158" s="284">
        <f>'[1]الفصل الدراسى الثانى '!X155</f>
        <v>0</v>
      </c>
      <c r="AU158" s="284">
        <f>'[1]الفصل الدراسى الثانى '!Y155</f>
        <v>0</v>
      </c>
      <c r="AV158" s="284">
        <f>'[1]الفصل الدراسى الثانى '!Z155</f>
        <v>0</v>
      </c>
      <c r="AW158" s="188">
        <f t="shared" si="89"/>
        <v>0</v>
      </c>
      <c r="AX158" s="188">
        <f t="shared" si="90"/>
        <v>0</v>
      </c>
      <c r="AY158" s="171">
        <f>'[1]الفصل الدراسى الاول'!AB155</f>
        <v>0</v>
      </c>
      <c r="AZ158" s="171">
        <f>'[1]الفصل الدراسى الثانى '!AB155</f>
        <v>0</v>
      </c>
      <c r="BA158" s="188">
        <f t="shared" si="91"/>
        <v>0</v>
      </c>
      <c r="BB158" s="171">
        <f>'[1]الفصل الدراسى الاول'!AC155</f>
        <v>0</v>
      </c>
      <c r="BC158" s="171">
        <f>'[1]الفصل الدراسى الثانى '!AC155</f>
        <v>0</v>
      </c>
      <c r="BD158" s="188">
        <f t="shared" si="92"/>
        <v>0</v>
      </c>
      <c r="BE158" s="188">
        <f t="shared" si="93"/>
        <v>0</v>
      </c>
      <c r="BF158" s="188">
        <f t="shared" si="94"/>
        <v>0</v>
      </c>
      <c r="BG158" s="171">
        <f>'[1]الفصل الدراسى الاول'!AE155</f>
        <v>0</v>
      </c>
      <c r="BH158" s="171">
        <f>'[1]الفصل الدراسى الاول'!AF155</f>
        <v>0</v>
      </c>
      <c r="BI158" s="171">
        <f>'[1]الفصل الدراسى الثانى '!AE155</f>
        <v>0</v>
      </c>
      <c r="BJ158" s="171">
        <f>'[1]الفصل الدراسى الثانى '!AF155</f>
        <v>0</v>
      </c>
      <c r="BK158" s="188">
        <f t="shared" si="95"/>
        <v>0</v>
      </c>
      <c r="BL158" s="188">
        <f t="shared" si="96"/>
        <v>0</v>
      </c>
      <c r="BM158" s="284"/>
      <c r="BN158" s="170"/>
      <c r="BO158" s="172">
        <f t="shared" si="65"/>
        <v>0</v>
      </c>
      <c r="BP158" s="173" t="str">
        <f t="shared" si="66"/>
        <v xml:space="preserve">  عربي</v>
      </c>
      <c r="BQ158" s="173" t="str">
        <f t="shared" si="67"/>
        <v xml:space="preserve">  إنجليزى</v>
      </c>
      <c r="BR158" s="173" t="str">
        <f t="shared" si="68"/>
        <v xml:space="preserve">  دراسات</v>
      </c>
      <c r="BS158" s="173" t="str">
        <f t="shared" si="69"/>
        <v xml:space="preserve">  رياضيات</v>
      </c>
      <c r="BT158" s="173" t="str">
        <f t="shared" si="70"/>
        <v xml:space="preserve">  علوم</v>
      </c>
      <c r="BU158" s="173" t="str">
        <f t="shared" si="71"/>
        <v xml:space="preserve">  فنية</v>
      </c>
      <c r="BV158" s="173" t="str">
        <f t="shared" si="72"/>
        <v xml:space="preserve">  حاسب آلى</v>
      </c>
      <c r="BW158" s="173" t="str">
        <f t="shared" si="73"/>
        <v xml:space="preserve">  مجموع</v>
      </c>
      <c r="BX158" s="173" t="str">
        <f t="shared" si="74"/>
        <v xml:space="preserve">  دين</v>
      </c>
      <c r="BY158" s="173"/>
      <c r="BZ158" s="173"/>
      <c r="CA158" s="174" t="str">
        <f t="shared" si="75"/>
        <v xml:space="preserve"> له دور ثانى في</v>
      </c>
      <c r="CB158" s="175"/>
      <c r="CC158" s="176" t="str">
        <f t="shared" si="76"/>
        <v xml:space="preserve">  عربي  إنجليزى  دراسات  رياضيات  علوم  فنية  حاسب آلى  مجموع  دين</v>
      </c>
    </row>
    <row r="159" spans="1:81" ht="25.5" x14ac:dyDescent="0.3">
      <c r="A159" s="282">
        <v>147</v>
      </c>
      <c r="B159" s="282"/>
      <c r="C159" s="282">
        <f>'[1]بيانات أساسية '!C152</f>
        <v>0</v>
      </c>
      <c r="D159" s="283"/>
      <c r="E159" s="284">
        <f>'[1]الفصل الدراسى الاول'!E156</f>
        <v>0</v>
      </c>
      <c r="F159" s="284">
        <f>'[1]الفصل الدراسى الاول'!F156</f>
        <v>0</v>
      </c>
      <c r="G159" s="285">
        <f>'[1]الفصل الدراسى الثانى '!E156</f>
        <v>0</v>
      </c>
      <c r="H159" s="284">
        <f>'[1]الفصل الدراسى الثانى '!F156</f>
        <v>0</v>
      </c>
      <c r="I159" s="288">
        <f t="shared" si="77"/>
        <v>0</v>
      </c>
      <c r="J159" s="188">
        <f t="shared" si="78"/>
        <v>0</v>
      </c>
      <c r="K159" s="284">
        <f>'[1]الفصل الدراسى الاول'!H156</f>
        <v>0</v>
      </c>
      <c r="L159" s="284">
        <f>'[1]الفصل الدراسى الاول'!I156</f>
        <v>0</v>
      </c>
      <c r="M159" s="284">
        <f>'[1]الفصل الدراسى الثانى '!H156</f>
        <v>0</v>
      </c>
      <c r="N159" s="284">
        <f>'[1]الفصل الدراسى الثانى '!I156</f>
        <v>0</v>
      </c>
      <c r="O159" s="188">
        <f t="shared" si="79"/>
        <v>0</v>
      </c>
      <c r="P159" s="188">
        <f t="shared" si="80"/>
        <v>0</v>
      </c>
      <c r="Q159" s="284">
        <f>'[1]الفصل الدراسى الاول'!K156</f>
        <v>0</v>
      </c>
      <c r="R159" s="284">
        <f>'[1]الفصل الدراسى الاول'!L156</f>
        <v>0</v>
      </c>
      <c r="S159" s="284">
        <f>'[1]الفصل الدراسى الثانى '!K156</f>
        <v>0</v>
      </c>
      <c r="T159" s="284">
        <f>'[1]الفصل الدراسى الثانى '!L156</f>
        <v>0</v>
      </c>
      <c r="U159" s="188">
        <f t="shared" si="81"/>
        <v>0</v>
      </c>
      <c r="V159" s="188">
        <f t="shared" si="82"/>
        <v>0</v>
      </c>
      <c r="W159" s="284">
        <f>'[1]الفصل الدراسى الاول'!N156</f>
        <v>0</v>
      </c>
      <c r="X159" s="284">
        <f>'[1]الفصل الدراسى الاول'!O156</f>
        <v>0</v>
      </c>
      <c r="Y159" s="284">
        <f>'[1]الفصل الدراسى الثانى '!N156</f>
        <v>0</v>
      </c>
      <c r="Z159" s="284">
        <f>'[1]الفصل الدراسى الثانى '!O156</f>
        <v>0</v>
      </c>
      <c r="AA159" s="288">
        <f t="shared" si="83"/>
        <v>0</v>
      </c>
      <c r="AB159" s="188">
        <f t="shared" si="84"/>
        <v>0</v>
      </c>
      <c r="AC159" s="284">
        <f>'[1]الفصل الدراسى الاول'!Q156</f>
        <v>0</v>
      </c>
      <c r="AD159" s="284">
        <f>'[1]الفصل الدراسى الاول'!R156</f>
        <v>0</v>
      </c>
      <c r="AE159" s="284">
        <f>'[1]الفصل الدراسى الاول'!S156</f>
        <v>0</v>
      </c>
      <c r="AF159" s="284">
        <f>'[1]الفصل الدراسى الثانى '!Q156</f>
        <v>0</v>
      </c>
      <c r="AG159" s="284">
        <f>'[1]الفصل الدراسى الثانى '!R156</f>
        <v>0</v>
      </c>
      <c r="AH159" s="284">
        <f>'[1]الفصل الدراسى الثانى '!S156</f>
        <v>0</v>
      </c>
      <c r="AI159" s="188">
        <f t="shared" si="85"/>
        <v>0</v>
      </c>
      <c r="AJ159" s="188">
        <f t="shared" si="86"/>
        <v>0</v>
      </c>
      <c r="AK159" s="284">
        <f>'[1]الفصل الدراسى الاول'!U156</f>
        <v>0</v>
      </c>
      <c r="AL159" s="284">
        <f>'[1]الفصل الدراسى الاول'!V156</f>
        <v>0</v>
      </c>
      <c r="AM159" s="284">
        <f>'[1]الفصل الدراسى الثانى '!U156</f>
        <v>0</v>
      </c>
      <c r="AN159" s="284">
        <f>'[1]الفصل الدراسى الثانى '!V156</f>
        <v>0</v>
      </c>
      <c r="AO159" s="288">
        <f t="shared" si="87"/>
        <v>0</v>
      </c>
      <c r="AP159" s="188">
        <f t="shared" si="88"/>
        <v>0</v>
      </c>
      <c r="AQ159" s="284">
        <f>'[1]الفصل الدراسى الاول'!X156</f>
        <v>0</v>
      </c>
      <c r="AR159" s="284">
        <f>'[1]الفصل الدراسى الاول'!Y156</f>
        <v>0</v>
      </c>
      <c r="AS159" s="284">
        <f>'[1]الفصل الدراسى الاول'!Z156</f>
        <v>0</v>
      </c>
      <c r="AT159" s="284">
        <f>'[1]الفصل الدراسى الثانى '!X156</f>
        <v>0</v>
      </c>
      <c r="AU159" s="284">
        <f>'[1]الفصل الدراسى الثانى '!Y156</f>
        <v>0</v>
      </c>
      <c r="AV159" s="284">
        <f>'[1]الفصل الدراسى الثانى '!Z156</f>
        <v>0</v>
      </c>
      <c r="AW159" s="188">
        <f t="shared" si="89"/>
        <v>0</v>
      </c>
      <c r="AX159" s="188">
        <f t="shared" si="90"/>
        <v>0</v>
      </c>
      <c r="AY159" s="171">
        <f>'[1]الفصل الدراسى الاول'!AB156</f>
        <v>0</v>
      </c>
      <c r="AZ159" s="171">
        <f>'[1]الفصل الدراسى الثانى '!AB156</f>
        <v>0</v>
      </c>
      <c r="BA159" s="188">
        <f t="shared" si="91"/>
        <v>0</v>
      </c>
      <c r="BB159" s="171">
        <f>'[1]الفصل الدراسى الاول'!AC156</f>
        <v>0</v>
      </c>
      <c r="BC159" s="171">
        <f>'[1]الفصل الدراسى الثانى '!AC156</f>
        <v>0</v>
      </c>
      <c r="BD159" s="188">
        <f t="shared" si="92"/>
        <v>0</v>
      </c>
      <c r="BE159" s="188">
        <f t="shared" si="93"/>
        <v>0</v>
      </c>
      <c r="BF159" s="188">
        <f t="shared" si="94"/>
        <v>0</v>
      </c>
      <c r="BG159" s="171">
        <f>'[1]الفصل الدراسى الاول'!AE156</f>
        <v>0</v>
      </c>
      <c r="BH159" s="171">
        <f>'[1]الفصل الدراسى الاول'!AF156</f>
        <v>0</v>
      </c>
      <c r="BI159" s="171">
        <f>'[1]الفصل الدراسى الثانى '!AE156</f>
        <v>0</v>
      </c>
      <c r="BJ159" s="171">
        <f>'[1]الفصل الدراسى الثانى '!AF156</f>
        <v>0</v>
      </c>
      <c r="BK159" s="188">
        <f t="shared" si="95"/>
        <v>0</v>
      </c>
      <c r="BL159" s="188">
        <f t="shared" si="96"/>
        <v>0</v>
      </c>
      <c r="BM159" s="284"/>
      <c r="BN159" s="170"/>
      <c r="BO159" s="172">
        <f t="shared" si="65"/>
        <v>0</v>
      </c>
      <c r="BP159" s="173" t="str">
        <f t="shared" si="66"/>
        <v xml:space="preserve">  عربي</v>
      </c>
      <c r="BQ159" s="173" t="str">
        <f t="shared" si="67"/>
        <v xml:space="preserve">  إنجليزى</v>
      </c>
      <c r="BR159" s="173" t="str">
        <f t="shared" si="68"/>
        <v xml:space="preserve">  دراسات</v>
      </c>
      <c r="BS159" s="173" t="str">
        <f t="shared" si="69"/>
        <v xml:space="preserve">  رياضيات</v>
      </c>
      <c r="BT159" s="173" t="str">
        <f t="shared" si="70"/>
        <v xml:space="preserve">  علوم</v>
      </c>
      <c r="BU159" s="173" t="str">
        <f t="shared" si="71"/>
        <v xml:space="preserve">  فنية</v>
      </c>
      <c r="BV159" s="173" t="str">
        <f t="shared" si="72"/>
        <v xml:space="preserve">  حاسب آلى</v>
      </c>
      <c r="BW159" s="173" t="str">
        <f t="shared" si="73"/>
        <v xml:space="preserve">  مجموع</v>
      </c>
      <c r="BX159" s="173" t="str">
        <f t="shared" si="74"/>
        <v xml:space="preserve">  دين</v>
      </c>
      <c r="BY159" s="173"/>
      <c r="BZ159" s="173"/>
      <c r="CA159" s="174" t="str">
        <f t="shared" si="75"/>
        <v xml:space="preserve"> له دور ثانى في</v>
      </c>
      <c r="CB159" s="175"/>
      <c r="CC159" s="176" t="str">
        <f t="shared" si="76"/>
        <v xml:space="preserve">  عربي  إنجليزى  دراسات  رياضيات  علوم  فنية  حاسب آلى  مجموع  دين</v>
      </c>
    </row>
    <row r="160" spans="1:81" ht="25.5" x14ac:dyDescent="0.3">
      <c r="A160" s="282">
        <v>148</v>
      </c>
      <c r="B160" s="282"/>
      <c r="C160" s="282">
        <f>'[1]بيانات أساسية '!C153</f>
        <v>0</v>
      </c>
      <c r="D160" s="283"/>
      <c r="E160" s="284">
        <f>'[1]الفصل الدراسى الاول'!E157</f>
        <v>0</v>
      </c>
      <c r="F160" s="284">
        <f>'[1]الفصل الدراسى الاول'!F157</f>
        <v>0</v>
      </c>
      <c r="G160" s="285">
        <f>'[1]الفصل الدراسى الثانى '!E157</f>
        <v>0</v>
      </c>
      <c r="H160" s="284">
        <f>'[1]الفصل الدراسى الثانى '!F157</f>
        <v>0</v>
      </c>
      <c r="I160" s="288">
        <f t="shared" si="77"/>
        <v>0</v>
      </c>
      <c r="J160" s="188">
        <f t="shared" si="78"/>
        <v>0</v>
      </c>
      <c r="K160" s="284">
        <f>'[1]الفصل الدراسى الاول'!H157</f>
        <v>0</v>
      </c>
      <c r="L160" s="284">
        <f>'[1]الفصل الدراسى الاول'!I157</f>
        <v>0</v>
      </c>
      <c r="M160" s="284">
        <f>'[1]الفصل الدراسى الثانى '!H157</f>
        <v>0</v>
      </c>
      <c r="N160" s="284">
        <f>'[1]الفصل الدراسى الثانى '!I157</f>
        <v>0</v>
      </c>
      <c r="O160" s="188">
        <f t="shared" si="79"/>
        <v>0</v>
      </c>
      <c r="P160" s="188">
        <f t="shared" si="80"/>
        <v>0</v>
      </c>
      <c r="Q160" s="284">
        <f>'[1]الفصل الدراسى الاول'!K157</f>
        <v>0</v>
      </c>
      <c r="R160" s="284">
        <f>'[1]الفصل الدراسى الاول'!L157</f>
        <v>0</v>
      </c>
      <c r="S160" s="284">
        <f>'[1]الفصل الدراسى الثانى '!K157</f>
        <v>0</v>
      </c>
      <c r="T160" s="284">
        <f>'[1]الفصل الدراسى الثانى '!L157</f>
        <v>0</v>
      </c>
      <c r="U160" s="188">
        <f t="shared" si="81"/>
        <v>0</v>
      </c>
      <c r="V160" s="188">
        <f t="shared" si="82"/>
        <v>0</v>
      </c>
      <c r="W160" s="284">
        <f>'[1]الفصل الدراسى الاول'!N157</f>
        <v>0</v>
      </c>
      <c r="X160" s="284">
        <f>'[1]الفصل الدراسى الاول'!O157</f>
        <v>0</v>
      </c>
      <c r="Y160" s="284">
        <f>'[1]الفصل الدراسى الثانى '!N157</f>
        <v>0</v>
      </c>
      <c r="Z160" s="284">
        <f>'[1]الفصل الدراسى الثانى '!O157</f>
        <v>0</v>
      </c>
      <c r="AA160" s="288">
        <f t="shared" si="83"/>
        <v>0</v>
      </c>
      <c r="AB160" s="188">
        <f t="shared" si="84"/>
        <v>0</v>
      </c>
      <c r="AC160" s="284">
        <f>'[1]الفصل الدراسى الاول'!Q157</f>
        <v>0</v>
      </c>
      <c r="AD160" s="284">
        <f>'[1]الفصل الدراسى الاول'!R157</f>
        <v>0</v>
      </c>
      <c r="AE160" s="284">
        <f>'[1]الفصل الدراسى الاول'!S157</f>
        <v>0</v>
      </c>
      <c r="AF160" s="284">
        <f>'[1]الفصل الدراسى الثانى '!Q157</f>
        <v>0</v>
      </c>
      <c r="AG160" s="284">
        <f>'[1]الفصل الدراسى الثانى '!R157</f>
        <v>0</v>
      </c>
      <c r="AH160" s="284">
        <f>'[1]الفصل الدراسى الثانى '!S157</f>
        <v>0</v>
      </c>
      <c r="AI160" s="188">
        <f t="shared" si="85"/>
        <v>0</v>
      </c>
      <c r="AJ160" s="188">
        <f t="shared" si="86"/>
        <v>0</v>
      </c>
      <c r="AK160" s="284">
        <f>'[1]الفصل الدراسى الاول'!U157</f>
        <v>0</v>
      </c>
      <c r="AL160" s="284">
        <f>'[1]الفصل الدراسى الاول'!V157</f>
        <v>0</v>
      </c>
      <c r="AM160" s="284">
        <f>'[1]الفصل الدراسى الثانى '!U157</f>
        <v>0</v>
      </c>
      <c r="AN160" s="284">
        <f>'[1]الفصل الدراسى الثانى '!V157</f>
        <v>0</v>
      </c>
      <c r="AO160" s="288">
        <f t="shared" si="87"/>
        <v>0</v>
      </c>
      <c r="AP160" s="188">
        <f t="shared" si="88"/>
        <v>0</v>
      </c>
      <c r="AQ160" s="284">
        <f>'[1]الفصل الدراسى الاول'!X157</f>
        <v>0</v>
      </c>
      <c r="AR160" s="284">
        <f>'[1]الفصل الدراسى الاول'!Y157</f>
        <v>0</v>
      </c>
      <c r="AS160" s="284">
        <f>'[1]الفصل الدراسى الاول'!Z157</f>
        <v>0</v>
      </c>
      <c r="AT160" s="284">
        <f>'[1]الفصل الدراسى الثانى '!X157</f>
        <v>0</v>
      </c>
      <c r="AU160" s="284">
        <f>'[1]الفصل الدراسى الثانى '!Y157</f>
        <v>0</v>
      </c>
      <c r="AV160" s="284">
        <f>'[1]الفصل الدراسى الثانى '!Z157</f>
        <v>0</v>
      </c>
      <c r="AW160" s="188">
        <f t="shared" si="89"/>
        <v>0</v>
      </c>
      <c r="AX160" s="188">
        <f t="shared" si="90"/>
        <v>0</v>
      </c>
      <c r="AY160" s="171">
        <f>'[1]الفصل الدراسى الاول'!AB157</f>
        <v>0</v>
      </c>
      <c r="AZ160" s="171">
        <f>'[1]الفصل الدراسى الثانى '!AB157</f>
        <v>0</v>
      </c>
      <c r="BA160" s="188">
        <f t="shared" si="91"/>
        <v>0</v>
      </c>
      <c r="BB160" s="171">
        <f>'[1]الفصل الدراسى الاول'!AC157</f>
        <v>0</v>
      </c>
      <c r="BC160" s="171">
        <f>'[1]الفصل الدراسى الثانى '!AC157</f>
        <v>0</v>
      </c>
      <c r="BD160" s="188">
        <f t="shared" si="92"/>
        <v>0</v>
      </c>
      <c r="BE160" s="188">
        <f t="shared" si="93"/>
        <v>0</v>
      </c>
      <c r="BF160" s="188">
        <f t="shared" si="94"/>
        <v>0</v>
      </c>
      <c r="BG160" s="171">
        <f>'[1]الفصل الدراسى الاول'!AE157</f>
        <v>0</v>
      </c>
      <c r="BH160" s="171">
        <f>'[1]الفصل الدراسى الاول'!AF157</f>
        <v>0</v>
      </c>
      <c r="BI160" s="171">
        <f>'[1]الفصل الدراسى الثانى '!AE157</f>
        <v>0</v>
      </c>
      <c r="BJ160" s="171">
        <f>'[1]الفصل الدراسى الثانى '!AF157</f>
        <v>0</v>
      </c>
      <c r="BK160" s="188">
        <f t="shared" si="95"/>
        <v>0</v>
      </c>
      <c r="BL160" s="188">
        <f t="shared" si="96"/>
        <v>0</v>
      </c>
      <c r="BM160" s="284"/>
      <c r="BN160" s="170"/>
      <c r="BO160" s="172">
        <f t="shared" si="65"/>
        <v>0</v>
      </c>
      <c r="BP160" s="173" t="str">
        <f t="shared" si="66"/>
        <v xml:space="preserve">  عربي</v>
      </c>
      <c r="BQ160" s="173" t="str">
        <f t="shared" si="67"/>
        <v xml:space="preserve">  إنجليزى</v>
      </c>
      <c r="BR160" s="173" t="str">
        <f t="shared" si="68"/>
        <v xml:space="preserve">  دراسات</v>
      </c>
      <c r="BS160" s="173" t="str">
        <f t="shared" si="69"/>
        <v xml:space="preserve">  رياضيات</v>
      </c>
      <c r="BT160" s="173" t="str">
        <f t="shared" si="70"/>
        <v xml:space="preserve">  علوم</v>
      </c>
      <c r="BU160" s="173" t="str">
        <f t="shared" si="71"/>
        <v xml:space="preserve">  فنية</v>
      </c>
      <c r="BV160" s="173" t="str">
        <f t="shared" si="72"/>
        <v xml:space="preserve">  حاسب آلى</v>
      </c>
      <c r="BW160" s="173" t="str">
        <f t="shared" si="73"/>
        <v xml:space="preserve">  مجموع</v>
      </c>
      <c r="BX160" s="173" t="str">
        <f t="shared" si="74"/>
        <v xml:space="preserve">  دين</v>
      </c>
      <c r="BY160" s="173"/>
      <c r="BZ160" s="173"/>
      <c r="CA160" s="174" t="str">
        <f t="shared" si="75"/>
        <v xml:space="preserve"> له دور ثانى في</v>
      </c>
      <c r="CB160" s="175"/>
      <c r="CC160" s="176" t="str">
        <f t="shared" si="76"/>
        <v xml:space="preserve">  عربي  إنجليزى  دراسات  رياضيات  علوم  فنية  حاسب آلى  مجموع  دين</v>
      </c>
    </row>
    <row r="161" spans="1:81" ht="25.5" x14ac:dyDescent="0.3">
      <c r="A161" s="282">
        <v>149</v>
      </c>
      <c r="B161" s="282"/>
      <c r="C161" s="282">
        <f>'[1]بيانات أساسية '!C154</f>
        <v>0</v>
      </c>
      <c r="D161" s="283"/>
      <c r="E161" s="284">
        <f>'[1]الفصل الدراسى الاول'!E158</f>
        <v>0</v>
      </c>
      <c r="F161" s="284">
        <f>'[1]الفصل الدراسى الاول'!F158</f>
        <v>0</v>
      </c>
      <c r="G161" s="285">
        <f>'[1]الفصل الدراسى الثانى '!E158</f>
        <v>0</v>
      </c>
      <c r="H161" s="284">
        <f>'[1]الفصل الدراسى الثانى '!F158</f>
        <v>0</v>
      </c>
      <c r="I161" s="288">
        <f t="shared" si="77"/>
        <v>0</v>
      </c>
      <c r="J161" s="188">
        <f t="shared" si="78"/>
        <v>0</v>
      </c>
      <c r="K161" s="284">
        <f>'[1]الفصل الدراسى الاول'!H158</f>
        <v>0</v>
      </c>
      <c r="L161" s="284">
        <f>'[1]الفصل الدراسى الاول'!I158</f>
        <v>0</v>
      </c>
      <c r="M161" s="284">
        <f>'[1]الفصل الدراسى الثانى '!H158</f>
        <v>0</v>
      </c>
      <c r="N161" s="284">
        <f>'[1]الفصل الدراسى الثانى '!I158</f>
        <v>0</v>
      </c>
      <c r="O161" s="188">
        <f t="shared" si="79"/>
        <v>0</v>
      </c>
      <c r="P161" s="188">
        <f t="shared" si="80"/>
        <v>0</v>
      </c>
      <c r="Q161" s="284">
        <f>'[1]الفصل الدراسى الاول'!K158</f>
        <v>0</v>
      </c>
      <c r="R161" s="284">
        <f>'[1]الفصل الدراسى الاول'!L158</f>
        <v>0</v>
      </c>
      <c r="S161" s="284">
        <f>'[1]الفصل الدراسى الثانى '!K158</f>
        <v>0</v>
      </c>
      <c r="T161" s="284">
        <f>'[1]الفصل الدراسى الثانى '!L158</f>
        <v>0</v>
      </c>
      <c r="U161" s="188">
        <f t="shared" si="81"/>
        <v>0</v>
      </c>
      <c r="V161" s="188">
        <f t="shared" si="82"/>
        <v>0</v>
      </c>
      <c r="W161" s="284">
        <f>'[1]الفصل الدراسى الاول'!N158</f>
        <v>0</v>
      </c>
      <c r="X161" s="284">
        <f>'[1]الفصل الدراسى الاول'!O158</f>
        <v>0</v>
      </c>
      <c r="Y161" s="284">
        <f>'[1]الفصل الدراسى الثانى '!N158</f>
        <v>0</v>
      </c>
      <c r="Z161" s="284">
        <f>'[1]الفصل الدراسى الثانى '!O158</f>
        <v>0</v>
      </c>
      <c r="AA161" s="288">
        <f t="shared" si="83"/>
        <v>0</v>
      </c>
      <c r="AB161" s="188">
        <f t="shared" si="84"/>
        <v>0</v>
      </c>
      <c r="AC161" s="284">
        <f>'[1]الفصل الدراسى الاول'!Q158</f>
        <v>0</v>
      </c>
      <c r="AD161" s="284">
        <f>'[1]الفصل الدراسى الاول'!R158</f>
        <v>0</v>
      </c>
      <c r="AE161" s="284">
        <f>'[1]الفصل الدراسى الاول'!S158</f>
        <v>0</v>
      </c>
      <c r="AF161" s="284">
        <f>'[1]الفصل الدراسى الثانى '!Q158</f>
        <v>0</v>
      </c>
      <c r="AG161" s="284">
        <f>'[1]الفصل الدراسى الثانى '!R158</f>
        <v>0</v>
      </c>
      <c r="AH161" s="284">
        <f>'[1]الفصل الدراسى الثانى '!S158</f>
        <v>0</v>
      </c>
      <c r="AI161" s="188">
        <f t="shared" si="85"/>
        <v>0</v>
      </c>
      <c r="AJ161" s="188">
        <f t="shared" si="86"/>
        <v>0</v>
      </c>
      <c r="AK161" s="284">
        <f>'[1]الفصل الدراسى الاول'!U158</f>
        <v>0</v>
      </c>
      <c r="AL161" s="284">
        <f>'[1]الفصل الدراسى الاول'!V158</f>
        <v>0</v>
      </c>
      <c r="AM161" s="284">
        <f>'[1]الفصل الدراسى الثانى '!U158</f>
        <v>0</v>
      </c>
      <c r="AN161" s="284">
        <f>'[1]الفصل الدراسى الثانى '!V158</f>
        <v>0</v>
      </c>
      <c r="AO161" s="288">
        <f t="shared" si="87"/>
        <v>0</v>
      </c>
      <c r="AP161" s="188">
        <f t="shared" si="88"/>
        <v>0</v>
      </c>
      <c r="AQ161" s="284">
        <f>'[1]الفصل الدراسى الاول'!X158</f>
        <v>0</v>
      </c>
      <c r="AR161" s="284">
        <f>'[1]الفصل الدراسى الاول'!Y158</f>
        <v>0</v>
      </c>
      <c r="AS161" s="284">
        <f>'[1]الفصل الدراسى الاول'!Z158</f>
        <v>0</v>
      </c>
      <c r="AT161" s="284">
        <f>'[1]الفصل الدراسى الثانى '!X158</f>
        <v>0</v>
      </c>
      <c r="AU161" s="284">
        <f>'[1]الفصل الدراسى الثانى '!Y158</f>
        <v>0</v>
      </c>
      <c r="AV161" s="284">
        <f>'[1]الفصل الدراسى الثانى '!Z158</f>
        <v>0</v>
      </c>
      <c r="AW161" s="188">
        <f t="shared" si="89"/>
        <v>0</v>
      </c>
      <c r="AX161" s="188">
        <f t="shared" si="90"/>
        <v>0</v>
      </c>
      <c r="AY161" s="171">
        <f>'[1]الفصل الدراسى الاول'!AB158</f>
        <v>0</v>
      </c>
      <c r="AZ161" s="171">
        <f>'[1]الفصل الدراسى الثانى '!AB158</f>
        <v>0</v>
      </c>
      <c r="BA161" s="188">
        <f t="shared" si="91"/>
        <v>0</v>
      </c>
      <c r="BB161" s="171">
        <f>'[1]الفصل الدراسى الاول'!AC158</f>
        <v>0</v>
      </c>
      <c r="BC161" s="171">
        <f>'[1]الفصل الدراسى الثانى '!AC158</f>
        <v>0</v>
      </c>
      <c r="BD161" s="188">
        <f t="shared" si="92"/>
        <v>0</v>
      </c>
      <c r="BE161" s="188">
        <f t="shared" si="93"/>
        <v>0</v>
      </c>
      <c r="BF161" s="188">
        <f t="shared" si="94"/>
        <v>0</v>
      </c>
      <c r="BG161" s="171">
        <f>'[1]الفصل الدراسى الاول'!AE158</f>
        <v>0</v>
      </c>
      <c r="BH161" s="171">
        <f>'[1]الفصل الدراسى الاول'!AF158</f>
        <v>0</v>
      </c>
      <c r="BI161" s="171">
        <f>'[1]الفصل الدراسى الثانى '!AE158</f>
        <v>0</v>
      </c>
      <c r="BJ161" s="171">
        <f>'[1]الفصل الدراسى الثانى '!AF158</f>
        <v>0</v>
      </c>
      <c r="BK161" s="188">
        <f t="shared" si="95"/>
        <v>0</v>
      </c>
      <c r="BL161" s="188">
        <f t="shared" si="96"/>
        <v>0</v>
      </c>
      <c r="BM161" s="284"/>
      <c r="BN161" s="170"/>
      <c r="BO161" s="172">
        <f t="shared" si="65"/>
        <v>0</v>
      </c>
      <c r="BP161" s="173" t="str">
        <f t="shared" si="66"/>
        <v xml:space="preserve">  عربي</v>
      </c>
      <c r="BQ161" s="173" t="str">
        <f t="shared" si="67"/>
        <v xml:space="preserve">  إنجليزى</v>
      </c>
      <c r="BR161" s="173" t="str">
        <f t="shared" si="68"/>
        <v xml:space="preserve">  دراسات</v>
      </c>
      <c r="BS161" s="173" t="str">
        <f t="shared" si="69"/>
        <v xml:space="preserve">  رياضيات</v>
      </c>
      <c r="BT161" s="173" t="str">
        <f t="shared" si="70"/>
        <v xml:space="preserve">  علوم</v>
      </c>
      <c r="BU161" s="173" t="str">
        <f t="shared" si="71"/>
        <v xml:space="preserve">  فنية</v>
      </c>
      <c r="BV161" s="173" t="str">
        <f t="shared" si="72"/>
        <v xml:space="preserve">  حاسب آلى</v>
      </c>
      <c r="BW161" s="173" t="str">
        <f t="shared" si="73"/>
        <v xml:space="preserve">  مجموع</v>
      </c>
      <c r="BX161" s="173" t="str">
        <f t="shared" si="74"/>
        <v xml:space="preserve">  دين</v>
      </c>
      <c r="BY161" s="173"/>
      <c r="BZ161" s="173"/>
      <c r="CA161" s="174" t="str">
        <f t="shared" si="75"/>
        <v xml:space="preserve"> له دور ثانى في</v>
      </c>
      <c r="CB161" s="175"/>
      <c r="CC161" s="176" t="str">
        <f t="shared" si="76"/>
        <v xml:space="preserve">  عربي  إنجليزى  دراسات  رياضيات  علوم  فنية  حاسب آلى  مجموع  دين</v>
      </c>
    </row>
    <row r="162" spans="1:81" ht="25.5" x14ac:dyDescent="0.3">
      <c r="A162" s="282">
        <v>150</v>
      </c>
      <c r="B162" s="282"/>
      <c r="C162" s="282">
        <f>'[1]بيانات أساسية '!C155</f>
        <v>0</v>
      </c>
      <c r="D162" s="283"/>
      <c r="E162" s="284">
        <f>'[1]الفصل الدراسى الاول'!E159</f>
        <v>0</v>
      </c>
      <c r="F162" s="284">
        <f>'[1]الفصل الدراسى الاول'!F159</f>
        <v>0</v>
      </c>
      <c r="G162" s="285">
        <f>'[1]الفصل الدراسى الثانى '!E159</f>
        <v>0</v>
      </c>
      <c r="H162" s="284">
        <f>'[1]الفصل الدراسى الثانى '!F159</f>
        <v>0</v>
      </c>
      <c r="I162" s="288">
        <f t="shared" si="77"/>
        <v>0</v>
      </c>
      <c r="J162" s="188">
        <f t="shared" si="78"/>
        <v>0</v>
      </c>
      <c r="K162" s="284">
        <f>'[1]الفصل الدراسى الاول'!H159</f>
        <v>0</v>
      </c>
      <c r="L162" s="284">
        <f>'[1]الفصل الدراسى الاول'!I159</f>
        <v>0</v>
      </c>
      <c r="M162" s="284">
        <f>'[1]الفصل الدراسى الثانى '!H159</f>
        <v>0</v>
      </c>
      <c r="N162" s="284">
        <f>'[1]الفصل الدراسى الثانى '!I159</f>
        <v>0</v>
      </c>
      <c r="O162" s="188">
        <f t="shared" si="79"/>
        <v>0</v>
      </c>
      <c r="P162" s="188">
        <f t="shared" si="80"/>
        <v>0</v>
      </c>
      <c r="Q162" s="284">
        <f>'[1]الفصل الدراسى الاول'!K159</f>
        <v>0</v>
      </c>
      <c r="R162" s="284">
        <f>'[1]الفصل الدراسى الاول'!L159</f>
        <v>0</v>
      </c>
      <c r="S162" s="284">
        <f>'[1]الفصل الدراسى الثانى '!K159</f>
        <v>0</v>
      </c>
      <c r="T162" s="284">
        <f>'[1]الفصل الدراسى الثانى '!L159</f>
        <v>0</v>
      </c>
      <c r="U162" s="188">
        <f t="shared" si="81"/>
        <v>0</v>
      </c>
      <c r="V162" s="188">
        <f t="shared" si="82"/>
        <v>0</v>
      </c>
      <c r="W162" s="284">
        <f>'[1]الفصل الدراسى الاول'!N159</f>
        <v>0</v>
      </c>
      <c r="X162" s="284">
        <f>'[1]الفصل الدراسى الاول'!O159</f>
        <v>0</v>
      </c>
      <c r="Y162" s="284">
        <f>'[1]الفصل الدراسى الثانى '!N159</f>
        <v>0</v>
      </c>
      <c r="Z162" s="284">
        <f>'[1]الفصل الدراسى الثانى '!O159</f>
        <v>0</v>
      </c>
      <c r="AA162" s="288">
        <f t="shared" si="83"/>
        <v>0</v>
      </c>
      <c r="AB162" s="188">
        <f t="shared" si="84"/>
        <v>0</v>
      </c>
      <c r="AC162" s="284">
        <f>'[1]الفصل الدراسى الاول'!Q159</f>
        <v>0</v>
      </c>
      <c r="AD162" s="284">
        <f>'[1]الفصل الدراسى الاول'!R159</f>
        <v>0</v>
      </c>
      <c r="AE162" s="284">
        <f>'[1]الفصل الدراسى الاول'!S159</f>
        <v>0</v>
      </c>
      <c r="AF162" s="284">
        <f>'[1]الفصل الدراسى الثانى '!Q159</f>
        <v>0</v>
      </c>
      <c r="AG162" s="284">
        <f>'[1]الفصل الدراسى الثانى '!R159</f>
        <v>0</v>
      </c>
      <c r="AH162" s="284">
        <f>'[1]الفصل الدراسى الثانى '!S159</f>
        <v>0</v>
      </c>
      <c r="AI162" s="188">
        <f t="shared" si="85"/>
        <v>0</v>
      </c>
      <c r="AJ162" s="188">
        <f t="shared" si="86"/>
        <v>0</v>
      </c>
      <c r="AK162" s="284">
        <f>'[1]الفصل الدراسى الاول'!U159</f>
        <v>0</v>
      </c>
      <c r="AL162" s="284">
        <f>'[1]الفصل الدراسى الاول'!V159</f>
        <v>0</v>
      </c>
      <c r="AM162" s="284">
        <f>'[1]الفصل الدراسى الثانى '!U159</f>
        <v>0</v>
      </c>
      <c r="AN162" s="284">
        <f>'[1]الفصل الدراسى الثانى '!V159</f>
        <v>0</v>
      </c>
      <c r="AO162" s="288">
        <f t="shared" si="87"/>
        <v>0</v>
      </c>
      <c r="AP162" s="188">
        <f t="shared" si="88"/>
        <v>0</v>
      </c>
      <c r="AQ162" s="284">
        <f>'[1]الفصل الدراسى الاول'!X159</f>
        <v>0</v>
      </c>
      <c r="AR162" s="284">
        <f>'[1]الفصل الدراسى الاول'!Y159</f>
        <v>0</v>
      </c>
      <c r="AS162" s="284">
        <f>'[1]الفصل الدراسى الاول'!Z159</f>
        <v>0</v>
      </c>
      <c r="AT162" s="284">
        <f>'[1]الفصل الدراسى الثانى '!X159</f>
        <v>0</v>
      </c>
      <c r="AU162" s="284">
        <f>'[1]الفصل الدراسى الثانى '!Y159</f>
        <v>0</v>
      </c>
      <c r="AV162" s="284">
        <f>'[1]الفصل الدراسى الثانى '!Z159</f>
        <v>0</v>
      </c>
      <c r="AW162" s="188">
        <f t="shared" si="89"/>
        <v>0</v>
      </c>
      <c r="AX162" s="188">
        <f t="shared" si="90"/>
        <v>0</v>
      </c>
      <c r="AY162" s="171">
        <f>'[1]الفصل الدراسى الاول'!AB159</f>
        <v>0</v>
      </c>
      <c r="AZ162" s="171">
        <f>'[1]الفصل الدراسى الثانى '!AB159</f>
        <v>0</v>
      </c>
      <c r="BA162" s="188">
        <f t="shared" si="91"/>
        <v>0</v>
      </c>
      <c r="BB162" s="171">
        <f>'[1]الفصل الدراسى الاول'!AC159</f>
        <v>0</v>
      </c>
      <c r="BC162" s="171">
        <f>'[1]الفصل الدراسى الثانى '!AC159</f>
        <v>0</v>
      </c>
      <c r="BD162" s="188">
        <f t="shared" si="92"/>
        <v>0</v>
      </c>
      <c r="BE162" s="188">
        <f t="shared" si="93"/>
        <v>0</v>
      </c>
      <c r="BF162" s="188">
        <f t="shared" si="94"/>
        <v>0</v>
      </c>
      <c r="BG162" s="171">
        <f>'[1]الفصل الدراسى الاول'!AE159</f>
        <v>0</v>
      </c>
      <c r="BH162" s="171">
        <f>'[1]الفصل الدراسى الاول'!AF159</f>
        <v>0</v>
      </c>
      <c r="BI162" s="171">
        <f>'[1]الفصل الدراسى الثانى '!AE159</f>
        <v>0</v>
      </c>
      <c r="BJ162" s="171">
        <f>'[1]الفصل الدراسى الثانى '!AF159</f>
        <v>0</v>
      </c>
      <c r="BK162" s="188">
        <f t="shared" si="95"/>
        <v>0</v>
      </c>
      <c r="BL162" s="188">
        <f t="shared" si="96"/>
        <v>0</v>
      </c>
      <c r="BM162" s="284"/>
      <c r="BN162" s="170"/>
      <c r="BO162" s="172">
        <f t="shared" si="65"/>
        <v>0</v>
      </c>
      <c r="BP162" s="173" t="str">
        <f t="shared" si="66"/>
        <v xml:space="preserve">  عربي</v>
      </c>
      <c r="BQ162" s="173" t="str">
        <f t="shared" si="67"/>
        <v xml:space="preserve">  إنجليزى</v>
      </c>
      <c r="BR162" s="173" t="str">
        <f t="shared" si="68"/>
        <v xml:space="preserve">  دراسات</v>
      </c>
      <c r="BS162" s="173" t="str">
        <f t="shared" si="69"/>
        <v xml:space="preserve">  رياضيات</v>
      </c>
      <c r="BT162" s="173" t="str">
        <f t="shared" si="70"/>
        <v xml:space="preserve">  علوم</v>
      </c>
      <c r="BU162" s="173" t="str">
        <f t="shared" si="71"/>
        <v xml:space="preserve">  فنية</v>
      </c>
      <c r="BV162" s="173" t="str">
        <f t="shared" si="72"/>
        <v xml:space="preserve">  حاسب آلى</v>
      </c>
      <c r="BW162" s="173" t="str">
        <f t="shared" si="73"/>
        <v xml:space="preserve">  مجموع</v>
      </c>
      <c r="BX162" s="173" t="str">
        <f t="shared" si="74"/>
        <v xml:space="preserve">  دين</v>
      </c>
      <c r="BY162" s="173"/>
      <c r="BZ162" s="173"/>
      <c r="CA162" s="174" t="str">
        <f t="shared" si="75"/>
        <v xml:space="preserve"> له دور ثانى في</v>
      </c>
      <c r="CB162" s="175"/>
      <c r="CC162" s="176" t="str">
        <f t="shared" si="76"/>
        <v xml:space="preserve">  عربي  إنجليزى  دراسات  رياضيات  علوم  فنية  حاسب آلى  مجموع  دين</v>
      </c>
    </row>
    <row r="163" spans="1:81" ht="25.5" x14ac:dyDescent="0.3">
      <c r="A163" s="282">
        <v>151</v>
      </c>
      <c r="B163" s="282"/>
      <c r="C163" s="282">
        <f>'[1]بيانات أساسية '!C156</f>
        <v>0</v>
      </c>
      <c r="D163" s="283"/>
      <c r="E163" s="284">
        <f>'[1]الفصل الدراسى الاول'!E160</f>
        <v>0</v>
      </c>
      <c r="F163" s="284">
        <f>'[1]الفصل الدراسى الاول'!F160</f>
        <v>0</v>
      </c>
      <c r="G163" s="285">
        <f>'[1]الفصل الدراسى الثانى '!E160</f>
        <v>0</v>
      </c>
      <c r="H163" s="284">
        <f>'[1]الفصل الدراسى الثانى '!F160</f>
        <v>0</v>
      </c>
      <c r="I163" s="288">
        <f t="shared" si="77"/>
        <v>0</v>
      </c>
      <c r="J163" s="188">
        <f t="shared" si="78"/>
        <v>0</v>
      </c>
      <c r="K163" s="284">
        <f>'[1]الفصل الدراسى الاول'!H160</f>
        <v>0</v>
      </c>
      <c r="L163" s="284">
        <f>'[1]الفصل الدراسى الاول'!I160</f>
        <v>0</v>
      </c>
      <c r="M163" s="284">
        <f>'[1]الفصل الدراسى الثانى '!H160</f>
        <v>0</v>
      </c>
      <c r="N163" s="284">
        <f>'[1]الفصل الدراسى الثانى '!I160</f>
        <v>0</v>
      </c>
      <c r="O163" s="188">
        <f t="shared" si="79"/>
        <v>0</v>
      </c>
      <c r="P163" s="188">
        <f t="shared" si="80"/>
        <v>0</v>
      </c>
      <c r="Q163" s="284">
        <f>'[1]الفصل الدراسى الاول'!K160</f>
        <v>0</v>
      </c>
      <c r="R163" s="284">
        <f>'[1]الفصل الدراسى الاول'!L160</f>
        <v>0</v>
      </c>
      <c r="S163" s="284">
        <f>'[1]الفصل الدراسى الثانى '!K160</f>
        <v>0</v>
      </c>
      <c r="T163" s="284">
        <f>'[1]الفصل الدراسى الثانى '!L160</f>
        <v>0</v>
      </c>
      <c r="U163" s="188">
        <f t="shared" si="81"/>
        <v>0</v>
      </c>
      <c r="V163" s="188">
        <f t="shared" si="82"/>
        <v>0</v>
      </c>
      <c r="W163" s="284">
        <f>'[1]الفصل الدراسى الاول'!N160</f>
        <v>0</v>
      </c>
      <c r="X163" s="284">
        <f>'[1]الفصل الدراسى الاول'!O160</f>
        <v>0</v>
      </c>
      <c r="Y163" s="284">
        <f>'[1]الفصل الدراسى الثانى '!N160</f>
        <v>0</v>
      </c>
      <c r="Z163" s="284">
        <f>'[1]الفصل الدراسى الثانى '!O160</f>
        <v>0</v>
      </c>
      <c r="AA163" s="288">
        <f t="shared" si="83"/>
        <v>0</v>
      </c>
      <c r="AB163" s="188">
        <f t="shared" si="84"/>
        <v>0</v>
      </c>
      <c r="AC163" s="284">
        <f>'[1]الفصل الدراسى الاول'!Q160</f>
        <v>0</v>
      </c>
      <c r="AD163" s="284">
        <f>'[1]الفصل الدراسى الاول'!R160</f>
        <v>0</v>
      </c>
      <c r="AE163" s="284">
        <f>'[1]الفصل الدراسى الاول'!S160</f>
        <v>0</v>
      </c>
      <c r="AF163" s="284">
        <f>'[1]الفصل الدراسى الثانى '!Q160</f>
        <v>0</v>
      </c>
      <c r="AG163" s="284">
        <f>'[1]الفصل الدراسى الثانى '!R160</f>
        <v>0</v>
      </c>
      <c r="AH163" s="284">
        <f>'[1]الفصل الدراسى الثانى '!S160</f>
        <v>0</v>
      </c>
      <c r="AI163" s="188">
        <f t="shared" si="85"/>
        <v>0</v>
      </c>
      <c r="AJ163" s="188">
        <f t="shared" si="86"/>
        <v>0</v>
      </c>
      <c r="AK163" s="284">
        <f>'[1]الفصل الدراسى الاول'!U160</f>
        <v>0</v>
      </c>
      <c r="AL163" s="284">
        <f>'[1]الفصل الدراسى الاول'!V160</f>
        <v>0</v>
      </c>
      <c r="AM163" s="284">
        <f>'[1]الفصل الدراسى الثانى '!U160</f>
        <v>0</v>
      </c>
      <c r="AN163" s="284">
        <f>'[1]الفصل الدراسى الثانى '!V160</f>
        <v>0</v>
      </c>
      <c r="AO163" s="288">
        <f t="shared" si="87"/>
        <v>0</v>
      </c>
      <c r="AP163" s="188">
        <f t="shared" si="88"/>
        <v>0</v>
      </c>
      <c r="AQ163" s="284">
        <f>'[1]الفصل الدراسى الاول'!X160</f>
        <v>0</v>
      </c>
      <c r="AR163" s="284">
        <f>'[1]الفصل الدراسى الاول'!Y160</f>
        <v>0</v>
      </c>
      <c r="AS163" s="284">
        <f>'[1]الفصل الدراسى الاول'!Z160</f>
        <v>0</v>
      </c>
      <c r="AT163" s="284">
        <f>'[1]الفصل الدراسى الثانى '!X160</f>
        <v>0</v>
      </c>
      <c r="AU163" s="284">
        <f>'[1]الفصل الدراسى الثانى '!Y160</f>
        <v>0</v>
      </c>
      <c r="AV163" s="284">
        <f>'[1]الفصل الدراسى الثانى '!Z160</f>
        <v>0</v>
      </c>
      <c r="AW163" s="188">
        <f t="shared" si="89"/>
        <v>0</v>
      </c>
      <c r="AX163" s="188">
        <f t="shared" si="90"/>
        <v>0</v>
      </c>
      <c r="AY163" s="171">
        <f>'[1]الفصل الدراسى الاول'!AB160</f>
        <v>0</v>
      </c>
      <c r="AZ163" s="171">
        <f>'[1]الفصل الدراسى الثانى '!AB160</f>
        <v>0</v>
      </c>
      <c r="BA163" s="188">
        <f t="shared" si="91"/>
        <v>0</v>
      </c>
      <c r="BB163" s="171">
        <f>'[1]الفصل الدراسى الاول'!AC160</f>
        <v>0</v>
      </c>
      <c r="BC163" s="171">
        <f>'[1]الفصل الدراسى الثانى '!AC160</f>
        <v>0</v>
      </c>
      <c r="BD163" s="188">
        <f t="shared" si="92"/>
        <v>0</v>
      </c>
      <c r="BE163" s="188">
        <f t="shared" si="93"/>
        <v>0</v>
      </c>
      <c r="BF163" s="188">
        <f t="shared" si="94"/>
        <v>0</v>
      </c>
      <c r="BG163" s="171">
        <f>'[1]الفصل الدراسى الاول'!AE160</f>
        <v>0</v>
      </c>
      <c r="BH163" s="171">
        <f>'[1]الفصل الدراسى الاول'!AF160</f>
        <v>0</v>
      </c>
      <c r="BI163" s="171">
        <f>'[1]الفصل الدراسى الثانى '!AE160</f>
        <v>0</v>
      </c>
      <c r="BJ163" s="171">
        <f>'[1]الفصل الدراسى الثانى '!AF160</f>
        <v>0</v>
      </c>
      <c r="BK163" s="188">
        <f t="shared" si="95"/>
        <v>0</v>
      </c>
      <c r="BL163" s="188">
        <f t="shared" si="96"/>
        <v>0</v>
      </c>
      <c r="BM163" s="284"/>
      <c r="BN163" s="170"/>
      <c r="BO163" s="172">
        <f t="shared" si="65"/>
        <v>0</v>
      </c>
      <c r="BP163" s="173" t="str">
        <f t="shared" si="66"/>
        <v xml:space="preserve">  عربي</v>
      </c>
      <c r="BQ163" s="173" t="str">
        <f t="shared" si="67"/>
        <v xml:space="preserve">  إنجليزى</v>
      </c>
      <c r="BR163" s="173" t="str">
        <f t="shared" si="68"/>
        <v xml:space="preserve">  دراسات</v>
      </c>
      <c r="BS163" s="173" t="str">
        <f t="shared" si="69"/>
        <v xml:space="preserve">  رياضيات</v>
      </c>
      <c r="BT163" s="173" t="str">
        <f t="shared" si="70"/>
        <v xml:space="preserve">  علوم</v>
      </c>
      <c r="BU163" s="173" t="str">
        <f t="shared" si="71"/>
        <v xml:space="preserve">  فنية</v>
      </c>
      <c r="BV163" s="173" t="str">
        <f t="shared" si="72"/>
        <v xml:space="preserve">  حاسب آلى</v>
      </c>
      <c r="BW163" s="173" t="str">
        <f t="shared" si="73"/>
        <v xml:space="preserve">  مجموع</v>
      </c>
      <c r="BX163" s="173" t="str">
        <f t="shared" si="74"/>
        <v xml:space="preserve">  دين</v>
      </c>
      <c r="BY163" s="173"/>
      <c r="BZ163" s="173"/>
      <c r="CA163" s="174" t="str">
        <f>IF(BO163=17,"ناجح ومنقول للصف الأعلى",IF(BO163&lt;20," له دور ثانى في",))</f>
        <v xml:space="preserve"> له دور ثانى في</v>
      </c>
      <c r="CB163" s="175"/>
      <c r="CC163" s="176" t="str">
        <f t="shared" si="76"/>
        <v xml:space="preserve">  عربي  إنجليزى  دراسات  رياضيات  علوم  فنية  حاسب آلى  مجموع  دين</v>
      </c>
    </row>
    <row r="164" spans="1:81" ht="23.25" x14ac:dyDescent="0.35"/>
    <row r="165" spans="1:81" ht="23.25" x14ac:dyDescent="0.35"/>
    <row r="166" spans="1:81" ht="26.25" x14ac:dyDescent="0.35">
      <c r="D166" s="185" t="s">
        <v>43</v>
      </c>
      <c r="H166" s="180">
        <f>COUNTIF(H13:H163,"غ")</f>
        <v>0</v>
      </c>
      <c r="N166" s="124">
        <f>COUNTIF(N13:N163,"غ")</f>
        <v>0</v>
      </c>
      <c r="T166" s="124">
        <f>COUNTIF(T13:T163,"غ")</f>
        <v>0</v>
      </c>
      <c r="Z166" s="124">
        <f>COUNTIF(Z13:Z163,"غ")</f>
        <v>0</v>
      </c>
      <c r="AH166" s="124">
        <f>COUNTIF(AH13:AH163,"غ")</f>
        <v>1</v>
      </c>
      <c r="AO166" s="124">
        <f>COUNTIF(AO13:AO163,"غ")</f>
        <v>0</v>
      </c>
      <c r="AV166" s="124">
        <f>COUNTIF(AV13:AV163,"غ")</f>
        <v>0</v>
      </c>
      <c r="BJ166" s="124">
        <f>COUNTIF(BJ13:BJ163,"غ")</f>
        <v>0</v>
      </c>
      <c r="BN166" s="186" t="s">
        <v>44</v>
      </c>
      <c r="BP166" s="183">
        <f>COUNTIF(BP13:BP163,"  عربي")</f>
        <v>150</v>
      </c>
      <c r="BQ166" s="183">
        <f>COUNTIF(BQ13:BQ163,"  إنجليزى")</f>
        <v>150</v>
      </c>
      <c r="BR166" s="183">
        <f>COUNTIF(BR13:BR163,"  دراسات")</f>
        <v>150</v>
      </c>
      <c r="BS166" s="183">
        <f>COUNTIF(BS13:BS163,"  رياضيات")</f>
        <v>150</v>
      </c>
      <c r="BT166" s="183">
        <f>COUNTIF(BT13:BT163,"  علوم")</f>
        <v>150</v>
      </c>
      <c r="BU166" s="183">
        <f>COUNTIF(BU13:BU163,"  فنية")</f>
        <v>150</v>
      </c>
      <c r="BV166" s="183">
        <f>COUNTIF(BV13:BV163,"  حاسب آلى")</f>
        <v>150</v>
      </c>
      <c r="BW166" s="183"/>
      <c r="BX166" s="183">
        <f>COUNTIF(BX13:BX163,"  دين")</f>
        <v>150</v>
      </c>
      <c r="BY166" s="183"/>
      <c r="BZ166" s="183"/>
      <c r="CA166" s="183"/>
    </row>
    <row r="167" spans="1:81" ht="23.25" x14ac:dyDescent="0.35">
      <c r="BN167" s="186" t="s">
        <v>45</v>
      </c>
      <c r="BP167" s="183">
        <f>151-BP166</f>
        <v>1</v>
      </c>
      <c r="BQ167" s="183">
        <f t="shared" ref="BQ167:BX167" si="97">151-BQ166</f>
        <v>1</v>
      </c>
      <c r="BR167" s="183">
        <f t="shared" si="97"/>
        <v>1</v>
      </c>
      <c r="BS167" s="183">
        <f t="shared" si="97"/>
        <v>1</v>
      </c>
      <c r="BT167" s="183">
        <f t="shared" si="97"/>
        <v>1</v>
      </c>
      <c r="BU167" s="183">
        <f t="shared" si="97"/>
        <v>1</v>
      </c>
      <c r="BV167" s="183">
        <f t="shared" si="97"/>
        <v>1</v>
      </c>
      <c r="BW167" s="183"/>
      <c r="BX167" s="183">
        <f t="shared" si="97"/>
        <v>1</v>
      </c>
      <c r="BY167" s="183"/>
      <c r="BZ167" s="183"/>
      <c r="CA167" s="183">
        <f>COUNTIF(CA13:CA163,"ناجح ومنقول للصف الأعلى")</f>
        <v>1</v>
      </c>
    </row>
    <row r="168" spans="1:81" ht="23.25" x14ac:dyDescent="0.35">
      <c r="BN168" s="186" t="s">
        <v>46</v>
      </c>
      <c r="BP168" s="183">
        <f>BP167/151*100</f>
        <v>0.66225165562913912</v>
      </c>
      <c r="BQ168" s="183">
        <f t="shared" ref="BQ168:BZ168" si="98">BQ167/151*100</f>
        <v>0.66225165562913912</v>
      </c>
      <c r="BR168" s="183">
        <f t="shared" si="98"/>
        <v>0.66225165562913912</v>
      </c>
      <c r="BS168" s="183">
        <f t="shared" si="98"/>
        <v>0.66225165562913912</v>
      </c>
      <c r="BT168" s="183">
        <f t="shared" si="98"/>
        <v>0.66225165562913912</v>
      </c>
      <c r="BU168" s="183">
        <f t="shared" si="98"/>
        <v>0.66225165562913912</v>
      </c>
      <c r="BV168" s="183">
        <f t="shared" si="98"/>
        <v>0.66225165562913912</v>
      </c>
      <c r="BW168" s="183">
        <f t="shared" si="98"/>
        <v>0</v>
      </c>
      <c r="BX168" s="183">
        <f t="shared" si="98"/>
        <v>0.66225165562913912</v>
      </c>
      <c r="BY168" s="183">
        <f t="shared" si="98"/>
        <v>0</v>
      </c>
      <c r="BZ168" s="183">
        <f t="shared" si="98"/>
        <v>0</v>
      </c>
      <c r="CA168" s="183">
        <f>CA167/151*100</f>
        <v>0.66225165562913912</v>
      </c>
    </row>
    <row r="169" spans="1:81" ht="23.25" x14ac:dyDescent="0.35"/>
    <row r="170" spans="1:81" ht="23.25" x14ac:dyDescent="0.35"/>
    <row r="171" spans="1:81" ht="23.25" x14ac:dyDescent="0.35"/>
    <row r="172" spans="1:81" ht="23.25" x14ac:dyDescent="0.35"/>
    <row r="173" spans="1:81" ht="23.25" x14ac:dyDescent="0.35">
      <c r="BP173" s="183">
        <f>COUNTIF(BL174:BN541,"المستوى أ")</f>
        <v>0</v>
      </c>
    </row>
    <row r="174" spans="1:81" ht="23.25" x14ac:dyDescent="0.35"/>
    <row r="175" spans="1:81" ht="23.25" x14ac:dyDescent="0.35"/>
    <row r="176" spans="1:81" ht="23.25" x14ac:dyDescent="0.35"/>
    <row r="177" ht="23.25" x14ac:dyDescent="0.35"/>
    <row r="178" ht="23.25" x14ac:dyDescent="0.35"/>
    <row r="179" ht="23.25" x14ac:dyDescent="0.35"/>
    <row r="180" ht="23.25" x14ac:dyDescent="0.35"/>
    <row r="181" ht="23.25" x14ac:dyDescent="0.35"/>
    <row r="182" ht="23.25" x14ac:dyDescent="0.35"/>
    <row r="183" ht="23.25" x14ac:dyDescent="0.35"/>
    <row r="184" ht="23.25" x14ac:dyDescent="0.35"/>
    <row r="185" ht="23.25" x14ac:dyDescent="0.35"/>
    <row r="186" ht="23.25" x14ac:dyDescent="0.35"/>
    <row r="187" ht="23.25" x14ac:dyDescent="0.35"/>
    <row r="188" ht="23.25" x14ac:dyDescent="0.35"/>
    <row r="189" ht="23.25" x14ac:dyDescent="0.35"/>
    <row r="190" ht="23.25" x14ac:dyDescent="0.35"/>
    <row r="191" ht="23.25" x14ac:dyDescent="0.35"/>
    <row r="192" ht="23.25" x14ac:dyDescent="0.35"/>
    <row r="193" ht="23.25" x14ac:dyDescent="0.35"/>
    <row r="194" ht="23.25" x14ac:dyDescent="0.35"/>
    <row r="195" ht="23.25" x14ac:dyDescent="0.35"/>
    <row r="196" ht="23.25" x14ac:dyDescent="0.35"/>
    <row r="197" ht="23.25" x14ac:dyDescent="0.35"/>
    <row r="198" ht="23.25" x14ac:dyDescent="0.35"/>
    <row r="199" ht="23.25" x14ac:dyDescent="0.35"/>
    <row r="200" ht="23.25" x14ac:dyDescent="0.35"/>
    <row r="201" ht="23.25" x14ac:dyDescent="0.35"/>
    <row r="202" ht="23.25" x14ac:dyDescent="0.35"/>
    <row r="203" ht="23.25" x14ac:dyDescent="0.35"/>
    <row r="204" ht="23.25" x14ac:dyDescent="0.35"/>
    <row r="205" ht="23.25" x14ac:dyDescent="0.35"/>
    <row r="206" ht="23.25" x14ac:dyDescent="0.35"/>
    <row r="207" ht="23.25" x14ac:dyDescent="0.35"/>
    <row r="208" ht="23.25" x14ac:dyDescent="0.35"/>
    <row r="209" ht="23.25" x14ac:dyDescent="0.35"/>
    <row r="210" ht="23.25" x14ac:dyDescent="0.35"/>
    <row r="211" ht="23.25" x14ac:dyDescent="0.35"/>
    <row r="212" ht="23.25" x14ac:dyDescent="0.35"/>
    <row r="213" ht="23.25" x14ac:dyDescent="0.35"/>
    <row r="214" ht="23.25" x14ac:dyDescent="0.35"/>
    <row r="215" ht="23.25" x14ac:dyDescent="0.35"/>
    <row r="216" ht="23.25" x14ac:dyDescent="0.35"/>
    <row r="217" ht="23.25" x14ac:dyDescent="0.35"/>
    <row r="218" ht="23.25" x14ac:dyDescent="0.35"/>
    <row r="219" ht="23.25" x14ac:dyDescent="0.35"/>
    <row r="220" ht="23.25" x14ac:dyDescent="0.35"/>
    <row r="221" ht="23.25" x14ac:dyDescent="0.35"/>
    <row r="222" ht="23.25" x14ac:dyDescent="0.35"/>
    <row r="223" ht="23.25" x14ac:dyDescent="0.35"/>
    <row r="224" ht="23.25" x14ac:dyDescent="0.35"/>
    <row r="225" ht="23.25" x14ac:dyDescent="0.35"/>
    <row r="226" ht="23.25" x14ac:dyDescent="0.35"/>
    <row r="227" ht="23.25" x14ac:dyDescent="0.35"/>
    <row r="228" ht="23.25" x14ac:dyDescent="0.35"/>
    <row r="229" ht="23.25" x14ac:dyDescent="0.35"/>
    <row r="230" ht="23.25" x14ac:dyDescent="0.35"/>
    <row r="231" ht="23.25" x14ac:dyDescent="0.35"/>
    <row r="232" ht="23.25" x14ac:dyDescent="0.35"/>
    <row r="233" ht="23.25" x14ac:dyDescent="0.35"/>
    <row r="234" ht="23.25" x14ac:dyDescent="0.35"/>
    <row r="235" ht="23.25" x14ac:dyDescent="0.35"/>
    <row r="236" ht="23.25" x14ac:dyDescent="0.35"/>
    <row r="237" ht="23.25" x14ac:dyDescent="0.35"/>
    <row r="238" ht="23.25" x14ac:dyDescent="0.35"/>
    <row r="239" ht="23.25" x14ac:dyDescent="0.35"/>
    <row r="240" ht="23.25" x14ac:dyDescent="0.35"/>
    <row r="241" ht="23.25" x14ac:dyDescent="0.35"/>
    <row r="242" ht="23.25" x14ac:dyDescent="0.35"/>
    <row r="243" ht="23.25" x14ac:dyDescent="0.35"/>
    <row r="244" ht="23.25" x14ac:dyDescent="0.35"/>
    <row r="245" ht="23.25" x14ac:dyDescent="0.35"/>
    <row r="246" ht="23.25" x14ac:dyDescent="0.35"/>
    <row r="247" ht="23.25" x14ac:dyDescent="0.35"/>
    <row r="248" ht="23.25" x14ac:dyDescent="0.35"/>
    <row r="249" ht="23.25" x14ac:dyDescent="0.35"/>
    <row r="250" ht="23.25" x14ac:dyDescent="0.35"/>
    <row r="251" ht="23.25" x14ac:dyDescent="0.35"/>
    <row r="252" ht="23.25" x14ac:dyDescent="0.35"/>
    <row r="253" ht="23.25" x14ac:dyDescent="0.35"/>
    <row r="254" ht="23.25" x14ac:dyDescent="0.35"/>
    <row r="255" ht="23.25" x14ac:dyDescent="0.35"/>
    <row r="256" ht="23.25" x14ac:dyDescent="0.35"/>
    <row r="257" ht="23.25" x14ac:dyDescent="0.35"/>
    <row r="258" ht="23.25" x14ac:dyDescent="0.35"/>
    <row r="259" ht="23.25" x14ac:dyDescent="0.35"/>
    <row r="260" ht="23.25" x14ac:dyDescent="0.35"/>
    <row r="261" ht="23.25" x14ac:dyDescent="0.35"/>
    <row r="262" ht="23.25" x14ac:dyDescent="0.35"/>
    <row r="263" ht="23.25" x14ac:dyDescent="0.35"/>
    <row r="264" ht="23.25" x14ac:dyDescent="0.35"/>
    <row r="265" ht="23.25" x14ac:dyDescent="0.35"/>
    <row r="266" ht="23.25" x14ac:dyDescent="0.35"/>
    <row r="267" ht="23.25" x14ac:dyDescent="0.35"/>
    <row r="268" ht="23.25" x14ac:dyDescent="0.35"/>
    <row r="269" ht="23.25" x14ac:dyDescent="0.35"/>
    <row r="270" ht="23.25" x14ac:dyDescent="0.35"/>
    <row r="271" ht="23.25" x14ac:dyDescent="0.35"/>
    <row r="272" ht="23.25" x14ac:dyDescent="0.35"/>
    <row r="273" ht="23.25" x14ac:dyDescent="0.35"/>
    <row r="274" ht="23.25" x14ac:dyDescent="0.35"/>
    <row r="275" ht="23.25" x14ac:dyDescent="0.35"/>
    <row r="276" ht="23.25" x14ac:dyDescent="0.35"/>
    <row r="277" ht="23.25" x14ac:dyDescent="0.35"/>
    <row r="278" ht="23.25" x14ac:dyDescent="0.35"/>
    <row r="279" ht="23.25" x14ac:dyDescent="0.35"/>
    <row r="280" ht="23.25" x14ac:dyDescent="0.35"/>
    <row r="281" ht="23.25" x14ac:dyDescent="0.35"/>
    <row r="282" ht="23.25" x14ac:dyDescent="0.35"/>
    <row r="283" ht="23.25" x14ac:dyDescent="0.35"/>
    <row r="284" ht="23.25" x14ac:dyDescent="0.35"/>
    <row r="285" ht="23.25" x14ac:dyDescent="0.35"/>
    <row r="286" ht="23.25" x14ac:dyDescent="0.35"/>
    <row r="287" ht="23.25" x14ac:dyDescent="0.35"/>
    <row r="288" ht="23.25" x14ac:dyDescent="0.35"/>
    <row r="289" ht="23.25" x14ac:dyDescent="0.35"/>
    <row r="290" ht="23.25" x14ac:dyDescent="0.35"/>
    <row r="291" ht="23.25" x14ac:dyDescent="0.35"/>
    <row r="292" ht="23.25" x14ac:dyDescent="0.35"/>
    <row r="293" ht="23.25" x14ac:dyDescent="0.35"/>
    <row r="294" ht="23.25" x14ac:dyDescent="0.35"/>
    <row r="295" ht="23.25" x14ac:dyDescent="0.35"/>
    <row r="296" ht="23.25" x14ac:dyDescent="0.35"/>
    <row r="297" ht="23.25" x14ac:dyDescent="0.35"/>
    <row r="298" ht="23.25" x14ac:dyDescent="0.35"/>
    <row r="299" ht="23.25" x14ac:dyDescent="0.35"/>
    <row r="300" ht="23.25" x14ac:dyDescent="0.35"/>
    <row r="301" ht="23.25" x14ac:dyDescent="0.35"/>
    <row r="302" ht="23.25" x14ac:dyDescent="0.35"/>
    <row r="303" ht="23.25" x14ac:dyDescent="0.35"/>
    <row r="304" ht="23.25" x14ac:dyDescent="0.35"/>
    <row r="305" ht="23.25" x14ac:dyDescent="0.35"/>
    <row r="306" ht="23.25" x14ac:dyDescent="0.35"/>
    <row r="307" ht="23.25" x14ac:dyDescent="0.35"/>
    <row r="308" ht="23.25" x14ac:dyDescent="0.35"/>
    <row r="309" ht="23.25" x14ac:dyDescent="0.35"/>
    <row r="310" ht="23.25" x14ac:dyDescent="0.35"/>
    <row r="311" ht="23.25" x14ac:dyDescent="0.35"/>
    <row r="312" ht="23.25" x14ac:dyDescent="0.35"/>
    <row r="313" ht="23.25" x14ac:dyDescent="0.35"/>
    <row r="314" ht="23.25" x14ac:dyDescent="0.35"/>
    <row r="315" ht="23.25" x14ac:dyDescent="0.35"/>
    <row r="316" ht="23.25" x14ac:dyDescent="0.35"/>
    <row r="317" ht="23.25" x14ac:dyDescent="0.35"/>
    <row r="318" ht="23.25" x14ac:dyDescent="0.35"/>
    <row r="319" ht="23.25" x14ac:dyDescent="0.35"/>
    <row r="320" ht="23.25" x14ac:dyDescent="0.35"/>
    <row r="321" ht="23.25" x14ac:dyDescent="0.35"/>
    <row r="322" ht="23.25" x14ac:dyDescent="0.35"/>
    <row r="323" ht="23.25" x14ac:dyDescent="0.35"/>
    <row r="324" ht="23.25" x14ac:dyDescent="0.35"/>
    <row r="325" ht="23.25" x14ac:dyDescent="0.35"/>
    <row r="326" ht="23.25" x14ac:dyDescent="0.35"/>
    <row r="327" ht="23.25" x14ac:dyDescent="0.35"/>
    <row r="328" ht="23.25" x14ac:dyDescent="0.35"/>
    <row r="329" ht="23.25" x14ac:dyDescent="0.35"/>
    <row r="330" ht="23.25" x14ac:dyDescent="0.35"/>
    <row r="331" ht="23.25" x14ac:dyDescent="0.35"/>
    <row r="332" ht="23.25" x14ac:dyDescent="0.35"/>
    <row r="333" ht="23.25" x14ac:dyDescent="0.35"/>
    <row r="334" ht="23.25" x14ac:dyDescent="0.35"/>
    <row r="335" ht="23.25" x14ac:dyDescent="0.35"/>
    <row r="336" ht="23.25" x14ac:dyDescent="0.35"/>
    <row r="337" ht="23.25" x14ac:dyDescent="0.35"/>
    <row r="338" ht="23.25" x14ac:dyDescent="0.35"/>
    <row r="339" ht="23.25" x14ac:dyDescent="0.35"/>
    <row r="340" ht="23.25" x14ac:dyDescent="0.35"/>
    <row r="341" ht="23.25" x14ac:dyDescent="0.35"/>
    <row r="342" ht="23.25" x14ac:dyDescent="0.35"/>
    <row r="343" ht="23.25" x14ac:dyDescent="0.35"/>
    <row r="344" ht="23.25" x14ac:dyDescent="0.35"/>
    <row r="345" ht="23.25" x14ac:dyDescent="0.35"/>
    <row r="346" ht="23.25" x14ac:dyDescent="0.35"/>
    <row r="347" ht="23.25" x14ac:dyDescent="0.35"/>
    <row r="348" ht="23.25" x14ac:dyDescent="0.35"/>
    <row r="349" ht="23.25" x14ac:dyDescent="0.35"/>
    <row r="350" ht="23.25" x14ac:dyDescent="0.35"/>
    <row r="351" ht="23.25" x14ac:dyDescent="0.35"/>
    <row r="352" ht="23.25" x14ac:dyDescent="0.35"/>
    <row r="353" ht="23.25" x14ac:dyDescent="0.35"/>
    <row r="354" ht="23.25" x14ac:dyDescent="0.35"/>
    <row r="355" ht="23.25" x14ac:dyDescent="0.35"/>
    <row r="356" ht="23.25" x14ac:dyDescent="0.35"/>
    <row r="357" ht="23.25" x14ac:dyDescent="0.35"/>
    <row r="358" ht="23.25" x14ac:dyDescent="0.35"/>
    <row r="359" ht="23.25" x14ac:dyDescent="0.35"/>
    <row r="360" ht="23.25" x14ac:dyDescent="0.35"/>
    <row r="361" ht="23.25" x14ac:dyDescent="0.35"/>
    <row r="362" ht="23.25" x14ac:dyDescent="0.35"/>
    <row r="363" ht="23.25" x14ac:dyDescent="0.35"/>
    <row r="364" ht="23.25" x14ac:dyDescent="0.35"/>
    <row r="365" ht="23.25" x14ac:dyDescent="0.35"/>
    <row r="366" ht="23.25" x14ac:dyDescent="0.35"/>
    <row r="367" ht="23.25" x14ac:dyDescent="0.35"/>
    <row r="368" ht="23.25" x14ac:dyDescent="0.35"/>
    <row r="369" ht="23.25" x14ac:dyDescent="0.35"/>
    <row r="370" ht="23.25" x14ac:dyDescent="0.35"/>
    <row r="371" ht="23.25" x14ac:dyDescent="0.35"/>
    <row r="372" ht="23.25" x14ac:dyDescent="0.35"/>
    <row r="373" ht="23.25" x14ac:dyDescent="0.35"/>
    <row r="374" ht="23.25" x14ac:dyDescent="0.35"/>
    <row r="375" ht="23.25" x14ac:dyDescent="0.35"/>
    <row r="376" ht="23.25" x14ac:dyDescent="0.35"/>
    <row r="377" ht="23.25" x14ac:dyDescent="0.35"/>
    <row r="378" ht="23.25" x14ac:dyDescent="0.35"/>
    <row r="379" ht="23.25" x14ac:dyDescent="0.35"/>
    <row r="380" ht="23.25" x14ac:dyDescent="0.35"/>
    <row r="381" ht="23.25" x14ac:dyDescent="0.35"/>
    <row r="382" ht="23.25" x14ac:dyDescent="0.35"/>
    <row r="383" ht="23.25" x14ac:dyDescent="0.35"/>
    <row r="384" ht="23.25" x14ac:dyDescent="0.35"/>
    <row r="385" ht="23.25" x14ac:dyDescent="0.35"/>
    <row r="386" ht="23.25" x14ac:dyDescent="0.35"/>
    <row r="387" ht="23.25" x14ac:dyDescent="0.35"/>
    <row r="388" ht="23.25" x14ac:dyDescent="0.35"/>
    <row r="389" ht="23.25" x14ac:dyDescent="0.35"/>
    <row r="390" ht="23.25" x14ac:dyDescent="0.35"/>
    <row r="391" ht="23.25" x14ac:dyDescent="0.35"/>
    <row r="392" ht="23.25" x14ac:dyDescent="0.35"/>
    <row r="393" ht="23.25" x14ac:dyDescent="0.35"/>
    <row r="394" ht="23.25" x14ac:dyDescent="0.35"/>
    <row r="395" ht="23.25" x14ac:dyDescent="0.35"/>
    <row r="396" ht="23.25" x14ac:dyDescent="0.35"/>
    <row r="397" ht="23.25" x14ac:dyDescent="0.35"/>
    <row r="398" ht="23.25" x14ac:dyDescent="0.35"/>
    <row r="399" ht="23.25" x14ac:dyDescent="0.35"/>
    <row r="400" ht="23.25" x14ac:dyDescent="0.35"/>
    <row r="401" ht="23.25" x14ac:dyDescent="0.35"/>
    <row r="402" ht="23.25" x14ac:dyDescent="0.35"/>
    <row r="403" ht="23.25" x14ac:dyDescent="0.35"/>
    <row r="404" ht="23.25" x14ac:dyDescent="0.35"/>
    <row r="405" ht="23.25" x14ac:dyDescent="0.35"/>
    <row r="406" ht="23.25" x14ac:dyDescent="0.35"/>
    <row r="407" ht="23.25" x14ac:dyDescent="0.35"/>
    <row r="408" ht="23.25" x14ac:dyDescent="0.35"/>
    <row r="409" ht="23.25" x14ac:dyDescent="0.35"/>
    <row r="410" ht="23.25" x14ac:dyDescent="0.35"/>
    <row r="411" ht="23.25" x14ac:dyDescent="0.35"/>
    <row r="412" ht="23.25" x14ac:dyDescent="0.35"/>
    <row r="413" ht="23.25" x14ac:dyDescent="0.35"/>
    <row r="414" ht="23.25" x14ac:dyDescent="0.35"/>
    <row r="415" ht="23.25" x14ac:dyDescent="0.35"/>
    <row r="416" ht="23.25" x14ac:dyDescent="0.35"/>
    <row r="417" ht="23.25" x14ac:dyDescent="0.35"/>
    <row r="418" ht="23.25" x14ac:dyDescent="0.35"/>
    <row r="419" ht="23.25" x14ac:dyDescent="0.35"/>
    <row r="420" ht="23.25" x14ac:dyDescent="0.35"/>
    <row r="421" ht="23.25" x14ac:dyDescent="0.35"/>
    <row r="422" ht="23.25" x14ac:dyDescent="0.35"/>
    <row r="423" ht="23.25" x14ac:dyDescent="0.35"/>
    <row r="424" ht="23.25" x14ac:dyDescent="0.35"/>
    <row r="425" ht="23.25" x14ac:dyDescent="0.35"/>
    <row r="426" ht="23.25" x14ac:dyDescent="0.35"/>
    <row r="427" ht="23.25" x14ac:dyDescent="0.35"/>
    <row r="428" ht="23.25" x14ac:dyDescent="0.35"/>
    <row r="429" ht="23.25" x14ac:dyDescent="0.35"/>
    <row r="430" ht="23.25" x14ac:dyDescent="0.35"/>
    <row r="431" ht="23.25" x14ac:dyDescent="0.35"/>
    <row r="432" ht="23.25" x14ac:dyDescent="0.35"/>
    <row r="433" ht="23.25" x14ac:dyDescent="0.35"/>
    <row r="434" ht="23.25" x14ac:dyDescent="0.35"/>
    <row r="435" ht="23.25" x14ac:dyDescent="0.35"/>
    <row r="436" ht="23.25" x14ac:dyDescent="0.35"/>
    <row r="437" ht="23.25" x14ac:dyDescent="0.35"/>
    <row r="438" ht="23.25" x14ac:dyDescent="0.35"/>
    <row r="439" ht="23.25" x14ac:dyDescent="0.35"/>
    <row r="440" ht="23.25" x14ac:dyDescent="0.35"/>
    <row r="441" ht="23.25" x14ac:dyDescent="0.35"/>
    <row r="442" ht="23.25" x14ac:dyDescent="0.35"/>
    <row r="443" ht="23.25" x14ac:dyDescent="0.35"/>
    <row r="444" ht="23.25" x14ac:dyDescent="0.35"/>
    <row r="445" ht="23.25" x14ac:dyDescent="0.35"/>
    <row r="446" ht="23.25" x14ac:dyDescent="0.35"/>
    <row r="447" ht="23.25" x14ac:dyDescent="0.35"/>
    <row r="448" ht="23.25" x14ac:dyDescent="0.35"/>
    <row r="449" ht="23.25" x14ac:dyDescent="0.35"/>
    <row r="450" ht="23.25" x14ac:dyDescent="0.35"/>
    <row r="451" ht="23.25" x14ac:dyDescent="0.35"/>
    <row r="452" ht="23.25" x14ac:dyDescent="0.35"/>
    <row r="453" ht="23.25" x14ac:dyDescent="0.35"/>
    <row r="454" ht="23.25" x14ac:dyDescent="0.35"/>
    <row r="455" ht="23.25" x14ac:dyDescent="0.35"/>
    <row r="456" ht="23.25" x14ac:dyDescent="0.35"/>
    <row r="457" ht="23.25" x14ac:dyDescent="0.35"/>
    <row r="458" ht="23.25" x14ac:dyDescent="0.35"/>
    <row r="459" ht="23.25" x14ac:dyDescent="0.35"/>
    <row r="460" ht="23.25" x14ac:dyDescent="0.35"/>
    <row r="461" ht="23.25" x14ac:dyDescent="0.35"/>
    <row r="462" ht="23.25" x14ac:dyDescent="0.35"/>
    <row r="463" ht="23.25" x14ac:dyDescent="0.35"/>
    <row r="464" ht="23.25" x14ac:dyDescent="0.35"/>
    <row r="465" ht="23.25" x14ac:dyDescent="0.35"/>
    <row r="466" ht="23.25" x14ac:dyDescent="0.35"/>
    <row r="467" ht="23.25" x14ac:dyDescent="0.35"/>
    <row r="468" ht="23.25" x14ac:dyDescent="0.35"/>
    <row r="469" ht="23.25" x14ac:dyDescent="0.35"/>
    <row r="470" ht="23.25" x14ac:dyDescent="0.35"/>
    <row r="471" ht="23.25" x14ac:dyDescent="0.35"/>
    <row r="472" ht="23.25" x14ac:dyDescent="0.35"/>
    <row r="473" ht="23.25" x14ac:dyDescent="0.35"/>
    <row r="474" ht="23.25" x14ac:dyDescent="0.35"/>
    <row r="475" ht="23.25" x14ac:dyDescent="0.35"/>
    <row r="476" ht="23.25" x14ac:dyDescent="0.35"/>
    <row r="477" ht="23.25" x14ac:dyDescent="0.35"/>
    <row r="478" ht="23.25" x14ac:dyDescent="0.35"/>
    <row r="479" ht="23.25" x14ac:dyDescent="0.35"/>
    <row r="480" ht="23.25" x14ac:dyDescent="0.35"/>
    <row r="481" ht="23.25" x14ac:dyDescent="0.35"/>
    <row r="482" ht="23.25" x14ac:dyDescent="0.35"/>
    <row r="483" ht="23.25" x14ac:dyDescent="0.35"/>
    <row r="484" ht="23.25" x14ac:dyDescent="0.35"/>
    <row r="485" ht="23.25" x14ac:dyDescent="0.35"/>
    <row r="486" ht="23.25" x14ac:dyDescent="0.35"/>
    <row r="487" ht="23.25" x14ac:dyDescent="0.35"/>
    <row r="488" ht="23.25" x14ac:dyDescent="0.35"/>
    <row r="489" ht="23.25" x14ac:dyDescent="0.35"/>
    <row r="490" ht="23.25" x14ac:dyDescent="0.35"/>
    <row r="491" ht="23.25" x14ac:dyDescent="0.35"/>
    <row r="492" ht="23.25" x14ac:dyDescent="0.35"/>
    <row r="493" ht="23.25" x14ac:dyDescent="0.35"/>
    <row r="494" ht="23.25" x14ac:dyDescent="0.35"/>
    <row r="495" ht="23.25" x14ac:dyDescent="0.35"/>
    <row r="496" ht="23.25" x14ac:dyDescent="0.35"/>
    <row r="497" ht="23.25" x14ac:dyDescent="0.35"/>
    <row r="498" ht="23.25" x14ac:dyDescent="0.35"/>
    <row r="499" ht="23.25" x14ac:dyDescent="0.35"/>
    <row r="500" ht="23.25" x14ac:dyDescent="0.35"/>
    <row r="501" ht="23.25" x14ac:dyDescent="0.35"/>
    <row r="502" ht="23.25" x14ac:dyDescent="0.35"/>
    <row r="503" ht="23.25" x14ac:dyDescent="0.35"/>
    <row r="504" ht="23.25" x14ac:dyDescent="0.35"/>
    <row r="505" ht="23.25" x14ac:dyDescent="0.35"/>
    <row r="506" ht="23.25" x14ac:dyDescent="0.35"/>
    <row r="507" ht="23.25" x14ac:dyDescent="0.35"/>
    <row r="508" ht="23.25" x14ac:dyDescent="0.35"/>
    <row r="509" ht="23.25" x14ac:dyDescent="0.35"/>
    <row r="510" ht="23.25" x14ac:dyDescent="0.35"/>
    <row r="511" ht="23.25" x14ac:dyDescent="0.35"/>
    <row r="512" ht="23.25" x14ac:dyDescent="0.35"/>
    <row r="513" ht="23.25" x14ac:dyDescent="0.35"/>
    <row r="514" ht="23.25" x14ac:dyDescent="0.35"/>
    <row r="515" ht="23.25" x14ac:dyDescent="0.35"/>
    <row r="516" ht="23.25" x14ac:dyDescent="0.35"/>
    <row r="517" ht="23.25" x14ac:dyDescent="0.35"/>
    <row r="518" ht="23.25" x14ac:dyDescent="0.35"/>
    <row r="519" ht="23.25" x14ac:dyDescent="0.35"/>
    <row r="520" ht="23.25" x14ac:dyDescent="0.35"/>
    <row r="521" ht="23.25" x14ac:dyDescent="0.35"/>
    <row r="522" ht="23.25" x14ac:dyDescent="0.35"/>
    <row r="523" ht="23.25" x14ac:dyDescent="0.35"/>
    <row r="524" ht="23.25" x14ac:dyDescent="0.35"/>
    <row r="525" ht="23.25" x14ac:dyDescent="0.35"/>
    <row r="526" ht="23.25" x14ac:dyDescent="0.35"/>
    <row r="527" ht="23.25" x14ac:dyDescent="0.35"/>
    <row r="528" ht="23.25" x14ac:dyDescent="0.35"/>
    <row r="529" ht="23.25" x14ac:dyDescent="0.35"/>
    <row r="530" ht="23.25" x14ac:dyDescent="0.35"/>
    <row r="531" ht="23.25" x14ac:dyDescent="0.35"/>
    <row r="532" ht="23.25" x14ac:dyDescent="0.35"/>
    <row r="533" ht="23.25" x14ac:dyDescent="0.35"/>
    <row r="534" ht="23.25" x14ac:dyDescent="0.35"/>
    <row r="535" ht="23.25" x14ac:dyDescent="0.35"/>
    <row r="536" ht="23.25" x14ac:dyDescent="0.35"/>
    <row r="537" ht="23.25" x14ac:dyDescent="0.35"/>
    <row r="538" ht="23.25" x14ac:dyDescent="0.35"/>
    <row r="539" ht="23.25" x14ac:dyDescent="0.35"/>
    <row r="540" ht="23.25" x14ac:dyDescent="0.35"/>
    <row r="541" ht="23.25" x14ac:dyDescent="0.35"/>
    <row r="542" ht="23.25" x14ac:dyDescent="0.35"/>
    <row r="543" ht="23.25" x14ac:dyDescent="0.35"/>
    <row r="544" ht="23.25" x14ac:dyDescent="0.35"/>
    <row r="545" ht="23.25" x14ac:dyDescent="0.35"/>
    <row r="546" ht="23.25" x14ac:dyDescent="0.35"/>
    <row r="547" ht="23.25" x14ac:dyDescent="0.35"/>
    <row r="548" ht="23.25" x14ac:dyDescent="0.35"/>
    <row r="549" ht="23.25" x14ac:dyDescent="0.35"/>
    <row r="550" ht="23.25" x14ac:dyDescent="0.35"/>
    <row r="551" ht="23.25" x14ac:dyDescent="0.35"/>
    <row r="552" ht="23.25" x14ac:dyDescent="0.35"/>
  </sheetData>
  <sheetProtection sort="0" autoFilter="0"/>
  <protectedRanges>
    <protectedRange password="CF7A" sqref="E11:H12" name="Range1"/>
  </protectedRanges>
  <autoFilter ref="A12:HF130">
    <sortState ref="A17:HO105">
      <sortCondition ref="B12:B105"/>
    </sortState>
  </autoFilter>
  <mergeCells count="67">
    <mergeCell ref="BL9:BL10"/>
    <mergeCell ref="BP10:BX11"/>
    <mergeCell ref="CA10:CA11"/>
    <mergeCell ref="CC10:CC11"/>
    <mergeCell ref="AX9:AX10"/>
    <mergeCell ref="BA9:BA10"/>
    <mergeCell ref="BD9:BD10"/>
    <mergeCell ref="BG9:BH9"/>
    <mergeCell ref="BI9:BJ9"/>
    <mergeCell ref="BK9:BK10"/>
    <mergeCell ref="BF8:BF10"/>
    <mergeCell ref="BG8:BL8"/>
    <mergeCell ref="BM8:BM12"/>
    <mergeCell ref="AQ8:AX8"/>
    <mergeCell ref="BA8:BD8"/>
    <mergeCell ref="BE8:BE10"/>
    <mergeCell ref="AW9:AW10"/>
    <mergeCell ref="V9:V10"/>
    <mergeCell ref="W9:X9"/>
    <mergeCell ref="Y9:Z9"/>
    <mergeCell ref="AA9:AA10"/>
    <mergeCell ref="AB9:AB10"/>
    <mergeCell ref="AC9:AE9"/>
    <mergeCell ref="AM9:AN9"/>
    <mergeCell ref="AO9:AO10"/>
    <mergeCell ref="AP9:AP10"/>
    <mergeCell ref="AQ9:AS9"/>
    <mergeCell ref="AT9:AV9"/>
    <mergeCell ref="E9:F9"/>
    <mergeCell ref="G9:H9"/>
    <mergeCell ref="I9:I10"/>
    <mergeCell ref="J9:J10"/>
    <mergeCell ref="K9:L9"/>
    <mergeCell ref="W8:AB8"/>
    <mergeCell ref="AC8:AJ8"/>
    <mergeCell ref="AK8:AP8"/>
    <mergeCell ref="AF9:AH9"/>
    <mergeCell ref="AI9:AI10"/>
    <mergeCell ref="AJ9:AJ10"/>
    <mergeCell ref="AK9:AL9"/>
    <mergeCell ref="Q9:R9"/>
    <mergeCell ref="S9:T9"/>
    <mergeCell ref="U9:U10"/>
    <mergeCell ref="M9:N9"/>
    <mergeCell ref="O9:O10"/>
    <mergeCell ref="BW5:BY5"/>
    <mergeCell ref="G6:I6"/>
    <mergeCell ref="A8:A12"/>
    <mergeCell ref="B8:B12"/>
    <mergeCell ref="C8:C12"/>
    <mergeCell ref="A5:C6"/>
    <mergeCell ref="D5:E6"/>
    <mergeCell ref="G5:I5"/>
    <mergeCell ref="L5:N5"/>
    <mergeCell ref="Z5:AA5"/>
    <mergeCell ref="BI5:BK5"/>
    <mergeCell ref="D8:D10"/>
    <mergeCell ref="E8:J8"/>
    <mergeCell ref="K8:O8"/>
    <mergeCell ref="Q8:U8"/>
    <mergeCell ref="P9:P10"/>
    <mergeCell ref="BM4:CA4"/>
    <mergeCell ref="A1:C1"/>
    <mergeCell ref="D1:F2"/>
    <mergeCell ref="A2:C2"/>
    <mergeCell ref="A3:C4"/>
    <mergeCell ref="G4:I4"/>
  </mergeCells>
  <conditionalFormatting sqref="BJ13:BJ163 T13:T163">
    <cfRule type="cellIs" dxfId="85" priority="41" stopIfTrue="1" operator="lessThan">
      <formula>3</formula>
    </cfRule>
  </conditionalFormatting>
  <conditionalFormatting sqref="U14:U163 AI14:AI163 BK14:BK163">
    <cfRule type="cellIs" dxfId="84" priority="40" stopIfTrue="1" operator="lessThan">
      <formula>20</formula>
    </cfRule>
  </conditionalFormatting>
  <conditionalFormatting sqref="AN13:AN163">
    <cfRule type="cellIs" dxfId="83" priority="39" stopIfTrue="1" operator="lessThan">
      <formula>1.5</formula>
    </cfRule>
  </conditionalFormatting>
  <conditionalFormatting sqref="AO14:AO163 AW14:AW163 BA14:BD163 BB13:BD13">
    <cfRule type="cellIs" dxfId="82" priority="38" stopIfTrue="1" operator="lessThan">
      <formula>10</formula>
    </cfRule>
  </conditionalFormatting>
  <conditionalFormatting sqref="BE11:BE12 BE14:BE163">
    <cfRule type="cellIs" dxfId="81" priority="37" stopIfTrue="1" operator="lessThan">
      <formula>160</formula>
    </cfRule>
  </conditionalFormatting>
  <conditionalFormatting sqref="I14:I163">
    <cfRule type="cellIs" dxfId="80" priority="36" stopIfTrue="1" operator="lessThan">
      <formula>40</formula>
    </cfRule>
  </conditionalFormatting>
  <conditionalFormatting sqref="H13:H163">
    <cfRule type="cellIs" dxfId="79" priority="34" stopIfTrue="1" operator="lessThan">
      <formula>6</formula>
    </cfRule>
    <cfRule type="cellIs" dxfId="78" priority="35" stopIfTrue="1" operator="equal">
      <formula>"غ"</formula>
    </cfRule>
  </conditionalFormatting>
  <conditionalFormatting sqref="N13:N163">
    <cfRule type="cellIs" dxfId="77" priority="33" stopIfTrue="1" operator="lessThan">
      <formula>4.5</formula>
    </cfRule>
  </conditionalFormatting>
  <conditionalFormatting sqref="O14:O163 AA14:AA163">
    <cfRule type="cellIs" dxfId="76" priority="32" stopIfTrue="1" operator="lessThan">
      <formula>30</formula>
    </cfRule>
  </conditionalFormatting>
  <conditionalFormatting sqref="Z13:Z163">
    <cfRule type="cellIs" dxfId="75" priority="31" stopIfTrue="1" operator="lessThan">
      <formula>4.5</formula>
    </cfRule>
  </conditionalFormatting>
  <conditionalFormatting sqref="BF14:BF163">
    <cfRule type="cellIs" dxfId="74" priority="30" operator="lessThan">
      <formula>180</formula>
    </cfRule>
  </conditionalFormatting>
  <conditionalFormatting sqref="J14:J163">
    <cfRule type="cellIs" dxfId="73" priority="29" operator="lessThan">
      <formula>40</formula>
    </cfRule>
  </conditionalFormatting>
  <conditionalFormatting sqref="P14:P163 AB14:AB163">
    <cfRule type="cellIs" dxfId="72" priority="28" operator="lessThan">
      <formula>30</formula>
    </cfRule>
  </conditionalFormatting>
  <conditionalFormatting sqref="V14:V163 AJ14:AJ163 BL14:BL163">
    <cfRule type="cellIs" dxfId="71" priority="27" operator="lessThan">
      <formula>20</formula>
    </cfRule>
  </conditionalFormatting>
  <conditionalFormatting sqref="AP14:AP163 AX14:AZ163 AY13:AZ13">
    <cfRule type="cellIs" dxfId="70" priority="26" operator="lessThan">
      <formula>10</formula>
    </cfRule>
  </conditionalFormatting>
  <conditionalFormatting sqref="BJ13:BJ163 AN13:AN163 H13:H163 N13:N163 T13:T163 Z13:Z163">
    <cfRule type="cellIs" dxfId="69" priority="25" operator="lessThan">
      <formula>15</formula>
    </cfRule>
  </conditionalFormatting>
  <conditionalFormatting sqref="I14:I163 O14:O163 U14:U163 AA14:AA163 AI14:AI163 AO14:AO163 AW14:AW163 BK14:BK163">
    <cfRule type="cellIs" dxfId="68" priority="24" operator="lessThan">
      <formula>100</formula>
    </cfRule>
  </conditionalFormatting>
  <conditionalFormatting sqref="BA14:BD163 BB13:BD13">
    <cfRule type="cellIs" dxfId="67" priority="23" operator="lessThan">
      <formula>5</formula>
    </cfRule>
  </conditionalFormatting>
  <conditionalFormatting sqref="BE11:BE12 BE14:BE163">
    <cfRule type="cellIs" dxfId="66" priority="22" operator="lessThan">
      <formula>710</formula>
    </cfRule>
  </conditionalFormatting>
  <conditionalFormatting sqref="BF14:BF163">
    <cfRule type="cellIs" dxfId="65" priority="21" operator="lessThan">
      <formula>180</formula>
    </cfRule>
  </conditionalFormatting>
  <conditionalFormatting sqref="AV13:AV163 AH13:AH163">
    <cfRule type="cellIs" dxfId="64" priority="20" operator="lessThan">
      <formula>12</formula>
    </cfRule>
  </conditionalFormatting>
  <conditionalFormatting sqref="I13">
    <cfRule type="cellIs" dxfId="59" priority="18" stopIfTrue="1" operator="lessThan">
      <formula>6</formula>
    </cfRule>
    <cfRule type="cellIs" dxfId="58" priority="19" stopIfTrue="1" operator="equal">
      <formula>"غ"</formula>
    </cfRule>
  </conditionalFormatting>
  <conditionalFormatting sqref="I13">
    <cfRule type="cellIs" dxfId="55" priority="17" operator="lessThan">
      <formula>15</formula>
    </cfRule>
  </conditionalFormatting>
  <conditionalFormatting sqref="J13">
    <cfRule type="cellIs" dxfId="53" priority="15" stopIfTrue="1" operator="lessThan">
      <formula>6</formula>
    </cfRule>
    <cfRule type="cellIs" dxfId="52" priority="16" stopIfTrue="1" operator="equal">
      <formula>"غ"</formula>
    </cfRule>
  </conditionalFormatting>
  <conditionalFormatting sqref="J13">
    <cfRule type="cellIs" dxfId="49" priority="14" operator="lessThan">
      <formula>15</formula>
    </cfRule>
  </conditionalFormatting>
  <conditionalFormatting sqref="U13:V13">
    <cfRule type="cellIs" dxfId="45" priority="13" stopIfTrue="1" operator="lessThan">
      <formula>3</formula>
    </cfRule>
  </conditionalFormatting>
  <conditionalFormatting sqref="U13:V13">
    <cfRule type="cellIs" dxfId="43" priority="12" operator="lessThan">
      <formula>15</formula>
    </cfRule>
  </conditionalFormatting>
  <conditionalFormatting sqref="AA13:AB13">
    <cfRule type="cellIs" dxfId="39" priority="11" stopIfTrue="1" operator="lessThan">
      <formula>4.5</formula>
    </cfRule>
  </conditionalFormatting>
  <conditionalFormatting sqref="AA13:AB13">
    <cfRule type="cellIs" dxfId="37" priority="10" operator="lessThan">
      <formula>15</formula>
    </cfRule>
  </conditionalFormatting>
  <conditionalFormatting sqref="AI13:AJ13">
    <cfRule type="cellIs" dxfId="33" priority="9" operator="lessThan">
      <formula>12</formula>
    </cfRule>
  </conditionalFormatting>
  <conditionalFormatting sqref="AW13:AX13">
    <cfRule type="cellIs" dxfId="27" priority="8" operator="lessThan">
      <formula>12</formula>
    </cfRule>
  </conditionalFormatting>
  <conditionalFormatting sqref="BA13">
    <cfRule type="cellIs" dxfId="23" priority="7" operator="lessThan">
      <formula>10</formula>
    </cfRule>
  </conditionalFormatting>
  <conditionalFormatting sqref="BE13">
    <cfRule type="cellIs" dxfId="17" priority="6" stopIfTrue="1" operator="lessThan">
      <formula>10</formula>
    </cfRule>
  </conditionalFormatting>
  <conditionalFormatting sqref="BE13">
    <cfRule type="cellIs" dxfId="15" priority="5" operator="lessThan">
      <formula>5</formula>
    </cfRule>
  </conditionalFormatting>
  <conditionalFormatting sqref="BF13">
    <cfRule type="cellIs" dxfId="13" priority="4" stopIfTrue="1" operator="lessThan">
      <formula>10</formula>
    </cfRule>
  </conditionalFormatting>
  <conditionalFormatting sqref="BF13">
    <cfRule type="cellIs" dxfId="11" priority="3" operator="lessThan">
      <formula>5</formula>
    </cfRule>
  </conditionalFormatting>
  <conditionalFormatting sqref="BK13:BL13">
    <cfRule type="cellIs" dxfId="7" priority="2" stopIfTrue="1" operator="lessThan">
      <formula>3</formula>
    </cfRule>
  </conditionalFormatting>
  <conditionalFormatting sqref="BK13:BL13">
    <cfRule type="cellIs" dxfId="5" priority="1" operator="lessThan">
      <formula>15</formula>
    </cfRule>
  </conditionalFormatting>
  <dataValidations count="3">
    <dataValidation type="whole" allowBlank="1" showInputMessage="1" showErrorMessage="1" error="هذه لاسم الطالب وسوف ياتى عندما يتم إدخاله فى البيانات الاساسية _x000a_" sqref="D13:D163">
      <formula1>0</formula1>
      <formula2>0</formula2>
    </dataValidation>
    <dataValidation type="whole" allowBlank="1" showInputMessage="1" showErrorMessage="1" error="هذه للمستوى فقط" sqref="BN13:BN163">
      <formula1>0</formula1>
      <formula2>0</formula2>
    </dataValidation>
    <dataValidation allowBlank="1" showInputMessage="1" showErrorMessage="1" error="هذا لمجموع الحاسب الكلى فقط" sqref="BA164:BD1048576 BA1:BD7"/>
  </dataValidations>
  <hyperlinks>
    <hyperlink ref="CI115:CK115" location="'الصفحة الرئيسية'!A1" display="الصفحة الرئيسية"/>
    <hyperlink ref="CH19:CJ19" location="'الصفحة الرئيسية'!A1" display="الصفحة الرئيسية"/>
    <hyperlink ref="CI103:CK103" location="'الصفحة الرئيسية'!A1" display="الصفحة الرئيسية"/>
    <hyperlink ref="CH48:CJ48" location="'الصفحة الرئيسية'!A1" display="الصفحة الرئيسية"/>
    <hyperlink ref="CI127:CK127" location="'الصفحة الرئيسية'!A1" display="الصفحة الرئيسية"/>
    <hyperlink ref="CH102:CJ102" location="'الصفحة الرئيسية'!A1" display="الصفحة الرئيسية"/>
    <hyperlink ref="CH120:CJ120" location="'الصفحة الرئيسية'!A1" display="الصفحة الرئيسية"/>
  </hyperlink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الشيت الكامل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mohamed</cp:lastModifiedBy>
  <dcterms:created xsi:type="dcterms:W3CDTF">2016-02-21T18:35:20Z</dcterms:created>
  <dcterms:modified xsi:type="dcterms:W3CDTF">2016-02-22T02:36:24Z</dcterms:modified>
</cp:coreProperties>
</file>