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2200" windowHeight="9540"/>
  </bookViews>
  <sheets>
    <sheet name="Sheet1" sheetId="1" r:id="rId1"/>
    <sheet name="Sheet2" sheetId="2" r:id="rId2"/>
    <sheet name="Sheet3" sheetId="3" r:id="rId3"/>
  </sheets>
  <definedNames>
    <definedName name="ب150">Sheet1!$F$5</definedName>
  </definedNames>
  <calcPr calcId="144525"/>
</workbook>
</file>

<file path=xl/calcChain.xml><?xml version="1.0" encoding="utf-8"?>
<calcChain xmlns="http://schemas.openxmlformats.org/spreadsheetml/2006/main">
  <c r="L150" i="1" l="1"/>
  <c r="G150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5" i="1"/>
  <c r="E150" i="1" l="1"/>
  <c r="E148" i="1"/>
  <c r="H148" i="1" s="1"/>
  <c r="E146" i="1"/>
  <c r="H146" i="1" s="1"/>
  <c r="E144" i="1"/>
  <c r="H144" i="1" s="1"/>
  <c r="E142" i="1"/>
  <c r="H142" i="1" s="1"/>
  <c r="E140" i="1"/>
  <c r="H140" i="1" s="1"/>
  <c r="E138" i="1"/>
  <c r="H138" i="1" s="1"/>
  <c r="E136" i="1"/>
  <c r="H136" i="1" s="1"/>
  <c r="E134" i="1"/>
  <c r="H134" i="1" s="1"/>
  <c r="E132" i="1"/>
  <c r="H132" i="1" s="1"/>
  <c r="E130" i="1"/>
  <c r="H130" i="1" s="1"/>
  <c r="E128" i="1"/>
  <c r="H128" i="1" s="1"/>
  <c r="E126" i="1"/>
  <c r="H126" i="1" s="1"/>
  <c r="E124" i="1"/>
  <c r="H124" i="1" s="1"/>
  <c r="E122" i="1"/>
  <c r="H122" i="1" s="1"/>
  <c r="E120" i="1"/>
  <c r="H120" i="1" s="1"/>
  <c r="E118" i="1"/>
  <c r="H118" i="1" s="1"/>
  <c r="E116" i="1"/>
  <c r="H116" i="1" s="1"/>
  <c r="E114" i="1"/>
  <c r="H114" i="1" s="1"/>
  <c r="E112" i="1"/>
  <c r="H112" i="1" s="1"/>
  <c r="E110" i="1"/>
  <c r="H110" i="1" s="1"/>
  <c r="E108" i="1"/>
  <c r="H108" i="1" s="1"/>
  <c r="E106" i="1"/>
  <c r="H106" i="1" s="1"/>
  <c r="E104" i="1"/>
  <c r="H104" i="1" s="1"/>
  <c r="E102" i="1"/>
  <c r="H102" i="1" s="1"/>
  <c r="E100" i="1"/>
  <c r="H100" i="1" s="1"/>
  <c r="E98" i="1"/>
  <c r="H98" i="1" s="1"/>
  <c r="E96" i="1"/>
  <c r="H96" i="1" s="1"/>
  <c r="E94" i="1"/>
  <c r="H94" i="1" s="1"/>
  <c r="E92" i="1"/>
  <c r="H92" i="1" s="1"/>
  <c r="E90" i="1"/>
  <c r="H90" i="1" s="1"/>
  <c r="E88" i="1"/>
  <c r="H88" i="1" s="1"/>
  <c r="E86" i="1"/>
  <c r="H86" i="1" s="1"/>
  <c r="E84" i="1"/>
  <c r="H84" i="1" s="1"/>
  <c r="E82" i="1"/>
  <c r="H82" i="1" s="1"/>
  <c r="E80" i="1"/>
  <c r="H80" i="1" s="1"/>
  <c r="E78" i="1"/>
  <c r="H78" i="1" s="1"/>
  <c r="E76" i="1"/>
  <c r="H76" i="1" s="1"/>
  <c r="E74" i="1"/>
  <c r="H74" i="1" s="1"/>
  <c r="E72" i="1"/>
  <c r="H72" i="1" s="1"/>
  <c r="E70" i="1"/>
  <c r="H70" i="1" s="1"/>
  <c r="E68" i="1"/>
  <c r="H68" i="1" s="1"/>
  <c r="E66" i="1"/>
  <c r="H66" i="1" s="1"/>
  <c r="E64" i="1"/>
  <c r="H64" i="1" s="1"/>
  <c r="E62" i="1"/>
  <c r="H62" i="1" s="1"/>
  <c r="E60" i="1"/>
  <c r="H60" i="1" s="1"/>
  <c r="E58" i="1"/>
  <c r="H58" i="1" s="1"/>
  <c r="E56" i="1"/>
  <c r="H56" i="1" s="1"/>
  <c r="E54" i="1"/>
  <c r="H54" i="1" s="1"/>
  <c r="E52" i="1"/>
  <c r="H52" i="1" s="1"/>
  <c r="E50" i="1"/>
  <c r="H50" i="1" s="1"/>
  <c r="E48" i="1"/>
  <c r="H48" i="1" s="1"/>
  <c r="E46" i="1"/>
  <c r="H46" i="1" s="1"/>
  <c r="E44" i="1"/>
  <c r="H44" i="1" s="1"/>
  <c r="E42" i="1"/>
  <c r="H42" i="1" s="1"/>
  <c r="E40" i="1"/>
  <c r="H40" i="1" s="1"/>
  <c r="E38" i="1"/>
  <c r="H38" i="1" s="1"/>
  <c r="E36" i="1"/>
  <c r="H36" i="1" s="1"/>
  <c r="E34" i="1"/>
  <c r="H34" i="1" s="1"/>
  <c r="E32" i="1"/>
  <c r="H32" i="1" s="1"/>
  <c r="E30" i="1"/>
  <c r="H30" i="1" s="1"/>
  <c r="E28" i="1"/>
  <c r="H28" i="1" s="1"/>
  <c r="E26" i="1"/>
  <c r="H26" i="1" s="1"/>
  <c r="E24" i="1"/>
  <c r="H24" i="1" s="1"/>
  <c r="E22" i="1"/>
  <c r="H22" i="1" s="1"/>
  <c r="E20" i="1"/>
  <c r="H20" i="1" s="1"/>
  <c r="E18" i="1"/>
  <c r="H18" i="1" s="1"/>
  <c r="E16" i="1"/>
  <c r="H16" i="1" s="1"/>
  <c r="E14" i="1"/>
  <c r="H14" i="1" s="1"/>
  <c r="E12" i="1"/>
  <c r="H12" i="1" s="1"/>
  <c r="E10" i="1"/>
  <c r="H10" i="1" s="1"/>
  <c r="E8" i="1"/>
  <c r="H8" i="1" s="1"/>
  <c r="E6" i="1"/>
  <c r="H6" i="1" s="1"/>
  <c r="E5" i="1"/>
  <c r="H5" i="1" s="1"/>
  <c r="E149" i="1"/>
  <c r="H149" i="1" s="1"/>
  <c r="E147" i="1"/>
  <c r="H147" i="1" s="1"/>
  <c r="E145" i="1"/>
  <c r="H145" i="1" s="1"/>
  <c r="E143" i="1"/>
  <c r="H143" i="1" s="1"/>
  <c r="E141" i="1"/>
  <c r="H141" i="1" s="1"/>
  <c r="E139" i="1"/>
  <c r="H139" i="1" s="1"/>
  <c r="E137" i="1"/>
  <c r="H137" i="1" s="1"/>
  <c r="E135" i="1"/>
  <c r="H135" i="1" s="1"/>
  <c r="E133" i="1"/>
  <c r="H133" i="1" s="1"/>
  <c r="E131" i="1"/>
  <c r="H131" i="1" s="1"/>
  <c r="E129" i="1"/>
  <c r="H129" i="1" s="1"/>
  <c r="E127" i="1"/>
  <c r="H127" i="1" s="1"/>
  <c r="E125" i="1"/>
  <c r="H125" i="1" s="1"/>
  <c r="E123" i="1"/>
  <c r="H123" i="1" s="1"/>
  <c r="E121" i="1"/>
  <c r="H121" i="1" s="1"/>
  <c r="E119" i="1"/>
  <c r="H119" i="1" s="1"/>
  <c r="E117" i="1"/>
  <c r="H117" i="1" s="1"/>
  <c r="E115" i="1"/>
  <c r="H115" i="1" s="1"/>
  <c r="E113" i="1"/>
  <c r="H113" i="1" s="1"/>
  <c r="E111" i="1"/>
  <c r="H111" i="1" s="1"/>
  <c r="E109" i="1"/>
  <c r="H109" i="1" s="1"/>
  <c r="E107" i="1"/>
  <c r="H107" i="1" s="1"/>
  <c r="E105" i="1"/>
  <c r="H105" i="1" s="1"/>
  <c r="E103" i="1"/>
  <c r="H103" i="1" s="1"/>
  <c r="E101" i="1"/>
  <c r="H101" i="1" s="1"/>
  <c r="E99" i="1"/>
  <c r="H99" i="1" s="1"/>
  <c r="E97" i="1"/>
  <c r="H97" i="1" s="1"/>
  <c r="E95" i="1"/>
  <c r="H95" i="1" s="1"/>
  <c r="E93" i="1"/>
  <c r="H93" i="1" s="1"/>
  <c r="E91" i="1"/>
  <c r="H91" i="1" s="1"/>
  <c r="E89" i="1"/>
  <c r="H89" i="1" s="1"/>
  <c r="E87" i="1"/>
  <c r="H87" i="1" s="1"/>
  <c r="E85" i="1"/>
  <c r="H85" i="1" s="1"/>
  <c r="E83" i="1"/>
  <c r="H83" i="1" s="1"/>
  <c r="E81" i="1"/>
  <c r="H81" i="1" s="1"/>
  <c r="E79" i="1"/>
  <c r="H79" i="1" s="1"/>
  <c r="E77" i="1"/>
  <c r="H77" i="1" s="1"/>
  <c r="E75" i="1"/>
  <c r="H75" i="1" s="1"/>
  <c r="E73" i="1"/>
  <c r="H73" i="1" s="1"/>
  <c r="E71" i="1"/>
  <c r="H71" i="1" s="1"/>
  <c r="E69" i="1"/>
  <c r="H69" i="1" s="1"/>
  <c r="E67" i="1"/>
  <c r="H67" i="1" s="1"/>
  <c r="E65" i="1"/>
  <c r="H65" i="1" s="1"/>
  <c r="E63" i="1"/>
  <c r="H63" i="1" s="1"/>
  <c r="E61" i="1"/>
  <c r="H61" i="1" s="1"/>
  <c r="E59" i="1"/>
  <c r="H59" i="1" s="1"/>
  <c r="E57" i="1"/>
  <c r="H57" i="1" s="1"/>
  <c r="E55" i="1"/>
  <c r="H55" i="1" s="1"/>
  <c r="E53" i="1"/>
  <c r="H53" i="1" s="1"/>
  <c r="E51" i="1"/>
  <c r="H51" i="1" s="1"/>
  <c r="E49" i="1"/>
  <c r="H49" i="1" s="1"/>
  <c r="E47" i="1"/>
  <c r="H47" i="1" s="1"/>
  <c r="E45" i="1"/>
  <c r="H45" i="1" s="1"/>
  <c r="E43" i="1"/>
  <c r="H43" i="1" s="1"/>
  <c r="E41" i="1"/>
  <c r="H41" i="1" s="1"/>
  <c r="E39" i="1"/>
  <c r="H39" i="1" s="1"/>
  <c r="E37" i="1"/>
  <c r="H37" i="1" s="1"/>
  <c r="E35" i="1"/>
  <c r="H35" i="1" s="1"/>
  <c r="E33" i="1"/>
  <c r="H33" i="1" s="1"/>
  <c r="E31" i="1"/>
  <c r="H31" i="1" s="1"/>
  <c r="E29" i="1"/>
  <c r="H29" i="1" s="1"/>
  <c r="E27" i="1"/>
  <c r="H27" i="1" s="1"/>
  <c r="E25" i="1"/>
  <c r="H25" i="1" s="1"/>
  <c r="E23" i="1"/>
  <c r="H23" i="1" s="1"/>
  <c r="E21" i="1"/>
  <c r="H21" i="1" s="1"/>
  <c r="E19" i="1"/>
  <c r="H19" i="1" s="1"/>
  <c r="E17" i="1"/>
  <c r="H17" i="1" s="1"/>
  <c r="E15" i="1"/>
  <c r="H15" i="1" s="1"/>
  <c r="E13" i="1"/>
  <c r="H13" i="1" s="1"/>
  <c r="E11" i="1"/>
  <c r="H11" i="1" s="1"/>
  <c r="E9" i="1"/>
  <c r="H9" i="1" s="1"/>
  <c r="E7" i="1"/>
  <c r="H7" i="1" s="1"/>
  <c r="I7" i="1" l="1"/>
  <c r="G7" i="1"/>
  <c r="J7" i="1"/>
  <c r="L7" i="1" s="1"/>
  <c r="K7" i="1"/>
  <c r="G19" i="1"/>
  <c r="I19" i="1"/>
  <c r="J19" i="1"/>
  <c r="L19" i="1" s="1"/>
  <c r="K19" i="1"/>
  <c r="G27" i="1"/>
  <c r="I27" i="1"/>
  <c r="J27" i="1"/>
  <c r="L27" i="1" s="1"/>
  <c r="K27" i="1"/>
  <c r="I35" i="1"/>
  <c r="G35" i="1"/>
  <c r="J35" i="1"/>
  <c r="L35" i="1" s="1"/>
  <c r="K35" i="1"/>
  <c r="I39" i="1"/>
  <c r="J39" i="1"/>
  <c r="L39" i="1" s="1"/>
  <c r="K39" i="1"/>
  <c r="G39" i="1"/>
  <c r="I51" i="1"/>
  <c r="G51" i="1"/>
  <c r="J51" i="1"/>
  <c r="L51" i="1" s="1"/>
  <c r="K51" i="1"/>
  <c r="I59" i="1"/>
  <c r="G59" i="1"/>
  <c r="J59" i="1"/>
  <c r="L59" i="1" s="1"/>
  <c r="K59" i="1"/>
  <c r="I67" i="1"/>
  <c r="G67" i="1"/>
  <c r="J67" i="1"/>
  <c r="L67" i="1" s="1"/>
  <c r="K67" i="1"/>
  <c r="I75" i="1"/>
  <c r="G75" i="1"/>
  <c r="J75" i="1"/>
  <c r="L75" i="1" s="1"/>
  <c r="K75" i="1"/>
  <c r="G83" i="1"/>
  <c r="J83" i="1"/>
  <c r="L83" i="1" s="1"/>
  <c r="K83" i="1"/>
  <c r="I83" i="1"/>
  <c r="G91" i="1"/>
  <c r="J91" i="1"/>
  <c r="L91" i="1" s="1"/>
  <c r="K91" i="1"/>
  <c r="I91" i="1"/>
  <c r="G99" i="1"/>
  <c r="J99" i="1"/>
  <c r="L99" i="1" s="1"/>
  <c r="K99" i="1"/>
  <c r="I99" i="1"/>
  <c r="J111" i="1"/>
  <c r="L111" i="1" s="1"/>
  <c r="K111" i="1"/>
  <c r="G111" i="1"/>
  <c r="I111" i="1"/>
  <c r="G119" i="1"/>
  <c r="J119" i="1"/>
  <c r="L119" i="1" s="1"/>
  <c r="K119" i="1"/>
  <c r="I119" i="1"/>
  <c r="G9" i="1"/>
  <c r="I9" i="1"/>
  <c r="K9" i="1"/>
  <c r="J9" i="1"/>
  <c r="G13" i="1"/>
  <c r="I13" i="1"/>
  <c r="K13" i="1"/>
  <c r="J13" i="1"/>
  <c r="G17" i="1"/>
  <c r="I17" i="1"/>
  <c r="K17" i="1"/>
  <c r="J17" i="1"/>
  <c r="L17" i="1" s="1"/>
  <c r="G21" i="1"/>
  <c r="I21" i="1"/>
  <c r="K21" i="1"/>
  <c r="J21" i="1"/>
  <c r="G25" i="1"/>
  <c r="I25" i="1"/>
  <c r="K25" i="1"/>
  <c r="J25" i="1"/>
  <c r="L25" i="1" s="1"/>
  <c r="G29" i="1"/>
  <c r="I29" i="1"/>
  <c r="K29" i="1"/>
  <c r="J29" i="1"/>
  <c r="L29" i="1" s="1"/>
  <c r="G33" i="1"/>
  <c r="I33" i="1"/>
  <c r="K33" i="1"/>
  <c r="J33" i="1"/>
  <c r="L33" i="1" s="1"/>
  <c r="G37" i="1"/>
  <c r="I37" i="1"/>
  <c r="K37" i="1"/>
  <c r="J37" i="1"/>
  <c r="L37" i="1" s="1"/>
  <c r="G41" i="1"/>
  <c r="I41" i="1"/>
  <c r="K41" i="1"/>
  <c r="J41" i="1"/>
  <c r="L41" i="1" s="1"/>
  <c r="G45" i="1"/>
  <c r="I45" i="1"/>
  <c r="K45" i="1"/>
  <c r="J45" i="1"/>
  <c r="L45" i="1" s="1"/>
  <c r="G49" i="1"/>
  <c r="I49" i="1"/>
  <c r="K49" i="1"/>
  <c r="J49" i="1"/>
  <c r="L49" i="1" s="1"/>
  <c r="G53" i="1"/>
  <c r="I53" i="1"/>
  <c r="K53" i="1"/>
  <c r="J53" i="1"/>
  <c r="L53" i="1" s="1"/>
  <c r="G57" i="1"/>
  <c r="I57" i="1"/>
  <c r="K57" i="1"/>
  <c r="J57" i="1"/>
  <c r="L57" i="1" s="1"/>
  <c r="G61" i="1"/>
  <c r="I61" i="1"/>
  <c r="K61" i="1"/>
  <c r="J61" i="1"/>
  <c r="L61" i="1" s="1"/>
  <c r="G65" i="1"/>
  <c r="I65" i="1"/>
  <c r="K65" i="1"/>
  <c r="J65" i="1"/>
  <c r="L65" i="1" s="1"/>
  <c r="G69" i="1"/>
  <c r="I69" i="1"/>
  <c r="K69" i="1"/>
  <c r="J69" i="1"/>
  <c r="L69" i="1" s="1"/>
  <c r="G73" i="1"/>
  <c r="I73" i="1"/>
  <c r="K73" i="1"/>
  <c r="J73" i="1"/>
  <c r="L73" i="1" s="1"/>
  <c r="G77" i="1"/>
  <c r="I77" i="1"/>
  <c r="K77" i="1"/>
  <c r="J77" i="1"/>
  <c r="L77" i="1" s="1"/>
  <c r="G81" i="1"/>
  <c r="I81" i="1"/>
  <c r="K81" i="1"/>
  <c r="J81" i="1"/>
  <c r="L81" i="1" s="1"/>
  <c r="G85" i="1"/>
  <c r="K85" i="1"/>
  <c r="J85" i="1"/>
  <c r="L85" i="1" s="1"/>
  <c r="I85" i="1"/>
  <c r="G89" i="1"/>
  <c r="K89" i="1"/>
  <c r="J89" i="1"/>
  <c r="L89" i="1" s="1"/>
  <c r="I89" i="1"/>
  <c r="G93" i="1"/>
  <c r="K93" i="1"/>
  <c r="J93" i="1"/>
  <c r="L93" i="1" s="1"/>
  <c r="I93" i="1"/>
  <c r="G97" i="1"/>
  <c r="K97" i="1"/>
  <c r="J97" i="1"/>
  <c r="L97" i="1" s="1"/>
  <c r="I97" i="1"/>
  <c r="G101" i="1"/>
  <c r="K101" i="1"/>
  <c r="J101" i="1"/>
  <c r="L101" i="1" s="1"/>
  <c r="I101" i="1"/>
  <c r="G105" i="1"/>
  <c r="K105" i="1"/>
  <c r="J105" i="1"/>
  <c r="L105" i="1" s="1"/>
  <c r="I105" i="1"/>
  <c r="G109" i="1"/>
  <c r="K109" i="1"/>
  <c r="J109" i="1"/>
  <c r="L109" i="1" s="1"/>
  <c r="I109" i="1"/>
  <c r="G113" i="1"/>
  <c r="K113" i="1"/>
  <c r="J113" i="1"/>
  <c r="L113" i="1" s="1"/>
  <c r="I113" i="1"/>
  <c r="K117" i="1"/>
  <c r="G117" i="1"/>
  <c r="J117" i="1"/>
  <c r="L117" i="1" s="1"/>
  <c r="I117" i="1"/>
  <c r="K121" i="1"/>
  <c r="G121" i="1"/>
  <c r="J121" i="1"/>
  <c r="L121" i="1" s="1"/>
  <c r="I121" i="1"/>
  <c r="K125" i="1"/>
  <c r="G125" i="1"/>
  <c r="J125" i="1"/>
  <c r="L125" i="1" s="1"/>
  <c r="I125" i="1"/>
  <c r="K129" i="1"/>
  <c r="G129" i="1"/>
  <c r="J129" i="1"/>
  <c r="L129" i="1" s="1"/>
  <c r="I129" i="1"/>
  <c r="K133" i="1"/>
  <c r="G133" i="1"/>
  <c r="J133" i="1"/>
  <c r="L133" i="1" s="1"/>
  <c r="I133" i="1"/>
  <c r="K137" i="1"/>
  <c r="G137" i="1"/>
  <c r="J137" i="1"/>
  <c r="L137" i="1" s="1"/>
  <c r="I137" i="1"/>
  <c r="K141" i="1"/>
  <c r="G141" i="1"/>
  <c r="J141" i="1"/>
  <c r="L141" i="1" s="1"/>
  <c r="I141" i="1"/>
  <c r="K145" i="1"/>
  <c r="G145" i="1"/>
  <c r="J145" i="1"/>
  <c r="L145" i="1" s="1"/>
  <c r="I145" i="1"/>
  <c r="K149" i="1"/>
  <c r="G149" i="1"/>
  <c r="J149" i="1"/>
  <c r="L149" i="1" s="1"/>
  <c r="I149" i="1"/>
  <c r="G6" i="1"/>
  <c r="J6" i="1"/>
  <c r="I6" i="1"/>
  <c r="K6" i="1"/>
  <c r="G10" i="1"/>
  <c r="J10" i="1"/>
  <c r="I10" i="1"/>
  <c r="K10" i="1"/>
  <c r="G14" i="1"/>
  <c r="J14" i="1"/>
  <c r="I14" i="1"/>
  <c r="K14" i="1"/>
  <c r="G18" i="1"/>
  <c r="J18" i="1"/>
  <c r="I18" i="1"/>
  <c r="K18" i="1"/>
  <c r="G22" i="1"/>
  <c r="J22" i="1"/>
  <c r="I22" i="1"/>
  <c r="K22" i="1"/>
  <c r="G26" i="1"/>
  <c r="J26" i="1"/>
  <c r="L26" i="1" s="1"/>
  <c r="I26" i="1"/>
  <c r="K26" i="1"/>
  <c r="G30" i="1"/>
  <c r="J30" i="1"/>
  <c r="L30" i="1" s="1"/>
  <c r="I30" i="1"/>
  <c r="K30" i="1"/>
  <c r="G34" i="1"/>
  <c r="J34" i="1"/>
  <c r="L34" i="1" s="1"/>
  <c r="I34" i="1"/>
  <c r="K34" i="1"/>
  <c r="G38" i="1"/>
  <c r="J38" i="1"/>
  <c r="L38" i="1" s="1"/>
  <c r="I38" i="1"/>
  <c r="K38" i="1"/>
  <c r="G42" i="1"/>
  <c r="J42" i="1"/>
  <c r="L42" i="1" s="1"/>
  <c r="I42" i="1"/>
  <c r="K42" i="1"/>
  <c r="G46" i="1"/>
  <c r="J46" i="1"/>
  <c r="L46" i="1" s="1"/>
  <c r="I46" i="1"/>
  <c r="K46" i="1"/>
  <c r="G50" i="1"/>
  <c r="J50" i="1"/>
  <c r="L50" i="1" s="1"/>
  <c r="I50" i="1"/>
  <c r="K50" i="1"/>
  <c r="G54" i="1"/>
  <c r="J54" i="1"/>
  <c r="L54" i="1" s="1"/>
  <c r="I54" i="1"/>
  <c r="K54" i="1"/>
  <c r="G58" i="1"/>
  <c r="J58" i="1"/>
  <c r="L58" i="1" s="1"/>
  <c r="I58" i="1"/>
  <c r="K58" i="1"/>
  <c r="G62" i="1"/>
  <c r="J62" i="1"/>
  <c r="L62" i="1" s="1"/>
  <c r="I62" i="1"/>
  <c r="K62" i="1"/>
  <c r="G66" i="1"/>
  <c r="J66" i="1"/>
  <c r="L66" i="1" s="1"/>
  <c r="I66" i="1"/>
  <c r="K66" i="1"/>
  <c r="G70" i="1"/>
  <c r="J70" i="1"/>
  <c r="L70" i="1" s="1"/>
  <c r="I70" i="1"/>
  <c r="K70" i="1"/>
  <c r="G74" i="1"/>
  <c r="J74" i="1"/>
  <c r="L74" i="1" s="1"/>
  <c r="I74" i="1"/>
  <c r="K74" i="1"/>
  <c r="G78" i="1"/>
  <c r="J78" i="1"/>
  <c r="L78" i="1" s="1"/>
  <c r="I78" i="1"/>
  <c r="K78" i="1"/>
  <c r="G82" i="1"/>
  <c r="J82" i="1"/>
  <c r="L82" i="1" s="1"/>
  <c r="I82" i="1"/>
  <c r="K82" i="1"/>
  <c r="G86" i="1"/>
  <c r="J86" i="1"/>
  <c r="L86" i="1" s="1"/>
  <c r="I86" i="1"/>
  <c r="K86" i="1"/>
  <c r="G90" i="1"/>
  <c r="J90" i="1"/>
  <c r="L90" i="1" s="1"/>
  <c r="I90" i="1"/>
  <c r="K90" i="1"/>
  <c r="G94" i="1"/>
  <c r="J94" i="1"/>
  <c r="L94" i="1" s="1"/>
  <c r="I94" i="1"/>
  <c r="K94" i="1"/>
  <c r="G98" i="1"/>
  <c r="J98" i="1"/>
  <c r="L98" i="1" s="1"/>
  <c r="I98" i="1"/>
  <c r="K98" i="1"/>
  <c r="G102" i="1"/>
  <c r="J102" i="1"/>
  <c r="L102" i="1" s="1"/>
  <c r="I102" i="1"/>
  <c r="K102" i="1"/>
  <c r="G106" i="1"/>
  <c r="J106" i="1"/>
  <c r="L106" i="1" s="1"/>
  <c r="I106" i="1"/>
  <c r="K106" i="1"/>
  <c r="G110" i="1"/>
  <c r="J110" i="1"/>
  <c r="L110" i="1" s="1"/>
  <c r="I110" i="1"/>
  <c r="K110" i="1"/>
  <c r="G114" i="1"/>
  <c r="J114" i="1"/>
  <c r="L114" i="1" s="1"/>
  <c r="I114" i="1"/>
  <c r="K114" i="1"/>
  <c r="G118" i="1"/>
  <c r="J118" i="1"/>
  <c r="L118" i="1" s="1"/>
  <c r="I118" i="1"/>
  <c r="K118" i="1"/>
  <c r="G122" i="1"/>
  <c r="J122" i="1"/>
  <c r="L122" i="1" s="1"/>
  <c r="I122" i="1"/>
  <c r="K122" i="1"/>
  <c r="G126" i="1"/>
  <c r="J126" i="1"/>
  <c r="L126" i="1" s="1"/>
  <c r="I126" i="1"/>
  <c r="K126" i="1"/>
  <c r="G130" i="1"/>
  <c r="J130" i="1"/>
  <c r="L130" i="1" s="1"/>
  <c r="I130" i="1"/>
  <c r="K130" i="1"/>
  <c r="G134" i="1"/>
  <c r="J134" i="1"/>
  <c r="L134" i="1" s="1"/>
  <c r="I134" i="1"/>
  <c r="K134" i="1"/>
  <c r="G138" i="1"/>
  <c r="J138" i="1"/>
  <c r="L138" i="1" s="1"/>
  <c r="I138" i="1"/>
  <c r="K138" i="1"/>
  <c r="G142" i="1"/>
  <c r="J142" i="1"/>
  <c r="L142" i="1" s="1"/>
  <c r="I142" i="1"/>
  <c r="K142" i="1"/>
  <c r="G146" i="1"/>
  <c r="J146" i="1"/>
  <c r="L146" i="1" s="1"/>
  <c r="I146" i="1"/>
  <c r="K146" i="1"/>
  <c r="G11" i="1"/>
  <c r="I11" i="1"/>
  <c r="J11" i="1"/>
  <c r="L11" i="1" s="1"/>
  <c r="K11" i="1"/>
  <c r="I15" i="1"/>
  <c r="J15" i="1"/>
  <c r="K15" i="1"/>
  <c r="G15" i="1"/>
  <c r="I23" i="1"/>
  <c r="G23" i="1"/>
  <c r="J23" i="1"/>
  <c r="L23" i="1" s="1"/>
  <c r="K23" i="1"/>
  <c r="I31" i="1"/>
  <c r="J31" i="1"/>
  <c r="L31" i="1" s="1"/>
  <c r="K31" i="1"/>
  <c r="G31" i="1"/>
  <c r="I43" i="1"/>
  <c r="G43" i="1"/>
  <c r="J43" i="1"/>
  <c r="L43" i="1" s="1"/>
  <c r="K43" i="1"/>
  <c r="I47" i="1"/>
  <c r="J47" i="1"/>
  <c r="L47" i="1" s="1"/>
  <c r="K47" i="1"/>
  <c r="G47" i="1"/>
  <c r="I55" i="1"/>
  <c r="J55" i="1"/>
  <c r="L55" i="1" s="1"/>
  <c r="K55" i="1"/>
  <c r="G55" i="1"/>
  <c r="I63" i="1"/>
  <c r="J63" i="1"/>
  <c r="L63" i="1" s="1"/>
  <c r="K63" i="1"/>
  <c r="G63" i="1"/>
  <c r="I71" i="1"/>
  <c r="J71" i="1"/>
  <c r="L71" i="1" s="1"/>
  <c r="K71" i="1"/>
  <c r="G71" i="1"/>
  <c r="I79" i="1"/>
  <c r="J79" i="1"/>
  <c r="L79" i="1" s="1"/>
  <c r="K79" i="1"/>
  <c r="G79" i="1"/>
  <c r="J87" i="1"/>
  <c r="L87" i="1" s="1"/>
  <c r="K87" i="1"/>
  <c r="G87" i="1"/>
  <c r="I87" i="1"/>
  <c r="J95" i="1"/>
  <c r="L95" i="1" s="1"/>
  <c r="K95" i="1"/>
  <c r="G95" i="1"/>
  <c r="I95" i="1"/>
  <c r="J103" i="1"/>
  <c r="L103" i="1" s="1"/>
  <c r="K103" i="1"/>
  <c r="G103" i="1"/>
  <c r="I103" i="1"/>
  <c r="G107" i="1"/>
  <c r="J107" i="1"/>
  <c r="L107" i="1" s="1"/>
  <c r="K107" i="1"/>
  <c r="I107" i="1"/>
  <c r="G115" i="1"/>
  <c r="J115" i="1"/>
  <c r="L115" i="1" s="1"/>
  <c r="K115" i="1"/>
  <c r="I115" i="1"/>
  <c r="G123" i="1"/>
  <c r="J123" i="1"/>
  <c r="L123" i="1" s="1"/>
  <c r="K123" i="1"/>
  <c r="I123" i="1"/>
  <c r="G127" i="1"/>
  <c r="J127" i="1"/>
  <c r="L127" i="1" s="1"/>
  <c r="K127" i="1"/>
  <c r="I127" i="1"/>
  <c r="G131" i="1"/>
  <c r="J131" i="1"/>
  <c r="L131" i="1" s="1"/>
  <c r="K131" i="1"/>
  <c r="I131" i="1"/>
  <c r="G135" i="1"/>
  <c r="J135" i="1"/>
  <c r="L135" i="1" s="1"/>
  <c r="K135" i="1"/>
  <c r="I135" i="1"/>
  <c r="G139" i="1"/>
  <c r="J139" i="1"/>
  <c r="L139" i="1" s="1"/>
  <c r="K139" i="1"/>
  <c r="I139" i="1"/>
  <c r="G143" i="1"/>
  <c r="J143" i="1"/>
  <c r="L143" i="1" s="1"/>
  <c r="K143" i="1"/>
  <c r="I143" i="1"/>
  <c r="G147" i="1"/>
  <c r="J147" i="1"/>
  <c r="L147" i="1" s="1"/>
  <c r="K147" i="1"/>
  <c r="I147" i="1"/>
  <c r="J5" i="1"/>
  <c r="I5" i="1"/>
  <c r="G5" i="1"/>
  <c r="K5" i="1"/>
  <c r="G8" i="1"/>
  <c r="J8" i="1"/>
  <c r="I8" i="1"/>
  <c r="K8" i="1"/>
  <c r="G12" i="1"/>
  <c r="J12" i="1"/>
  <c r="I12" i="1"/>
  <c r="K12" i="1"/>
  <c r="G16" i="1"/>
  <c r="J16" i="1"/>
  <c r="I16" i="1"/>
  <c r="K16" i="1"/>
  <c r="G20" i="1"/>
  <c r="J20" i="1"/>
  <c r="I20" i="1"/>
  <c r="K20" i="1"/>
  <c r="G24" i="1"/>
  <c r="J24" i="1"/>
  <c r="I24" i="1"/>
  <c r="K24" i="1"/>
  <c r="G28" i="1"/>
  <c r="J28" i="1"/>
  <c r="L28" i="1" s="1"/>
  <c r="I28" i="1"/>
  <c r="K28" i="1"/>
  <c r="G32" i="1"/>
  <c r="J32" i="1"/>
  <c r="L32" i="1" s="1"/>
  <c r="I32" i="1"/>
  <c r="K32" i="1"/>
  <c r="G36" i="1"/>
  <c r="J36" i="1"/>
  <c r="L36" i="1" s="1"/>
  <c r="I36" i="1"/>
  <c r="K36" i="1"/>
  <c r="G40" i="1"/>
  <c r="J40" i="1"/>
  <c r="L40" i="1" s="1"/>
  <c r="I40" i="1"/>
  <c r="K40" i="1"/>
  <c r="G44" i="1"/>
  <c r="J44" i="1"/>
  <c r="L44" i="1" s="1"/>
  <c r="I44" i="1"/>
  <c r="K44" i="1"/>
  <c r="G48" i="1"/>
  <c r="J48" i="1"/>
  <c r="L48" i="1" s="1"/>
  <c r="I48" i="1"/>
  <c r="K48" i="1"/>
  <c r="G52" i="1"/>
  <c r="J52" i="1"/>
  <c r="L52" i="1" s="1"/>
  <c r="I52" i="1"/>
  <c r="K52" i="1"/>
  <c r="G56" i="1"/>
  <c r="J56" i="1"/>
  <c r="L56" i="1" s="1"/>
  <c r="I56" i="1"/>
  <c r="K56" i="1"/>
  <c r="G60" i="1"/>
  <c r="J60" i="1"/>
  <c r="L60" i="1" s="1"/>
  <c r="I60" i="1"/>
  <c r="K60" i="1"/>
  <c r="G64" i="1"/>
  <c r="J64" i="1"/>
  <c r="L64" i="1" s="1"/>
  <c r="I64" i="1"/>
  <c r="K64" i="1"/>
  <c r="G68" i="1"/>
  <c r="J68" i="1"/>
  <c r="L68" i="1" s="1"/>
  <c r="I68" i="1"/>
  <c r="K68" i="1"/>
  <c r="G72" i="1"/>
  <c r="J72" i="1"/>
  <c r="L72" i="1" s="1"/>
  <c r="I72" i="1"/>
  <c r="K72" i="1"/>
  <c r="G76" i="1"/>
  <c r="J76" i="1"/>
  <c r="L76" i="1" s="1"/>
  <c r="I76" i="1"/>
  <c r="K76" i="1"/>
  <c r="G80" i="1"/>
  <c r="J80" i="1"/>
  <c r="L80" i="1" s="1"/>
  <c r="I80" i="1"/>
  <c r="K80" i="1"/>
  <c r="G84" i="1"/>
  <c r="J84" i="1"/>
  <c r="L84" i="1" s="1"/>
  <c r="I84" i="1"/>
  <c r="K84" i="1"/>
  <c r="G88" i="1"/>
  <c r="J88" i="1"/>
  <c r="L88" i="1" s="1"/>
  <c r="I88" i="1"/>
  <c r="K88" i="1"/>
  <c r="G92" i="1"/>
  <c r="J92" i="1"/>
  <c r="L92" i="1" s="1"/>
  <c r="I92" i="1"/>
  <c r="K92" i="1"/>
  <c r="G96" i="1"/>
  <c r="J96" i="1"/>
  <c r="L96" i="1" s="1"/>
  <c r="I96" i="1"/>
  <c r="K96" i="1"/>
  <c r="G100" i="1"/>
  <c r="J100" i="1"/>
  <c r="L100" i="1" s="1"/>
  <c r="I100" i="1"/>
  <c r="K100" i="1"/>
  <c r="G104" i="1"/>
  <c r="J104" i="1"/>
  <c r="L104" i="1" s="1"/>
  <c r="I104" i="1"/>
  <c r="K104" i="1"/>
  <c r="G108" i="1"/>
  <c r="J108" i="1"/>
  <c r="L108" i="1" s="1"/>
  <c r="I108" i="1"/>
  <c r="K108" i="1"/>
  <c r="G112" i="1"/>
  <c r="J112" i="1"/>
  <c r="L112" i="1" s="1"/>
  <c r="I112" i="1"/>
  <c r="K112" i="1"/>
  <c r="G116" i="1"/>
  <c r="J116" i="1"/>
  <c r="L116" i="1" s="1"/>
  <c r="I116" i="1"/>
  <c r="K116" i="1"/>
  <c r="G120" i="1"/>
  <c r="J120" i="1"/>
  <c r="L120" i="1" s="1"/>
  <c r="I120" i="1"/>
  <c r="K120" i="1"/>
  <c r="G124" i="1"/>
  <c r="J124" i="1"/>
  <c r="L124" i="1" s="1"/>
  <c r="I124" i="1"/>
  <c r="K124" i="1"/>
  <c r="G128" i="1"/>
  <c r="J128" i="1"/>
  <c r="L128" i="1" s="1"/>
  <c r="I128" i="1"/>
  <c r="K128" i="1"/>
  <c r="G132" i="1"/>
  <c r="J132" i="1"/>
  <c r="L132" i="1" s="1"/>
  <c r="I132" i="1"/>
  <c r="K132" i="1"/>
  <c r="G136" i="1"/>
  <c r="J136" i="1"/>
  <c r="L136" i="1" s="1"/>
  <c r="I136" i="1"/>
  <c r="K136" i="1"/>
  <c r="G140" i="1"/>
  <c r="J140" i="1"/>
  <c r="L140" i="1" s="1"/>
  <c r="I140" i="1"/>
  <c r="K140" i="1"/>
  <c r="G144" i="1"/>
  <c r="J144" i="1"/>
  <c r="L144" i="1" s="1"/>
  <c r="I144" i="1"/>
  <c r="K144" i="1"/>
  <c r="G148" i="1"/>
  <c r="J148" i="1"/>
  <c r="L148" i="1" s="1"/>
  <c r="I148" i="1"/>
  <c r="K148" i="1"/>
  <c r="L13" i="1" l="1"/>
  <c r="L24" i="1"/>
  <c r="L20" i="1"/>
  <c r="L16" i="1"/>
  <c r="L12" i="1"/>
  <c r="L15" i="1"/>
  <c r="L22" i="1"/>
  <c r="L18" i="1"/>
  <c r="L14" i="1"/>
  <c r="L10" i="1"/>
  <c r="L6" i="1"/>
  <c r="L21" i="1"/>
  <c r="L9" i="1"/>
  <c r="L5" i="1"/>
  <c r="L8" i="1"/>
</calcChain>
</file>

<file path=xl/sharedStrings.xml><?xml version="1.0" encoding="utf-8"?>
<sst xmlns="http://schemas.openxmlformats.org/spreadsheetml/2006/main" count="318" uniqueCount="174">
  <si>
    <t xml:space="preserve">احمد محمد مهدي </t>
  </si>
  <si>
    <t xml:space="preserve">نور احمد حامد </t>
  </si>
  <si>
    <t xml:space="preserve">اغابيوس اشرف </t>
  </si>
  <si>
    <t xml:space="preserve">محمد شعبان يوسف </t>
  </si>
  <si>
    <t xml:space="preserve">حازم خالد </t>
  </si>
  <si>
    <t xml:space="preserve">مروان مصطفي فتحي </t>
  </si>
  <si>
    <t xml:space="preserve">احمد صالح سعد </t>
  </si>
  <si>
    <t>كيرلس بلبل</t>
  </si>
  <si>
    <t xml:space="preserve">محمود احمد محمود </t>
  </si>
  <si>
    <t xml:space="preserve">يوئيل جرجس </t>
  </si>
  <si>
    <t xml:space="preserve">مينا نادر نسيم </t>
  </si>
  <si>
    <t xml:space="preserve">كريم </t>
  </si>
  <si>
    <t xml:space="preserve">محمد هيثم سيد </t>
  </si>
  <si>
    <t xml:space="preserve">منه الله خالد </t>
  </si>
  <si>
    <t xml:space="preserve">حبيبه وليد محمد </t>
  </si>
  <si>
    <t xml:space="preserve">نورهان شريف </t>
  </si>
  <si>
    <t xml:space="preserve">محمد اشرف سيد </t>
  </si>
  <si>
    <t xml:space="preserve">احمد مصطفي سيد </t>
  </si>
  <si>
    <t xml:space="preserve">ملك ممدوح </t>
  </si>
  <si>
    <t xml:space="preserve">بسمله صلاح عبد التواب </t>
  </si>
  <si>
    <t xml:space="preserve">جني احمد صلاح </t>
  </si>
  <si>
    <t xml:space="preserve">سمير احمد سمير </t>
  </si>
  <si>
    <t xml:space="preserve">علي اشرف صلاح </t>
  </si>
  <si>
    <t xml:space="preserve">زياد حمدي </t>
  </si>
  <si>
    <t>هاجر ربيع عبد الباقي</t>
  </si>
  <si>
    <t xml:space="preserve">محمد سيد منتصر </t>
  </si>
  <si>
    <t xml:space="preserve">سلمي اشرف </t>
  </si>
  <si>
    <t xml:space="preserve">احمد محمد محمود </t>
  </si>
  <si>
    <t xml:space="preserve">عبد الرحمن احمد </t>
  </si>
  <si>
    <t xml:space="preserve">حبيبه فريد شوقي </t>
  </si>
  <si>
    <t xml:space="preserve">احمد علاء الدين فتحي </t>
  </si>
  <si>
    <t xml:space="preserve">شروق ناصر عبد الله </t>
  </si>
  <si>
    <t xml:space="preserve">ندي يحي رجب </t>
  </si>
  <si>
    <t xml:space="preserve">احمد هاني عبد الرشيد </t>
  </si>
  <si>
    <t>محمد رجائي حشمت</t>
  </si>
  <si>
    <t xml:space="preserve">عنبر عبد الحارس </t>
  </si>
  <si>
    <t xml:space="preserve">ايهاب ياسر كامل </t>
  </si>
  <si>
    <t xml:space="preserve">احمد مصطفي يحي </t>
  </si>
  <si>
    <t xml:space="preserve">ندي </t>
  </si>
  <si>
    <t xml:space="preserve">كريم ربيع محمد </t>
  </si>
  <si>
    <t xml:space="preserve">حبيبه احمد محمود </t>
  </si>
  <si>
    <t xml:space="preserve">اهله عبد  الرحمن </t>
  </si>
  <si>
    <t xml:space="preserve">حسن علي زهران </t>
  </si>
  <si>
    <t xml:space="preserve">مصطفي محمد مصطفي </t>
  </si>
  <si>
    <t xml:space="preserve">سميه احمد محمد </t>
  </si>
  <si>
    <t xml:space="preserve">احمد ناصر محمود </t>
  </si>
  <si>
    <t xml:space="preserve">عنان احمد </t>
  </si>
  <si>
    <t xml:space="preserve">شيماء علاء طلعت </t>
  </si>
  <si>
    <t xml:space="preserve">محمد ايمن محمد </t>
  </si>
  <si>
    <t xml:space="preserve">مينا ايمن فتحي </t>
  </si>
  <si>
    <t xml:space="preserve">مريم هيثم سيد </t>
  </si>
  <si>
    <t xml:space="preserve">امينه ياسر فاروق </t>
  </si>
  <si>
    <t xml:space="preserve">اياد ايهاب محمد نور </t>
  </si>
  <si>
    <t>مصطفي احمد محمد</t>
  </si>
  <si>
    <t xml:space="preserve">يوسف احمد ابراهيم </t>
  </si>
  <si>
    <t xml:space="preserve">كريم شعبان علي </t>
  </si>
  <si>
    <t xml:space="preserve">مريم اشرف حسن </t>
  </si>
  <si>
    <t xml:space="preserve">احمد تامر </t>
  </si>
  <si>
    <t xml:space="preserve">مريم عنتر ديب </t>
  </si>
  <si>
    <t xml:space="preserve">بسمله محمد </t>
  </si>
  <si>
    <t xml:space="preserve">سلسبيل هاني </t>
  </si>
  <si>
    <t xml:space="preserve">محمد علي محمد </t>
  </si>
  <si>
    <t xml:space="preserve">رحاب عبد  المجيد </t>
  </si>
  <si>
    <t xml:space="preserve">مصطفي ناصر </t>
  </si>
  <si>
    <t xml:space="preserve">مصطفي يوسف </t>
  </si>
  <si>
    <t xml:space="preserve">عبد  الرحمن سيد منتصر </t>
  </si>
  <si>
    <t xml:space="preserve">يوسف هاني علي </t>
  </si>
  <si>
    <t xml:space="preserve">ساره نجيب محمد </t>
  </si>
  <si>
    <t xml:space="preserve">ابراهيم محمد صديق </t>
  </si>
  <si>
    <t xml:space="preserve">ادهم سامح </t>
  </si>
  <si>
    <t xml:space="preserve">انس ياسر </t>
  </si>
  <si>
    <t>اليسا معزوز</t>
  </si>
  <si>
    <t xml:space="preserve">يوسف طارق فضل الله </t>
  </si>
  <si>
    <t xml:space="preserve">نورهان عمر نبيل </t>
  </si>
  <si>
    <t xml:space="preserve">محمد رفعت محمد </t>
  </si>
  <si>
    <t xml:space="preserve">مياده اشرف </t>
  </si>
  <si>
    <t xml:space="preserve">مي خيري </t>
  </si>
  <si>
    <t xml:space="preserve">يارا خيري </t>
  </si>
  <si>
    <t xml:space="preserve">حسام يسري محمود </t>
  </si>
  <si>
    <t xml:space="preserve">جيسي سامي نسان </t>
  </si>
  <si>
    <t xml:space="preserve">زياد يوسف مصطفي </t>
  </si>
  <si>
    <t xml:space="preserve">محمود علي محمود </t>
  </si>
  <si>
    <t xml:space="preserve">ملك ابراهيم </t>
  </si>
  <si>
    <t xml:space="preserve">شهد شعبان </t>
  </si>
  <si>
    <t xml:space="preserve">ريم عبد  الحميد </t>
  </si>
  <si>
    <t xml:space="preserve">نورهان شريف محمد </t>
  </si>
  <si>
    <t xml:space="preserve">حلا احمد </t>
  </si>
  <si>
    <t xml:space="preserve">ابرام ابراهيم </t>
  </si>
  <si>
    <t xml:space="preserve">هبه الله زكي </t>
  </si>
  <si>
    <t xml:space="preserve">هديل مصطفي عثمان </t>
  </si>
  <si>
    <t xml:space="preserve">كريم وليد </t>
  </si>
  <si>
    <t xml:space="preserve">ابراهيم عامر </t>
  </si>
  <si>
    <t xml:space="preserve">جودي محمد احمد </t>
  </si>
  <si>
    <t xml:space="preserve">مريم احمد طه </t>
  </si>
  <si>
    <t xml:space="preserve">محمد حسن فتحي </t>
  </si>
  <si>
    <t xml:space="preserve">حسام احمد محمود </t>
  </si>
  <si>
    <t xml:space="preserve">شاهيستا خالد عبد الهادي </t>
  </si>
  <si>
    <t xml:space="preserve">سلمي مصطفي فراج </t>
  </si>
  <si>
    <t xml:space="preserve">نورهان عمر وفائي </t>
  </si>
  <si>
    <t xml:space="preserve">هاجر عصام حمدي </t>
  </si>
  <si>
    <t xml:space="preserve">هشام خلف الله </t>
  </si>
  <si>
    <t xml:space="preserve">همس احمد مصطفي </t>
  </si>
  <si>
    <t xml:space="preserve">احمد محمد وائل </t>
  </si>
  <si>
    <t xml:space="preserve">ماير ابراهيم صليب </t>
  </si>
  <si>
    <t xml:space="preserve">حسن صالح سعد </t>
  </si>
  <si>
    <t xml:space="preserve">احمد محمد اسماعيل </t>
  </si>
  <si>
    <t xml:space="preserve">ريم رمضان </t>
  </si>
  <si>
    <t xml:space="preserve">شهد محمد ربيع </t>
  </si>
  <si>
    <t xml:space="preserve">عمرو خالد محمد </t>
  </si>
  <si>
    <t>نورهان محمد عبد الجواد</t>
  </si>
  <si>
    <t xml:space="preserve">اسراء ابراهيم </t>
  </si>
  <si>
    <t xml:space="preserve">مريم محمد احمد </t>
  </si>
  <si>
    <t xml:space="preserve">دينا نصار </t>
  </si>
  <si>
    <t xml:space="preserve">محمد محمود خلف </t>
  </si>
  <si>
    <t xml:space="preserve">جوسفين سامي شحاته </t>
  </si>
  <si>
    <t xml:space="preserve">محمد عطا محمد </t>
  </si>
  <si>
    <t>عمر مصطفي حشمت</t>
  </si>
  <si>
    <t xml:space="preserve">عمر احمد </t>
  </si>
  <si>
    <t xml:space="preserve">ايريني اسحق </t>
  </si>
  <si>
    <t xml:space="preserve">مريم احمد </t>
  </si>
  <si>
    <t xml:space="preserve">نعمه عبد  الحميد </t>
  </si>
  <si>
    <t>امل عبد الرحمن</t>
  </si>
  <si>
    <t xml:space="preserve">احمد ناصر كمال الدين </t>
  </si>
  <si>
    <t xml:space="preserve">احمد طارق الدهشان </t>
  </si>
  <si>
    <t xml:space="preserve">فيحاء خالد كسبان </t>
  </si>
  <si>
    <t xml:space="preserve">نبيل ناصر </t>
  </si>
  <si>
    <t xml:space="preserve">ملك عمر عبد الحميد </t>
  </si>
  <si>
    <t>محمد هاني شوقي</t>
  </si>
  <si>
    <t>سيف الدين ابو بكر</t>
  </si>
  <si>
    <t xml:space="preserve">لمار طارق حسن </t>
  </si>
  <si>
    <t xml:space="preserve">علي محمد علي </t>
  </si>
  <si>
    <t xml:space="preserve">مي هشام الدهشان </t>
  </si>
  <si>
    <t xml:space="preserve">عزة يحي احمد  </t>
  </si>
  <si>
    <t xml:space="preserve">رنا احمد محمد </t>
  </si>
  <si>
    <t xml:space="preserve">محمد علاء </t>
  </si>
  <si>
    <t xml:space="preserve">زياد مصطفي سيد </t>
  </si>
  <si>
    <t xml:space="preserve">جني محمد احمد </t>
  </si>
  <si>
    <t xml:space="preserve">زياد فؤاد ناجي </t>
  </si>
  <si>
    <t xml:space="preserve">جويريه عصام </t>
  </si>
  <si>
    <t xml:space="preserve">سلمي هاشم </t>
  </si>
  <si>
    <t>ريم ناصر كمال الدين</t>
  </si>
  <si>
    <t xml:space="preserve">مشيره حربي محمد </t>
  </si>
  <si>
    <t xml:space="preserve">محمد هاني </t>
  </si>
  <si>
    <t xml:space="preserve">دميانه كرم سعيد </t>
  </si>
  <si>
    <t xml:space="preserve">بيشوي بلبل </t>
  </si>
  <si>
    <t xml:space="preserve">احمد حماده طلعت </t>
  </si>
  <si>
    <t>ترتيب الاسماء
 حسب العلامات</t>
  </si>
  <si>
    <t>ترتيب العلامات</t>
  </si>
  <si>
    <t>الأوّل</t>
  </si>
  <si>
    <t>الأولى</t>
  </si>
  <si>
    <t>الثّاني</t>
  </si>
  <si>
    <t>الثّانية</t>
  </si>
  <si>
    <t>الثّالث</t>
  </si>
  <si>
    <t>الثّالثة</t>
  </si>
  <si>
    <t xml:space="preserve">الرّابع </t>
  </si>
  <si>
    <t>الرّابعة</t>
  </si>
  <si>
    <t>الخامس</t>
  </si>
  <si>
    <t>الخامسة</t>
  </si>
  <si>
    <t>السّادس</t>
  </si>
  <si>
    <t>السّادسة</t>
  </si>
  <si>
    <t>ذكر</t>
  </si>
  <si>
    <t>أنثى</t>
  </si>
  <si>
    <t>السابع</t>
  </si>
  <si>
    <t>الثامن</t>
  </si>
  <si>
    <t>التّاسع</t>
  </si>
  <si>
    <t>السابعة</t>
  </si>
  <si>
    <t>الثامنة</t>
  </si>
  <si>
    <t>التّاسعة</t>
  </si>
  <si>
    <t>العاشر</t>
  </si>
  <si>
    <t>العاشرة</t>
  </si>
  <si>
    <t>الأسماء</t>
  </si>
  <si>
    <t>العلامات</t>
  </si>
  <si>
    <t>الجنس</t>
  </si>
  <si>
    <t>المرتبة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</si>
</sst>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Calibri"/>
      <family val="2"/>
      <scheme val="minor"/>
    </font>
    <font>
      <sz val="13"/>
      <color theme="1"/>
      <name val="Traditional Arabic"/>
      <family val="2"/>
    </font>
    <font>
      <b/>
      <sz val="11"/>
      <color theme="1"/>
      <name val="Calibri"/>
      <family val="2"/>
      <scheme val="minor"/>
    </font>
    <font>
      <sz val="18"/>
      <color theme="1"/>
      <name val="Traditional Arabic"/>
      <family val="2"/>
    </font>
    <font>
      <sz val="11"/>
      <color theme="1"/>
      <name val="Calibri"/>
      <family val="2"/>
      <scheme val="minor"/>
    </font>
    <font>
      <b/>
      <sz val="18"/>
      <color theme="1"/>
      <name val="Traditional Arabic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3" fillId="0" borderId="0" xfId="2" applyFill="1"/>
    <xf numFmtId="0" fontId="3" fillId="0" borderId="0" xfId="2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indent="1" readingOrder="2"/>
    </xf>
    <xf numFmtId="0" fontId="0" fillId="0" borderId="1" xfId="0" applyBorder="1" applyAlignment="1">
      <alignment horizontal="right" inden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3</xdr:row>
      <xdr:rowOff>38100</xdr:rowOff>
    </xdr:from>
    <xdr:to>
      <xdr:col>20</xdr:col>
      <xdr:colOff>133350</xdr:colOff>
      <xdr:row>3</xdr:row>
      <xdr:rowOff>619125</xdr:rowOff>
    </xdr:to>
    <xdr:sp macro="" textlink="">
      <xdr:nvSpPr>
        <xdr:cNvPr id="2" name="TextBox 1"/>
        <xdr:cNvSpPr txBox="1"/>
      </xdr:nvSpPr>
      <xdr:spPr>
        <a:xfrm>
          <a:off x="13716171450" y="762000"/>
          <a:ext cx="3448050" cy="58102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تم وضع العلامات و الجنس بشكل عشوائي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50"/>
  <sheetViews>
    <sheetView rightToLeft="1" tabSelected="1" workbookViewId="0">
      <selection activeCell="S6" sqref="S6"/>
    </sheetView>
  </sheetViews>
  <sheetFormatPr defaultRowHeight="18.75" x14ac:dyDescent="0.3"/>
  <cols>
    <col min="1" max="1" width="16.59765625" customWidth="1"/>
    <col min="3" max="5" width="0" hidden="1" customWidth="1"/>
    <col min="7" max="7" width="8.796875" hidden="1" customWidth="1"/>
    <col min="8" max="8" width="16.3984375" customWidth="1"/>
    <col min="9" max="10" width="8.796875" hidden="1" customWidth="1"/>
    <col min="16" max="18" width="8.796875" hidden="1" customWidth="1"/>
    <col min="19" max="19" width="8.796875" customWidth="1"/>
  </cols>
  <sheetData>
    <row r="3" spans="1:18" ht="19.5" thickBot="1" x14ac:dyDescent="0.35"/>
    <row r="4" spans="1:18" ht="58.5" x14ac:dyDescent="0.3">
      <c r="A4" s="3" t="s">
        <v>170</v>
      </c>
      <c r="B4" s="4" t="s">
        <v>171</v>
      </c>
      <c r="C4" s="4"/>
      <c r="D4" s="4"/>
      <c r="E4" s="4"/>
      <c r="F4" s="4" t="s">
        <v>172</v>
      </c>
      <c r="G4" s="4"/>
      <c r="H4" s="5" t="s">
        <v>146</v>
      </c>
      <c r="I4" s="4"/>
      <c r="J4" s="4"/>
      <c r="K4" s="5" t="s">
        <v>147</v>
      </c>
      <c r="L4" s="6" t="s">
        <v>173</v>
      </c>
    </row>
    <row r="5" spans="1:18" ht="29.25" customHeight="1" x14ac:dyDescent="0.7">
      <c r="A5" s="7" t="s">
        <v>0</v>
      </c>
      <c r="B5" s="8">
        <v>52</v>
      </c>
      <c r="C5" s="8">
        <f>IF(B5&lt;&gt;"",RANK(B5,$B$5:$B$150)+(ROW(A5)/100),"")</f>
        <v>117.05</v>
      </c>
      <c r="D5" s="8">
        <f>IF(B5&lt;&gt;"",RANK(B5,$B$5:$B$150),"")</f>
        <v>117</v>
      </c>
      <c r="E5" s="8">
        <f>IF(C5&lt;&gt;"",SMALL($C$5:$C$150,ROW(A1)),"")</f>
        <v>1.1400000000000001</v>
      </c>
      <c r="F5" s="8" t="s">
        <v>160</v>
      </c>
      <c r="G5" s="8" t="str">
        <f>IF(H5="","",INDEX($F$5:$F$150,MATCH(H5,$A$5:$A$150,0)))</f>
        <v>أنثى</v>
      </c>
      <c r="H5" s="8" t="str">
        <f>IF(A5&lt;&gt;"",INDEX($A$5:$A$150,MATCH(E5,$C$5:$C$150,0)),"")</f>
        <v xml:space="preserve">يوئيل جرجس </v>
      </c>
      <c r="I5" s="8">
        <f>IF(H5&lt;&gt;"",INDEX($C$5:$C$150,MATCH(H5,$A$5:$A$150,0)),"")</f>
        <v>1.1400000000000001</v>
      </c>
      <c r="J5" s="8">
        <f>IF(A5&lt;&gt;"",INDEX($D$5:$D$150,MATCH(H5,$A$5:$A$150,0)),"")</f>
        <v>1</v>
      </c>
      <c r="K5" s="8">
        <f>IF(H5&lt;&gt;"",INDEX($B$5:$B$150,MATCH(H5,$A$5:$A$150,0)),"")</f>
        <v>125</v>
      </c>
      <c r="L5" s="8" t="str">
        <f>IF(J5&gt;20,"",VLOOKUP(J5,$P$5:$R$14,IF(G5="ذكر",2,3)))</f>
        <v>الأولى</v>
      </c>
      <c r="P5" s="2">
        <v>1</v>
      </c>
      <c r="Q5" s="2" t="s">
        <v>148</v>
      </c>
      <c r="R5" s="2" t="s">
        <v>149</v>
      </c>
    </row>
    <row r="6" spans="1:18" ht="29.25" customHeight="1" x14ac:dyDescent="0.7">
      <c r="A6" s="7" t="s">
        <v>1</v>
      </c>
      <c r="B6" s="8">
        <v>112</v>
      </c>
      <c r="C6" s="8">
        <f t="shared" ref="C6:C69" si="0">IF(B6&lt;&gt;"",RANK(B6,$B$5:$B$150)+(ROW(A6)/100),"")</f>
        <v>6.06</v>
      </c>
      <c r="D6" s="8">
        <f t="shared" ref="D6:D69" si="1">IF(B6&lt;&gt;"",RANK(B6,$B$5:$B$150),"")</f>
        <v>6</v>
      </c>
      <c r="E6" s="8">
        <f t="shared" ref="E6:E69" si="2">IF(C6&lt;&gt;"",SMALL($C$5:$C$150,ROW(A2)),"")</f>
        <v>2.16</v>
      </c>
      <c r="F6" s="8" t="s">
        <v>161</v>
      </c>
      <c r="G6" s="8" t="str">
        <f t="shared" ref="G6:G69" si="3">IF(H6="","",INDEX($F$5:$F$150,MATCH(H6,$A$5:$A$150,0)))</f>
        <v>أنثى</v>
      </c>
      <c r="H6" s="8" t="str">
        <f t="shared" ref="H6:H69" si="4">IF(A6&lt;&gt;"",INDEX($A$5:$A$150,MATCH(E6,$C$5:$C$150,0)),"")</f>
        <v xml:space="preserve">كريم </v>
      </c>
      <c r="I6" s="8">
        <f t="shared" ref="I6:I69" si="5">IF(H6&lt;&gt;"",INDEX($C$5:$C$150,MATCH(H6,$A$5:$A$150,0)),"")</f>
        <v>2.16</v>
      </c>
      <c r="J6" s="8">
        <f t="shared" ref="J6:J69" si="6">IF(A6&lt;&gt;"",INDEX($D$5:$D$150,MATCH(H6,$A$5:$A$150,0)),"")</f>
        <v>2</v>
      </c>
      <c r="K6" s="8">
        <f t="shared" ref="K6:K69" si="7">IF(H6&lt;&gt;"",INDEX($B$5:$B$150,MATCH(H6,$A$5:$A$150,0)),"")</f>
        <v>123</v>
      </c>
      <c r="L6" s="8" t="str">
        <f t="shared" ref="L6:L69" si="8">IF(J6&gt;20,"",VLOOKUP(J6,$P$5:$R$14,IF(G6="ذكر",2,3)))</f>
        <v>الثّانية</v>
      </c>
      <c r="P6" s="2">
        <v>2</v>
      </c>
      <c r="Q6" s="2" t="s">
        <v>150</v>
      </c>
      <c r="R6" s="2" t="s">
        <v>151</v>
      </c>
    </row>
    <row r="7" spans="1:18" ht="29.25" customHeight="1" x14ac:dyDescent="0.7">
      <c r="A7" s="7" t="s">
        <v>2</v>
      </c>
      <c r="B7" s="8">
        <v>110</v>
      </c>
      <c r="C7" s="8">
        <f t="shared" si="0"/>
        <v>8.07</v>
      </c>
      <c r="D7" s="8">
        <f t="shared" si="1"/>
        <v>8</v>
      </c>
      <c r="E7" s="8">
        <f t="shared" si="2"/>
        <v>2.19</v>
      </c>
      <c r="F7" s="8" t="s">
        <v>161</v>
      </c>
      <c r="G7" s="8" t="str">
        <f t="shared" si="3"/>
        <v>ذكر</v>
      </c>
      <c r="H7" s="8" t="str">
        <f t="shared" si="4"/>
        <v xml:space="preserve">حبيبه وليد محمد </v>
      </c>
      <c r="I7" s="8">
        <f t="shared" si="5"/>
        <v>2.19</v>
      </c>
      <c r="J7" s="8">
        <f t="shared" si="6"/>
        <v>2</v>
      </c>
      <c r="K7" s="8">
        <f t="shared" si="7"/>
        <v>123</v>
      </c>
      <c r="L7" s="8" t="str">
        <f t="shared" si="8"/>
        <v>الثّاني</v>
      </c>
      <c r="P7" s="2">
        <v>3</v>
      </c>
      <c r="Q7" s="2" t="s">
        <v>152</v>
      </c>
      <c r="R7" s="2" t="s">
        <v>153</v>
      </c>
    </row>
    <row r="8" spans="1:18" ht="29.25" customHeight="1" x14ac:dyDescent="0.7">
      <c r="A8" s="7" t="s">
        <v>3</v>
      </c>
      <c r="B8" s="8">
        <v>58</v>
      </c>
      <c r="C8" s="8">
        <f t="shared" si="0"/>
        <v>102.08</v>
      </c>
      <c r="D8" s="8">
        <f t="shared" si="1"/>
        <v>102</v>
      </c>
      <c r="E8" s="8">
        <f t="shared" si="2"/>
        <v>4.13</v>
      </c>
      <c r="F8" s="8" t="s">
        <v>161</v>
      </c>
      <c r="G8" s="8" t="str">
        <f t="shared" si="3"/>
        <v>ذكر</v>
      </c>
      <c r="H8" s="8" t="str">
        <f t="shared" si="4"/>
        <v xml:space="preserve">محمود احمد محمود </v>
      </c>
      <c r="I8" s="8">
        <f t="shared" si="5"/>
        <v>4.13</v>
      </c>
      <c r="J8" s="8">
        <f t="shared" si="6"/>
        <v>4</v>
      </c>
      <c r="K8" s="8">
        <f t="shared" si="7"/>
        <v>118</v>
      </c>
      <c r="L8" s="8" t="str">
        <f t="shared" si="8"/>
        <v xml:space="preserve">الرّابع </v>
      </c>
      <c r="P8" s="2">
        <v>4</v>
      </c>
      <c r="Q8" s="2" t="s">
        <v>154</v>
      </c>
      <c r="R8" s="2" t="s">
        <v>155</v>
      </c>
    </row>
    <row r="9" spans="1:18" ht="29.25" customHeight="1" x14ac:dyDescent="0.7">
      <c r="A9" s="7" t="s">
        <v>4</v>
      </c>
      <c r="B9" s="8">
        <v>102</v>
      </c>
      <c r="C9" s="8">
        <f t="shared" si="0"/>
        <v>9.09</v>
      </c>
      <c r="D9" s="8">
        <f t="shared" si="1"/>
        <v>9</v>
      </c>
      <c r="E9" s="8">
        <f t="shared" si="2"/>
        <v>5.0999999999999996</v>
      </c>
      <c r="F9" s="8" t="s">
        <v>160</v>
      </c>
      <c r="G9" s="8" t="str">
        <f t="shared" si="3"/>
        <v>ذكر</v>
      </c>
      <c r="H9" s="8" t="str">
        <f t="shared" si="4"/>
        <v xml:space="preserve">مروان مصطفي فتحي </v>
      </c>
      <c r="I9" s="8">
        <f t="shared" si="5"/>
        <v>5.0999999999999996</v>
      </c>
      <c r="J9" s="8">
        <f t="shared" si="6"/>
        <v>5</v>
      </c>
      <c r="K9" s="8">
        <f t="shared" si="7"/>
        <v>117</v>
      </c>
      <c r="L9" s="8" t="str">
        <f t="shared" si="8"/>
        <v>الخامس</v>
      </c>
      <c r="P9" s="2">
        <v>5</v>
      </c>
      <c r="Q9" s="2" t="s">
        <v>156</v>
      </c>
      <c r="R9" s="2" t="s">
        <v>157</v>
      </c>
    </row>
    <row r="10" spans="1:18" ht="29.25" customHeight="1" x14ac:dyDescent="0.7">
      <c r="A10" s="7" t="s">
        <v>5</v>
      </c>
      <c r="B10" s="8">
        <v>117</v>
      </c>
      <c r="C10" s="8">
        <f t="shared" si="0"/>
        <v>5.0999999999999996</v>
      </c>
      <c r="D10" s="8">
        <f t="shared" si="1"/>
        <v>5</v>
      </c>
      <c r="E10" s="8">
        <f t="shared" si="2"/>
        <v>6.06</v>
      </c>
      <c r="F10" s="8" t="s">
        <v>160</v>
      </c>
      <c r="G10" s="8" t="str">
        <f t="shared" si="3"/>
        <v>أنثى</v>
      </c>
      <c r="H10" s="8" t="str">
        <f t="shared" si="4"/>
        <v xml:space="preserve">نور احمد حامد </v>
      </c>
      <c r="I10" s="8">
        <f t="shared" si="5"/>
        <v>6.06</v>
      </c>
      <c r="J10" s="8">
        <f t="shared" si="6"/>
        <v>6</v>
      </c>
      <c r="K10" s="8">
        <f t="shared" si="7"/>
        <v>112</v>
      </c>
      <c r="L10" s="8" t="str">
        <f t="shared" si="8"/>
        <v>السّادسة</v>
      </c>
      <c r="P10" s="2">
        <v>6</v>
      </c>
      <c r="Q10" s="2" t="s">
        <v>158</v>
      </c>
      <c r="R10" s="2" t="s">
        <v>159</v>
      </c>
    </row>
    <row r="11" spans="1:18" ht="29.25" customHeight="1" x14ac:dyDescent="0.7">
      <c r="A11" s="7" t="s">
        <v>6</v>
      </c>
      <c r="B11" s="8">
        <v>58</v>
      </c>
      <c r="C11" s="8">
        <f t="shared" si="0"/>
        <v>102.11</v>
      </c>
      <c r="D11" s="8">
        <f t="shared" si="1"/>
        <v>102</v>
      </c>
      <c r="E11" s="8">
        <f t="shared" si="2"/>
        <v>7.21</v>
      </c>
      <c r="F11" s="8" t="s">
        <v>160</v>
      </c>
      <c r="G11" s="8" t="str">
        <f t="shared" si="3"/>
        <v>ذكر</v>
      </c>
      <c r="H11" s="8" t="str">
        <f t="shared" si="4"/>
        <v xml:space="preserve">محمد اشرف سيد </v>
      </c>
      <c r="I11" s="8">
        <f t="shared" si="5"/>
        <v>7.21</v>
      </c>
      <c r="J11" s="8">
        <f t="shared" si="6"/>
        <v>7</v>
      </c>
      <c r="K11" s="8">
        <f t="shared" si="7"/>
        <v>111</v>
      </c>
      <c r="L11" s="8" t="str">
        <f t="shared" si="8"/>
        <v>السابع</v>
      </c>
      <c r="P11" s="2">
        <v>7</v>
      </c>
      <c r="Q11" s="1" t="s">
        <v>162</v>
      </c>
      <c r="R11" s="1" t="s">
        <v>165</v>
      </c>
    </row>
    <row r="12" spans="1:18" ht="29.25" customHeight="1" x14ac:dyDescent="0.7">
      <c r="A12" s="7" t="s">
        <v>7</v>
      </c>
      <c r="B12" s="8">
        <v>73</v>
      </c>
      <c r="C12" s="8">
        <f t="shared" si="0"/>
        <v>69.12</v>
      </c>
      <c r="D12" s="8">
        <f t="shared" si="1"/>
        <v>69</v>
      </c>
      <c r="E12" s="8">
        <f t="shared" si="2"/>
        <v>8.07</v>
      </c>
      <c r="F12" s="8" t="s">
        <v>161</v>
      </c>
      <c r="G12" s="8" t="str">
        <f t="shared" si="3"/>
        <v>أنثى</v>
      </c>
      <c r="H12" s="8" t="str">
        <f t="shared" si="4"/>
        <v xml:space="preserve">اغابيوس اشرف </v>
      </c>
      <c r="I12" s="8">
        <f t="shared" si="5"/>
        <v>8.07</v>
      </c>
      <c r="J12" s="8">
        <f t="shared" si="6"/>
        <v>8</v>
      </c>
      <c r="K12" s="8">
        <f t="shared" si="7"/>
        <v>110</v>
      </c>
      <c r="L12" s="8" t="str">
        <f t="shared" si="8"/>
        <v>الثامنة</v>
      </c>
      <c r="P12" s="2">
        <v>8</v>
      </c>
      <c r="Q12" s="1" t="s">
        <v>163</v>
      </c>
      <c r="R12" s="1" t="s">
        <v>166</v>
      </c>
    </row>
    <row r="13" spans="1:18" ht="29.25" customHeight="1" x14ac:dyDescent="0.7">
      <c r="A13" s="7" t="s">
        <v>8</v>
      </c>
      <c r="B13" s="8">
        <v>118</v>
      </c>
      <c r="C13" s="8">
        <f t="shared" si="0"/>
        <v>4.13</v>
      </c>
      <c r="D13" s="8">
        <f t="shared" si="1"/>
        <v>4</v>
      </c>
      <c r="E13" s="8">
        <f t="shared" si="2"/>
        <v>9.09</v>
      </c>
      <c r="F13" s="8" t="s">
        <v>160</v>
      </c>
      <c r="G13" s="8" t="str">
        <f t="shared" si="3"/>
        <v>ذكر</v>
      </c>
      <c r="H13" s="8" t="str">
        <f t="shared" si="4"/>
        <v xml:space="preserve">حازم خالد </v>
      </c>
      <c r="I13" s="8">
        <f t="shared" si="5"/>
        <v>9.09</v>
      </c>
      <c r="J13" s="8">
        <f t="shared" si="6"/>
        <v>9</v>
      </c>
      <c r="K13" s="8">
        <f t="shared" si="7"/>
        <v>102</v>
      </c>
      <c r="L13" s="8" t="str">
        <f t="shared" si="8"/>
        <v>التّاسع</v>
      </c>
      <c r="P13" s="2">
        <v>9</v>
      </c>
      <c r="Q13" s="1" t="s">
        <v>164</v>
      </c>
      <c r="R13" s="1" t="s">
        <v>167</v>
      </c>
    </row>
    <row r="14" spans="1:18" ht="29.25" customHeight="1" x14ac:dyDescent="0.7">
      <c r="A14" s="7" t="s">
        <v>9</v>
      </c>
      <c r="B14" s="8">
        <v>125</v>
      </c>
      <c r="C14" s="8">
        <f t="shared" si="0"/>
        <v>1.1400000000000001</v>
      </c>
      <c r="D14" s="8">
        <f t="shared" si="1"/>
        <v>1</v>
      </c>
      <c r="E14" s="8">
        <f t="shared" si="2"/>
        <v>10.58</v>
      </c>
      <c r="F14" s="8" t="s">
        <v>161</v>
      </c>
      <c r="G14" s="8" t="str">
        <f t="shared" si="3"/>
        <v>أنثى</v>
      </c>
      <c r="H14" s="8" t="str">
        <f t="shared" si="4"/>
        <v>مصطفي احمد محمد</v>
      </c>
      <c r="I14" s="8">
        <f t="shared" si="5"/>
        <v>10.58</v>
      </c>
      <c r="J14" s="8">
        <f t="shared" si="6"/>
        <v>10</v>
      </c>
      <c r="K14" s="8">
        <f t="shared" si="7"/>
        <v>100</v>
      </c>
      <c r="L14" s="8" t="str">
        <f t="shared" si="8"/>
        <v>العاشرة</v>
      </c>
      <c r="P14" s="2">
        <v>10</v>
      </c>
      <c r="Q14" s="1" t="s">
        <v>168</v>
      </c>
      <c r="R14" s="1" t="s">
        <v>169</v>
      </c>
    </row>
    <row r="15" spans="1:18" ht="29.25" customHeight="1" x14ac:dyDescent="0.7">
      <c r="A15" s="7" t="s">
        <v>10</v>
      </c>
      <c r="B15" s="8">
        <v>83</v>
      </c>
      <c r="C15" s="8">
        <f t="shared" si="0"/>
        <v>51.15</v>
      </c>
      <c r="D15" s="8">
        <f t="shared" si="1"/>
        <v>51</v>
      </c>
      <c r="E15" s="8">
        <f t="shared" si="2"/>
        <v>10.71</v>
      </c>
      <c r="F15" s="8" t="s">
        <v>161</v>
      </c>
      <c r="G15" s="8" t="str">
        <f t="shared" si="3"/>
        <v>أنثى</v>
      </c>
      <c r="H15" s="8" t="str">
        <f t="shared" si="4"/>
        <v xml:space="preserve">يوسف هاني علي </v>
      </c>
      <c r="I15" s="8">
        <f t="shared" si="5"/>
        <v>10.71</v>
      </c>
      <c r="J15" s="8">
        <f t="shared" si="6"/>
        <v>10</v>
      </c>
      <c r="K15" s="8">
        <f t="shared" si="7"/>
        <v>100</v>
      </c>
      <c r="L15" s="8" t="str">
        <f t="shared" si="8"/>
        <v>العاشرة</v>
      </c>
      <c r="P15" s="2"/>
    </row>
    <row r="16" spans="1:18" ht="29.25" customHeight="1" x14ac:dyDescent="0.7">
      <c r="A16" s="7" t="s">
        <v>11</v>
      </c>
      <c r="B16" s="8">
        <v>123</v>
      </c>
      <c r="C16" s="8">
        <f t="shared" si="0"/>
        <v>2.16</v>
      </c>
      <c r="D16" s="8">
        <f t="shared" si="1"/>
        <v>2</v>
      </c>
      <c r="E16" s="8">
        <f t="shared" si="2"/>
        <v>10.78</v>
      </c>
      <c r="F16" s="8" t="s">
        <v>161</v>
      </c>
      <c r="G16" s="8" t="str">
        <f t="shared" si="3"/>
        <v>ذكر</v>
      </c>
      <c r="H16" s="8" t="str">
        <f t="shared" si="4"/>
        <v xml:space="preserve">نورهان عمر نبيل </v>
      </c>
      <c r="I16" s="8">
        <f t="shared" si="5"/>
        <v>10.78</v>
      </c>
      <c r="J16" s="8">
        <f t="shared" si="6"/>
        <v>10</v>
      </c>
      <c r="K16" s="8">
        <f t="shared" si="7"/>
        <v>100</v>
      </c>
      <c r="L16" s="8" t="str">
        <f t="shared" si="8"/>
        <v>العاشر</v>
      </c>
      <c r="P16" s="2"/>
    </row>
    <row r="17" spans="1:16" ht="29.25" customHeight="1" x14ac:dyDescent="0.7">
      <c r="A17" s="7" t="s">
        <v>12</v>
      </c>
      <c r="B17" s="8">
        <v>41</v>
      </c>
      <c r="C17" s="8">
        <f t="shared" si="0"/>
        <v>140.16999999999999</v>
      </c>
      <c r="D17" s="8">
        <f t="shared" si="1"/>
        <v>140</v>
      </c>
      <c r="E17" s="8">
        <f t="shared" si="2"/>
        <v>11.129999999999999</v>
      </c>
      <c r="F17" s="8" t="s">
        <v>161</v>
      </c>
      <c r="G17" s="8" t="str">
        <f t="shared" si="3"/>
        <v>ذكر</v>
      </c>
      <c r="H17" s="8" t="str">
        <f t="shared" si="4"/>
        <v xml:space="preserve">عمرو خالد محمد </v>
      </c>
      <c r="I17" s="8">
        <f t="shared" si="5"/>
        <v>11.129999999999999</v>
      </c>
      <c r="J17" s="8">
        <f t="shared" si="6"/>
        <v>10</v>
      </c>
      <c r="K17" s="8">
        <f t="shared" si="7"/>
        <v>100</v>
      </c>
      <c r="L17" s="8" t="str">
        <f t="shared" si="8"/>
        <v>العاشر</v>
      </c>
      <c r="P17" s="2"/>
    </row>
    <row r="18" spans="1:16" ht="29.25" customHeight="1" x14ac:dyDescent="0.7">
      <c r="A18" s="7" t="s">
        <v>13</v>
      </c>
      <c r="B18" s="8">
        <v>99</v>
      </c>
      <c r="C18" s="8">
        <f t="shared" si="0"/>
        <v>17.18</v>
      </c>
      <c r="D18" s="8">
        <f t="shared" si="1"/>
        <v>17</v>
      </c>
      <c r="E18" s="8">
        <f t="shared" si="2"/>
        <v>11.15</v>
      </c>
      <c r="F18" s="8" t="s">
        <v>161</v>
      </c>
      <c r="G18" s="8" t="str">
        <f t="shared" si="3"/>
        <v>ذكر</v>
      </c>
      <c r="H18" s="8" t="str">
        <f t="shared" si="4"/>
        <v xml:space="preserve">اسراء ابراهيم </v>
      </c>
      <c r="I18" s="8">
        <f t="shared" si="5"/>
        <v>11.15</v>
      </c>
      <c r="J18" s="8">
        <f t="shared" si="6"/>
        <v>10</v>
      </c>
      <c r="K18" s="8">
        <f t="shared" si="7"/>
        <v>100</v>
      </c>
      <c r="L18" s="8" t="str">
        <f t="shared" si="8"/>
        <v>العاشر</v>
      </c>
      <c r="P18" s="2"/>
    </row>
    <row r="19" spans="1:16" ht="29.25" customHeight="1" x14ac:dyDescent="0.7">
      <c r="A19" s="7" t="s">
        <v>14</v>
      </c>
      <c r="B19" s="8">
        <v>123</v>
      </c>
      <c r="C19" s="8">
        <f t="shared" si="0"/>
        <v>2.19</v>
      </c>
      <c r="D19" s="8">
        <f t="shared" si="1"/>
        <v>2</v>
      </c>
      <c r="E19" s="8">
        <f t="shared" si="2"/>
        <v>11.22</v>
      </c>
      <c r="F19" s="8" t="s">
        <v>160</v>
      </c>
      <c r="G19" s="8" t="str">
        <f t="shared" si="3"/>
        <v>أنثى</v>
      </c>
      <c r="H19" s="8" t="str">
        <f t="shared" si="4"/>
        <v xml:space="preserve">عمر احمد </v>
      </c>
      <c r="I19" s="8">
        <f t="shared" si="5"/>
        <v>11.22</v>
      </c>
      <c r="J19" s="8">
        <f t="shared" si="6"/>
        <v>10</v>
      </c>
      <c r="K19" s="8">
        <f t="shared" si="7"/>
        <v>100</v>
      </c>
      <c r="L19" s="8" t="str">
        <f t="shared" si="8"/>
        <v>العاشرة</v>
      </c>
      <c r="P19" s="2"/>
    </row>
    <row r="20" spans="1:16" ht="29.25" customHeight="1" x14ac:dyDescent="0.7">
      <c r="A20" s="7" t="s">
        <v>15</v>
      </c>
      <c r="B20" s="8">
        <v>42</v>
      </c>
      <c r="C20" s="8">
        <f t="shared" si="0"/>
        <v>139.19999999999999</v>
      </c>
      <c r="D20" s="8">
        <f t="shared" si="1"/>
        <v>139</v>
      </c>
      <c r="E20" s="8">
        <f t="shared" si="2"/>
        <v>11.379999999999999</v>
      </c>
      <c r="F20" s="8" t="s">
        <v>161</v>
      </c>
      <c r="G20" s="8" t="str">
        <f t="shared" si="3"/>
        <v>أنثى</v>
      </c>
      <c r="H20" s="8" t="str">
        <f t="shared" si="4"/>
        <v xml:space="preserve">رنا احمد محمد </v>
      </c>
      <c r="I20" s="8">
        <f t="shared" si="5"/>
        <v>11.379999999999999</v>
      </c>
      <c r="J20" s="8">
        <f t="shared" si="6"/>
        <v>10</v>
      </c>
      <c r="K20" s="8">
        <f t="shared" si="7"/>
        <v>100</v>
      </c>
      <c r="L20" s="8" t="str">
        <f t="shared" si="8"/>
        <v>العاشرة</v>
      </c>
      <c r="P20" s="2"/>
    </row>
    <row r="21" spans="1:16" ht="29.25" customHeight="1" x14ac:dyDescent="0.7">
      <c r="A21" s="7" t="s">
        <v>16</v>
      </c>
      <c r="B21" s="8">
        <v>111</v>
      </c>
      <c r="C21" s="8">
        <f t="shared" si="0"/>
        <v>7.21</v>
      </c>
      <c r="D21" s="8">
        <f t="shared" si="1"/>
        <v>7</v>
      </c>
      <c r="E21" s="8">
        <f t="shared" si="2"/>
        <v>17.18</v>
      </c>
      <c r="F21" s="8" t="s">
        <v>160</v>
      </c>
      <c r="G21" s="8" t="str">
        <f t="shared" si="3"/>
        <v>أنثى</v>
      </c>
      <c r="H21" s="8" t="str">
        <f t="shared" si="4"/>
        <v xml:space="preserve">منه الله خالد </v>
      </c>
      <c r="I21" s="8">
        <f t="shared" si="5"/>
        <v>17.18</v>
      </c>
      <c r="J21" s="8">
        <f t="shared" si="6"/>
        <v>17</v>
      </c>
      <c r="K21" s="8">
        <f t="shared" si="7"/>
        <v>99</v>
      </c>
      <c r="L21" s="8" t="str">
        <f t="shared" si="8"/>
        <v>العاشرة</v>
      </c>
      <c r="P21" s="2"/>
    </row>
    <row r="22" spans="1:16" ht="29.25" customHeight="1" x14ac:dyDescent="0.7">
      <c r="A22" s="7" t="s">
        <v>17</v>
      </c>
      <c r="B22" s="8">
        <v>43</v>
      </c>
      <c r="C22" s="8">
        <f t="shared" si="0"/>
        <v>137.22</v>
      </c>
      <c r="D22" s="8">
        <f t="shared" si="1"/>
        <v>137</v>
      </c>
      <c r="E22" s="8">
        <f t="shared" si="2"/>
        <v>17.329999999999998</v>
      </c>
      <c r="F22" s="8" t="s">
        <v>161</v>
      </c>
      <c r="G22" s="8" t="str">
        <f t="shared" si="3"/>
        <v>أنثى</v>
      </c>
      <c r="H22" s="8" t="str">
        <f t="shared" si="4"/>
        <v xml:space="preserve">عبد الرحمن احمد </v>
      </c>
      <c r="I22" s="8">
        <f t="shared" si="5"/>
        <v>17.329999999999998</v>
      </c>
      <c r="J22" s="8">
        <f t="shared" si="6"/>
        <v>17</v>
      </c>
      <c r="K22" s="8">
        <f t="shared" si="7"/>
        <v>99</v>
      </c>
      <c r="L22" s="8" t="str">
        <f t="shared" si="8"/>
        <v>العاشرة</v>
      </c>
      <c r="P22" s="2"/>
    </row>
    <row r="23" spans="1:16" ht="29.25" customHeight="1" x14ac:dyDescent="0.3">
      <c r="A23" s="7" t="s">
        <v>18</v>
      </c>
      <c r="B23" s="8">
        <v>92</v>
      </c>
      <c r="C23" s="8">
        <f t="shared" si="0"/>
        <v>31.23</v>
      </c>
      <c r="D23" s="8">
        <f t="shared" si="1"/>
        <v>31</v>
      </c>
      <c r="E23" s="8">
        <f t="shared" si="2"/>
        <v>17.559999999999999</v>
      </c>
      <c r="F23" s="8" t="s">
        <v>161</v>
      </c>
      <c r="G23" s="8" t="str">
        <f t="shared" si="3"/>
        <v>ذكر</v>
      </c>
      <c r="H23" s="8" t="str">
        <f t="shared" si="4"/>
        <v xml:space="preserve">امينه ياسر فاروق </v>
      </c>
      <c r="I23" s="8">
        <f t="shared" si="5"/>
        <v>17.559999999999999</v>
      </c>
      <c r="J23" s="8">
        <f t="shared" si="6"/>
        <v>17</v>
      </c>
      <c r="K23" s="8">
        <f t="shared" si="7"/>
        <v>99</v>
      </c>
      <c r="L23" s="8" t="str">
        <f t="shared" si="8"/>
        <v>العاشر</v>
      </c>
    </row>
    <row r="24" spans="1:16" ht="29.25" customHeight="1" x14ac:dyDescent="0.3">
      <c r="A24" s="7" t="s">
        <v>19</v>
      </c>
      <c r="B24" s="8">
        <v>80</v>
      </c>
      <c r="C24" s="8">
        <f t="shared" si="0"/>
        <v>57.24</v>
      </c>
      <c r="D24" s="8">
        <f t="shared" si="1"/>
        <v>57</v>
      </c>
      <c r="E24" s="8">
        <f t="shared" si="2"/>
        <v>18.34</v>
      </c>
      <c r="F24" s="8" t="s">
        <v>161</v>
      </c>
      <c r="G24" s="8" t="str">
        <f t="shared" si="3"/>
        <v>أنثى</v>
      </c>
      <c r="H24" s="8" t="str">
        <f t="shared" si="4"/>
        <v xml:space="preserve">لمار طارق حسن </v>
      </c>
      <c r="I24" s="8">
        <f t="shared" si="5"/>
        <v>18.34</v>
      </c>
      <c r="J24" s="8">
        <f t="shared" si="6"/>
        <v>17</v>
      </c>
      <c r="K24" s="8">
        <f t="shared" si="7"/>
        <v>99</v>
      </c>
      <c r="L24" s="8" t="str">
        <f t="shared" si="8"/>
        <v>العاشرة</v>
      </c>
    </row>
    <row r="25" spans="1:16" ht="29.25" customHeight="1" x14ac:dyDescent="0.3">
      <c r="A25" s="7" t="s">
        <v>20</v>
      </c>
      <c r="B25" s="8">
        <v>85</v>
      </c>
      <c r="C25" s="8">
        <f t="shared" si="0"/>
        <v>48.25</v>
      </c>
      <c r="D25" s="8">
        <f t="shared" si="1"/>
        <v>48</v>
      </c>
      <c r="E25" s="8">
        <f t="shared" si="2"/>
        <v>18.36</v>
      </c>
      <c r="F25" s="8" t="s">
        <v>161</v>
      </c>
      <c r="G25" s="8" t="str">
        <f t="shared" si="3"/>
        <v>ذكر</v>
      </c>
      <c r="H25" s="8" t="str">
        <f t="shared" si="4"/>
        <v xml:space="preserve">مي هشام الدهشان </v>
      </c>
      <c r="I25" s="8">
        <f t="shared" si="5"/>
        <v>18.36</v>
      </c>
      <c r="J25" s="8">
        <f t="shared" si="6"/>
        <v>17</v>
      </c>
      <c r="K25" s="8">
        <f t="shared" si="7"/>
        <v>99</v>
      </c>
      <c r="L25" s="8" t="str">
        <f t="shared" si="8"/>
        <v>العاشر</v>
      </c>
    </row>
    <row r="26" spans="1:16" ht="29.25" customHeight="1" x14ac:dyDescent="0.3">
      <c r="A26" s="7" t="s">
        <v>21</v>
      </c>
      <c r="B26" s="8">
        <v>58</v>
      </c>
      <c r="C26" s="8">
        <f t="shared" si="0"/>
        <v>102.26</v>
      </c>
      <c r="D26" s="8">
        <f t="shared" si="1"/>
        <v>102</v>
      </c>
      <c r="E26" s="8">
        <f t="shared" si="2"/>
        <v>22.5</v>
      </c>
      <c r="F26" s="8" t="s">
        <v>160</v>
      </c>
      <c r="G26" s="8" t="str">
        <f t="shared" si="3"/>
        <v>ذكر</v>
      </c>
      <c r="H26" s="8" t="str">
        <f t="shared" si="4"/>
        <v xml:space="preserve">احمد ناصر محمود </v>
      </c>
      <c r="I26" s="8">
        <f t="shared" si="5"/>
        <v>22.5</v>
      </c>
      <c r="J26" s="8">
        <f t="shared" si="6"/>
        <v>22</v>
      </c>
      <c r="K26" s="8">
        <f t="shared" si="7"/>
        <v>98</v>
      </c>
      <c r="L26" s="8" t="str">
        <f t="shared" si="8"/>
        <v/>
      </c>
    </row>
    <row r="27" spans="1:16" ht="29.25" customHeight="1" x14ac:dyDescent="0.3">
      <c r="A27" s="7" t="s">
        <v>22</v>
      </c>
      <c r="B27" s="8">
        <v>85</v>
      </c>
      <c r="C27" s="8">
        <f t="shared" si="0"/>
        <v>48.27</v>
      </c>
      <c r="D27" s="8">
        <f t="shared" si="1"/>
        <v>48</v>
      </c>
      <c r="E27" s="8">
        <f t="shared" si="2"/>
        <v>23.03</v>
      </c>
      <c r="F27" s="8" t="s">
        <v>160</v>
      </c>
      <c r="G27" s="8" t="str">
        <f t="shared" si="3"/>
        <v>أنثى</v>
      </c>
      <c r="H27" s="8" t="str">
        <f t="shared" si="4"/>
        <v xml:space="preserve">نورهان عمر وفائي </v>
      </c>
      <c r="I27" s="8">
        <f t="shared" si="5"/>
        <v>23.03</v>
      </c>
      <c r="J27" s="8">
        <f t="shared" si="6"/>
        <v>22</v>
      </c>
      <c r="K27" s="8">
        <f t="shared" si="7"/>
        <v>98</v>
      </c>
      <c r="L27" s="8" t="str">
        <f t="shared" si="8"/>
        <v/>
      </c>
    </row>
    <row r="28" spans="1:16" ht="29.25" customHeight="1" x14ac:dyDescent="0.3">
      <c r="A28" s="7" t="s">
        <v>23</v>
      </c>
      <c r="B28" s="8">
        <v>86</v>
      </c>
      <c r="C28" s="8">
        <f t="shared" si="0"/>
        <v>46.28</v>
      </c>
      <c r="D28" s="8">
        <f t="shared" si="1"/>
        <v>46</v>
      </c>
      <c r="E28" s="8">
        <f t="shared" si="2"/>
        <v>23.27</v>
      </c>
      <c r="F28" s="8" t="s">
        <v>160</v>
      </c>
      <c r="G28" s="8" t="str">
        <f t="shared" si="3"/>
        <v>أنثى</v>
      </c>
      <c r="H28" s="8" t="str">
        <f t="shared" si="4"/>
        <v xml:space="preserve">احمد ناصر كمال الدين </v>
      </c>
      <c r="I28" s="8">
        <f t="shared" si="5"/>
        <v>23.27</v>
      </c>
      <c r="J28" s="8">
        <f t="shared" si="6"/>
        <v>22</v>
      </c>
      <c r="K28" s="8">
        <f t="shared" si="7"/>
        <v>98</v>
      </c>
      <c r="L28" s="8" t="str">
        <f t="shared" si="8"/>
        <v/>
      </c>
    </row>
    <row r="29" spans="1:16" ht="29.25" customHeight="1" x14ac:dyDescent="0.3">
      <c r="A29" s="7" t="s">
        <v>24</v>
      </c>
      <c r="B29" s="8">
        <v>54</v>
      </c>
      <c r="C29" s="8">
        <f t="shared" si="0"/>
        <v>111.29</v>
      </c>
      <c r="D29" s="8">
        <f t="shared" si="1"/>
        <v>111</v>
      </c>
      <c r="E29" s="8">
        <f t="shared" si="2"/>
        <v>25.93</v>
      </c>
      <c r="F29" s="8" t="s">
        <v>160</v>
      </c>
      <c r="G29" s="8" t="str">
        <f t="shared" si="3"/>
        <v>أنثى</v>
      </c>
      <c r="H29" s="8" t="str">
        <f t="shared" si="4"/>
        <v xml:space="preserve">هبه الله زكي </v>
      </c>
      <c r="I29" s="8">
        <f t="shared" si="5"/>
        <v>25.93</v>
      </c>
      <c r="J29" s="8">
        <f t="shared" si="6"/>
        <v>25</v>
      </c>
      <c r="K29" s="8">
        <f t="shared" si="7"/>
        <v>97</v>
      </c>
      <c r="L29" s="8" t="str">
        <f t="shared" si="8"/>
        <v/>
      </c>
    </row>
    <row r="30" spans="1:16" ht="29.25" customHeight="1" x14ac:dyDescent="0.3">
      <c r="A30" s="7" t="s">
        <v>25</v>
      </c>
      <c r="B30" s="8">
        <v>44</v>
      </c>
      <c r="C30" s="8">
        <f t="shared" si="0"/>
        <v>136.30000000000001</v>
      </c>
      <c r="D30" s="8">
        <f t="shared" si="1"/>
        <v>136</v>
      </c>
      <c r="E30" s="8">
        <f t="shared" si="2"/>
        <v>26.39</v>
      </c>
      <c r="F30" s="8" t="s">
        <v>160</v>
      </c>
      <c r="G30" s="8" t="str">
        <f t="shared" si="3"/>
        <v>ذكر</v>
      </c>
      <c r="H30" s="8" t="str">
        <f t="shared" si="4"/>
        <v xml:space="preserve">محمد علاء </v>
      </c>
      <c r="I30" s="8">
        <f t="shared" si="5"/>
        <v>26.39</v>
      </c>
      <c r="J30" s="8">
        <f t="shared" si="6"/>
        <v>25</v>
      </c>
      <c r="K30" s="8">
        <f t="shared" si="7"/>
        <v>97</v>
      </c>
      <c r="L30" s="8" t="str">
        <f t="shared" si="8"/>
        <v/>
      </c>
    </row>
    <row r="31" spans="1:16" ht="29.25" customHeight="1" x14ac:dyDescent="0.3">
      <c r="A31" s="7" t="s">
        <v>26</v>
      </c>
      <c r="B31" s="8">
        <v>54</v>
      </c>
      <c r="C31" s="8">
        <f t="shared" si="0"/>
        <v>111.31</v>
      </c>
      <c r="D31" s="8">
        <f t="shared" si="1"/>
        <v>111</v>
      </c>
      <c r="E31" s="8">
        <f t="shared" si="2"/>
        <v>28.46</v>
      </c>
      <c r="F31" s="8" t="s">
        <v>160</v>
      </c>
      <c r="G31" s="8" t="str">
        <f t="shared" si="3"/>
        <v>ذكر</v>
      </c>
      <c r="H31" s="8" t="str">
        <f t="shared" si="4"/>
        <v xml:space="preserve">مشيره حربي محمد </v>
      </c>
      <c r="I31" s="8">
        <f t="shared" si="5"/>
        <v>28.46</v>
      </c>
      <c r="J31" s="8">
        <f t="shared" si="6"/>
        <v>27</v>
      </c>
      <c r="K31" s="8">
        <f t="shared" si="7"/>
        <v>96</v>
      </c>
      <c r="L31" s="8" t="str">
        <f t="shared" si="8"/>
        <v/>
      </c>
    </row>
    <row r="32" spans="1:16" ht="29.25" customHeight="1" x14ac:dyDescent="0.3">
      <c r="A32" s="7" t="s">
        <v>27</v>
      </c>
      <c r="B32" s="8">
        <v>59</v>
      </c>
      <c r="C32" s="8">
        <f t="shared" si="0"/>
        <v>98.32</v>
      </c>
      <c r="D32" s="8">
        <f t="shared" si="1"/>
        <v>98</v>
      </c>
      <c r="E32" s="8">
        <f t="shared" si="2"/>
        <v>28.72</v>
      </c>
      <c r="F32" s="8" t="s">
        <v>161</v>
      </c>
      <c r="G32" s="8" t="str">
        <f t="shared" si="3"/>
        <v>أنثى</v>
      </c>
      <c r="H32" s="8" t="str">
        <f t="shared" si="4"/>
        <v xml:space="preserve">ساره نجيب محمد </v>
      </c>
      <c r="I32" s="8">
        <f t="shared" si="5"/>
        <v>28.72</v>
      </c>
      <c r="J32" s="8">
        <f t="shared" si="6"/>
        <v>28</v>
      </c>
      <c r="K32" s="8">
        <f t="shared" si="7"/>
        <v>95</v>
      </c>
      <c r="L32" s="8" t="str">
        <f t="shared" si="8"/>
        <v/>
      </c>
    </row>
    <row r="33" spans="1:12" ht="29.25" customHeight="1" x14ac:dyDescent="0.3">
      <c r="A33" s="7" t="s">
        <v>28</v>
      </c>
      <c r="B33" s="8">
        <v>99</v>
      </c>
      <c r="C33" s="8">
        <f t="shared" si="0"/>
        <v>17.329999999999998</v>
      </c>
      <c r="D33" s="8">
        <f t="shared" si="1"/>
        <v>17</v>
      </c>
      <c r="E33" s="8">
        <f t="shared" si="2"/>
        <v>29.66</v>
      </c>
      <c r="F33" s="8" t="s">
        <v>161</v>
      </c>
      <c r="G33" s="8" t="str">
        <f t="shared" si="3"/>
        <v>ذكر</v>
      </c>
      <c r="H33" s="8" t="str">
        <f t="shared" si="4"/>
        <v xml:space="preserve">محمد علي محمد </v>
      </c>
      <c r="I33" s="8">
        <f t="shared" si="5"/>
        <v>29.66</v>
      </c>
      <c r="J33" s="8">
        <f t="shared" si="6"/>
        <v>29</v>
      </c>
      <c r="K33" s="8">
        <f t="shared" si="7"/>
        <v>93</v>
      </c>
      <c r="L33" s="8" t="str">
        <f t="shared" si="8"/>
        <v/>
      </c>
    </row>
    <row r="34" spans="1:12" ht="29.25" customHeight="1" x14ac:dyDescent="0.3">
      <c r="A34" s="7" t="s">
        <v>29</v>
      </c>
      <c r="B34" s="8">
        <v>64</v>
      </c>
      <c r="C34" s="8">
        <f t="shared" si="0"/>
        <v>93.34</v>
      </c>
      <c r="D34" s="8">
        <f t="shared" si="1"/>
        <v>93</v>
      </c>
      <c r="E34" s="8">
        <f t="shared" si="2"/>
        <v>30.33</v>
      </c>
      <c r="F34" s="8" t="s">
        <v>161</v>
      </c>
      <c r="G34" s="8" t="str">
        <f t="shared" si="3"/>
        <v>ذكر</v>
      </c>
      <c r="H34" s="8" t="str">
        <f t="shared" si="4"/>
        <v>سيف الدين ابو بكر</v>
      </c>
      <c r="I34" s="8">
        <f t="shared" si="5"/>
        <v>30.33</v>
      </c>
      <c r="J34" s="8">
        <f t="shared" si="6"/>
        <v>29</v>
      </c>
      <c r="K34" s="8">
        <f t="shared" si="7"/>
        <v>93</v>
      </c>
      <c r="L34" s="8" t="str">
        <f t="shared" si="8"/>
        <v/>
      </c>
    </row>
    <row r="35" spans="1:12" ht="29.25" customHeight="1" x14ac:dyDescent="0.3">
      <c r="A35" s="7" t="s">
        <v>30</v>
      </c>
      <c r="B35" s="8">
        <v>58</v>
      </c>
      <c r="C35" s="8">
        <f t="shared" si="0"/>
        <v>102.35</v>
      </c>
      <c r="D35" s="8">
        <f t="shared" si="1"/>
        <v>102</v>
      </c>
      <c r="E35" s="8">
        <f t="shared" si="2"/>
        <v>31.23</v>
      </c>
      <c r="F35" s="8" t="s">
        <v>160</v>
      </c>
      <c r="G35" s="8" t="str">
        <f t="shared" si="3"/>
        <v>أنثى</v>
      </c>
      <c r="H35" s="8" t="str">
        <f t="shared" si="4"/>
        <v xml:space="preserve">ملك ممدوح </v>
      </c>
      <c r="I35" s="8">
        <f t="shared" si="5"/>
        <v>31.23</v>
      </c>
      <c r="J35" s="8">
        <f t="shared" si="6"/>
        <v>31</v>
      </c>
      <c r="K35" s="8">
        <f t="shared" si="7"/>
        <v>92</v>
      </c>
      <c r="L35" s="8" t="str">
        <f t="shared" si="8"/>
        <v/>
      </c>
    </row>
    <row r="36" spans="1:12" ht="29.25" customHeight="1" x14ac:dyDescent="0.3">
      <c r="A36" s="7" t="s">
        <v>31</v>
      </c>
      <c r="B36" s="8">
        <v>67</v>
      </c>
      <c r="C36" s="8">
        <f t="shared" si="0"/>
        <v>83.36</v>
      </c>
      <c r="D36" s="8">
        <f t="shared" si="1"/>
        <v>83</v>
      </c>
      <c r="E36" s="8">
        <f t="shared" si="2"/>
        <v>31.91</v>
      </c>
      <c r="F36" s="8" t="s">
        <v>160</v>
      </c>
      <c r="G36" s="8" t="str">
        <f t="shared" si="3"/>
        <v>أنثى</v>
      </c>
      <c r="H36" s="8" t="str">
        <f t="shared" si="4"/>
        <v xml:space="preserve">حلا احمد </v>
      </c>
      <c r="I36" s="8">
        <f t="shared" si="5"/>
        <v>31.91</v>
      </c>
      <c r="J36" s="8">
        <f t="shared" si="6"/>
        <v>31</v>
      </c>
      <c r="K36" s="8">
        <f t="shared" si="7"/>
        <v>92</v>
      </c>
      <c r="L36" s="8" t="str">
        <f t="shared" si="8"/>
        <v/>
      </c>
    </row>
    <row r="37" spans="1:12" ht="29.25" customHeight="1" x14ac:dyDescent="0.3">
      <c r="A37" s="7" t="s">
        <v>32</v>
      </c>
      <c r="B37" s="8">
        <v>50</v>
      </c>
      <c r="C37" s="8">
        <f t="shared" si="0"/>
        <v>125.37</v>
      </c>
      <c r="D37" s="8">
        <f t="shared" si="1"/>
        <v>125</v>
      </c>
      <c r="E37" s="8">
        <f t="shared" si="2"/>
        <v>32.1</v>
      </c>
      <c r="F37" s="8" t="s">
        <v>160</v>
      </c>
      <c r="G37" s="8" t="str">
        <f t="shared" si="3"/>
        <v>ذكر</v>
      </c>
      <c r="H37" s="8" t="str">
        <f t="shared" si="4"/>
        <v xml:space="preserve">احمد محمد اسماعيل </v>
      </c>
      <c r="I37" s="8">
        <f t="shared" si="5"/>
        <v>32.1</v>
      </c>
      <c r="J37" s="8">
        <f t="shared" si="6"/>
        <v>31</v>
      </c>
      <c r="K37" s="8">
        <f t="shared" si="7"/>
        <v>92</v>
      </c>
      <c r="L37" s="8" t="str">
        <f t="shared" si="8"/>
        <v/>
      </c>
    </row>
    <row r="38" spans="1:12" ht="29.25" customHeight="1" x14ac:dyDescent="0.3">
      <c r="A38" s="7" t="s">
        <v>33</v>
      </c>
      <c r="B38" s="8">
        <v>54</v>
      </c>
      <c r="C38" s="8">
        <f t="shared" si="0"/>
        <v>111.38</v>
      </c>
      <c r="D38" s="8">
        <f t="shared" si="1"/>
        <v>111</v>
      </c>
      <c r="E38" s="8">
        <f t="shared" si="2"/>
        <v>34.9</v>
      </c>
      <c r="F38" s="8" t="s">
        <v>161</v>
      </c>
      <c r="G38" s="8" t="str">
        <f t="shared" si="3"/>
        <v>ذكر</v>
      </c>
      <c r="H38" s="8" t="str">
        <f t="shared" si="4"/>
        <v xml:space="preserve">نورهان شريف محمد </v>
      </c>
      <c r="I38" s="8">
        <f t="shared" si="5"/>
        <v>34.9</v>
      </c>
      <c r="J38" s="8">
        <f t="shared" si="6"/>
        <v>34</v>
      </c>
      <c r="K38" s="8">
        <f t="shared" si="7"/>
        <v>91</v>
      </c>
      <c r="L38" s="8" t="str">
        <f t="shared" si="8"/>
        <v/>
      </c>
    </row>
    <row r="39" spans="1:12" ht="29.25" customHeight="1" x14ac:dyDescent="0.3">
      <c r="A39" s="7" t="s">
        <v>34</v>
      </c>
      <c r="B39" s="8">
        <v>72</v>
      </c>
      <c r="C39" s="8">
        <f t="shared" si="0"/>
        <v>74.39</v>
      </c>
      <c r="D39" s="8">
        <f t="shared" si="1"/>
        <v>74</v>
      </c>
      <c r="E39" s="8">
        <f t="shared" si="2"/>
        <v>34.96</v>
      </c>
      <c r="F39" s="8" t="s">
        <v>160</v>
      </c>
      <c r="G39" s="8" t="str">
        <f t="shared" si="3"/>
        <v>ذكر</v>
      </c>
      <c r="H39" s="8" t="str">
        <f t="shared" si="4"/>
        <v xml:space="preserve">ابراهيم عامر </v>
      </c>
      <c r="I39" s="8">
        <f t="shared" si="5"/>
        <v>34.96</v>
      </c>
      <c r="J39" s="8">
        <f t="shared" si="6"/>
        <v>34</v>
      </c>
      <c r="K39" s="8">
        <f t="shared" si="7"/>
        <v>91</v>
      </c>
      <c r="L39" s="8" t="str">
        <f t="shared" si="8"/>
        <v/>
      </c>
    </row>
    <row r="40" spans="1:12" ht="29.25" customHeight="1" x14ac:dyDescent="0.3">
      <c r="A40" s="7" t="s">
        <v>35</v>
      </c>
      <c r="B40" s="8">
        <v>59</v>
      </c>
      <c r="C40" s="8">
        <f t="shared" si="0"/>
        <v>98.4</v>
      </c>
      <c r="D40" s="8">
        <f t="shared" si="1"/>
        <v>98</v>
      </c>
      <c r="E40" s="8">
        <f t="shared" si="2"/>
        <v>35.049999999999997</v>
      </c>
      <c r="F40" s="8" t="s">
        <v>160</v>
      </c>
      <c r="G40" s="8" t="str">
        <f t="shared" si="3"/>
        <v>أنثى</v>
      </c>
      <c r="H40" s="8" t="str">
        <f t="shared" si="4"/>
        <v xml:space="preserve">هشام خلف الله </v>
      </c>
      <c r="I40" s="8">
        <f t="shared" si="5"/>
        <v>35.049999999999997</v>
      </c>
      <c r="J40" s="8">
        <f t="shared" si="6"/>
        <v>34</v>
      </c>
      <c r="K40" s="8">
        <f t="shared" si="7"/>
        <v>91</v>
      </c>
      <c r="L40" s="8" t="str">
        <f t="shared" si="8"/>
        <v/>
      </c>
    </row>
    <row r="41" spans="1:12" ht="29.25" customHeight="1" x14ac:dyDescent="0.3">
      <c r="A41" s="7" t="s">
        <v>36</v>
      </c>
      <c r="B41" s="8">
        <v>55</v>
      </c>
      <c r="C41" s="8">
        <f t="shared" si="0"/>
        <v>110.41</v>
      </c>
      <c r="D41" s="8">
        <f t="shared" si="1"/>
        <v>110</v>
      </c>
      <c r="E41" s="8">
        <f t="shared" si="2"/>
        <v>37.840000000000003</v>
      </c>
      <c r="F41" s="8" t="s">
        <v>160</v>
      </c>
      <c r="G41" s="8" t="str">
        <f t="shared" si="3"/>
        <v>أنثى</v>
      </c>
      <c r="H41" s="8" t="str">
        <f t="shared" si="4"/>
        <v xml:space="preserve">جيسي سامي نسان </v>
      </c>
      <c r="I41" s="8">
        <f t="shared" si="5"/>
        <v>37.840000000000003</v>
      </c>
      <c r="J41" s="8">
        <f t="shared" si="6"/>
        <v>37</v>
      </c>
      <c r="K41" s="8">
        <f t="shared" si="7"/>
        <v>90</v>
      </c>
      <c r="L41" s="8" t="str">
        <f t="shared" si="8"/>
        <v/>
      </c>
    </row>
    <row r="42" spans="1:12" ht="29.25" customHeight="1" x14ac:dyDescent="0.3">
      <c r="A42" s="7" t="s">
        <v>37</v>
      </c>
      <c r="B42" s="8">
        <v>82</v>
      </c>
      <c r="C42" s="8">
        <f t="shared" si="0"/>
        <v>52.42</v>
      </c>
      <c r="D42" s="8">
        <f t="shared" si="1"/>
        <v>52</v>
      </c>
      <c r="E42" s="8">
        <f t="shared" si="2"/>
        <v>38.24</v>
      </c>
      <c r="F42" s="8" t="s">
        <v>160</v>
      </c>
      <c r="G42" s="8" t="str">
        <f t="shared" si="3"/>
        <v>أنثى</v>
      </c>
      <c r="H42" s="8" t="str">
        <f t="shared" si="4"/>
        <v xml:space="preserve">مريم احمد </v>
      </c>
      <c r="I42" s="8">
        <f t="shared" si="5"/>
        <v>38.24</v>
      </c>
      <c r="J42" s="8">
        <f t="shared" si="6"/>
        <v>37</v>
      </c>
      <c r="K42" s="8">
        <f t="shared" si="7"/>
        <v>90</v>
      </c>
      <c r="L42" s="8" t="str">
        <f t="shared" si="8"/>
        <v/>
      </c>
    </row>
    <row r="43" spans="1:12" ht="29.25" customHeight="1" x14ac:dyDescent="0.3">
      <c r="A43" s="7" t="s">
        <v>38</v>
      </c>
      <c r="B43" s="8">
        <v>72</v>
      </c>
      <c r="C43" s="8">
        <f t="shared" si="0"/>
        <v>74.430000000000007</v>
      </c>
      <c r="D43" s="8">
        <f t="shared" si="1"/>
        <v>74</v>
      </c>
      <c r="E43" s="8">
        <f t="shared" si="2"/>
        <v>38.25</v>
      </c>
      <c r="F43" s="8" t="s">
        <v>161</v>
      </c>
      <c r="G43" s="8" t="str">
        <f t="shared" si="3"/>
        <v>أنثى</v>
      </c>
      <c r="H43" s="8" t="str">
        <f t="shared" si="4"/>
        <v xml:space="preserve">نعمه عبد  الحميد </v>
      </c>
      <c r="I43" s="8">
        <f t="shared" si="5"/>
        <v>38.25</v>
      </c>
      <c r="J43" s="8">
        <f t="shared" si="6"/>
        <v>37</v>
      </c>
      <c r="K43" s="8">
        <f t="shared" si="7"/>
        <v>90</v>
      </c>
      <c r="L43" s="8" t="str">
        <f t="shared" si="8"/>
        <v/>
      </c>
    </row>
    <row r="44" spans="1:12" ht="29.25" customHeight="1" x14ac:dyDescent="0.3">
      <c r="A44" s="7" t="s">
        <v>39</v>
      </c>
      <c r="B44" s="8">
        <v>66</v>
      </c>
      <c r="C44" s="8">
        <f t="shared" si="0"/>
        <v>87.44</v>
      </c>
      <c r="D44" s="8">
        <f t="shared" si="1"/>
        <v>87</v>
      </c>
      <c r="E44" s="8">
        <f t="shared" si="2"/>
        <v>38.47</v>
      </c>
      <c r="F44" s="8" t="s">
        <v>160</v>
      </c>
      <c r="G44" s="8" t="str">
        <f t="shared" si="3"/>
        <v>ذكر</v>
      </c>
      <c r="H44" s="8" t="str">
        <f t="shared" si="4"/>
        <v xml:space="preserve">محمد هاني </v>
      </c>
      <c r="I44" s="8">
        <f t="shared" si="5"/>
        <v>38.47</v>
      </c>
      <c r="J44" s="8">
        <f t="shared" si="6"/>
        <v>37</v>
      </c>
      <c r="K44" s="8">
        <f t="shared" si="7"/>
        <v>90</v>
      </c>
      <c r="L44" s="8" t="str">
        <f t="shared" si="8"/>
        <v/>
      </c>
    </row>
    <row r="45" spans="1:12" ht="29.25" customHeight="1" x14ac:dyDescent="0.3">
      <c r="A45" s="7" t="s">
        <v>40</v>
      </c>
      <c r="B45" s="8">
        <v>63</v>
      </c>
      <c r="C45" s="8">
        <f t="shared" si="0"/>
        <v>94.45</v>
      </c>
      <c r="D45" s="8">
        <f t="shared" si="1"/>
        <v>94</v>
      </c>
      <c r="E45" s="8">
        <f t="shared" si="2"/>
        <v>41.62</v>
      </c>
      <c r="F45" s="8" t="s">
        <v>160</v>
      </c>
      <c r="G45" s="8" t="str">
        <f t="shared" si="3"/>
        <v>ذكر</v>
      </c>
      <c r="H45" s="8" t="str">
        <f t="shared" si="4"/>
        <v xml:space="preserve">احمد تامر </v>
      </c>
      <c r="I45" s="8">
        <f t="shared" si="5"/>
        <v>41.62</v>
      </c>
      <c r="J45" s="8">
        <f t="shared" si="6"/>
        <v>41</v>
      </c>
      <c r="K45" s="8">
        <f t="shared" si="7"/>
        <v>89</v>
      </c>
      <c r="L45" s="8" t="str">
        <f t="shared" si="8"/>
        <v/>
      </c>
    </row>
    <row r="46" spans="1:12" ht="29.25" customHeight="1" x14ac:dyDescent="0.3">
      <c r="A46" s="7" t="s">
        <v>41</v>
      </c>
      <c r="B46" s="8">
        <v>58</v>
      </c>
      <c r="C46" s="8">
        <f t="shared" si="0"/>
        <v>102.46</v>
      </c>
      <c r="D46" s="8">
        <f t="shared" si="1"/>
        <v>102</v>
      </c>
      <c r="E46" s="8">
        <f t="shared" si="2"/>
        <v>41.65</v>
      </c>
      <c r="F46" s="8" t="s">
        <v>161</v>
      </c>
      <c r="G46" s="8" t="str">
        <f t="shared" si="3"/>
        <v>أنثى</v>
      </c>
      <c r="H46" s="8" t="str">
        <f t="shared" si="4"/>
        <v xml:space="preserve">سلسبيل هاني </v>
      </c>
      <c r="I46" s="8">
        <f t="shared" si="5"/>
        <v>41.65</v>
      </c>
      <c r="J46" s="8">
        <f t="shared" si="6"/>
        <v>41</v>
      </c>
      <c r="K46" s="8">
        <f t="shared" si="7"/>
        <v>89</v>
      </c>
      <c r="L46" s="8" t="str">
        <f t="shared" si="8"/>
        <v/>
      </c>
    </row>
    <row r="47" spans="1:12" ht="29.25" customHeight="1" x14ac:dyDescent="0.3">
      <c r="A47" s="7" t="s">
        <v>42</v>
      </c>
      <c r="B47" s="8">
        <v>85</v>
      </c>
      <c r="C47" s="8">
        <f t="shared" si="0"/>
        <v>48.47</v>
      </c>
      <c r="D47" s="8">
        <f t="shared" si="1"/>
        <v>48</v>
      </c>
      <c r="E47" s="8">
        <f t="shared" si="2"/>
        <v>44.04</v>
      </c>
      <c r="F47" s="8" t="s">
        <v>161</v>
      </c>
      <c r="G47" s="8" t="str">
        <f t="shared" si="3"/>
        <v>أنثى</v>
      </c>
      <c r="H47" s="8" t="str">
        <f t="shared" si="4"/>
        <v xml:space="preserve">هاجر عصام حمدي </v>
      </c>
      <c r="I47" s="8">
        <f t="shared" si="5"/>
        <v>44.04</v>
      </c>
      <c r="J47" s="8">
        <f t="shared" si="6"/>
        <v>43</v>
      </c>
      <c r="K47" s="8">
        <f t="shared" si="7"/>
        <v>88</v>
      </c>
      <c r="L47" s="8" t="str">
        <f t="shared" si="8"/>
        <v/>
      </c>
    </row>
    <row r="48" spans="1:12" ht="29.25" customHeight="1" x14ac:dyDescent="0.3">
      <c r="A48" s="7" t="s">
        <v>43</v>
      </c>
      <c r="B48" s="8">
        <v>65</v>
      </c>
      <c r="C48" s="8">
        <f t="shared" si="0"/>
        <v>90.48</v>
      </c>
      <c r="D48" s="8">
        <f t="shared" si="1"/>
        <v>90</v>
      </c>
      <c r="E48" s="8">
        <f t="shared" si="2"/>
        <v>44.35</v>
      </c>
      <c r="F48" s="8" t="s">
        <v>160</v>
      </c>
      <c r="G48" s="8" t="str">
        <f t="shared" si="3"/>
        <v>أنثى</v>
      </c>
      <c r="H48" s="8" t="str">
        <f t="shared" si="4"/>
        <v xml:space="preserve">علي محمد علي </v>
      </c>
      <c r="I48" s="8">
        <f t="shared" si="5"/>
        <v>44.35</v>
      </c>
      <c r="J48" s="8">
        <f t="shared" si="6"/>
        <v>43</v>
      </c>
      <c r="K48" s="8">
        <f t="shared" si="7"/>
        <v>88</v>
      </c>
      <c r="L48" s="8" t="str">
        <f t="shared" si="8"/>
        <v/>
      </c>
    </row>
    <row r="49" spans="1:12" ht="29.25" customHeight="1" x14ac:dyDescent="0.3">
      <c r="A49" s="7" t="s">
        <v>44</v>
      </c>
      <c r="B49" s="8">
        <v>50</v>
      </c>
      <c r="C49" s="8">
        <f t="shared" si="0"/>
        <v>125.49</v>
      </c>
      <c r="D49" s="8">
        <f t="shared" si="1"/>
        <v>125</v>
      </c>
      <c r="E49" s="8">
        <f t="shared" si="2"/>
        <v>44.48</v>
      </c>
      <c r="F49" s="8" t="s">
        <v>161</v>
      </c>
      <c r="G49" s="8" t="str">
        <f t="shared" si="3"/>
        <v>ذكر</v>
      </c>
      <c r="H49" s="8" t="str">
        <f t="shared" si="4"/>
        <v xml:space="preserve">دميانه كرم سعيد </v>
      </c>
      <c r="I49" s="8">
        <f t="shared" si="5"/>
        <v>44.48</v>
      </c>
      <c r="J49" s="8">
        <f t="shared" si="6"/>
        <v>43</v>
      </c>
      <c r="K49" s="8">
        <f t="shared" si="7"/>
        <v>88</v>
      </c>
      <c r="L49" s="8" t="str">
        <f t="shared" si="8"/>
        <v/>
      </c>
    </row>
    <row r="50" spans="1:12" ht="29.25" customHeight="1" x14ac:dyDescent="0.3">
      <c r="A50" s="7" t="s">
        <v>45</v>
      </c>
      <c r="B50" s="8">
        <v>98</v>
      </c>
      <c r="C50" s="8">
        <f t="shared" si="0"/>
        <v>22.5</v>
      </c>
      <c r="D50" s="8">
        <f t="shared" si="1"/>
        <v>22</v>
      </c>
      <c r="E50" s="8">
        <f t="shared" si="2"/>
        <v>46.28</v>
      </c>
      <c r="F50" s="8" t="s">
        <v>160</v>
      </c>
      <c r="G50" s="8" t="str">
        <f t="shared" si="3"/>
        <v>ذكر</v>
      </c>
      <c r="H50" s="8" t="str">
        <f t="shared" si="4"/>
        <v xml:space="preserve">زياد حمدي </v>
      </c>
      <c r="I50" s="8">
        <f t="shared" si="5"/>
        <v>46.28</v>
      </c>
      <c r="J50" s="8">
        <f t="shared" si="6"/>
        <v>46</v>
      </c>
      <c r="K50" s="8">
        <f t="shared" si="7"/>
        <v>86</v>
      </c>
      <c r="L50" s="8" t="str">
        <f t="shared" si="8"/>
        <v/>
      </c>
    </row>
    <row r="51" spans="1:12" ht="29.25" customHeight="1" x14ac:dyDescent="0.3">
      <c r="A51" s="7" t="s">
        <v>46</v>
      </c>
      <c r="B51" s="8">
        <v>73</v>
      </c>
      <c r="C51" s="8">
        <f t="shared" si="0"/>
        <v>69.510000000000005</v>
      </c>
      <c r="D51" s="8">
        <f t="shared" si="1"/>
        <v>69</v>
      </c>
      <c r="E51" s="8">
        <f t="shared" si="2"/>
        <v>47.19</v>
      </c>
      <c r="F51" s="8" t="s">
        <v>160</v>
      </c>
      <c r="G51" s="8" t="str">
        <f t="shared" si="3"/>
        <v>ذكر</v>
      </c>
      <c r="H51" s="8" t="str">
        <f t="shared" si="4"/>
        <v xml:space="preserve">جوسفين سامي شحاته </v>
      </c>
      <c r="I51" s="8">
        <f t="shared" si="5"/>
        <v>47.19</v>
      </c>
      <c r="J51" s="8">
        <f t="shared" si="6"/>
        <v>46</v>
      </c>
      <c r="K51" s="8">
        <f t="shared" si="7"/>
        <v>86</v>
      </c>
      <c r="L51" s="8" t="str">
        <f t="shared" si="8"/>
        <v/>
      </c>
    </row>
    <row r="52" spans="1:12" ht="29.25" customHeight="1" x14ac:dyDescent="0.3">
      <c r="A52" s="7" t="s">
        <v>47</v>
      </c>
      <c r="B52" s="8">
        <v>71</v>
      </c>
      <c r="C52" s="8">
        <f t="shared" si="0"/>
        <v>76.52</v>
      </c>
      <c r="D52" s="8">
        <f t="shared" si="1"/>
        <v>76</v>
      </c>
      <c r="E52" s="8">
        <f t="shared" si="2"/>
        <v>48.25</v>
      </c>
      <c r="F52" s="8" t="s">
        <v>161</v>
      </c>
      <c r="G52" s="8" t="str">
        <f t="shared" si="3"/>
        <v>أنثى</v>
      </c>
      <c r="H52" s="8" t="str">
        <f t="shared" si="4"/>
        <v xml:space="preserve">جني احمد صلاح </v>
      </c>
      <c r="I52" s="8">
        <f t="shared" si="5"/>
        <v>48.25</v>
      </c>
      <c r="J52" s="8">
        <f t="shared" si="6"/>
        <v>48</v>
      </c>
      <c r="K52" s="8">
        <f t="shared" si="7"/>
        <v>85</v>
      </c>
      <c r="L52" s="8" t="str">
        <f t="shared" si="8"/>
        <v/>
      </c>
    </row>
    <row r="53" spans="1:12" ht="29.25" customHeight="1" x14ac:dyDescent="0.3">
      <c r="A53" s="7" t="s">
        <v>48</v>
      </c>
      <c r="B53" s="8">
        <v>73</v>
      </c>
      <c r="C53" s="8">
        <f t="shared" si="0"/>
        <v>69.53</v>
      </c>
      <c r="D53" s="8">
        <f t="shared" si="1"/>
        <v>69</v>
      </c>
      <c r="E53" s="8">
        <f t="shared" si="2"/>
        <v>48.27</v>
      </c>
      <c r="F53" s="8" t="s">
        <v>161</v>
      </c>
      <c r="G53" s="8" t="str">
        <f t="shared" si="3"/>
        <v>ذكر</v>
      </c>
      <c r="H53" s="8" t="str">
        <f t="shared" si="4"/>
        <v xml:space="preserve">علي اشرف صلاح </v>
      </c>
      <c r="I53" s="8">
        <f t="shared" si="5"/>
        <v>48.27</v>
      </c>
      <c r="J53" s="8">
        <f t="shared" si="6"/>
        <v>48</v>
      </c>
      <c r="K53" s="8">
        <f t="shared" si="7"/>
        <v>85</v>
      </c>
      <c r="L53" s="8" t="str">
        <f t="shared" si="8"/>
        <v/>
      </c>
    </row>
    <row r="54" spans="1:12" ht="29.25" customHeight="1" x14ac:dyDescent="0.3">
      <c r="A54" s="7" t="s">
        <v>49</v>
      </c>
      <c r="B54" s="8">
        <v>46</v>
      </c>
      <c r="C54" s="8">
        <f t="shared" si="0"/>
        <v>132.54</v>
      </c>
      <c r="D54" s="8">
        <f t="shared" si="1"/>
        <v>132</v>
      </c>
      <c r="E54" s="8">
        <f t="shared" si="2"/>
        <v>48.47</v>
      </c>
      <c r="F54" s="8" t="s">
        <v>161</v>
      </c>
      <c r="G54" s="8" t="str">
        <f t="shared" si="3"/>
        <v>أنثى</v>
      </c>
      <c r="H54" s="8" t="str">
        <f t="shared" si="4"/>
        <v xml:space="preserve">حسن علي زهران </v>
      </c>
      <c r="I54" s="8">
        <f t="shared" si="5"/>
        <v>48.47</v>
      </c>
      <c r="J54" s="8">
        <f t="shared" si="6"/>
        <v>48</v>
      </c>
      <c r="K54" s="8">
        <f t="shared" si="7"/>
        <v>85</v>
      </c>
      <c r="L54" s="8" t="str">
        <f t="shared" si="8"/>
        <v/>
      </c>
    </row>
    <row r="55" spans="1:12" ht="29.25" customHeight="1" x14ac:dyDescent="0.3">
      <c r="A55" s="7" t="s">
        <v>50</v>
      </c>
      <c r="B55" s="8">
        <v>59</v>
      </c>
      <c r="C55" s="8">
        <f t="shared" si="0"/>
        <v>98.55</v>
      </c>
      <c r="D55" s="8">
        <f t="shared" si="1"/>
        <v>98</v>
      </c>
      <c r="E55" s="8">
        <f t="shared" si="2"/>
        <v>51.15</v>
      </c>
      <c r="F55" s="8" t="s">
        <v>161</v>
      </c>
      <c r="G55" s="8" t="str">
        <f t="shared" si="3"/>
        <v>أنثى</v>
      </c>
      <c r="H55" s="8" t="str">
        <f t="shared" si="4"/>
        <v xml:space="preserve">مينا نادر نسيم </v>
      </c>
      <c r="I55" s="8">
        <f t="shared" si="5"/>
        <v>51.15</v>
      </c>
      <c r="J55" s="8">
        <f t="shared" si="6"/>
        <v>51</v>
      </c>
      <c r="K55" s="8">
        <f t="shared" si="7"/>
        <v>83</v>
      </c>
      <c r="L55" s="8" t="str">
        <f t="shared" si="8"/>
        <v/>
      </c>
    </row>
    <row r="56" spans="1:12" ht="29.25" customHeight="1" x14ac:dyDescent="0.3">
      <c r="A56" s="7" t="s">
        <v>51</v>
      </c>
      <c r="B56" s="8">
        <v>99</v>
      </c>
      <c r="C56" s="8">
        <f t="shared" si="0"/>
        <v>17.559999999999999</v>
      </c>
      <c r="D56" s="8">
        <f t="shared" si="1"/>
        <v>17</v>
      </c>
      <c r="E56" s="8">
        <f t="shared" si="2"/>
        <v>52.42</v>
      </c>
      <c r="F56" s="8" t="s">
        <v>160</v>
      </c>
      <c r="G56" s="8" t="str">
        <f t="shared" si="3"/>
        <v>ذكر</v>
      </c>
      <c r="H56" s="8" t="str">
        <f t="shared" si="4"/>
        <v xml:space="preserve">احمد مصطفي يحي </v>
      </c>
      <c r="I56" s="8">
        <f t="shared" si="5"/>
        <v>52.42</v>
      </c>
      <c r="J56" s="8">
        <f t="shared" si="6"/>
        <v>52</v>
      </c>
      <c r="K56" s="8">
        <f t="shared" si="7"/>
        <v>82</v>
      </c>
      <c r="L56" s="8" t="str">
        <f t="shared" si="8"/>
        <v/>
      </c>
    </row>
    <row r="57" spans="1:12" ht="29.25" customHeight="1" x14ac:dyDescent="0.3">
      <c r="A57" s="7" t="s">
        <v>52</v>
      </c>
      <c r="B57" s="8">
        <v>81</v>
      </c>
      <c r="C57" s="8">
        <f t="shared" si="0"/>
        <v>55.57</v>
      </c>
      <c r="D57" s="8">
        <f t="shared" si="1"/>
        <v>55</v>
      </c>
      <c r="E57" s="8">
        <f t="shared" si="2"/>
        <v>53.28</v>
      </c>
      <c r="F57" s="8" t="s">
        <v>160</v>
      </c>
      <c r="G57" s="8" t="str">
        <f t="shared" si="3"/>
        <v>أنثى</v>
      </c>
      <c r="H57" s="8" t="str">
        <f t="shared" si="4"/>
        <v xml:space="preserve">احمد طارق الدهشان </v>
      </c>
      <c r="I57" s="8">
        <f t="shared" si="5"/>
        <v>53.28</v>
      </c>
      <c r="J57" s="8">
        <f t="shared" si="6"/>
        <v>52</v>
      </c>
      <c r="K57" s="8">
        <f t="shared" si="7"/>
        <v>82</v>
      </c>
      <c r="L57" s="8" t="str">
        <f t="shared" si="8"/>
        <v/>
      </c>
    </row>
    <row r="58" spans="1:12" ht="29.25" customHeight="1" x14ac:dyDescent="0.3">
      <c r="A58" s="7" t="s">
        <v>53</v>
      </c>
      <c r="B58" s="8">
        <v>100</v>
      </c>
      <c r="C58" s="8">
        <f t="shared" si="0"/>
        <v>10.58</v>
      </c>
      <c r="D58" s="8">
        <f t="shared" si="1"/>
        <v>10</v>
      </c>
      <c r="E58" s="8">
        <f t="shared" si="2"/>
        <v>53.43</v>
      </c>
      <c r="F58" s="8" t="s">
        <v>161</v>
      </c>
      <c r="G58" s="8" t="str">
        <f t="shared" si="3"/>
        <v>أنثى</v>
      </c>
      <c r="H58" s="8" t="str">
        <f t="shared" si="4"/>
        <v xml:space="preserve">جويريه عصام </v>
      </c>
      <c r="I58" s="8">
        <f t="shared" si="5"/>
        <v>53.43</v>
      </c>
      <c r="J58" s="8">
        <f t="shared" si="6"/>
        <v>52</v>
      </c>
      <c r="K58" s="8">
        <f t="shared" si="7"/>
        <v>82</v>
      </c>
      <c r="L58" s="8" t="str">
        <f t="shared" si="8"/>
        <v/>
      </c>
    </row>
    <row r="59" spans="1:12" ht="29.25" customHeight="1" x14ac:dyDescent="0.3">
      <c r="A59" s="7" t="s">
        <v>54</v>
      </c>
      <c r="B59" s="8">
        <v>80</v>
      </c>
      <c r="C59" s="8">
        <f t="shared" si="0"/>
        <v>57.59</v>
      </c>
      <c r="D59" s="8">
        <f t="shared" si="1"/>
        <v>57</v>
      </c>
      <c r="E59" s="8">
        <f t="shared" si="2"/>
        <v>55.57</v>
      </c>
      <c r="F59" s="8" t="s">
        <v>160</v>
      </c>
      <c r="G59" s="8" t="str">
        <f t="shared" si="3"/>
        <v>ذكر</v>
      </c>
      <c r="H59" s="8" t="str">
        <f t="shared" si="4"/>
        <v xml:space="preserve">اياد ايهاب محمد نور </v>
      </c>
      <c r="I59" s="8">
        <f t="shared" si="5"/>
        <v>55.57</v>
      </c>
      <c r="J59" s="8">
        <f t="shared" si="6"/>
        <v>55</v>
      </c>
      <c r="K59" s="8">
        <f t="shared" si="7"/>
        <v>81</v>
      </c>
      <c r="L59" s="8" t="str">
        <f t="shared" si="8"/>
        <v/>
      </c>
    </row>
    <row r="60" spans="1:12" ht="29.25" customHeight="1" x14ac:dyDescent="0.3">
      <c r="A60" s="7" t="s">
        <v>55</v>
      </c>
      <c r="B60" s="8">
        <v>51</v>
      </c>
      <c r="C60" s="8">
        <f t="shared" si="0"/>
        <v>119.6</v>
      </c>
      <c r="D60" s="8">
        <f t="shared" si="1"/>
        <v>119</v>
      </c>
      <c r="E60" s="8">
        <f t="shared" si="2"/>
        <v>56.01</v>
      </c>
      <c r="F60" s="8" t="s">
        <v>161</v>
      </c>
      <c r="G60" s="8" t="str">
        <f t="shared" si="3"/>
        <v>أنثى</v>
      </c>
      <c r="H60" s="8" t="str">
        <f t="shared" si="4"/>
        <v xml:space="preserve">شاهيستا خالد عبد الهادي </v>
      </c>
      <c r="I60" s="8">
        <f t="shared" si="5"/>
        <v>56.01</v>
      </c>
      <c r="J60" s="8">
        <f t="shared" si="6"/>
        <v>55</v>
      </c>
      <c r="K60" s="8">
        <f t="shared" si="7"/>
        <v>81</v>
      </c>
      <c r="L60" s="8" t="str">
        <f t="shared" si="8"/>
        <v/>
      </c>
    </row>
    <row r="61" spans="1:12" ht="29.25" customHeight="1" x14ac:dyDescent="0.3">
      <c r="A61" s="7" t="s">
        <v>56</v>
      </c>
      <c r="B61" s="8">
        <v>66</v>
      </c>
      <c r="C61" s="8">
        <f t="shared" si="0"/>
        <v>87.61</v>
      </c>
      <c r="D61" s="8">
        <f t="shared" si="1"/>
        <v>87</v>
      </c>
      <c r="E61" s="8">
        <f t="shared" si="2"/>
        <v>57.24</v>
      </c>
      <c r="F61" s="8" t="s">
        <v>160</v>
      </c>
      <c r="G61" s="8" t="str">
        <f t="shared" si="3"/>
        <v>أنثى</v>
      </c>
      <c r="H61" s="8" t="str">
        <f t="shared" si="4"/>
        <v xml:space="preserve">بسمله صلاح عبد التواب </v>
      </c>
      <c r="I61" s="8">
        <f t="shared" si="5"/>
        <v>57.24</v>
      </c>
      <c r="J61" s="8">
        <f t="shared" si="6"/>
        <v>57</v>
      </c>
      <c r="K61" s="8">
        <f t="shared" si="7"/>
        <v>80</v>
      </c>
      <c r="L61" s="8" t="str">
        <f t="shared" si="8"/>
        <v/>
      </c>
    </row>
    <row r="62" spans="1:12" ht="29.25" customHeight="1" x14ac:dyDescent="0.3">
      <c r="A62" s="7" t="s">
        <v>57</v>
      </c>
      <c r="B62" s="8">
        <v>89</v>
      </c>
      <c r="C62" s="8">
        <f t="shared" si="0"/>
        <v>41.62</v>
      </c>
      <c r="D62" s="8">
        <f t="shared" si="1"/>
        <v>41</v>
      </c>
      <c r="E62" s="8">
        <f t="shared" si="2"/>
        <v>57.59</v>
      </c>
      <c r="F62" s="8" t="s">
        <v>160</v>
      </c>
      <c r="G62" s="8" t="str">
        <f t="shared" si="3"/>
        <v>ذكر</v>
      </c>
      <c r="H62" s="8" t="str">
        <f t="shared" si="4"/>
        <v xml:space="preserve">يوسف احمد ابراهيم </v>
      </c>
      <c r="I62" s="8">
        <f t="shared" si="5"/>
        <v>57.59</v>
      </c>
      <c r="J62" s="8">
        <f t="shared" si="6"/>
        <v>57</v>
      </c>
      <c r="K62" s="8">
        <f t="shared" si="7"/>
        <v>80</v>
      </c>
      <c r="L62" s="8" t="str">
        <f t="shared" si="8"/>
        <v/>
      </c>
    </row>
    <row r="63" spans="1:12" ht="29.25" customHeight="1" x14ac:dyDescent="0.3">
      <c r="A63" s="7" t="s">
        <v>58</v>
      </c>
      <c r="B63" s="8">
        <v>63</v>
      </c>
      <c r="C63" s="8">
        <f t="shared" si="0"/>
        <v>94.63</v>
      </c>
      <c r="D63" s="8">
        <f t="shared" si="1"/>
        <v>94</v>
      </c>
      <c r="E63" s="8">
        <f t="shared" si="2"/>
        <v>58.37</v>
      </c>
      <c r="F63" s="8" t="s">
        <v>160</v>
      </c>
      <c r="G63" s="8" t="str">
        <f t="shared" si="3"/>
        <v>ذكر</v>
      </c>
      <c r="H63" s="8" t="str">
        <f t="shared" si="4"/>
        <v xml:space="preserve">عزة يحي احمد  </v>
      </c>
      <c r="I63" s="8">
        <f t="shared" si="5"/>
        <v>58.37</v>
      </c>
      <c r="J63" s="8">
        <f t="shared" si="6"/>
        <v>57</v>
      </c>
      <c r="K63" s="8">
        <f t="shared" si="7"/>
        <v>80</v>
      </c>
      <c r="L63" s="8" t="str">
        <f t="shared" si="8"/>
        <v/>
      </c>
    </row>
    <row r="64" spans="1:12" ht="29.25" customHeight="1" x14ac:dyDescent="0.3">
      <c r="A64" s="7" t="s">
        <v>59</v>
      </c>
      <c r="B64" s="8">
        <v>68</v>
      </c>
      <c r="C64" s="8">
        <f t="shared" si="0"/>
        <v>82.64</v>
      </c>
      <c r="D64" s="8">
        <f t="shared" si="1"/>
        <v>82</v>
      </c>
      <c r="E64" s="8">
        <f t="shared" si="2"/>
        <v>61.08</v>
      </c>
      <c r="F64" s="8" t="s">
        <v>160</v>
      </c>
      <c r="G64" s="8" t="str">
        <f t="shared" si="3"/>
        <v>أنثى</v>
      </c>
      <c r="H64" s="8" t="str">
        <f t="shared" si="4"/>
        <v xml:space="preserve">ماير ابراهيم صليب </v>
      </c>
      <c r="I64" s="8">
        <f t="shared" si="5"/>
        <v>61.08</v>
      </c>
      <c r="J64" s="8">
        <f t="shared" si="6"/>
        <v>60</v>
      </c>
      <c r="K64" s="8">
        <f t="shared" si="7"/>
        <v>79</v>
      </c>
      <c r="L64" s="8" t="str">
        <f t="shared" si="8"/>
        <v/>
      </c>
    </row>
    <row r="65" spans="1:12" ht="29.25" customHeight="1" x14ac:dyDescent="0.3">
      <c r="A65" s="7" t="s">
        <v>60</v>
      </c>
      <c r="B65" s="8">
        <v>89</v>
      </c>
      <c r="C65" s="8">
        <f t="shared" si="0"/>
        <v>41.65</v>
      </c>
      <c r="D65" s="8">
        <f t="shared" si="1"/>
        <v>41</v>
      </c>
      <c r="E65" s="8">
        <f t="shared" si="2"/>
        <v>62.49</v>
      </c>
      <c r="F65" s="8" t="s">
        <v>161</v>
      </c>
      <c r="G65" s="8" t="str">
        <f t="shared" si="3"/>
        <v>أنثى</v>
      </c>
      <c r="H65" s="8" t="str">
        <f t="shared" si="4"/>
        <v xml:space="preserve">بيشوي بلبل </v>
      </c>
      <c r="I65" s="8">
        <f t="shared" si="5"/>
        <v>62.49</v>
      </c>
      <c r="J65" s="8">
        <f t="shared" si="6"/>
        <v>61</v>
      </c>
      <c r="K65" s="8">
        <f t="shared" si="7"/>
        <v>78</v>
      </c>
      <c r="L65" s="8" t="str">
        <f t="shared" si="8"/>
        <v/>
      </c>
    </row>
    <row r="66" spans="1:12" ht="29.25" customHeight="1" x14ac:dyDescent="0.3">
      <c r="A66" s="7" t="s">
        <v>61</v>
      </c>
      <c r="B66" s="8">
        <v>93</v>
      </c>
      <c r="C66" s="8">
        <f t="shared" si="0"/>
        <v>29.66</v>
      </c>
      <c r="D66" s="8">
        <f t="shared" si="1"/>
        <v>29</v>
      </c>
      <c r="E66" s="8">
        <f t="shared" si="2"/>
        <v>63.16</v>
      </c>
      <c r="F66" s="8" t="s">
        <v>160</v>
      </c>
      <c r="G66" s="8" t="str">
        <f t="shared" si="3"/>
        <v>أنثى</v>
      </c>
      <c r="H66" s="8" t="str">
        <f t="shared" si="4"/>
        <v xml:space="preserve">مريم محمد احمد </v>
      </c>
      <c r="I66" s="8">
        <f t="shared" si="5"/>
        <v>63.16</v>
      </c>
      <c r="J66" s="8">
        <f t="shared" si="6"/>
        <v>62</v>
      </c>
      <c r="K66" s="8">
        <f t="shared" si="7"/>
        <v>77</v>
      </c>
      <c r="L66" s="8" t="str">
        <f t="shared" si="8"/>
        <v/>
      </c>
    </row>
    <row r="67" spans="1:12" ht="29.25" customHeight="1" x14ac:dyDescent="0.3">
      <c r="A67" s="7" t="s">
        <v>62</v>
      </c>
      <c r="B67" s="8">
        <v>69</v>
      </c>
      <c r="C67" s="8">
        <f t="shared" si="0"/>
        <v>79.67</v>
      </c>
      <c r="D67" s="8">
        <f t="shared" si="1"/>
        <v>79</v>
      </c>
      <c r="E67" s="8">
        <f t="shared" si="2"/>
        <v>63.2</v>
      </c>
      <c r="F67" s="8" t="s">
        <v>160</v>
      </c>
      <c r="G67" s="8" t="str">
        <f t="shared" si="3"/>
        <v>ذكر</v>
      </c>
      <c r="H67" s="8" t="str">
        <f t="shared" si="4"/>
        <v xml:space="preserve">محمد عطا محمد </v>
      </c>
      <c r="I67" s="8">
        <f t="shared" si="5"/>
        <v>63.2</v>
      </c>
      <c r="J67" s="8">
        <f t="shared" si="6"/>
        <v>62</v>
      </c>
      <c r="K67" s="8">
        <f t="shared" si="7"/>
        <v>77</v>
      </c>
      <c r="L67" s="8" t="str">
        <f t="shared" si="8"/>
        <v/>
      </c>
    </row>
    <row r="68" spans="1:12" ht="29.25" customHeight="1" x14ac:dyDescent="0.3">
      <c r="A68" s="7" t="s">
        <v>63</v>
      </c>
      <c r="B68" s="8">
        <v>71</v>
      </c>
      <c r="C68" s="8">
        <f t="shared" si="0"/>
        <v>76.680000000000007</v>
      </c>
      <c r="D68" s="8">
        <f t="shared" si="1"/>
        <v>76</v>
      </c>
      <c r="E68" s="8">
        <f t="shared" si="2"/>
        <v>64.7</v>
      </c>
      <c r="F68" s="8" t="s">
        <v>160</v>
      </c>
      <c r="G68" s="8" t="str">
        <f t="shared" si="3"/>
        <v>أنثى</v>
      </c>
      <c r="H68" s="8" t="str">
        <f t="shared" si="4"/>
        <v xml:space="preserve">عبد  الرحمن سيد منتصر </v>
      </c>
      <c r="I68" s="8">
        <f t="shared" si="5"/>
        <v>64.7</v>
      </c>
      <c r="J68" s="8">
        <f t="shared" si="6"/>
        <v>64</v>
      </c>
      <c r="K68" s="8">
        <f t="shared" si="7"/>
        <v>76</v>
      </c>
      <c r="L68" s="8" t="str">
        <f t="shared" si="8"/>
        <v/>
      </c>
    </row>
    <row r="69" spans="1:12" ht="29.25" customHeight="1" x14ac:dyDescent="0.3">
      <c r="A69" s="7" t="s">
        <v>64</v>
      </c>
      <c r="B69" s="8">
        <v>74</v>
      </c>
      <c r="C69" s="8">
        <f t="shared" si="0"/>
        <v>65.69</v>
      </c>
      <c r="D69" s="8">
        <f t="shared" si="1"/>
        <v>65</v>
      </c>
      <c r="E69" s="8">
        <f t="shared" si="2"/>
        <v>65.69</v>
      </c>
      <c r="F69" s="8" t="s">
        <v>160</v>
      </c>
      <c r="G69" s="8" t="str">
        <f t="shared" si="3"/>
        <v>ذكر</v>
      </c>
      <c r="H69" s="8" t="str">
        <f t="shared" si="4"/>
        <v xml:space="preserve">مصطفي يوسف </v>
      </c>
      <c r="I69" s="8">
        <f t="shared" si="5"/>
        <v>65.69</v>
      </c>
      <c r="J69" s="8">
        <f t="shared" si="6"/>
        <v>65</v>
      </c>
      <c r="K69" s="8">
        <f t="shared" si="7"/>
        <v>74</v>
      </c>
      <c r="L69" s="8" t="str">
        <f t="shared" si="8"/>
        <v/>
      </c>
    </row>
    <row r="70" spans="1:12" ht="29.25" customHeight="1" x14ac:dyDescent="0.3">
      <c r="A70" s="7" t="s">
        <v>65</v>
      </c>
      <c r="B70" s="8">
        <v>76</v>
      </c>
      <c r="C70" s="8">
        <f t="shared" ref="C70:C133" si="9">IF(B70&lt;&gt;"",RANK(B70,$B$5:$B$150)+(ROW(A70)/100),"")</f>
        <v>64.7</v>
      </c>
      <c r="D70" s="8">
        <f t="shared" ref="D70:D133" si="10">IF(B70&lt;&gt;"",RANK(B70,$B$5:$B$150),"")</f>
        <v>64</v>
      </c>
      <c r="E70" s="8">
        <f t="shared" ref="E70:E133" si="11">IF(C70&lt;&gt;"",SMALL($C$5:$C$150,ROW(A66)),"")</f>
        <v>66.180000000000007</v>
      </c>
      <c r="F70" s="8" t="s">
        <v>161</v>
      </c>
      <c r="G70" s="8" t="str">
        <f t="shared" ref="G70:G133" si="12">IF(H70="","",INDEX($F$5:$F$150,MATCH(H70,$A$5:$A$150,0)))</f>
        <v>ذكر</v>
      </c>
      <c r="H70" s="8" t="str">
        <f t="shared" ref="H70:H133" si="13">IF(A70&lt;&gt;"",INDEX($A$5:$A$150,MATCH(E70,$C$5:$C$150,0)),"")</f>
        <v xml:space="preserve">محمد محمود خلف </v>
      </c>
      <c r="I70" s="8">
        <f t="shared" ref="I70:I133" si="14">IF(H70&lt;&gt;"",INDEX($C$5:$C$150,MATCH(H70,$A$5:$A$150,0)),"")</f>
        <v>66.180000000000007</v>
      </c>
      <c r="J70" s="8">
        <f t="shared" ref="J70:J133" si="15">IF(A70&lt;&gt;"",INDEX($D$5:$D$150,MATCH(H70,$A$5:$A$150,0)),"")</f>
        <v>65</v>
      </c>
      <c r="K70" s="8">
        <f t="shared" ref="K70:K133" si="16">IF(H70&lt;&gt;"",INDEX($B$5:$B$150,MATCH(H70,$A$5:$A$150,0)),"")</f>
        <v>74</v>
      </c>
      <c r="L70" s="8" t="str">
        <f t="shared" ref="L70:L133" si="17">IF(J70&gt;20,"",VLOOKUP(J70,$P$5:$R$14,IF(G70="ذكر",2,3)))</f>
        <v/>
      </c>
    </row>
    <row r="71" spans="1:12" ht="29.25" customHeight="1" x14ac:dyDescent="0.3">
      <c r="A71" s="7" t="s">
        <v>66</v>
      </c>
      <c r="B71" s="8">
        <v>100</v>
      </c>
      <c r="C71" s="8">
        <f t="shared" si="9"/>
        <v>10.71</v>
      </c>
      <c r="D71" s="8">
        <f t="shared" si="10"/>
        <v>10</v>
      </c>
      <c r="E71" s="8">
        <f t="shared" si="11"/>
        <v>66.209999999999994</v>
      </c>
      <c r="F71" s="8" t="s">
        <v>161</v>
      </c>
      <c r="G71" s="8" t="str">
        <f t="shared" si="12"/>
        <v>أنثى</v>
      </c>
      <c r="H71" s="8" t="str">
        <f t="shared" si="13"/>
        <v>عمر مصطفي حشمت</v>
      </c>
      <c r="I71" s="8">
        <f t="shared" si="14"/>
        <v>66.209999999999994</v>
      </c>
      <c r="J71" s="8">
        <f t="shared" si="15"/>
        <v>65</v>
      </c>
      <c r="K71" s="8">
        <f t="shared" si="16"/>
        <v>74</v>
      </c>
      <c r="L71" s="8" t="str">
        <f t="shared" si="17"/>
        <v/>
      </c>
    </row>
    <row r="72" spans="1:12" ht="29.25" customHeight="1" x14ac:dyDescent="0.3">
      <c r="A72" s="7" t="s">
        <v>67</v>
      </c>
      <c r="B72" s="8">
        <v>95</v>
      </c>
      <c r="C72" s="8">
        <f t="shared" si="9"/>
        <v>28.72</v>
      </c>
      <c r="D72" s="8">
        <f t="shared" si="10"/>
        <v>28</v>
      </c>
      <c r="E72" s="8">
        <f t="shared" si="11"/>
        <v>66.41</v>
      </c>
      <c r="F72" s="8" t="s">
        <v>161</v>
      </c>
      <c r="G72" s="8" t="str">
        <f t="shared" si="12"/>
        <v>ذكر</v>
      </c>
      <c r="H72" s="8" t="str">
        <f t="shared" si="13"/>
        <v xml:space="preserve">جني محمد احمد </v>
      </c>
      <c r="I72" s="8">
        <f t="shared" si="14"/>
        <v>66.41</v>
      </c>
      <c r="J72" s="8">
        <f t="shared" si="15"/>
        <v>65</v>
      </c>
      <c r="K72" s="8">
        <f t="shared" si="16"/>
        <v>74</v>
      </c>
      <c r="L72" s="8" t="str">
        <f t="shared" si="17"/>
        <v/>
      </c>
    </row>
    <row r="73" spans="1:12" ht="29.25" customHeight="1" x14ac:dyDescent="0.3">
      <c r="A73" s="7" t="s">
        <v>68</v>
      </c>
      <c r="B73" s="8">
        <v>67</v>
      </c>
      <c r="C73" s="8">
        <f t="shared" si="9"/>
        <v>83.73</v>
      </c>
      <c r="D73" s="8">
        <f t="shared" si="10"/>
        <v>83</v>
      </c>
      <c r="E73" s="8">
        <f t="shared" si="11"/>
        <v>69.12</v>
      </c>
      <c r="F73" s="8" t="s">
        <v>161</v>
      </c>
      <c r="G73" s="8" t="str">
        <f t="shared" si="12"/>
        <v>أنثى</v>
      </c>
      <c r="H73" s="8" t="str">
        <f t="shared" si="13"/>
        <v>كيرلس بلبل</v>
      </c>
      <c r="I73" s="8">
        <f t="shared" si="14"/>
        <v>69.12</v>
      </c>
      <c r="J73" s="8">
        <f t="shared" si="15"/>
        <v>69</v>
      </c>
      <c r="K73" s="8">
        <f t="shared" si="16"/>
        <v>73</v>
      </c>
      <c r="L73" s="8" t="str">
        <f t="shared" si="17"/>
        <v/>
      </c>
    </row>
    <row r="74" spans="1:12" ht="29.25" customHeight="1" x14ac:dyDescent="0.3">
      <c r="A74" s="7" t="s">
        <v>69</v>
      </c>
      <c r="B74" s="8">
        <v>56</v>
      </c>
      <c r="C74" s="8">
        <f t="shared" si="9"/>
        <v>108.74</v>
      </c>
      <c r="D74" s="8">
        <f t="shared" si="10"/>
        <v>108</v>
      </c>
      <c r="E74" s="8">
        <f t="shared" si="11"/>
        <v>69.510000000000005</v>
      </c>
      <c r="F74" s="8" t="s">
        <v>160</v>
      </c>
      <c r="G74" s="8" t="str">
        <f t="shared" si="12"/>
        <v>ذكر</v>
      </c>
      <c r="H74" s="8" t="str">
        <f t="shared" si="13"/>
        <v xml:space="preserve">عنان احمد </v>
      </c>
      <c r="I74" s="8">
        <f t="shared" si="14"/>
        <v>69.510000000000005</v>
      </c>
      <c r="J74" s="8">
        <f t="shared" si="15"/>
        <v>69</v>
      </c>
      <c r="K74" s="8">
        <f t="shared" si="16"/>
        <v>73</v>
      </c>
      <c r="L74" s="8" t="str">
        <f t="shared" si="17"/>
        <v/>
      </c>
    </row>
    <row r="75" spans="1:12" ht="29.25" customHeight="1" x14ac:dyDescent="0.3">
      <c r="A75" s="7" t="s">
        <v>70</v>
      </c>
      <c r="B75" s="8">
        <v>65</v>
      </c>
      <c r="C75" s="8">
        <f t="shared" si="9"/>
        <v>90.75</v>
      </c>
      <c r="D75" s="8">
        <f t="shared" si="10"/>
        <v>90</v>
      </c>
      <c r="E75" s="8">
        <f t="shared" si="11"/>
        <v>69.53</v>
      </c>
      <c r="F75" s="8" t="s">
        <v>160</v>
      </c>
      <c r="G75" s="8" t="str">
        <f t="shared" si="12"/>
        <v>أنثى</v>
      </c>
      <c r="H75" s="8" t="str">
        <f t="shared" si="13"/>
        <v xml:space="preserve">محمد ايمن محمد </v>
      </c>
      <c r="I75" s="8">
        <f t="shared" si="14"/>
        <v>69.53</v>
      </c>
      <c r="J75" s="8">
        <f t="shared" si="15"/>
        <v>69</v>
      </c>
      <c r="K75" s="8">
        <f t="shared" si="16"/>
        <v>73</v>
      </c>
      <c r="L75" s="8" t="str">
        <f t="shared" si="17"/>
        <v/>
      </c>
    </row>
    <row r="76" spans="1:12" ht="29.25" customHeight="1" x14ac:dyDescent="0.3">
      <c r="A76" s="7" t="s">
        <v>71</v>
      </c>
      <c r="B76" s="8">
        <v>65</v>
      </c>
      <c r="C76" s="8">
        <f t="shared" si="9"/>
        <v>90.76</v>
      </c>
      <c r="D76" s="8">
        <f t="shared" si="10"/>
        <v>90</v>
      </c>
      <c r="E76" s="8">
        <f t="shared" si="11"/>
        <v>69.88</v>
      </c>
      <c r="F76" s="8" t="s">
        <v>160</v>
      </c>
      <c r="G76" s="8" t="str">
        <f t="shared" si="12"/>
        <v>ذكر</v>
      </c>
      <c r="H76" s="8" t="str">
        <f t="shared" si="13"/>
        <v xml:space="preserve">شهد شعبان </v>
      </c>
      <c r="I76" s="8">
        <f t="shared" si="14"/>
        <v>69.88</v>
      </c>
      <c r="J76" s="8">
        <f t="shared" si="15"/>
        <v>69</v>
      </c>
      <c r="K76" s="8">
        <f t="shared" si="16"/>
        <v>73</v>
      </c>
      <c r="L76" s="8" t="str">
        <f t="shared" si="17"/>
        <v/>
      </c>
    </row>
    <row r="77" spans="1:12" ht="29.25" customHeight="1" x14ac:dyDescent="0.3">
      <c r="A77" s="7" t="s">
        <v>72</v>
      </c>
      <c r="B77" s="8">
        <v>69</v>
      </c>
      <c r="C77" s="8">
        <f t="shared" si="9"/>
        <v>79.77</v>
      </c>
      <c r="D77" s="8">
        <f t="shared" si="10"/>
        <v>79</v>
      </c>
      <c r="E77" s="8">
        <f t="shared" si="11"/>
        <v>70.42</v>
      </c>
      <c r="F77" s="8" t="s">
        <v>160</v>
      </c>
      <c r="G77" s="8" t="str">
        <f t="shared" si="12"/>
        <v>أنثى</v>
      </c>
      <c r="H77" s="8" t="str">
        <f t="shared" si="13"/>
        <v xml:space="preserve">زياد فؤاد ناجي </v>
      </c>
      <c r="I77" s="8">
        <f t="shared" si="14"/>
        <v>70.42</v>
      </c>
      <c r="J77" s="8">
        <f t="shared" si="15"/>
        <v>69</v>
      </c>
      <c r="K77" s="8">
        <f t="shared" si="16"/>
        <v>73</v>
      </c>
      <c r="L77" s="8" t="str">
        <f t="shared" si="17"/>
        <v/>
      </c>
    </row>
    <row r="78" spans="1:12" ht="29.25" customHeight="1" x14ac:dyDescent="0.3">
      <c r="A78" s="7" t="s">
        <v>73</v>
      </c>
      <c r="B78" s="8">
        <v>100</v>
      </c>
      <c r="C78" s="8">
        <f t="shared" si="9"/>
        <v>10.78</v>
      </c>
      <c r="D78" s="8">
        <f t="shared" si="10"/>
        <v>10</v>
      </c>
      <c r="E78" s="8">
        <f t="shared" si="11"/>
        <v>74.39</v>
      </c>
      <c r="F78" s="8" t="s">
        <v>160</v>
      </c>
      <c r="G78" s="8" t="str">
        <f t="shared" si="12"/>
        <v>ذكر</v>
      </c>
      <c r="H78" s="8" t="str">
        <f t="shared" si="13"/>
        <v>محمد رجائي حشمت</v>
      </c>
      <c r="I78" s="8">
        <f t="shared" si="14"/>
        <v>74.39</v>
      </c>
      <c r="J78" s="8">
        <f t="shared" si="15"/>
        <v>74</v>
      </c>
      <c r="K78" s="8">
        <f t="shared" si="16"/>
        <v>72</v>
      </c>
      <c r="L78" s="8" t="str">
        <f t="shared" si="17"/>
        <v/>
      </c>
    </row>
    <row r="79" spans="1:12" ht="29.25" customHeight="1" x14ac:dyDescent="0.3">
      <c r="A79" s="7" t="s">
        <v>74</v>
      </c>
      <c r="B79" s="8">
        <v>46</v>
      </c>
      <c r="C79" s="8">
        <f t="shared" si="9"/>
        <v>132.79</v>
      </c>
      <c r="D79" s="8">
        <f t="shared" si="10"/>
        <v>132</v>
      </c>
      <c r="E79" s="8">
        <f t="shared" si="11"/>
        <v>74.430000000000007</v>
      </c>
      <c r="F79" s="8" t="s">
        <v>160</v>
      </c>
      <c r="G79" s="8" t="str">
        <f t="shared" si="12"/>
        <v>أنثى</v>
      </c>
      <c r="H79" s="8" t="str">
        <f t="shared" si="13"/>
        <v xml:space="preserve">ندي </v>
      </c>
      <c r="I79" s="8">
        <f t="shared" si="14"/>
        <v>74.430000000000007</v>
      </c>
      <c r="J79" s="8">
        <f t="shared" si="15"/>
        <v>74</v>
      </c>
      <c r="K79" s="8">
        <f t="shared" si="16"/>
        <v>72</v>
      </c>
      <c r="L79" s="8" t="str">
        <f t="shared" si="17"/>
        <v/>
      </c>
    </row>
    <row r="80" spans="1:12" ht="29.25" customHeight="1" x14ac:dyDescent="0.3">
      <c r="A80" s="7" t="s">
        <v>75</v>
      </c>
      <c r="B80" s="8">
        <v>52</v>
      </c>
      <c r="C80" s="8">
        <f t="shared" si="9"/>
        <v>117.8</v>
      </c>
      <c r="D80" s="8">
        <f t="shared" si="10"/>
        <v>117</v>
      </c>
      <c r="E80" s="8">
        <f t="shared" si="11"/>
        <v>76.52</v>
      </c>
      <c r="F80" s="8" t="s">
        <v>160</v>
      </c>
      <c r="G80" s="8" t="str">
        <f t="shared" si="12"/>
        <v>أنثى</v>
      </c>
      <c r="H80" s="8" t="str">
        <f t="shared" si="13"/>
        <v xml:space="preserve">شيماء علاء طلعت </v>
      </c>
      <c r="I80" s="8">
        <f t="shared" si="14"/>
        <v>76.52</v>
      </c>
      <c r="J80" s="8">
        <f t="shared" si="15"/>
        <v>76</v>
      </c>
      <c r="K80" s="8">
        <f t="shared" si="16"/>
        <v>71</v>
      </c>
      <c r="L80" s="8" t="str">
        <f t="shared" si="17"/>
        <v/>
      </c>
    </row>
    <row r="81" spans="1:12" ht="29.25" customHeight="1" x14ac:dyDescent="0.3">
      <c r="A81" s="7" t="s">
        <v>76</v>
      </c>
      <c r="B81" s="8">
        <v>53</v>
      </c>
      <c r="C81" s="8">
        <f t="shared" si="9"/>
        <v>115.81</v>
      </c>
      <c r="D81" s="8">
        <f t="shared" si="10"/>
        <v>115</v>
      </c>
      <c r="E81" s="8">
        <f t="shared" si="11"/>
        <v>76.680000000000007</v>
      </c>
      <c r="F81" s="8" t="s">
        <v>161</v>
      </c>
      <c r="G81" s="8" t="str">
        <f t="shared" si="12"/>
        <v>ذكر</v>
      </c>
      <c r="H81" s="8" t="str">
        <f t="shared" si="13"/>
        <v xml:space="preserve">مصطفي ناصر </v>
      </c>
      <c r="I81" s="8">
        <f t="shared" si="14"/>
        <v>76.680000000000007</v>
      </c>
      <c r="J81" s="8">
        <f t="shared" si="15"/>
        <v>76</v>
      </c>
      <c r="K81" s="8">
        <f t="shared" si="16"/>
        <v>71</v>
      </c>
      <c r="L81" s="8" t="str">
        <f t="shared" si="17"/>
        <v/>
      </c>
    </row>
    <row r="82" spans="1:12" ht="29.25" customHeight="1" x14ac:dyDescent="0.3">
      <c r="A82" s="7" t="s">
        <v>77</v>
      </c>
      <c r="B82" s="8">
        <v>71</v>
      </c>
      <c r="C82" s="8">
        <f t="shared" si="9"/>
        <v>76.819999999999993</v>
      </c>
      <c r="D82" s="8">
        <f t="shared" si="10"/>
        <v>76</v>
      </c>
      <c r="E82" s="8">
        <f t="shared" si="11"/>
        <v>76.819999999999993</v>
      </c>
      <c r="F82" s="8" t="s">
        <v>160</v>
      </c>
      <c r="G82" s="8" t="str">
        <f t="shared" si="12"/>
        <v>ذكر</v>
      </c>
      <c r="H82" s="8" t="str">
        <f t="shared" si="13"/>
        <v xml:space="preserve">يارا خيري </v>
      </c>
      <c r="I82" s="8">
        <f t="shared" si="14"/>
        <v>76.819999999999993</v>
      </c>
      <c r="J82" s="8">
        <f t="shared" si="15"/>
        <v>76</v>
      </c>
      <c r="K82" s="8">
        <f t="shared" si="16"/>
        <v>71</v>
      </c>
      <c r="L82" s="8" t="str">
        <f t="shared" si="17"/>
        <v/>
      </c>
    </row>
    <row r="83" spans="1:12" ht="29.25" customHeight="1" x14ac:dyDescent="0.3">
      <c r="A83" s="7" t="s">
        <v>78</v>
      </c>
      <c r="B83" s="8">
        <v>41</v>
      </c>
      <c r="C83" s="8">
        <f t="shared" si="9"/>
        <v>140.83000000000001</v>
      </c>
      <c r="D83" s="8">
        <f t="shared" si="10"/>
        <v>140</v>
      </c>
      <c r="E83" s="8">
        <f t="shared" si="11"/>
        <v>79.67</v>
      </c>
      <c r="F83" s="8" t="s">
        <v>160</v>
      </c>
      <c r="G83" s="8" t="str">
        <f t="shared" si="12"/>
        <v>ذكر</v>
      </c>
      <c r="H83" s="8" t="str">
        <f t="shared" si="13"/>
        <v xml:space="preserve">رحاب عبد  المجيد </v>
      </c>
      <c r="I83" s="8">
        <f t="shared" si="14"/>
        <v>79.67</v>
      </c>
      <c r="J83" s="8">
        <f t="shared" si="15"/>
        <v>79</v>
      </c>
      <c r="K83" s="8">
        <f t="shared" si="16"/>
        <v>69</v>
      </c>
      <c r="L83" s="8" t="str">
        <f t="shared" si="17"/>
        <v/>
      </c>
    </row>
    <row r="84" spans="1:12" ht="29.25" customHeight="1" x14ac:dyDescent="0.3">
      <c r="A84" s="7" t="s">
        <v>79</v>
      </c>
      <c r="B84" s="8">
        <v>90</v>
      </c>
      <c r="C84" s="8">
        <f t="shared" si="9"/>
        <v>37.840000000000003</v>
      </c>
      <c r="D84" s="8">
        <f t="shared" si="10"/>
        <v>37</v>
      </c>
      <c r="E84" s="8">
        <f t="shared" si="11"/>
        <v>79.77</v>
      </c>
      <c r="F84" s="8" t="s">
        <v>161</v>
      </c>
      <c r="G84" s="8" t="str">
        <f t="shared" si="12"/>
        <v>ذكر</v>
      </c>
      <c r="H84" s="8" t="str">
        <f t="shared" si="13"/>
        <v xml:space="preserve">يوسف طارق فضل الله </v>
      </c>
      <c r="I84" s="8">
        <f t="shared" si="14"/>
        <v>79.77</v>
      </c>
      <c r="J84" s="8">
        <f t="shared" si="15"/>
        <v>79</v>
      </c>
      <c r="K84" s="8">
        <f t="shared" si="16"/>
        <v>69</v>
      </c>
      <c r="L84" s="8" t="str">
        <f t="shared" si="17"/>
        <v/>
      </c>
    </row>
    <row r="85" spans="1:12" ht="29.25" customHeight="1" x14ac:dyDescent="0.3">
      <c r="A85" s="7" t="s">
        <v>80</v>
      </c>
      <c r="B85" s="8">
        <v>48</v>
      </c>
      <c r="C85" s="8">
        <f t="shared" si="9"/>
        <v>128.85</v>
      </c>
      <c r="D85" s="8">
        <f t="shared" si="10"/>
        <v>128</v>
      </c>
      <c r="E85" s="8">
        <f t="shared" si="11"/>
        <v>79.98</v>
      </c>
      <c r="F85" s="8" t="s">
        <v>161</v>
      </c>
      <c r="G85" s="8" t="str">
        <f t="shared" si="12"/>
        <v>أنثى</v>
      </c>
      <c r="H85" s="8" t="str">
        <f t="shared" si="13"/>
        <v xml:space="preserve">مريم احمد طه </v>
      </c>
      <c r="I85" s="8">
        <f t="shared" si="14"/>
        <v>79.98</v>
      </c>
      <c r="J85" s="8">
        <f t="shared" si="15"/>
        <v>79</v>
      </c>
      <c r="K85" s="8">
        <f t="shared" si="16"/>
        <v>69</v>
      </c>
      <c r="L85" s="8" t="str">
        <f t="shared" si="17"/>
        <v/>
      </c>
    </row>
    <row r="86" spans="1:12" ht="29.25" customHeight="1" x14ac:dyDescent="0.3">
      <c r="A86" s="7" t="s">
        <v>81</v>
      </c>
      <c r="B86" s="8">
        <v>51</v>
      </c>
      <c r="C86" s="8">
        <f t="shared" si="9"/>
        <v>119.86</v>
      </c>
      <c r="D86" s="8">
        <f t="shared" si="10"/>
        <v>119</v>
      </c>
      <c r="E86" s="8">
        <f t="shared" si="11"/>
        <v>82.64</v>
      </c>
      <c r="F86" s="8" t="s">
        <v>160</v>
      </c>
      <c r="G86" s="8" t="str">
        <f t="shared" si="12"/>
        <v>ذكر</v>
      </c>
      <c r="H86" s="8" t="str">
        <f t="shared" si="13"/>
        <v xml:space="preserve">بسمله محمد </v>
      </c>
      <c r="I86" s="8">
        <f t="shared" si="14"/>
        <v>82.64</v>
      </c>
      <c r="J86" s="8">
        <f t="shared" si="15"/>
        <v>82</v>
      </c>
      <c r="K86" s="8">
        <f t="shared" si="16"/>
        <v>68</v>
      </c>
      <c r="L86" s="8" t="str">
        <f t="shared" si="17"/>
        <v/>
      </c>
    </row>
    <row r="87" spans="1:12" ht="29.25" customHeight="1" x14ac:dyDescent="0.3">
      <c r="A87" s="7" t="s">
        <v>82</v>
      </c>
      <c r="B87" s="8">
        <v>54</v>
      </c>
      <c r="C87" s="8">
        <f t="shared" si="9"/>
        <v>111.87</v>
      </c>
      <c r="D87" s="8">
        <f t="shared" si="10"/>
        <v>111</v>
      </c>
      <c r="E87" s="8">
        <f t="shared" si="11"/>
        <v>83.36</v>
      </c>
      <c r="F87" s="8" t="s">
        <v>161</v>
      </c>
      <c r="G87" s="8" t="str">
        <f t="shared" si="12"/>
        <v>ذكر</v>
      </c>
      <c r="H87" s="8" t="str">
        <f t="shared" si="13"/>
        <v xml:space="preserve">شروق ناصر عبد الله </v>
      </c>
      <c r="I87" s="8">
        <f t="shared" si="14"/>
        <v>83.36</v>
      </c>
      <c r="J87" s="8">
        <f t="shared" si="15"/>
        <v>83</v>
      </c>
      <c r="K87" s="8">
        <f t="shared" si="16"/>
        <v>67</v>
      </c>
      <c r="L87" s="8" t="str">
        <f t="shared" si="17"/>
        <v/>
      </c>
    </row>
    <row r="88" spans="1:12" ht="29.25" customHeight="1" x14ac:dyDescent="0.3">
      <c r="A88" s="7" t="s">
        <v>83</v>
      </c>
      <c r="B88" s="8">
        <v>73</v>
      </c>
      <c r="C88" s="8">
        <f t="shared" si="9"/>
        <v>69.88</v>
      </c>
      <c r="D88" s="8">
        <f t="shared" si="10"/>
        <v>69</v>
      </c>
      <c r="E88" s="8">
        <f t="shared" si="11"/>
        <v>83.73</v>
      </c>
      <c r="F88" s="8" t="s">
        <v>160</v>
      </c>
      <c r="G88" s="8" t="str">
        <f t="shared" si="12"/>
        <v>أنثى</v>
      </c>
      <c r="H88" s="8" t="str">
        <f t="shared" si="13"/>
        <v xml:space="preserve">ابراهيم محمد صديق </v>
      </c>
      <c r="I88" s="8">
        <f t="shared" si="14"/>
        <v>83.73</v>
      </c>
      <c r="J88" s="8">
        <f t="shared" si="15"/>
        <v>83</v>
      </c>
      <c r="K88" s="8">
        <f t="shared" si="16"/>
        <v>67</v>
      </c>
      <c r="L88" s="8" t="str">
        <f t="shared" si="17"/>
        <v/>
      </c>
    </row>
    <row r="89" spans="1:12" ht="29.25" customHeight="1" x14ac:dyDescent="0.3">
      <c r="A89" s="7" t="s">
        <v>84</v>
      </c>
      <c r="B89" s="8">
        <v>53</v>
      </c>
      <c r="C89" s="8">
        <f t="shared" si="9"/>
        <v>115.89</v>
      </c>
      <c r="D89" s="8">
        <f t="shared" si="10"/>
        <v>115</v>
      </c>
      <c r="E89" s="8">
        <f t="shared" si="11"/>
        <v>84.23</v>
      </c>
      <c r="F89" s="8" t="s">
        <v>160</v>
      </c>
      <c r="G89" s="8" t="str">
        <f t="shared" si="12"/>
        <v>أنثى</v>
      </c>
      <c r="H89" s="8" t="str">
        <f t="shared" si="13"/>
        <v xml:space="preserve">ايريني اسحق </v>
      </c>
      <c r="I89" s="8">
        <f t="shared" si="14"/>
        <v>84.23</v>
      </c>
      <c r="J89" s="8">
        <f t="shared" si="15"/>
        <v>83</v>
      </c>
      <c r="K89" s="8">
        <f t="shared" si="16"/>
        <v>67</v>
      </c>
      <c r="L89" s="8" t="str">
        <f t="shared" si="17"/>
        <v/>
      </c>
    </row>
    <row r="90" spans="1:12" ht="29.25" customHeight="1" x14ac:dyDescent="0.3">
      <c r="A90" s="7" t="s">
        <v>85</v>
      </c>
      <c r="B90" s="8">
        <v>91</v>
      </c>
      <c r="C90" s="8">
        <f t="shared" si="9"/>
        <v>34.9</v>
      </c>
      <c r="D90" s="8">
        <f t="shared" si="10"/>
        <v>34</v>
      </c>
      <c r="E90" s="8">
        <f t="shared" si="11"/>
        <v>84.3</v>
      </c>
      <c r="F90" s="8" t="s">
        <v>160</v>
      </c>
      <c r="G90" s="8" t="str">
        <f t="shared" si="12"/>
        <v>ذكر</v>
      </c>
      <c r="H90" s="8" t="str">
        <f t="shared" si="13"/>
        <v xml:space="preserve">نبيل ناصر </v>
      </c>
      <c r="I90" s="8">
        <f t="shared" si="14"/>
        <v>84.3</v>
      </c>
      <c r="J90" s="8">
        <f t="shared" si="15"/>
        <v>83</v>
      </c>
      <c r="K90" s="8">
        <f t="shared" si="16"/>
        <v>67</v>
      </c>
      <c r="L90" s="8" t="str">
        <f t="shared" si="17"/>
        <v/>
      </c>
    </row>
    <row r="91" spans="1:12" ht="29.25" customHeight="1" x14ac:dyDescent="0.3">
      <c r="A91" s="7" t="s">
        <v>86</v>
      </c>
      <c r="B91" s="8">
        <v>92</v>
      </c>
      <c r="C91" s="8">
        <f t="shared" si="9"/>
        <v>31.91</v>
      </c>
      <c r="D91" s="8">
        <f t="shared" si="10"/>
        <v>31</v>
      </c>
      <c r="E91" s="8">
        <f t="shared" si="11"/>
        <v>87.44</v>
      </c>
      <c r="F91" s="8" t="s">
        <v>161</v>
      </c>
      <c r="G91" s="8" t="str">
        <f t="shared" si="12"/>
        <v>ذكر</v>
      </c>
      <c r="H91" s="8" t="str">
        <f t="shared" si="13"/>
        <v xml:space="preserve">كريم ربيع محمد </v>
      </c>
      <c r="I91" s="8">
        <f t="shared" si="14"/>
        <v>87.44</v>
      </c>
      <c r="J91" s="8">
        <f t="shared" si="15"/>
        <v>87</v>
      </c>
      <c r="K91" s="8">
        <f t="shared" si="16"/>
        <v>66</v>
      </c>
      <c r="L91" s="8" t="str">
        <f t="shared" si="17"/>
        <v/>
      </c>
    </row>
    <row r="92" spans="1:12" ht="29.25" customHeight="1" x14ac:dyDescent="0.3">
      <c r="A92" s="7" t="s">
        <v>87</v>
      </c>
      <c r="B92" s="8">
        <v>45</v>
      </c>
      <c r="C92" s="8">
        <f t="shared" si="9"/>
        <v>134.91999999999999</v>
      </c>
      <c r="D92" s="8">
        <f t="shared" si="10"/>
        <v>134</v>
      </c>
      <c r="E92" s="8">
        <f t="shared" si="11"/>
        <v>87.61</v>
      </c>
      <c r="F92" s="8" t="s">
        <v>161</v>
      </c>
      <c r="G92" s="8" t="str">
        <f t="shared" si="12"/>
        <v>ذكر</v>
      </c>
      <c r="H92" s="8" t="str">
        <f t="shared" si="13"/>
        <v xml:space="preserve">مريم اشرف حسن </v>
      </c>
      <c r="I92" s="8">
        <f t="shared" si="14"/>
        <v>87.61</v>
      </c>
      <c r="J92" s="8">
        <f t="shared" si="15"/>
        <v>87</v>
      </c>
      <c r="K92" s="8">
        <f t="shared" si="16"/>
        <v>66</v>
      </c>
      <c r="L92" s="8" t="str">
        <f t="shared" si="17"/>
        <v/>
      </c>
    </row>
    <row r="93" spans="1:12" ht="29.25" customHeight="1" x14ac:dyDescent="0.3">
      <c r="A93" s="7" t="s">
        <v>88</v>
      </c>
      <c r="B93" s="8">
        <v>97</v>
      </c>
      <c r="C93" s="8">
        <f t="shared" si="9"/>
        <v>25.93</v>
      </c>
      <c r="D93" s="8">
        <f t="shared" si="10"/>
        <v>25</v>
      </c>
      <c r="E93" s="8">
        <f t="shared" si="11"/>
        <v>88.31</v>
      </c>
      <c r="F93" s="8" t="s">
        <v>161</v>
      </c>
      <c r="G93" s="8" t="str">
        <f t="shared" si="12"/>
        <v>ذكر</v>
      </c>
      <c r="H93" s="8" t="str">
        <f t="shared" si="13"/>
        <v xml:space="preserve">ملك عمر عبد الحميد </v>
      </c>
      <c r="I93" s="8">
        <f t="shared" si="14"/>
        <v>88.31</v>
      </c>
      <c r="J93" s="8">
        <f t="shared" si="15"/>
        <v>87</v>
      </c>
      <c r="K93" s="8">
        <f t="shared" si="16"/>
        <v>66</v>
      </c>
      <c r="L93" s="8" t="str">
        <f t="shared" si="17"/>
        <v/>
      </c>
    </row>
    <row r="94" spans="1:12" ht="29.25" customHeight="1" x14ac:dyDescent="0.3">
      <c r="A94" s="7" t="s">
        <v>89</v>
      </c>
      <c r="B94" s="8">
        <v>47</v>
      </c>
      <c r="C94" s="8">
        <f t="shared" si="9"/>
        <v>130.94</v>
      </c>
      <c r="D94" s="8">
        <f t="shared" si="10"/>
        <v>130</v>
      </c>
      <c r="E94" s="8">
        <f t="shared" si="11"/>
        <v>90.48</v>
      </c>
      <c r="F94" s="8" t="s">
        <v>161</v>
      </c>
      <c r="G94" s="8" t="str">
        <f t="shared" si="12"/>
        <v>ذكر</v>
      </c>
      <c r="H94" s="8" t="str">
        <f t="shared" si="13"/>
        <v xml:space="preserve">مصطفي محمد مصطفي </v>
      </c>
      <c r="I94" s="8">
        <f t="shared" si="14"/>
        <v>90.48</v>
      </c>
      <c r="J94" s="8">
        <f t="shared" si="15"/>
        <v>90</v>
      </c>
      <c r="K94" s="8">
        <f t="shared" si="16"/>
        <v>65</v>
      </c>
      <c r="L94" s="8" t="str">
        <f t="shared" si="17"/>
        <v/>
      </c>
    </row>
    <row r="95" spans="1:12" ht="29.25" customHeight="1" x14ac:dyDescent="0.3">
      <c r="A95" s="7" t="s">
        <v>90</v>
      </c>
      <c r="B95" s="8">
        <v>51</v>
      </c>
      <c r="C95" s="8">
        <f t="shared" si="9"/>
        <v>119.95</v>
      </c>
      <c r="D95" s="8">
        <f t="shared" si="10"/>
        <v>119</v>
      </c>
      <c r="E95" s="8">
        <f t="shared" si="11"/>
        <v>90.75</v>
      </c>
      <c r="F95" s="8" t="s">
        <v>160</v>
      </c>
      <c r="G95" s="8" t="str">
        <f t="shared" si="12"/>
        <v>ذكر</v>
      </c>
      <c r="H95" s="8" t="str">
        <f t="shared" si="13"/>
        <v xml:space="preserve">انس ياسر </v>
      </c>
      <c r="I95" s="8">
        <f t="shared" si="14"/>
        <v>90.75</v>
      </c>
      <c r="J95" s="8">
        <f t="shared" si="15"/>
        <v>90</v>
      </c>
      <c r="K95" s="8">
        <f t="shared" si="16"/>
        <v>65</v>
      </c>
      <c r="L95" s="8" t="str">
        <f t="shared" si="17"/>
        <v/>
      </c>
    </row>
    <row r="96" spans="1:12" ht="29.25" customHeight="1" x14ac:dyDescent="0.3">
      <c r="A96" s="7" t="s">
        <v>91</v>
      </c>
      <c r="B96" s="8">
        <v>91</v>
      </c>
      <c r="C96" s="8">
        <f t="shared" si="9"/>
        <v>34.96</v>
      </c>
      <c r="D96" s="8">
        <f t="shared" si="10"/>
        <v>34</v>
      </c>
      <c r="E96" s="8">
        <f t="shared" si="11"/>
        <v>90.76</v>
      </c>
      <c r="F96" s="8" t="s">
        <v>160</v>
      </c>
      <c r="G96" s="8" t="str">
        <f t="shared" si="12"/>
        <v>ذكر</v>
      </c>
      <c r="H96" s="8" t="str">
        <f t="shared" si="13"/>
        <v>اليسا معزوز</v>
      </c>
      <c r="I96" s="8">
        <f t="shared" si="14"/>
        <v>90.76</v>
      </c>
      <c r="J96" s="8">
        <f t="shared" si="15"/>
        <v>90</v>
      </c>
      <c r="K96" s="8">
        <f t="shared" si="16"/>
        <v>65</v>
      </c>
      <c r="L96" s="8" t="str">
        <f t="shared" si="17"/>
        <v/>
      </c>
    </row>
    <row r="97" spans="1:12" ht="29.25" customHeight="1" x14ac:dyDescent="0.3">
      <c r="A97" s="7" t="s">
        <v>92</v>
      </c>
      <c r="B97" s="8">
        <v>56</v>
      </c>
      <c r="C97" s="8">
        <f t="shared" si="9"/>
        <v>108.97</v>
      </c>
      <c r="D97" s="8">
        <f t="shared" si="10"/>
        <v>108</v>
      </c>
      <c r="E97" s="8">
        <f t="shared" si="11"/>
        <v>93.34</v>
      </c>
      <c r="F97" s="8" t="s">
        <v>160</v>
      </c>
      <c r="G97" s="8" t="str">
        <f t="shared" si="12"/>
        <v>أنثى</v>
      </c>
      <c r="H97" s="8" t="str">
        <f t="shared" si="13"/>
        <v xml:space="preserve">حبيبه فريد شوقي </v>
      </c>
      <c r="I97" s="8">
        <f t="shared" si="14"/>
        <v>93.34</v>
      </c>
      <c r="J97" s="8">
        <f t="shared" si="15"/>
        <v>93</v>
      </c>
      <c r="K97" s="8">
        <f t="shared" si="16"/>
        <v>64</v>
      </c>
      <c r="L97" s="8" t="str">
        <f t="shared" si="17"/>
        <v/>
      </c>
    </row>
    <row r="98" spans="1:12" ht="29.25" customHeight="1" x14ac:dyDescent="0.3">
      <c r="A98" s="7" t="s">
        <v>93</v>
      </c>
      <c r="B98" s="8">
        <v>69</v>
      </c>
      <c r="C98" s="8">
        <f t="shared" si="9"/>
        <v>79.98</v>
      </c>
      <c r="D98" s="8">
        <f t="shared" si="10"/>
        <v>79</v>
      </c>
      <c r="E98" s="8">
        <f t="shared" si="11"/>
        <v>94.45</v>
      </c>
      <c r="F98" s="8" t="s">
        <v>161</v>
      </c>
      <c r="G98" s="8" t="str">
        <f t="shared" si="12"/>
        <v>ذكر</v>
      </c>
      <c r="H98" s="8" t="str">
        <f t="shared" si="13"/>
        <v xml:space="preserve">حبيبه احمد محمود </v>
      </c>
      <c r="I98" s="8">
        <f t="shared" si="14"/>
        <v>94.45</v>
      </c>
      <c r="J98" s="8">
        <f t="shared" si="15"/>
        <v>94</v>
      </c>
      <c r="K98" s="8">
        <f t="shared" si="16"/>
        <v>63</v>
      </c>
      <c r="L98" s="8" t="str">
        <f t="shared" si="17"/>
        <v/>
      </c>
    </row>
    <row r="99" spans="1:12" ht="29.25" customHeight="1" x14ac:dyDescent="0.3">
      <c r="A99" s="7" t="s">
        <v>94</v>
      </c>
      <c r="B99" s="8">
        <v>41</v>
      </c>
      <c r="C99" s="8">
        <f t="shared" si="9"/>
        <v>140.99</v>
      </c>
      <c r="D99" s="8">
        <f t="shared" si="10"/>
        <v>140</v>
      </c>
      <c r="E99" s="8">
        <f t="shared" si="11"/>
        <v>94.63</v>
      </c>
      <c r="F99" s="8" t="s">
        <v>161</v>
      </c>
      <c r="G99" s="8" t="str">
        <f t="shared" si="12"/>
        <v>ذكر</v>
      </c>
      <c r="H99" s="8" t="str">
        <f t="shared" si="13"/>
        <v xml:space="preserve">مريم عنتر ديب </v>
      </c>
      <c r="I99" s="8">
        <f t="shared" si="14"/>
        <v>94.63</v>
      </c>
      <c r="J99" s="8">
        <f t="shared" si="15"/>
        <v>94</v>
      </c>
      <c r="K99" s="8">
        <f t="shared" si="16"/>
        <v>63</v>
      </c>
      <c r="L99" s="8" t="str">
        <f t="shared" si="17"/>
        <v/>
      </c>
    </row>
    <row r="100" spans="1:12" ht="29.25" customHeight="1" x14ac:dyDescent="0.3">
      <c r="A100" s="7" t="s">
        <v>95</v>
      </c>
      <c r="B100" s="8">
        <v>49</v>
      </c>
      <c r="C100" s="8">
        <f t="shared" si="9"/>
        <v>128</v>
      </c>
      <c r="D100" s="8">
        <f t="shared" si="10"/>
        <v>127</v>
      </c>
      <c r="E100" s="8">
        <f t="shared" si="11"/>
        <v>95.09</v>
      </c>
      <c r="F100" s="8" t="s">
        <v>161</v>
      </c>
      <c r="G100" s="8" t="str">
        <f t="shared" si="12"/>
        <v>ذكر</v>
      </c>
      <c r="H100" s="8" t="str">
        <f t="shared" si="13"/>
        <v xml:space="preserve">حسن صالح سعد </v>
      </c>
      <c r="I100" s="8">
        <f t="shared" si="14"/>
        <v>95.09</v>
      </c>
      <c r="J100" s="8">
        <f t="shared" si="15"/>
        <v>94</v>
      </c>
      <c r="K100" s="8">
        <f t="shared" si="16"/>
        <v>63</v>
      </c>
      <c r="L100" s="8" t="str">
        <f t="shared" si="17"/>
        <v/>
      </c>
    </row>
    <row r="101" spans="1:12" ht="29.25" customHeight="1" x14ac:dyDescent="0.3">
      <c r="A101" s="7" t="s">
        <v>96</v>
      </c>
      <c r="B101" s="8">
        <v>81</v>
      </c>
      <c r="C101" s="8">
        <f t="shared" si="9"/>
        <v>56.01</v>
      </c>
      <c r="D101" s="8">
        <f t="shared" si="10"/>
        <v>55</v>
      </c>
      <c r="E101" s="8">
        <f t="shared" si="11"/>
        <v>98.06</v>
      </c>
      <c r="F101" s="8" t="s">
        <v>161</v>
      </c>
      <c r="G101" s="8" t="str">
        <f t="shared" si="12"/>
        <v>أنثى</v>
      </c>
      <c r="H101" s="8" t="str">
        <f t="shared" si="13"/>
        <v xml:space="preserve">همس احمد مصطفي </v>
      </c>
      <c r="I101" s="8">
        <f t="shared" si="14"/>
        <v>98.06</v>
      </c>
      <c r="J101" s="8">
        <f t="shared" si="15"/>
        <v>97</v>
      </c>
      <c r="K101" s="8">
        <f t="shared" si="16"/>
        <v>62</v>
      </c>
      <c r="L101" s="8" t="str">
        <f t="shared" si="17"/>
        <v/>
      </c>
    </row>
    <row r="102" spans="1:12" ht="29.25" customHeight="1" x14ac:dyDescent="0.3">
      <c r="A102" s="7" t="s">
        <v>97</v>
      </c>
      <c r="B102" s="8">
        <v>41</v>
      </c>
      <c r="C102" s="8">
        <f t="shared" si="9"/>
        <v>141.02000000000001</v>
      </c>
      <c r="D102" s="8">
        <f t="shared" si="10"/>
        <v>140</v>
      </c>
      <c r="E102" s="8">
        <f t="shared" si="11"/>
        <v>98.32</v>
      </c>
      <c r="F102" s="8" t="s">
        <v>161</v>
      </c>
      <c r="G102" s="8" t="str">
        <f t="shared" si="12"/>
        <v>أنثى</v>
      </c>
      <c r="H102" s="8" t="str">
        <f t="shared" si="13"/>
        <v xml:space="preserve">احمد محمد محمود </v>
      </c>
      <c r="I102" s="8">
        <f t="shared" si="14"/>
        <v>98.32</v>
      </c>
      <c r="J102" s="8">
        <f t="shared" si="15"/>
        <v>98</v>
      </c>
      <c r="K102" s="8">
        <f t="shared" si="16"/>
        <v>59</v>
      </c>
      <c r="L102" s="8" t="str">
        <f t="shared" si="17"/>
        <v/>
      </c>
    </row>
    <row r="103" spans="1:12" ht="29.25" customHeight="1" x14ac:dyDescent="0.3">
      <c r="A103" s="7" t="s">
        <v>98</v>
      </c>
      <c r="B103" s="8">
        <v>98</v>
      </c>
      <c r="C103" s="8">
        <f t="shared" si="9"/>
        <v>23.03</v>
      </c>
      <c r="D103" s="8">
        <f t="shared" si="10"/>
        <v>22</v>
      </c>
      <c r="E103" s="8">
        <f t="shared" si="11"/>
        <v>98.4</v>
      </c>
      <c r="F103" s="8" t="s">
        <v>161</v>
      </c>
      <c r="G103" s="8" t="str">
        <f t="shared" si="12"/>
        <v>ذكر</v>
      </c>
      <c r="H103" s="8" t="str">
        <f t="shared" si="13"/>
        <v xml:space="preserve">عنبر عبد الحارس </v>
      </c>
      <c r="I103" s="8">
        <f t="shared" si="14"/>
        <v>98.4</v>
      </c>
      <c r="J103" s="8">
        <f t="shared" si="15"/>
        <v>98</v>
      </c>
      <c r="K103" s="8">
        <f t="shared" si="16"/>
        <v>59</v>
      </c>
      <c r="L103" s="8" t="str">
        <f t="shared" si="17"/>
        <v/>
      </c>
    </row>
    <row r="104" spans="1:12" ht="29.25" customHeight="1" x14ac:dyDescent="0.3">
      <c r="A104" s="7" t="s">
        <v>99</v>
      </c>
      <c r="B104" s="8">
        <v>88</v>
      </c>
      <c r="C104" s="8">
        <f t="shared" si="9"/>
        <v>44.04</v>
      </c>
      <c r="D104" s="8">
        <f t="shared" si="10"/>
        <v>43</v>
      </c>
      <c r="E104" s="8">
        <f t="shared" si="11"/>
        <v>98.55</v>
      </c>
      <c r="F104" s="8" t="s">
        <v>161</v>
      </c>
      <c r="G104" s="8" t="str">
        <f t="shared" si="12"/>
        <v>أنثى</v>
      </c>
      <c r="H104" s="8" t="str">
        <f t="shared" si="13"/>
        <v xml:space="preserve">مريم هيثم سيد </v>
      </c>
      <c r="I104" s="8">
        <f t="shared" si="14"/>
        <v>98.55</v>
      </c>
      <c r="J104" s="8">
        <f t="shared" si="15"/>
        <v>98</v>
      </c>
      <c r="K104" s="8">
        <f t="shared" si="16"/>
        <v>59</v>
      </c>
      <c r="L104" s="8" t="str">
        <f t="shared" si="17"/>
        <v/>
      </c>
    </row>
    <row r="105" spans="1:12" ht="29.25" customHeight="1" x14ac:dyDescent="0.3">
      <c r="A105" s="7" t="s">
        <v>100</v>
      </c>
      <c r="B105" s="8">
        <v>91</v>
      </c>
      <c r="C105" s="8">
        <f t="shared" si="9"/>
        <v>35.049999999999997</v>
      </c>
      <c r="D105" s="8">
        <f t="shared" si="10"/>
        <v>34</v>
      </c>
      <c r="E105" s="8">
        <f t="shared" si="11"/>
        <v>99.29</v>
      </c>
      <c r="F105" s="8" t="s">
        <v>161</v>
      </c>
      <c r="G105" s="8" t="str">
        <f t="shared" si="12"/>
        <v>ذكر</v>
      </c>
      <c r="H105" s="8" t="str">
        <f t="shared" si="13"/>
        <v xml:space="preserve">فيحاء خالد كسبان </v>
      </c>
      <c r="I105" s="8">
        <f t="shared" si="14"/>
        <v>99.29</v>
      </c>
      <c r="J105" s="8">
        <f t="shared" si="15"/>
        <v>98</v>
      </c>
      <c r="K105" s="8">
        <f t="shared" si="16"/>
        <v>59</v>
      </c>
      <c r="L105" s="8" t="str">
        <f t="shared" si="17"/>
        <v/>
      </c>
    </row>
    <row r="106" spans="1:12" ht="29.25" customHeight="1" x14ac:dyDescent="0.3">
      <c r="A106" s="7" t="s">
        <v>101</v>
      </c>
      <c r="B106" s="8">
        <v>62</v>
      </c>
      <c r="C106" s="8">
        <f t="shared" si="9"/>
        <v>98.06</v>
      </c>
      <c r="D106" s="8">
        <f t="shared" si="10"/>
        <v>97</v>
      </c>
      <c r="E106" s="8">
        <f t="shared" si="11"/>
        <v>102.08</v>
      </c>
      <c r="F106" s="8" t="s">
        <v>161</v>
      </c>
      <c r="G106" s="8" t="str">
        <f t="shared" si="12"/>
        <v>أنثى</v>
      </c>
      <c r="H106" s="8" t="str">
        <f t="shared" si="13"/>
        <v xml:space="preserve">محمد شعبان يوسف </v>
      </c>
      <c r="I106" s="8">
        <f t="shared" si="14"/>
        <v>102.08</v>
      </c>
      <c r="J106" s="8">
        <f t="shared" si="15"/>
        <v>102</v>
      </c>
      <c r="K106" s="8">
        <f t="shared" si="16"/>
        <v>58</v>
      </c>
      <c r="L106" s="8" t="str">
        <f t="shared" si="17"/>
        <v/>
      </c>
    </row>
    <row r="107" spans="1:12" ht="29.25" customHeight="1" x14ac:dyDescent="0.3">
      <c r="A107" s="7" t="s">
        <v>102</v>
      </c>
      <c r="B107" s="8">
        <v>40</v>
      </c>
      <c r="C107" s="8">
        <f t="shared" si="9"/>
        <v>146.07</v>
      </c>
      <c r="D107" s="8">
        <f t="shared" si="10"/>
        <v>145</v>
      </c>
      <c r="E107" s="8">
        <f t="shared" si="11"/>
        <v>102.11</v>
      </c>
      <c r="F107" s="8" t="s">
        <v>160</v>
      </c>
      <c r="G107" s="8" t="str">
        <f t="shared" si="12"/>
        <v>ذكر</v>
      </c>
      <c r="H107" s="8" t="str">
        <f t="shared" si="13"/>
        <v xml:space="preserve">احمد صالح سعد </v>
      </c>
      <c r="I107" s="8">
        <f t="shared" si="14"/>
        <v>102.11</v>
      </c>
      <c r="J107" s="8">
        <f t="shared" si="15"/>
        <v>102</v>
      </c>
      <c r="K107" s="8">
        <f t="shared" si="16"/>
        <v>58</v>
      </c>
      <c r="L107" s="8" t="str">
        <f t="shared" si="17"/>
        <v/>
      </c>
    </row>
    <row r="108" spans="1:12" ht="29.25" customHeight="1" x14ac:dyDescent="0.3">
      <c r="A108" s="7" t="s">
        <v>103</v>
      </c>
      <c r="B108" s="8">
        <v>79</v>
      </c>
      <c r="C108" s="8">
        <f t="shared" si="9"/>
        <v>61.08</v>
      </c>
      <c r="D108" s="8">
        <f t="shared" si="10"/>
        <v>60</v>
      </c>
      <c r="E108" s="8">
        <f t="shared" si="11"/>
        <v>102.26</v>
      </c>
      <c r="F108" s="8" t="s">
        <v>161</v>
      </c>
      <c r="G108" s="8" t="str">
        <f t="shared" si="12"/>
        <v>ذكر</v>
      </c>
      <c r="H108" s="8" t="str">
        <f t="shared" si="13"/>
        <v xml:space="preserve">سمير احمد سمير </v>
      </c>
      <c r="I108" s="8">
        <f t="shared" si="14"/>
        <v>102.26</v>
      </c>
      <c r="J108" s="8">
        <f t="shared" si="15"/>
        <v>102</v>
      </c>
      <c r="K108" s="8">
        <f t="shared" si="16"/>
        <v>58</v>
      </c>
      <c r="L108" s="8" t="str">
        <f t="shared" si="17"/>
        <v/>
      </c>
    </row>
    <row r="109" spans="1:12" ht="29.25" customHeight="1" x14ac:dyDescent="0.3">
      <c r="A109" s="7" t="s">
        <v>104</v>
      </c>
      <c r="B109" s="8">
        <v>63</v>
      </c>
      <c r="C109" s="8">
        <f t="shared" si="9"/>
        <v>95.09</v>
      </c>
      <c r="D109" s="8">
        <f t="shared" si="10"/>
        <v>94</v>
      </c>
      <c r="E109" s="8">
        <f t="shared" si="11"/>
        <v>102.35</v>
      </c>
      <c r="F109" s="8" t="s">
        <v>160</v>
      </c>
      <c r="G109" s="8" t="str">
        <f t="shared" si="12"/>
        <v>ذكر</v>
      </c>
      <c r="H109" s="8" t="str">
        <f t="shared" si="13"/>
        <v xml:space="preserve">احمد علاء الدين فتحي </v>
      </c>
      <c r="I109" s="8">
        <f t="shared" si="14"/>
        <v>102.35</v>
      </c>
      <c r="J109" s="8">
        <f t="shared" si="15"/>
        <v>102</v>
      </c>
      <c r="K109" s="8">
        <f t="shared" si="16"/>
        <v>58</v>
      </c>
      <c r="L109" s="8" t="str">
        <f t="shared" si="17"/>
        <v/>
      </c>
    </row>
    <row r="110" spans="1:12" ht="29.25" customHeight="1" x14ac:dyDescent="0.3">
      <c r="A110" s="7" t="s">
        <v>105</v>
      </c>
      <c r="B110" s="8">
        <v>92</v>
      </c>
      <c r="C110" s="8">
        <f t="shared" si="9"/>
        <v>32.1</v>
      </c>
      <c r="D110" s="8">
        <f t="shared" si="10"/>
        <v>31</v>
      </c>
      <c r="E110" s="8">
        <f t="shared" si="11"/>
        <v>102.46</v>
      </c>
      <c r="F110" s="8" t="s">
        <v>160</v>
      </c>
      <c r="G110" s="8" t="str">
        <f t="shared" si="12"/>
        <v>أنثى</v>
      </c>
      <c r="H110" s="8" t="str">
        <f t="shared" si="13"/>
        <v xml:space="preserve">اهله عبد  الرحمن </v>
      </c>
      <c r="I110" s="8">
        <f t="shared" si="14"/>
        <v>102.46</v>
      </c>
      <c r="J110" s="8">
        <f t="shared" si="15"/>
        <v>102</v>
      </c>
      <c r="K110" s="8">
        <f t="shared" si="16"/>
        <v>58</v>
      </c>
      <c r="L110" s="8" t="str">
        <f t="shared" si="17"/>
        <v/>
      </c>
    </row>
    <row r="111" spans="1:12" ht="29.25" customHeight="1" x14ac:dyDescent="0.3">
      <c r="A111" s="7" t="s">
        <v>106</v>
      </c>
      <c r="B111" s="8">
        <v>51</v>
      </c>
      <c r="C111" s="8">
        <f t="shared" si="9"/>
        <v>120.11</v>
      </c>
      <c r="D111" s="8">
        <f t="shared" si="10"/>
        <v>119</v>
      </c>
      <c r="E111" s="8">
        <f t="shared" si="11"/>
        <v>108.4</v>
      </c>
      <c r="F111" s="8" t="s">
        <v>160</v>
      </c>
      <c r="G111" s="8" t="str">
        <f t="shared" si="12"/>
        <v>أنثى</v>
      </c>
      <c r="H111" s="8" t="str">
        <f t="shared" si="13"/>
        <v xml:space="preserve">زياد مصطفي سيد </v>
      </c>
      <c r="I111" s="8">
        <f t="shared" si="14"/>
        <v>108.4</v>
      </c>
      <c r="J111" s="8">
        <f t="shared" si="15"/>
        <v>107</v>
      </c>
      <c r="K111" s="8">
        <f t="shared" si="16"/>
        <v>57</v>
      </c>
      <c r="L111" s="8" t="str">
        <f t="shared" si="17"/>
        <v/>
      </c>
    </row>
    <row r="112" spans="1:12" ht="29.25" customHeight="1" x14ac:dyDescent="0.3">
      <c r="A112" s="7" t="s">
        <v>107</v>
      </c>
      <c r="B112" s="8">
        <v>43</v>
      </c>
      <c r="C112" s="8">
        <f t="shared" si="9"/>
        <v>138.12</v>
      </c>
      <c r="D112" s="8">
        <f t="shared" si="10"/>
        <v>137</v>
      </c>
      <c r="E112" s="8">
        <f t="shared" si="11"/>
        <v>108.74</v>
      </c>
      <c r="F112" s="8" t="s">
        <v>160</v>
      </c>
      <c r="G112" s="8" t="str">
        <f t="shared" si="12"/>
        <v>ذكر</v>
      </c>
      <c r="H112" s="8" t="str">
        <f t="shared" si="13"/>
        <v xml:space="preserve">ادهم سامح </v>
      </c>
      <c r="I112" s="8">
        <f t="shared" si="14"/>
        <v>108.74</v>
      </c>
      <c r="J112" s="8">
        <f t="shared" si="15"/>
        <v>108</v>
      </c>
      <c r="K112" s="8">
        <f t="shared" si="16"/>
        <v>56</v>
      </c>
      <c r="L112" s="8" t="str">
        <f t="shared" si="17"/>
        <v/>
      </c>
    </row>
    <row r="113" spans="1:12" ht="29.25" customHeight="1" x14ac:dyDescent="0.3">
      <c r="A113" s="7" t="s">
        <v>108</v>
      </c>
      <c r="B113" s="8">
        <v>100</v>
      </c>
      <c r="C113" s="8">
        <f t="shared" si="9"/>
        <v>11.129999999999999</v>
      </c>
      <c r="D113" s="8">
        <f t="shared" si="10"/>
        <v>10</v>
      </c>
      <c r="E113" s="8">
        <f t="shared" si="11"/>
        <v>108.97</v>
      </c>
      <c r="F113" s="8" t="s">
        <v>160</v>
      </c>
      <c r="G113" s="8" t="str">
        <f t="shared" si="12"/>
        <v>ذكر</v>
      </c>
      <c r="H113" s="8" t="str">
        <f t="shared" si="13"/>
        <v xml:space="preserve">جودي محمد احمد </v>
      </c>
      <c r="I113" s="8">
        <f t="shared" si="14"/>
        <v>108.97</v>
      </c>
      <c r="J113" s="8">
        <f t="shared" si="15"/>
        <v>108</v>
      </c>
      <c r="K113" s="8">
        <f t="shared" si="16"/>
        <v>56</v>
      </c>
      <c r="L113" s="8" t="str">
        <f t="shared" si="17"/>
        <v/>
      </c>
    </row>
    <row r="114" spans="1:12" ht="29.25" customHeight="1" x14ac:dyDescent="0.3">
      <c r="A114" s="7" t="s">
        <v>109</v>
      </c>
      <c r="B114" s="8">
        <v>51</v>
      </c>
      <c r="C114" s="8">
        <f t="shared" si="9"/>
        <v>120.14</v>
      </c>
      <c r="D114" s="8">
        <f t="shared" si="10"/>
        <v>119</v>
      </c>
      <c r="E114" s="8">
        <f t="shared" si="11"/>
        <v>110.41</v>
      </c>
      <c r="F114" s="8" t="s">
        <v>161</v>
      </c>
      <c r="G114" s="8" t="str">
        <f t="shared" si="12"/>
        <v>ذكر</v>
      </c>
      <c r="H114" s="8" t="str">
        <f t="shared" si="13"/>
        <v xml:space="preserve">ايهاب ياسر كامل </v>
      </c>
      <c r="I114" s="8">
        <f t="shared" si="14"/>
        <v>110.41</v>
      </c>
      <c r="J114" s="8">
        <f t="shared" si="15"/>
        <v>110</v>
      </c>
      <c r="K114" s="8">
        <f t="shared" si="16"/>
        <v>55</v>
      </c>
      <c r="L114" s="8" t="str">
        <f t="shared" si="17"/>
        <v/>
      </c>
    </row>
    <row r="115" spans="1:12" ht="29.25" customHeight="1" x14ac:dyDescent="0.3">
      <c r="A115" s="7" t="s">
        <v>110</v>
      </c>
      <c r="B115" s="8">
        <v>100</v>
      </c>
      <c r="C115" s="8">
        <f t="shared" si="9"/>
        <v>11.15</v>
      </c>
      <c r="D115" s="8">
        <f t="shared" si="10"/>
        <v>10</v>
      </c>
      <c r="E115" s="8">
        <f t="shared" si="11"/>
        <v>111.29</v>
      </c>
      <c r="F115" s="8" t="s">
        <v>160</v>
      </c>
      <c r="G115" s="8" t="str">
        <f t="shared" si="12"/>
        <v>ذكر</v>
      </c>
      <c r="H115" s="8" t="str">
        <f t="shared" si="13"/>
        <v>هاجر ربيع عبد الباقي</v>
      </c>
      <c r="I115" s="8">
        <f t="shared" si="14"/>
        <v>111.29</v>
      </c>
      <c r="J115" s="8">
        <f t="shared" si="15"/>
        <v>111</v>
      </c>
      <c r="K115" s="8">
        <f t="shared" si="16"/>
        <v>54</v>
      </c>
      <c r="L115" s="8" t="str">
        <f t="shared" si="17"/>
        <v/>
      </c>
    </row>
    <row r="116" spans="1:12" ht="29.25" customHeight="1" x14ac:dyDescent="0.3">
      <c r="A116" s="7" t="s">
        <v>111</v>
      </c>
      <c r="B116" s="8">
        <v>77</v>
      </c>
      <c r="C116" s="8">
        <f t="shared" si="9"/>
        <v>63.16</v>
      </c>
      <c r="D116" s="8">
        <f t="shared" si="10"/>
        <v>62</v>
      </c>
      <c r="E116" s="8">
        <f t="shared" si="11"/>
        <v>111.31</v>
      </c>
      <c r="F116" s="8" t="s">
        <v>161</v>
      </c>
      <c r="G116" s="8" t="str">
        <f t="shared" si="12"/>
        <v>ذكر</v>
      </c>
      <c r="H116" s="8" t="str">
        <f t="shared" si="13"/>
        <v xml:space="preserve">سلمي اشرف </v>
      </c>
      <c r="I116" s="8">
        <f t="shared" si="14"/>
        <v>111.31</v>
      </c>
      <c r="J116" s="8">
        <f t="shared" si="15"/>
        <v>111</v>
      </c>
      <c r="K116" s="8">
        <f t="shared" si="16"/>
        <v>54</v>
      </c>
      <c r="L116" s="8" t="str">
        <f t="shared" si="17"/>
        <v/>
      </c>
    </row>
    <row r="117" spans="1:12" ht="29.25" customHeight="1" x14ac:dyDescent="0.3">
      <c r="A117" s="7" t="s">
        <v>112</v>
      </c>
      <c r="B117" s="8">
        <v>40</v>
      </c>
      <c r="C117" s="8">
        <f t="shared" si="9"/>
        <v>146.16999999999999</v>
      </c>
      <c r="D117" s="8">
        <f t="shared" si="10"/>
        <v>145</v>
      </c>
      <c r="E117" s="8">
        <f t="shared" si="11"/>
        <v>111.38</v>
      </c>
      <c r="F117" s="8" t="s">
        <v>161</v>
      </c>
      <c r="G117" s="8" t="str">
        <f t="shared" si="12"/>
        <v>أنثى</v>
      </c>
      <c r="H117" s="8" t="str">
        <f t="shared" si="13"/>
        <v xml:space="preserve">احمد هاني عبد الرشيد </v>
      </c>
      <c r="I117" s="8">
        <f t="shared" si="14"/>
        <v>111.38</v>
      </c>
      <c r="J117" s="8">
        <f t="shared" si="15"/>
        <v>111</v>
      </c>
      <c r="K117" s="8">
        <f t="shared" si="16"/>
        <v>54</v>
      </c>
      <c r="L117" s="8" t="str">
        <f t="shared" si="17"/>
        <v/>
      </c>
    </row>
    <row r="118" spans="1:12" ht="29.25" customHeight="1" x14ac:dyDescent="0.3">
      <c r="A118" s="7" t="s">
        <v>113</v>
      </c>
      <c r="B118" s="8">
        <v>74</v>
      </c>
      <c r="C118" s="8">
        <f t="shared" si="9"/>
        <v>66.180000000000007</v>
      </c>
      <c r="D118" s="8">
        <f t="shared" si="10"/>
        <v>65</v>
      </c>
      <c r="E118" s="8">
        <f t="shared" si="11"/>
        <v>111.87</v>
      </c>
      <c r="F118" s="8" t="s">
        <v>160</v>
      </c>
      <c r="G118" s="8" t="str">
        <f t="shared" si="12"/>
        <v>أنثى</v>
      </c>
      <c r="H118" s="8" t="str">
        <f t="shared" si="13"/>
        <v xml:space="preserve">ملك ابراهيم </v>
      </c>
      <c r="I118" s="8">
        <f t="shared" si="14"/>
        <v>111.87</v>
      </c>
      <c r="J118" s="8">
        <f t="shared" si="15"/>
        <v>111</v>
      </c>
      <c r="K118" s="8">
        <f t="shared" si="16"/>
        <v>54</v>
      </c>
      <c r="L118" s="8" t="str">
        <f t="shared" si="17"/>
        <v/>
      </c>
    </row>
    <row r="119" spans="1:12" ht="29.25" customHeight="1" x14ac:dyDescent="0.3">
      <c r="A119" s="7" t="s">
        <v>114</v>
      </c>
      <c r="B119" s="8">
        <v>86</v>
      </c>
      <c r="C119" s="8">
        <f t="shared" si="9"/>
        <v>47.19</v>
      </c>
      <c r="D119" s="8">
        <f t="shared" si="10"/>
        <v>46</v>
      </c>
      <c r="E119" s="8">
        <f t="shared" si="11"/>
        <v>115.81</v>
      </c>
      <c r="F119" s="8" t="s">
        <v>160</v>
      </c>
      <c r="G119" s="8" t="str">
        <f t="shared" si="12"/>
        <v>أنثى</v>
      </c>
      <c r="H119" s="8" t="str">
        <f t="shared" si="13"/>
        <v xml:space="preserve">مي خيري </v>
      </c>
      <c r="I119" s="8">
        <f t="shared" si="14"/>
        <v>115.81</v>
      </c>
      <c r="J119" s="8">
        <f t="shared" si="15"/>
        <v>115</v>
      </c>
      <c r="K119" s="8">
        <f t="shared" si="16"/>
        <v>53</v>
      </c>
      <c r="L119" s="8" t="str">
        <f t="shared" si="17"/>
        <v/>
      </c>
    </row>
    <row r="120" spans="1:12" ht="29.25" customHeight="1" x14ac:dyDescent="0.3">
      <c r="A120" s="7" t="s">
        <v>115</v>
      </c>
      <c r="B120" s="8">
        <v>77</v>
      </c>
      <c r="C120" s="8">
        <f t="shared" si="9"/>
        <v>63.2</v>
      </c>
      <c r="D120" s="8">
        <f t="shared" si="10"/>
        <v>62</v>
      </c>
      <c r="E120" s="8">
        <f t="shared" si="11"/>
        <v>115.89</v>
      </c>
      <c r="F120" s="8" t="s">
        <v>160</v>
      </c>
      <c r="G120" s="8" t="str">
        <f t="shared" si="12"/>
        <v>ذكر</v>
      </c>
      <c r="H120" s="8" t="str">
        <f t="shared" si="13"/>
        <v xml:space="preserve">ريم عبد  الحميد </v>
      </c>
      <c r="I120" s="8">
        <f t="shared" si="14"/>
        <v>115.89</v>
      </c>
      <c r="J120" s="8">
        <f t="shared" si="15"/>
        <v>115</v>
      </c>
      <c r="K120" s="8">
        <f t="shared" si="16"/>
        <v>53</v>
      </c>
      <c r="L120" s="8" t="str">
        <f t="shared" si="17"/>
        <v/>
      </c>
    </row>
    <row r="121" spans="1:12" ht="29.25" customHeight="1" x14ac:dyDescent="0.3">
      <c r="A121" s="7" t="s">
        <v>116</v>
      </c>
      <c r="B121" s="8">
        <v>74</v>
      </c>
      <c r="C121" s="8">
        <f t="shared" si="9"/>
        <v>66.209999999999994</v>
      </c>
      <c r="D121" s="8">
        <f t="shared" si="10"/>
        <v>65</v>
      </c>
      <c r="E121" s="8">
        <f t="shared" si="11"/>
        <v>117.05</v>
      </c>
      <c r="F121" s="8" t="s">
        <v>161</v>
      </c>
      <c r="G121" s="8" t="str">
        <f t="shared" si="12"/>
        <v>ذكر</v>
      </c>
      <c r="H121" s="8" t="str">
        <f t="shared" si="13"/>
        <v xml:space="preserve">احمد محمد مهدي </v>
      </c>
      <c r="I121" s="8">
        <f t="shared" si="14"/>
        <v>117.05</v>
      </c>
      <c r="J121" s="8">
        <f t="shared" si="15"/>
        <v>117</v>
      </c>
      <c r="K121" s="8">
        <f t="shared" si="16"/>
        <v>52</v>
      </c>
      <c r="L121" s="8" t="str">
        <f t="shared" si="17"/>
        <v/>
      </c>
    </row>
    <row r="122" spans="1:12" ht="29.25" customHeight="1" x14ac:dyDescent="0.3">
      <c r="A122" s="7" t="s">
        <v>117</v>
      </c>
      <c r="B122" s="8">
        <v>100</v>
      </c>
      <c r="C122" s="8">
        <f t="shared" si="9"/>
        <v>11.22</v>
      </c>
      <c r="D122" s="8">
        <f t="shared" si="10"/>
        <v>10</v>
      </c>
      <c r="E122" s="8">
        <f t="shared" si="11"/>
        <v>117.8</v>
      </c>
      <c r="F122" s="8" t="s">
        <v>161</v>
      </c>
      <c r="G122" s="8" t="str">
        <f t="shared" si="12"/>
        <v>ذكر</v>
      </c>
      <c r="H122" s="8" t="str">
        <f t="shared" si="13"/>
        <v xml:space="preserve">مياده اشرف </v>
      </c>
      <c r="I122" s="8">
        <f t="shared" si="14"/>
        <v>117.8</v>
      </c>
      <c r="J122" s="8">
        <f t="shared" si="15"/>
        <v>117</v>
      </c>
      <c r="K122" s="8">
        <f t="shared" si="16"/>
        <v>52</v>
      </c>
      <c r="L122" s="8" t="str">
        <f t="shared" si="17"/>
        <v/>
      </c>
    </row>
    <row r="123" spans="1:12" ht="29.25" customHeight="1" x14ac:dyDescent="0.3">
      <c r="A123" s="7" t="s">
        <v>118</v>
      </c>
      <c r="B123" s="8">
        <v>67</v>
      </c>
      <c r="C123" s="8">
        <f t="shared" si="9"/>
        <v>84.23</v>
      </c>
      <c r="D123" s="8">
        <f t="shared" si="10"/>
        <v>83</v>
      </c>
      <c r="E123" s="8">
        <f t="shared" si="11"/>
        <v>119.6</v>
      </c>
      <c r="F123" s="8" t="s">
        <v>161</v>
      </c>
      <c r="G123" s="8" t="str">
        <f t="shared" si="12"/>
        <v>أنثى</v>
      </c>
      <c r="H123" s="8" t="str">
        <f t="shared" si="13"/>
        <v xml:space="preserve">كريم شعبان علي </v>
      </c>
      <c r="I123" s="8">
        <f t="shared" si="14"/>
        <v>119.6</v>
      </c>
      <c r="J123" s="8">
        <f t="shared" si="15"/>
        <v>119</v>
      </c>
      <c r="K123" s="8">
        <f t="shared" si="16"/>
        <v>51</v>
      </c>
      <c r="L123" s="8" t="str">
        <f t="shared" si="17"/>
        <v/>
      </c>
    </row>
    <row r="124" spans="1:12" ht="29.25" customHeight="1" x14ac:dyDescent="0.3">
      <c r="A124" s="7" t="s">
        <v>119</v>
      </c>
      <c r="B124" s="8">
        <v>90</v>
      </c>
      <c r="C124" s="8">
        <f t="shared" si="9"/>
        <v>38.24</v>
      </c>
      <c r="D124" s="8">
        <f t="shared" si="10"/>
        <v>37</v>
      </c>
      <c r="E124" s="8">
        <f t="shared" si="11"/>
        <v>119.86</v>
      </c>
      <c r="F124" s="8" t="s">
        <v>161</v>
      </c>
      <c r="G124" s="8" t="str">
        <f t="shared" si="12"/>
        <v>ذكر</v>
      </c>
      <c r="H124" s="8" t="str">
        <f t="shared" si="13"/>
        <v xml:space="preserve">محمود علي محمود </v>
      </c>
      <c r="I124" s="8">
        <f t="shared" si="14"/>
        <v>119.86</v>
      </c>
      <c r="J124" s="8">
        <f t="shared" si="15"/>
        <v>119</v>
      </c>
      <c r="K124" s="8">
        <f t="shared" si="16"/>
        <v>51</v>
      </c>
      <c r="L124" s="8" t="str">
        <f t="shared" si="17"/>
        <v/>
      </c>
    </row>
    <row r="125" spans="1:12" ht="29.25" customHeight="1" x14ac:dyDescent="0.3">
      <c r="A125" s="7" t="s">
        <v>120</v>
      </c>
      <c r="B125" s="8">
        <v>90</v>
      </c>
      <c r="C125" s="8">
        <f t="shared" si="9"/>
        <v>38.25</v>
      </c>
      <c r="D125" s="8">
        <f t="shared" si="10"/>
        <v>37</v>
      </c>
      <c r="E125" s="8">
        <f t="shared" si="11"/>
        <v>119.95</v>
      </c>
      <c r="F125" s="8" t="s">
        <v>161</v>
      </c>
      <c r="G125" s="8" t="str">
        <f t="shared" si="12"/>
        <v>ذكر</v>
      </c>
      <c r="H125" s="8" t="str">
        <f t="shared" si="13"/>
        <v xml:space="preserve">كريم وليد </v>
      </c>
      <c r="I125" s="8">
        <f t="shared" si="14"/>
        <v>119.95</v>
      </c>
      <c r="J125" s="8">
        <f t="shared" si="15"/>
        <v>119</v>
      </c>
      <c r="K125" s="8">
        <f t="shared" si="16"/>
        <v>51</v>
      </c>
      <c r="L125" s="8" t="str">
        <f t="shared" si="17"/>
        <v/>
      </c>
    </row>
    <row r="126" spans="1:12" ht="29.25" customHeight="1" x14ac:dyDescent="0.3">
      <c r="A126" s="7" t="s">
        <v>121</v>
      </c>
      <c r="B126" s="8">
        <v>45</v>
      </c>
      <c r="C126" s="8">
        <f t="shared" si="9"/>
        <v>135.26</v>
      </c>
      <c r="D126" s="8">
        <f t="shared" si="10"/>
        <v>134</v>
      </c>
      <c r="E126" s="8">
        <f t="shared" si="11"/>
        <v>120.11</v>
      </c>
      <c r="F126" s="8" t="s">
        <v>161</v>
      </c>
      <c r="G126" s="8" t="str">
        <f t="shared" si="12"/>
        <v>ذكر</v>
      </c>
      <c r="H126" s="8" t="str">
        <f t="shared" si="13"/>
        <v xml:space="preserve">ريم رمضان </v>
      </c>
      <c r="I126" s="8">
        <f t="shared" si="14"/>
        <v>120.11</v>
      </c>
      <c r="J126" s="8">
        <f t="shared" si="15"/>
        <v>119</v>
      </c>
      <c r="K126" s="8">
        <f t="shared" si="16"/>
        <v>51</v>
      </c>
      <c r="L126" s="8" t="str">
        <f t="shared" si="17"/>
        <v/>
      </c>
    </row>
    <row r="127" spans="1:12" ht="29.25" customHeight="1" x14ac:dyDescent="0.3">
      <c r="A127" s="7" t="s">
        <v>122</v>
      </c>
      <c r="B127" s="8">
        <v>98</v>
      </c>
      <c r="C127" s="8">
        <f t="shared" si="9"/>
        <v>23.27</v>
      </c>
      <c r="D127" s="8">
        <f t="shared" si="10"/>
        <v>22</v>
      </c>
      <c r="E127" s="8">
        <f t="shared" si="11"/>
        <v>120.14</v>
      </c>
      <c r="F127" s="8" t="s">
        <v>161</v>
      </c>
      <c r="G127" s="8" t="str">
        <f t="shared" si="12"/>
        <v>أنثى</v>
      </c>
      <c r="H127" s="8" t="str">
        <f t="shared" si="13"/>
        <v>نورهان محمد عبد الجواد</v>
      </c>
      <c r="I127" s="8">
        <f t="shared" si="14"/>
        <v>120.14</v>
      </c>
      <c r="J127" s="8">
        <f t="shared" si="15"/>
        <v>119</v>
      </c>
      <c r="K127" s="8">
        <f t="shared" si="16"/>
        <v>51</v>
      </c>
      <c r="L127" s="8" t="str">
        <f t="shared" si="17"/>
        <v/>
      </c>
    </row>
    <row r="128" spans="1:12" ht="29.25" customHeight="1" x14ac:dyDescent="0.3">
      <c r="A128" s="7" t="s">
        <v>123</v>
      </c>
      <c r="B128" s="8">
        <v>82</v>
      </c>
      <c r="C128" s="8">
        <f t="shared" si="9"/>
        <v>53.28</v>
      </c>
      <c r="D128" s="8">
        <f t="shared" si="10"/>
        <v>52</v>
      </c>
      <c r="E128" s="8">
        <f t="shared" si="11"/>
        <v>120.5</v>
      </c>
      <c r="F128" s="8" t="s">
        <v>161</v>
      </c>
      <c r="G128" s="8" t="str">
        <f t="shared" si="12"/>
        <v>ذكر</v>
      </c>
      <c r="H128" s="8" t="str">
        <f t="shared" si="13"/>
        <v xml:space="preserve">احمد حماده طلعت </v>
      </c>
      <c r="I128" s="8">
        <f t="shared" si="14"/>
        <v>120.5</v>
      </c>
      <c r="J128" s="8">
        <f t="shared" si="15"/>
        <v>119</v>
      </c>
      <c r="K128" s="8">
        <f t="shared" si="16"/>
        <v>51</v>
      </c>
      <c r="L128" s="8" t="str">
        <f t="shared" si="17"/>
        <v/>
      </c>
    </row>
    <row r="129" spans="1:12" ht="29.25" customHeight="1" x14ac:dyDescent="0.3">
      <c r="A129" s="7" t="s">
        <v>124</v>
      </c>
      <c r="B129" s="8">
        <v>59</v>
      </c>
      <c r="C129" s="8">
        <f t="shared" si="9"/>
        <v>99.29</v>
      </c>
      <c r="D129" s="8">
        <f t="shared" si="10"/>
        <v>98</v>
      </c>
      <c r="E129" s="8">
        <f t="shared" si="11"/>
        <v>125.37</v>
      </c>
      <c r="F129" s="8" t="s">
        <v>160</v>
      </c>
      <c r="G129" s="8" t="str">
        <f t="shared" si="12"/>
        <v>ذكر</v>
      </c>
      <c r="H129" s="8" t="str">
        <f t="shared" si="13"/>
        <v xml:space="preserve">ندي يحي رجب </v>
      </c>
      <c r="I129" s="8">
        <f t="shared" si="14"/>
        <v>125.37</v>
      </c>
      <c r="J129" s="8">
        <f t="shared" si="15"/>
        <v>125</v>
      </c>
      <c r="K129" s="8">
        <f t="shared" si="16"/>
        <v>50</v>
      </c>
      <c r="L129" s="8" t="str">
        <f t="shared" si="17"/>
        <v/>
      </c>
    </row>
    <row r="130" spans="1:12" ht="29.25" customHeight="1" x14ac:dyDescent="0.3">
      <c r="A130" s="7" t="s">
        <v>125</v>
      </c>
      <c r="B130" s="8">
        <v>67</v>
      </c>
      <c r="C130" s="8">
        <f t="shared" si="9"/>
        <v>84.3</v>
      </c>
      <c r="D130" s="8">
        <f t="shared" si="10"/>
        <v>83</v>
      </c>
      <c r="E130" s="8">
        <f t="shared" si="11"/>
        <v>125.49</v>
      </c>
      <c r="F130" s="8" t="s">
        <v>160</v>
      </c>
      <c r="G130" s="8" t="str">
        <f t="shared" si="12"/>
        <v>أنثى</v>
      </c>
      <c r="H130" s="8" t="str">
        <f t="shared" si="13"/>
        <v xml:space="preserve">سميه احمد محمد </v>
      </c>
      <c r="I130" s="8">
        <f t="shared" si="14"/>
        <v>125.49</v>
      </c>
      <c r="J130" s="8">
        <f t="shared" si="15"/>
        <v>125</v>
      </c>
      <c r="K130" s="8">
        <f t="shared" si="16"/>
        <v>50</v>
      </c>
      <c r="L130" s="8" t="str">
        <f t="shared" si="17"/>
        <v/>
      </c>
    </row>
    <row r="131" spans="1:12" ht="29.25" customHeight="1" x14ac:dyDescent="0.3">
      <c r="A131" s="7" t="s">
        <v>126</v>
      </c>
      <c r="B131" s="8">
        <v>66</v>
      </c>
      <c r="C131" s="8">
        <f t="shared" si="9"/>
        <v>88.31</v>
      </c>
      <c r="D131" s="8">
        <f t="shared" si="10"/>
        <v>87</v>
      </c>
      <c r="E131" s="8">
        <f t="shared" si="11"/>
        <v>128</v>
      </c>
      <c r="F131" s="8" t="s">
        <v>160</v>
      </c>
      <c r="G131" s="8" t="str">
        <f t="shared" si="12"/>
        <v>أنثى</v>
      </c>
      <c r="H131" s="8" t="str">
        <f t="shared" si="13"/>
        <v xml:space="preserve">حسام احمد محمود </v>
      </c>
      <c r="I131" s="8">
        <f t="shared" si="14"/>
        <v>128</v>
      </c>
      <c r="J131" s="8">
        <f t="shared" si="15"/>
        <v>127</v>
      </c>
      <c r="K131" s="8">
        <f t="shared" si="16"/>
        <v>49</v>
      </c>
      <c r="L131" s="8" t="str">
        <f t="shared" si="17"/>
        <v/>
      </c>
    </row>
    <row r="132" spans="1:12" ht="29.25" customHeight="1" x14ac:dyDescent="0.3">
      <c r="A132" s="7" t="s">
        <v>127</v>
      </c>
      <c r="B132" s="8">
        <v>41</v>
      </c>
      <c r="C132" s="8">
        <f t="shared" si="9"/>
        <v>141.32</v>
      </c>
      <c r="D132" s="8">
        <f t="shared" si="10"/>
        <v>140</v>
      </c>
      <c r="E132" s="8">
        <f t="shared" si="11"/>
        <v>128.85</v>
      </c>
      <c r="F132" s="8" t="s">
        <v>160</v>
      </c>
      <c r="G132" s="8" t="str">
        <f t="shared" si="12"/>
        <v>أنثى</v>
      </c>
      <c r="H132" s="8" t="str">
        <f t="shared" si="13"/>
        <v xml:space="preserve">زياد يوسف مصطفي </v>
      </c>
      <c r="I132" s="8">
        <f t="shared" si="14"/>
        <v>128.85</v>
      </c>
      <c r="J132" s="8">
        <f t="shared" si="15"/>
        <v>128</v>
      </c>
      <c r="K132" s="8">
        <f t="shared" si="16"/>
        <v>48</v>
      </c>
      <c r="L132" s="8" t="str">
        <f t="shared" si="17"/>
        <v/>
      </c>
    </row>
    <row r="133" spans="1:12" ht="29.25" customHeight="1" x14ac:dyDescent="0.3">
      <c r="A133" s="7" t="s">
        <v>128</v>
      </c>
      <c r="B133" s="8">
        <v>93</v>
      </c>
      <c r="C133" s="8">
        <f t="shared" si="9"/>
        <v>30.33</v>
      </c>
      <c r="D133" s="8">
        <f t="shared" si="10"/>
        <v>29</v>
      </c>
      <c r="E133" s="8">
        <f t="shared" si="11"/>
        <v>129.44</v>
      </c>
      <c r="F133" s="8" t="s">
        <v>160</v>
      </c>
      <c r="G133" s="8" t="str">
        <f t="shared" si="12"/>
        <v>ذكر</v>
      </c>
      <c r="H133" s="8" t="str">
        <f t="shared" si="13"/>
        <v xml:space="preserve">سلمي هاشم </v>
      </c>
      <c r="I133" s="8">
        <f t="shared" si="14"/>
        <v>129.44</v>
      </c>
      <c r="J133" s="8">
        <f t="shared" si="15"/>
        <v>128</v>
      </c>
      <c r="K133" s="8">
        <f t="shared" si="16"/>
        <v>48</v>
      </c>
      <c r="L133" s="8" t="str">
        <f t="shared" si="17"/>
        <v/>
      </c>
    </row>
    <row r="134" spans="1:12" ht="29.25" customHeight="1" x14ac:dyDescent="0.3">
      <c r="A134" s="7" t="s">
        <v>129</v>
      </c>
      <c r="B134" s="8">
        <v>99</v>
      </c>
      <c r="C134" s="8">
        <f t="shared" ref="C134:C150" si="18">IF(B134&lt;&gt;"",RANK(B134,$B$5:$B$150)+(ROW(A134)/100),"")</f>
        <v>18.34</v>
      </c>
      <c r="D134" s="8">
        <f t="shared" ref="D134:D150" si="19">IF(B134&lt;&gt;"",RANK(B134,$B$5:$B$150),"")</f>
        <v>17</v>
      </c>
      <c r="E134" s="8">
        <f t="shared" ref="E134:E150" si="20">IF(C134&lt;&gt;"",SMALL($C$5:$C$150,ROW(A130)),"")</f>
        <v>130.94</v>
      </c>
      <c r="F134" s="8" t="s">
        <v>161</v>
      </c>
      <c r="G134" s="8" t="str">
        <f t="shared" ref="G134:G150" si="21">IF(H134="","",INDEX($F$5:$F$150,MATCH(H134,$A$5:$A$150,0)))</f>
        <v>أنثى</v>
      </c>
      <c r="H134" s="8" t="str">
        <f t="shared" ref="H134:H149" si="22">IF(A134&lt;&gt;"",INDEX($A$5:$A$150,MATCH(E134,$C$5:$C$150,0)),"")</f>
        <v xml:space="preserve">هديل مصطفي عثمان </v>
      </c>
      <c r="I134" s="8">
        <f t="shared" ref="I134:I149" si="23">IF(H134&lt;&gt;"",INDEX($C$5:$C$150,MATCH(H134,$A$5:$A$150,0)),"")</f>
        <v>130.94</v>
      </c>
      <c r="J134" s="8">
        <f t="shared" ref="J134:J149" si="24">IF(A134&lt;&gt;"",INDEX($D$5:$D$150,MATCH(H134,$A$5:$A$150,0)),"")</f>
        <v>130</v>
      </c>
      <c r="K134" s="8">
        <f t="shared" ref="K134:K149" si="25">IF(H134&lt;&gt;"",INDEX($B$5:$B$150,MATCH(H134,$A$5:$A$150,0)),"")</f>
        <v>47</v>
      </c>
      <c r="L134" s="8" t="str">
        <f t="shared" ref="L134:L150" si="26">IF(J134&gt;20,"",VLOOKUP(J134,$P$5:$R$14,IF(G134="ذكر",2,3)))</f>
        <v/>
      </c>
    </row>
    <row r="135" spans="1:12" ht="29.25" customHeight="1" x14ac:dyDescent="0.3">
      <c r="A135" s="7" t="s">
        <v>130</v>
      </c>
      <c r="B135" s="8">
        <v>88</v>
      </c>
      <c r="C135" s="8">
        <f t="shared" si="18"/>
        <v>44.35</v>
      </c>
      <c r="D135" s="8">
        <f t="shared" si="19"/>
        <v>43</v>
      </c>
      <c r="E135" s="8">
        <f t="shared" si="20"/>
        <v>131.44999999999999</v>
      </c>
      <c r="F135" s="8" t="s">
        <v>161</v>
      </c>
      <c r="G135" s="8" t="str">
        <f t="shared" si="21"/>
        <v>أنثى</v>
      </c>
      <c r="H135" s="8" t="str">
        <f t="shared" si="22"/>
        <v>ريم ناصر كمال الدين</v>
      </c>
      <c r="I135" s="8">
        <f t="shared" si="23"/>
        <v>131.44999999999999</v>
      </c>
      <c r="J135" s="8">
        <f t="shared" si="24"/>
        <v>130</v>
      </c>
      <c r="K135" s="8">
        <f t="shared" si="25"/>
        <v>47</v>
      </c>
      <c r="L135" s="8" t="str">
        <f t="shared" si="26"/>
        <v/>
      </c>
    </row>
    <row r="136" spans="1:12" ht="29.25" customHeight="1" x14ac:dyDescent="0.3">
      <c r="A136" s="7" t="s">
        <v>131</v>
      </c>
      <c r="B136" s="8">
        <v>99</v>
      </c>
      <c r="C136" s="8">
        <f t="shared" si="18"/>
        <v>18.36</v>
      </c>
      <c r="D136" s="8">
        <f t="shared" si="19"/>
        <v>17</v>
      </c>
      <c r="E136" s="8">
        <f t="shared" si="20"/>
        <v>132.54</v>
      </c>
      <c r="F136" s="8" t="s">
        <v>160</v>
      </c>
      <c r="G136" s="8" t="str">
        <f t="shared" si="21"/>
        <v>أنثى</v>
      </c>
      <c r="H136" s="8" t="str">
        <f t="shared" si="22"/>
        <v xml:space="preserve">مينا ايمن فتحي </v>
      </c>
      <c r="I136" s="8">
        <f t="shared" si="23"/>
        <v>132.54</v>
      </c>
      <c r="J136" s="8">
        <f t="shared" si="24"/>
        <v>132</v>
      </c>
      <c r="K136" s="8">
        <f t="shared" si="25"/>
        <v>46</v>
      </c>
      <c r="L136" s="8" t="str">
        <f t="shared" si="26"/>
        <v/>
      </c>
    </row>
    <row r="137" spans="1:12" ht="29.25" customHeight="1" x14ac:dyDescent="0.3">
      <c r="A137" s="7" t="s">
        <v>132</v>
      </c>
      <c r="B137" s="8">
        <v>80</v>
      </c>
      <c r="C137" s="8">
        <f t="shared" si="18"/>
        <v>58.37</v>
      </c>
      <c r="D137" s="8">
        <f t="shared" si="19"/>
        <v>57</v>
      </c>
      <c r="E137" s="8">
        <f t="shared" si="20"/>
        <v>132.79</v>
      </c>
      <c r="F137" s="8" t="s">
        <v>160</v>
      </c>
      <c r="G137" s="8" t="str">
        <f t="shared" si="21"/>
        <v>ذكر</v>
      </c>
      <c r="H137" s="8" t="str">
        <f t="shared" si="22"/>
        <v xml:space="preserve">محمد رفعت محمد </v>
      </c>
      <c r="I137" s="8">
        <f t="shared" si="23"/>
        <v>132.79</v>
      </c>
      <c r="J137" s="8">
        <f t="shared" si="24"/>
        <v>132</v>
      </c>
      <c r="K137" s="8">
        <f t="shared" si="25"/>
        <v>46</v>
      </c>
      <c r="L137" s="8" t="str">
        <f t="shared" si="26"/>
        <v/>
      </c>
    </row>
    <row r="138" spans="1:12" ht="29.25" customHeight="1" x14ac:dyDescent="0.3">
      <c r="A138" s="7" t="s">
        <v>133</v>
      </c>
      <c r="B138" s="8">
        <v>100</v>
      </c>
      <c r="C138" s="8">
        <f t="shared" si="18"/>
        <v>11.379999999999999</v>
      </c>
      <c r="D138" s="8">
        <f t="shared" si="19"/>
        <v>10</v>
      </c>
      <c r="E138" s="8">
        <f t="shared" si="20"/>
        <v>134.91999999999999</v>
      </c>
      <c r="F138" s="8" t="s">
        <v>161</v>
      </c>
      <c r="G138" s="8" t="str">
        <f t="shared" si="21"/>
        <v>أنثى</v>
      </c>
      <c r="H138" s="8" t="str">
        <f t="shared" si="22"/>
        <v xml:space="preserve">ابرام ابراهيم </v>
      </c>
      <c r="I138" s="8">
        <f t="shared" si="23"/>
        <v>134.91999999999999</v>
      </c>
      <c r="J138" s="8">
        <f t="shared" si="24"/>
        <v>134</v>
      </c>
      <c r="K138" s="8">
        <f t="shared" si="25"/>
        <v>45</v>
      </c>
      <c r="L138" s="8" t="str">
        <f t="shared" si="26"/>
        <v/>
      </c>
    </row>
    <row r="139" spans="1:12" ht="29.25" customHeight="1" x14ac:dyDescent="0.3">
      <c r="A139" s="7" t="s">
        <v>134</v>
      </c>
      <c r="B139" s="8">
        <v>97</v>
      </c>
      <c r="C139" s="8">
        <f t="shared" si="18"/>
        <v>26.39</v>
      </c>
      <c r="D139" s="8">
        <f t="shared" si="19"/>
        <v>25</v>
      </c>
      <c r="E139" s="8">
        <f t="shared" si="20"/>
        <v>135.26</v>
      </c>
      <c r="F139" s="8" t="s">
        <v>160</v>
      </c>
      <c r="G139" s="8" t="str">
        <f t="shared" si="21"/>
        <v>أنثى</v>
      </c>
      <c r="H139" s="8" t="str">
        <f t="shared" si="22"/>
        <v>امل عبد الرحمن</v>
      </c>
      <c r="I139" s="8">
        <f t="shared" si="23"/>
        <v>135.26</v>
      </c>
      <c r="J139" s="8">
        <f t="shared" si="24"/>
        <v>134</v>
      </c>
      <c r="K139" s="8">
        <f t="shared" si="25"/>
        <v>45</v>
      </c>
      <c r="L139" s="8" t="str">
        <f t="shared" si="26"/>
        <v/>
      </c>
    </row>
    <row r="140" spans="1:12" ht="29.25" customHeight="1" x14ac:dyDescent="0.3">
      <c r="A140" s="7" t="s">
        <v>135</v>
      </c>
      <c r="B140" s="8">
        <v>57</v>
      </c>
      <c r="C140" s="8">
        <f t="shared" si="18"/>
        <v>108.4</v>
      </c>
      <c r="D140" s="8">
        <f t="shared" si="19"/>
        <v>107</v>
      </c>
      <c r="E140" s="8">
        <f t="shared" si="20"/>
        <v>136.30000000000001</v>
      </c>
      <c r="F140" s="8" t="s">
        <v>161</v>
      </c>
      <c r="G140" s="8" t="str">
        <f t="shared" si="21"/>
        <v>ذكر</v>
      </c>
      <c r="H140" s="8" t="str">
        <f t="shared" si="22"/>
        <v xml:space="preserve">محمد سيد منتصر </v>
      </c>
      <c r="I140" s="8">
        <f t="shared" si="23"/>
        <v>136.30000000000001</v>
      </c>
      <c r="J140" s="8">
        <f t="shared" si="24"/>
        <v>136</v>
      </c>
      <c r="K140" s="8">
        <f t="shared" si="25"/>
        <v>44</v>
      </c>
      <c r="L140" s="8" t="str">
        <f t="shared" si="26"/>
        <v/>
      </c>
    </row>
    <row r="141" spans="1:12" ht="29.25" customHeight="1" x14ac:dyDescent="0.3">
      <c r="A141" s="7" t="s">
        <v>136</v>
      </c>
      <c r="B141" s="8">
        <v>74</v>
      </c>
      <c r="C141" s="8">
        <f t="shared" si="18"/>
        <v>66.41</v>
      </c>
      <c r="D141" s="8">
        <f t="shared" si="19"/>
        <v>65</v>
      </c>
      <c r="E141" s="8">
        <f t="shared" si="20"/>
        <v>137.22</v>
      </c>
      <c r="F141" s="8" t="s">
        <v>160</v>
      </c>
      <c r="G141" s="8" t="str">
        <f t="shared" si="21"/>
        <v>أنثى</v>
      </c>
      <c r="H141" s="8" t="str">
        <f t="shared" si="22"/>
        <v xml:space="preserve">احمد مصطفي سيد </v>
      </c>
      <c r="I141" s="8">
        <f t="shared" si="23"/>
        <v>137.22</v>
      </c>
      <c r="J141" s="8">
        <f t="shared" si="24"/>
        <v>137</v>
      </c>
      <c r="K141" s="8">
        <f t="shared" si="25"/>
        <v>43</v>
      </c>
      <c r="L141" s="8" t="str">
        <f t="shared" si="26"/>
        <v/>
      </c>
    </row>
    <row r="142" spans="1:12" ht="29.25" customHeight="1" x14ac:dyDescent="0.3">
      <c r="A142" s="7" t="s">
        <v>137</v>
      </c>
      <c r="B142" s="8">
        <v>73</v>
      </c>
      <c r="C142" s="8">
        <f t="shared" si="18"/>
        <v>70.42</v>
      </c>
      <c r="D142" s="8">
        <f t="shared" si="19"/>
        <v>69</v>
      </c>
      <c r="E142" s="8">
        <f t="shared" si="20"/>
        <v>138.12</v>
      </c>
      <c r="F142" s="8" t="s">
        <v>161</v>
      </c>
      <c r="G142" s="8" t="str">
        <f t="shared" si="21"/>
        <v>ذكر</v>
      </c>
      <c r="H142" s="8" t="str">
        <f t="shared" si="22"/>
        <v xml:space="preserve">شهد محمد ربيع </v>
      </c>
      <c r="I142" s="8">
        <f t="shared" si="23"/>
        <v>138.12</v>
      </c>
      <c r="J142" s="8">
        <f t="shared" si="24"/>
        <v>137</v>
      </c>
      <c r="K142" s="8">
        <f t="shared" si="25"/>
        <v>43</v>
      </c>
      <c r="L142" s="8" t="str">
        <f t="shared" si="26"/>
        <v/>
      </c>
    </row>
    <row r="143" spans="1:12" ht="29.25" customHeight="1" x14ac:dyDescent="0.3">
      <c r="A143" s="7" t="s">
        <v>138</v>
      </c>
      <c r="B143" s="8">
        <v>82</v>
      </c>
      <c r="C143" s="8">
        <f t="shared" si="18"/>
        <v>53.43</v>
      </c>
      <c r="D143" s="8">
        <f t="shared" si="19"/>
        <v>52</v>
      </c>
      <c r="E143" s="8">
        <f t="shared" si="20"/>
        <v>139.19999999999999</v>
      </c>
      <c r="F143" s="8" t="s">
        <v>161</v>
      </c>
      <c r="G143" s="8" t="str">
        <f t="shared" si="21"/>
        <v>أنثى</v>
      </c>
      <c r="H143" s="8" t="str">
        <f t="shared" si="22"/>
        <v xml:space="preserve">نورهان شريف </v>
      </c>
      <c r="I143" s="8">
        <f t="shared" si="23"/>
        <v>139.19999999999999</v>
      </c>
      <c r="J143" s="8">
        <f t="shared" si="24"/>
        <v>139</v>
      </c>
      <c r="K143" s="8">
        <f t="shared" si="25"/>
        <v>42</v>
      </c>
      <c r="L143" s="8" t="str">
        <f t="shared" si="26"/>
        <v/>
      </c>
    </row>
    <row r="144" spans="1:12" ht="29.25" customHeight="1" x14ac:dyDescent="0.3">
      <c r="A144" s="7" t="s">
        <v>139</v>
      </c>
      <c r="B144" s="8">
        <v>48</v>
      </c>
      <c r="C144" s="8">
        <f t="shared" si="18"/>
        <v>129.44</v>
      </c>
      <c r="D144" s="8">
        <f t="shared" si="19"/>
        <v>128</v>
      </c>
      <c r="E144" s="8">
        <f t="shared" si="20"/>
        <v>140.16999999999999</v>
      </c>
      <c r="F144" s="8" t="s">
        <v>160</v>
      </c>
      <c r="G144" s="8" t="str">
        <f t="shared" si="21"/>
        <v>أنثى</v>
      </c>
      <c r="H144" s="8" t="str">
        <f t="shared" si="22"/>
        <v xml:space="preserve">محمد هيثم سيد </v>
      </c>
      <c r="I144" s="8">
        <f t="shared" si="23"/>
        <v>140.16999999999999</v>
      </c>
      <c r="J144" s="8">
        <f t="shared" si="24"/>
        <v>140</v>
      </c>
      <c r="K144" s="8">
        <f t="shared" si="25"/>
        <v>41</v>
      </c>
      <c r="L144" s="8" t="str">
        <f t="shared" si="26"/>
        <v/>
      </c>
    </row>
    <row r="145" spans="1:12" ht="29.25" customHeight="1" x14ac:dyDescent="0.3">
      <c r="A145" s="7" t="s">
        <v>140</v>
      </c>
      <c r="B145" s="8">
        <v>47</v>
      </c>
      <c r="C145" s="8">
        <f t="shared" si="18"/>
        <v>131.44999999999999</v>
      </c>
      <c r="D145" s="8">
        <f t="shared" si="19"/>
        <v>130</v>
      </c>
      <c r="E145" s="8">
        <f t="shared" si="20"/>
        <v>140.83000000000001</v>
      </c>
      <c r="F145" s="8" t="s">
        <v>161</v>
      </c>
      <c r="G145" s="8" t="str">
        <f t="shared" si="21"/>
        <v>ذكر</v>
      </c>
      <c r="H145" s="8" t="str">
        <f t="shared" si="22"/>
        <v xml:space="preserve">حسام يسري محمود </v>
      </c>
      <c r="I145" s="8">
        <f t="shared" si="23"/>
        <v>140.83000000000001</v>
      </c>
      <c r="J145" s="8">
        <f t="shared" si="24"/>
        <v>140</v>
      </c>
      <c r="K145" s="8">
        <f t="shared" si="25"/>
        <v>41</v>
      </c>
      <c r="L145" s="8" t="str">
        <f t="shared" si="26"/>
        <v/>
      </c>
    </row>
    <row r="146" spans="1:12" ht="29.25" customHeight="1" x14ac:dyDescent="0.3">
      <c r="A146" s="7" t="s">
        <v>141</v>
      </c>
      <c r="B146" s="8">
        <v>96</v>
      </c>
      <c r="C146" s="8">
        <f t="shared" si="18"/>
        <v>28.46</v>
      </c>
      <c r="D146" s="8">
        <f t="shared" si="19"/>
        <v>27</v>
      </c>
      <c r="E146" s="8">
        <f t="shared" si="20"/>
        <v>140.99</v>
      </c>
      <c r="F146" s="8" t="s">
        <v>160</v>
      </c>
      <c r="G146" s="8" t="str">
        <f t="shared" si="21"/>
        <v>أنثى</v>
      </c>
      <c r="H146" s="8" t="str">
        <f t="shared" si="22"/>
        <v xml:space="preserve">محمد حسن فتحي </v>
      </c>
      <c r="I146" s="8">
        <f t="shared" si="23"/>
        <v>140.99</v>
      </c>
      <c r="J146" s="8">
        <f t="shared" si="24"/>
        <v>140</v>
      </c>
      <c r="K146" s="8">
        <f t="shared" si="25"/>
        <v>41</v>
      </c>
      <c r="L146" s="8" t="str">
        <f t="shared" si="26"/>
        <v/>
      </c>
    </row>
    <row r="147" spans="1:12" ht="29.25" customHeight="1" x14ac:dyDescent="0.3">
      <c r="A147" s="7" t="s">
        <v>142</v>
      </c>
      <c r="B147" s="8">
        <v>90</v>
      </c>
      <c r="C147" s="8">
        <f t="shared" si="18"/>
        <v>38.47</v>
      </c>
      <c r="D147" s="8">
        <f t="shared" si="19"/>
        <v>37</v>
      </c>
      <c r="E147" s="8">
        <f t="shared" si="20"/>
        <v>141.02000000000001</v>
      </c>
      <c r="F147" s="8" t="s">
        <v>160</v>
      </c>
      <c r="G147" s="8" t="str">
        <f t="shared" si="21"/>
        <v>أنثى</v>
      </c>
      <c r="H147" s="8" t="str">
        <f t="shared" si="22"/>
        <v xml:space="preserve">سلمي مصطفي فراج </v>
      </c>
      <c r="I147" s="8">
        <f t="shared" si="23"/>
        <v>141.02000000000001</v>
      </c>
      <c r="J147" s="8">
        <f t="shared" si="24"/>
        <v>140</v>
      </c>
      <c r="K147" s="8">
        <f t="shared" si="25"/>
        <v>41</v>
      </c>
      <c r="L147" s="8" t="str">
        <f t="shared" si="26"/>
        <v/>
      </c>
    </row>
    <row r="148" spans="1:12" ht="29.25" customHeight="1" x14ac:dyDescent="0.3">
      <c r="A148" s="7" t="s">
        <v>143</v>
      </c>
      <c r="B148" s="8">
        <v>88</v>
      </c>
      <c r="C148" s="8">
        <f t="shared" si="18"/>
        <v>44.48</v>
      </c>
      <c r="D148" s="8">
        <f t="shared" si="19"/>
        <v>43</v>
      </c>
      <c r="E148" s="8">
        <f t="shared" si="20"/>
        <v>141.32</v>
      </c>
      <c r="F148" s="8" t="s">
        <v>160</v>
      </c>
      <c r="G148" s="8" t="str">
        <f t="shared" si="21"/>
        <v>ذكر</v>
      </c>
      <c r="H148" s="8" t="str">
        <f t="shared" si="22"/>
        <v>محمد هاني شوقي</v>
      </c>
      <c r="I148" s="8">
        <f t="shared" si="23"/>
        <v>141.32</v>
      </c>
      <c r="J148" s="8">
        <f t="shared" si="24"/>
        <v>140</v>
      </c>
      <c r="K148" s="8">
        <f t="shared" si="25"/>
        <v>41</v>
      </c>
      <c r="L148" s="8" t="str">
        <f t="shared" si="26"/>
        <v/>
      </c>
    </row>
    <row r="149" spans="1:12" ht="29.25" customHeight="1" x14ac:dyDescent="0.3">
      <c r="A149" s="7" t="s">
        <v>144</v>
      </c>
      <c r="B149" s="8">
        <v>78</v>
      </c>
      <c r="C149" s="8">
        <f t="shared" si="18"/>
        <v>62.49</v>
      </c>
      <c r="D149" s="8">
        <f t="shared" si="19"/>
        <v>61</v>
      </c>
      <c r="E149" s="8">
        <f t="shared" si="20"/>
        <v>146.07</v>
      </c>
      <c r="F149" s="8" t="s">
        <v>161</v>
      </c>
      <c r="G149" s="8" t="str">
        <f t="shared" si="21"/>
        <v>ذكر</v>
      </c>
      <c r="H149" s="8" t="str">
        <f t="shared" si="22"/>
        <v xml:space="preserve">احمد محمد وائل </v>
      </c>
      <c r="I149" s="8">
        <f t="shared" si="23"/>
        <v>146.07</v>
      </c>
      <c r="J149" s="8">
        <f t="shared" si="24"/>
        <v>145</v>
      </c>
      <c r="K149" s="8">
        <f t="shared" si="25"/>
        <v>40</v>
      </c>
      <c r="L149" s="8" t="str">
        <f t="shared" si="26"/>
        <v/>
      </c>
    </row>
    <row r="150" spans="1:12" ht="29.25" customHeight="1" x14ac:dyDescent="0.3">
      <c r="A150" s="7" t="s">
        <v>145</v>
      </c>
      <c r="B150" s="8">
        <v>51</v>
      </c>
      <c r="C150" s="8">
        <f t="shared" si="18"/>
        <v>120.5</v>
      </c>
      <c r="D150" s="8">
        <f t="shared" si="19"/>
        <v>119</v>
      </c>
      <c r="E150" s="8">
        <f t="shared" si="20"/>
        <v>146.16999999999999</v>
      </c>
      <c r="F150" s="8" t="s">
        <v>160</v>
      </c>
      <c r="G150" s="8" t="str">
        <f t="shared" si="21"/>
        <v/>
      </c>
      <c r="H150" s="8"/>
      <c r="I150" s="8"/>
      <c r="J150" s="8"/>
      <c r="K150" s="8"/>
      <c r="L150" s="8" t="e">
        <f t="shared" si="26"/>
        <v>#N/A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ب150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2016-02-22T10:43:44Z</dcterms:created>
  <dcterms:modified xsi:type="dcterms:W3CDTF">2016-02-22T11:27:44Z</dcterms:modified>
</cp:coreProperties>
</file>