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480" yWindow="30" windowWidth="16275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Sheet1!$H$2:$H$15</definedName>
  </definedNames>
  <calcPr calcId="152511"/>
</workbook>
</file>

<file path=xl/calcChain.xml><?xml version="1.0" encoding="utf-8"?>
<calcChain xmlns="http://schemas.openxmlformats.org/spreadsheetml/2006/main">
  <c r="J3" i="1" l="1" a="1"/>
  <c r="J3" i="1"/>
  <c r="J4" i="1" a="1"/>
  <c r="J4" i="1"/>
  <c r="J5" i="1" a="1"/>
  <c r="J5" i="1"/>
  <c r="J6" i="1" a="1"/>
  <c r="J6" i="1"/>
  <c r="J7" i="1" a="1"/>
  <c r="J7" i="1" s="1"/>
  <c r="J8" i="1" a="1"/>
  <c r="J8" i="1" s="1"/>
  <c r="J9" i="1" a="1"/>
  <c r="J9" i="1" s="1"/>
  <c r="J10" i="1" a="1"/>
  <c r="J10" i="1"/>
  <c r="J11" i="1" a="1"/>
  <c r="J11" i="1"/>
  <c r="J12" i="1" a="1"/>
  <c r="J12" i="1"/>
  <c r="J13" i="1" a="1"/>
  <c r="J13" i="1"/>
  <c r="J14" i="1" a="1"/>
  <c r="J14" i="1"/>
  <c r="J15" i="1" a="1"/>
  <c r="J15" i="1"/>
  <c r="J2" i="1" a="1"/>
  <c r="J2" i="1"/>
  <c r="O4" i="1" a="1"/>
  <c r="O4" i="1" s="1"/>
  <c r="O5" i="1" a="1"/>
  <c r="O5" i="1" s="1"/>
  <c r="O6" i="1" a="1"/>
  <c r="O6" i="1" s="1"/>
  <c r="O7" i="1" a="1"/>
  <c r="O7" i="1" s="1"/>
  <c r="O8" i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 s="1"/>
  <c r="O16" i="1" a="1"/>
  <c r="O16" i="1" s="1"/>
  <c r="O17" i="1" a="1"/>
  <c r="O17" i="1" s="1"/>
  <c r="O18" i="1" a="1"/>
  <c r="O18" i="1" s="1"/>
  <c r="O19" i="1" a="1"/>
  <c r="O19" i="1" s="1"/>
  <c r="O20" i="1" a="1"/>
  <c r="O20" i="1" s="1"/>
  <c r="O21" i="1" a="1"/>
  <c r="O21" i="1" s="1"/>
  <c r="O22" i="1" a="1"/>
  <c r="O22" i="1" s="1"/>
  <c r="O23" i="1" a="1"/>
  <c r="O23" i="1" s="1"/>
  <c r="O3" i="1" a="1"/>
  <c r="O3" i="1" s="1"/>
  <c r="N4" i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14" i="1" a="1"/>
  <c r="N14" i="1" s="1"/>
  <c r="N15" i="1" a="1"/>
  <c r="N15" i="1" s="1"/>
  <c r="N16" i="1" a="1"/>
  <c r="N16" i="1" s="1"/>
  <c r="N17" i="1" a="1"/>
  <c r="N17" i="1" s="1"/>
  <c r="N18" i="1" a="1"/>
  <c r="N18" i="1" s="1"/>
  <c r="N19" i="1" a="1"/>
  <c r="N19" i="1" s="1"/>
  <c r="N20" i="1" a="1"/>
  <c r="N20" i="1" s="1"/>
  <c r="N21" i="1" a="1"/>
  <c r="N21" i="1" s="1"/>
  <c r="N22" i="1" a="1"/>
  <c r="N22" i="1" s="1"/>
  <c r="N23" i="1" a="1"/>
  <c r="N23" i="1" s="1"/>
  <c r="N3" i="1" a="1"/>
  <c r="N3" i="1" s="1"/>
</calcChain>
</file>

<file path=xl/sharedStrings.xml><?xml version="1.0" encoding="utf-8"?>
<sst xmlns="http://schemas.openxmlformats.org/spreadsheetml/2006/main" count="91" uniqueCount="36">
  <si>
    <t>نوع المورد</t>
  </si>
  <si>
    <t>اسم المورد</t>
  </si>
  <si>
    <t>المديونيه</t>
  </si>
  <si>
    <t>محلي</t>
  </si>
  <si>
    <t>تصدير</t>
  </si>
  <si>
    <t>مورد 1</t>
  </si>
  <si>
    <t>مورد 2</t>
  </si>
  <si>
    <t>مورد 3</t>
  </si>
  <si>
    <t>مورد 4</t>
  </si>
  <si>
    <t>مورد 5</t>
  </si>
  <si>
    <t>مورد 6</t>
  </si>
  <si>
    <t>مورد 7</t>
  </si>
  <si>
    <t>مورد 8</t>
  </si>
  <si>
    <t>مورد 9</t>
  </si>
  <si>
    <t>مورد 10</t>
  </si>
  <si>
    <t>مورد 11</t>
  </si>
  <si>
    <t>مورد 12</t>
  </si>
  <si>
    <t>مورد 13</t>
  </si>
  <si>
    <t>مورد 14</t>
  </si>
  <si>
    <t>مورد 15</t>
  </si>
  <si>
    <t>مورد 16</t>
  </si>
  <si>
    <t>مورد 17</t>
  </si>
  <si>
    <t>مورد 18</t>
  </si>
  <si>
    <t>مورد 19</t>
  </si>
  <si>
    <t>مورد 20</t>
  </si>
  <si>
    <t>مورد 21</t>
  </si>
  <si>
    <t>مورد 22</t>
  </si>
  <si>
    <t>مورد 23</t>
  </si>
  <si>
    <t>مورد 24</t>
  </si>
  <si>
    <t>مورد 25</t>
  </si>
  <si>
    <t>مورد 26</t>
  </si>
  <si>
    <t>مورد 27</t>
  </si>
  <si>
    <t>مورد 28</t>
  </si>
  <si>
    <t>مورد 29</t>
  </si>
  <si>
    <t>مورد 30</t>
  </si>
  <si>
    <t xml:space="preserve">يمكن اخفائهم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</si>
</sst>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/>
    </xf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2" fillId="4" borderId="1" xfId="0" applyFont="1" applyFill="1" applyBorder="1"/>
    <xf numFmtId="0" fontId="3" fillId="0" borderId="0" xfId="0" applyFont="1" applyAlignment="1">
      <alignment vertical="center"/>
    </xf>
    <xf numFmtId="0" fontId="1" fillId="5" borderId="1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rightToLeft="1" tabSelected="1" workbookViewId="0">
      <selection activeCell="H10" sqref="H10"/>
    </sheetView>
  </sheetViews>
  <sheetFormatPr defaultColWidth="9.125" defaultRowHeight="15" x14ac:dyDescent="0.25"/>
  <cols>
    <col min="1" max="1" width="8.875" style="2" bestFit="1" customWidth="1"/>
    <col min="2" max="2" width="8.75" style="2" bestFit="1" customWidth="1"/>
    <col min="3" max="3" width="9" style="2" bestFit="1" customWidth="1"/>
    <col min="4" max="7" width="9.125" style="2"/>
    <col min="8" max="8" width="8.875" style="2" bestFit="1" customWidth="1"/>
    <col min="9" max="9" width="8.75" style="2" bestFit="1" customWidth="1"/>
    <col min="10" max="10" width="8.375" style="2" bestFit="1" customWidth="1"/>
    <col min="11" max="16384" width="9.125" style="2"/>
  </cols>
  <sheetData>
    <row r="1" spans="1:15" x14ac:dyDescent="0.25">
      <c r="A1" s="6" t="s">
        <v>0</v>
      </c>
      <c r="B1" s="6" t="s">
        <v>1</v>
      </c>
      <c r="C1" s="6" t="s">
        <v>2</v>
      </c>
      <c r="H1" s="1" t="s">
        <v>0</v>
      </c>
      <c r="I1" s="1" t="s">
        <v>1</v>
      </c>
      <c r="J1" s="1" t="s">
        <v>2</v>
      </c>
      <c r="N1" s="9" t="s">
        <v>35</v>
      </c>
      <c r="O1" s="9"/>
    </row>
    <row r="2" spans="1:15" x14ac:dyDescent="0.25">
      <c r="A2" s="5" t="s">
        <v>3</v>
      </c>
      <c r="B2" s="5" t="s">
        <v>5</v>
      </c>
      <c r="C2" s="5">
        <v>100000</v>
      </c>
      <c r="H2" s="3" t="s">
        <v>4</v>
      </c>
      <c r="I2" s="4" t="s">
        <v>26</v>
      </c>
      <c r="J2" s="5">
        <f t="array" ref="J2">IFERROR(VLOOKUP($H2,IF(($A$2:$A$31=$H2)*($B$2:$B$31=$I2),$A$2:$C$31,""),3,0),"")</f>
        <v>15000</v>
      </c>
      <c r="K2" s="7"/>
      <c r="N2" s="2" t="s">
        <v>3</v>
      </c>
      <c r="O2" s="2" t="s">
        <v>4</v>
      </c>
    </row>
    <row r="3" spans="1:15" x14ac:dyDescent="0.25">
      <c r="A3" s="5" t="s">
        <v>3</v>
      </c>
      <c r="B3" s="5" t="s">
        <v>6</v>
      </c>
      <c r="C3" s="5">
        <v>15000</v>
      </c>
      <c r="H3" s="3" t="s">
        <v>4</v>
      </c>
      <c r="I3" s="4" t="s">
        <v>27</v>
      </c>
      <c r="J3" s="5">
        <f t="array" ref="J3">IFERROR(VLOOKUP($H3,IF(($A$2:$A$31=$H3)*($B$2:$B$31=$I3),$A$2:$C$31,""),3,0),"")</f>
        <v>1545</v>
      </c>
      <c r="N3" s="2" t="str">
        <f t="array" ref="N3">IFERROR(INDEX($B$2:$B$31,SMALL(IF($A$2:$A$31=N$2,ROW($A$2:$A$31)-1,""),ROW(1:100))),"")</f>
        <v>مورد 1</v>
      </c>
      <c r="O3" s="2" t="str">
        <f t="array" ref="O3">IFERROR(INDEX($B$2:$B$31,SMALL(IF($A$2:$A$31=O$2,ROW($A$2:$A$31)-1,""),ROW(1:100))),"")</f>
        <v>مورد 13</v>
      </c>
    </row>
    <row r="4" spans="1:15" x14ac:dyDescent="0.25">
      <c r="A4" s="5" t="s">
        <v>3</v>
      </c>
      <c r="B4" s="5" t="s">
        <v>7</v>
      </c>
      <c r="C4" s="5">
        <v>1545</v>
      </c>
      <c r="H4" s="3" t="s">
        <v>4</v>
      </c>
      <c r="I4" s="4" t="s">
        <v>28</v>
      </c>
      <c r="J4" s="5">
        <f t="array" ref="J4">IFERROR(VLOOKUP($H4,IF(($A$2:$A$31=$H4)*($B$2:$B$31=$I4),$A$2:$C$31,""),3,0),"")</f>
        <v>1500</v>
      </c>
      <c r="N4" s="2" t="str">
        <f t="array" ref="N4">IFERROR(INDEX($B$2:$B$31,SMALL(IF($A$2:$A$31=N$2,ROW($A$2:$A$31)-1,""),ROW(2:101))),"")</f>
        <v>مورد 2</v>
      </c>
      <c r="O4" s="2" t="str">
        <f t="array" ref="O4">IFERROR(INDEX($B$2:$B$31,SMALL(IF($A$2:$A$31=O$2,ROW($A$2:$A$31)-1,""),ROW(2:101))),"")</f>
        <v>مورد 14</v>
      </c>
    </row>
    <row r="5" spans="1:15" x14ac:dyDescent="0.25">
      <c r="A5" s="5" t="s">
        <v>3</v>
      </c>
      <c r="B5" s="5" t="s">
        <v>8</v>
      </c>
      <c r="C5" s="5">
        <v>1500</v>
      </c>
      <c r="H5" s="3" t="s">
        <v>4</v>
      </c>
      <c r="I5" s="4" t="s">
        <v>19</v>
      </c>
      <c r="J5" s="5">
        <f t="array" ref="J5">IFERROR(VLOOKUP($H5,IF(($A$2:$A$31=$H5)*($B$2:$B$31=$I5),$A$2:$C$31,""),3,0),"")</f>
        <v>26565</v>
      </c>
      <c r="N5" s="2" t="str">
        <f t="array" ref="N5">IFERROR(INDEX($B$2:$B$31,SMALL(IF($A$2:$A$31=N$2,ROW($A$2:$A$31)-1,""),ROW(3:102))),"")</f>
        <v>مورد 3</v>
      </c>
      <c r="O5" s="2" t="str">
        <f t="array" ref="O5">IFERROR(INDEX($B$2:$B$31,SMALL(IF($A$2:$A$31=O$2,ROW($A$2:$A$31)-1,""),ROW(3:102))),"")</f>
        <v>مورد 15</v>
      </c>
    </row>
    <row r="6" spans="1:15" x14ac:dyDescent="0.25">
      <c r="A6" s="5" t="s">
        <v>3</v>
      </c>
      <c r="B6" s="5" t="s">
        <v>9</v>
      </c>
      <c r="C6" s="5">
        <v>26565</v>
      </c>
      <c r="H6" s="3" t="s">
        <v>4</v>
      </c>
      <c r="I6" s="4" t="s">
        <v>22</v>
      </c>
      <c r="J6" s="5">
        <f t="array" ref="J6">IFERROR(VLOOKUP($H6,IF(($A$2:$A$31=$H6)*($B$2:$B$31=$I6),$A$2:$C$31,""),3,0),"")</f>
        <v>1321235</v>
      </c>
      <c r="N6" s="2" t="str">
        <f t="array" ref="N6">IFERROR(INDEX($B$2:$B$31,SMALL(IF($A$2:$A$31=N$2,ROW($A$2:$A$31)-1,""),ROW(4:103))),"")</f>
        <v>مورد 4</v>
      </c>
      <c r="O6" s="2" t="str">
        <f t="array" ref="O6">IFERROR(INDEX($B$2:$B$31,SMALL(IF($A$2:$A$31=O$2,ROW($A$2:$A$31)-1,""),ROW(4:103))),"")</f>
        <v>مورد 16</v>
      </c>
    </row>
    <row r="7" spans="1:15" x14ac:dyDescent="0.25">
      <c r="A7" s="5" t="s">
        <v>3</v>
      </c>
      <c r="B7" s="5" t="s">
        <v>10</v>
      </c>
      <c r="C7" s="5">
        <v>6556</v>
      </c>
      <c r="H7" s="8" t="s">
        <v>3</v>
      </c>
      <c r="I7" s="4" t="s">
        <v>5</v>
      </c>
      <c r="J7" s="5">
        <f t="array" ref="J7">IFERROR(VLOOKUP($H7,IF(($A$2:$A$31=$H7)*($B$2:$B$31=$I7),$A$2:$C$31,""),3,0),"")</f>
        <v>100000</v>
      </c>
      <c r="N7" s="2" t="str">
        <f t="array" ref="N7">IFERROR(INDEX($B$2:$B$31,SMALL(IF($A$2:$A$31=N$2,ROW($A$2:$A$31)-1,""),ROW(5:104))),"")</f>
        <v>مورد 5</v>
      </c>
      <c r="O7" s="2" t="str">
        <f t="array" ref="O7">IFERROR(INDEX($B$2:$B$31,SMALL(IF($A$2:$A$31=O$2,ROW($A$2:$A$31)-1,""),ROW(5:104))),"")</f>
        <v>مورد 17</v>
      </c>
    </row>
    <row r="8" spans="1:15" x14ac:dyDescent="0.25">
      <c r="A8" s="5" t="s">
        <v>3</v>
      </c>
      <c r="B8" s="5" t="s">
        <v>11</v>
      </c>
      <c r="C8" s="5">
        <v>2545454</v>
      </c>
      <c r="H8" s="3" t="s">
        <v>4</v>
      </c>
      <c r="I8" s="4" t="s">
        <v>27</v>
      </c>
      <c r="J8" s="5">
        <f t="array" ref="J8">IFERROR(VLOOKUP($H8,IF(($A$2:$A$31=$H8)*($B$2:$B$31=$I8),$A$2:$C$31,""),3,0),"")</f>
        <v>1545</v>
      </c>
      <c r="N8" s="2" t="str">
        <f t="array" ref="N8">IFERROR(INDEX($B$2:$B$31,SMALL(IF($A$2:$A$31=N$2,ROW($A$2:$A$31)-1,""),ROW(6:105))),"")</f>
        <v>مورد 6</v>
      </c>
      <c r="O8" s="2" t="str">
        <f t="array" ref="O8">IFERROR(INDEX($B$2:$B$31,SMALL(IF($A$2:$A$31=O$2,ROW($A$2:$A$31)-1,""),ROW(6:105))),"")</f>
        <v>مورد 18</v>
      </c>
    </row>
    <row r="9" spans="1:15" x14ac:dyDescent="0.25">
      <c r="A9" s="5" t="s">
        <v>3</v>
      </c>
      <c r="B9" s="5" t="s">
        <v>12</v>
      </c>
      <c r="C9" s="5">
        <v>1321235</v>
      </c>
      <c r="H9" s="8" t="s">
        <v>3</v>
      </c>
      <c r="I9" s="4" t="s">
        <v>6</v>
      </c>
      <c r="J9" s="5">
        <f t="array" ref="J9">IFERROR(VLOOKUP($H9,IF(($A$2:$A$31=$H9)*($B$2:$B$31=$I9),$A$2:$C$31,""),3,0),"")</f>
        <v>15000</v>
      </c>
      <c r="N9" s="2" t="str">
        <f t="array" ref="N9">IFERROR(INDEX($B$2:$B$31,SMALL(IF($A$2:$A$31=N$2,ROW($A$2:$A$31)-1,""),ROW(7:106))),"")</f>
        <v>مورد 7</v>
      </c>
      <c r="O9" s="2" t="str">
        <f t="array" ref="O9">IFERROR(INDEX($B$2:$B$31,SMALL(IF($A$2:$A$31=O$2,ROW($A$2:$A$31)-1,""),ROW(7:106))),"")</f>
        <v>مورد 19</v>
      </c>
    </row>
    <row r="10" spans="1:15" x14ac:dyDescent="0.25">
      <c r="A10" s="5" t="s">
        <v>3</v>
      </c>
      <c r="B10" s="5" t="s">
        <v>13</v>
      </c>
      <c r="C10" s="5">
        <v>156988.5</v>
      </c>
      <c r="H10" s="3" t="s">
        <v>4</v>
      </c>
      <c r="I10" s="4"/>
      <c r="J10" s="5" t="str">
        <f t="array" ref="J10">IFERROR(VLOOKUP($H10,IF(($A$2:$A$31=$H10)*($B$2:$B$31=$I10),$A$2:$C$31,""),3,0),"")</f>
        <v/>
      </c>
      <c r="N10" s="2" t="str">
        <f t="array" ref="N10">IFERROR(INDEX($B$2:$B$31,SMALL(IF($A$2:$A$31=N$2,ROW($A$2:$A$31)-1,""),ROW(8:107))),"")</f>
        <v>مورد 8</v>
      </c>
      <c r="O10" s="2" t="str">
        <f t="array" ref="O10">IFERROR(INDEX($B$2:$B$31,SMALL(IF($A$2:$A$31=O$2,ROW($A$2:$A$31)-1,""),ROW(8:107))),"")</f>
        <v>مورد 20</v>
      </c>
    </row>
    <row r="11" spans="1:15" x14ac:dyDescent="0.25">
      <c r="A11" s="5" t="s">
        <v>3</v>
      </c>
      <c r="B11" s="5" t="s">
        <v>14</v>
      </c>
      <c r="C11" s="5">
        <v>12545</v>
      </c>
      <c r="H11" s="3" t="s">
        <v>4</v>
      </c>
      <c r="I11" s="4"/>
      <c r="J11" s="5" t="str">
        <f t="array" ref="J11">IFERROR(VLOOKUP($H11,IF(($A$2:$A$31=$H11)*($B$2:$B$31=$I11),$A$2:$C$31,""),3,0),"")</f>
        <v/>
      </c>
      <c r="N11" s="2" t="str">
        <f t="array" ref="N11">IFERROR(INDEX($B$2:$B$31,SMALL(IF($A$2:$A$31=N$2,ROW($A$2:$A$31)-1,""),ROW(9:108))),"")</f>
        <v>مورد 9</v>
      </c>
      <c r="O11" s="2" t="str">
        <f t="array" ref="O11">IFERROR(INDEX($B$2:$B$31,SMALL(IF($A$2:$A$31=O$2,ROW($A$2:$A$31)-1,""),ROW(9:108))),"")</f>
        <v>مورد 21</v>
      </c>
    </row>
    <row r="12" spans="1:15" x14ac:dyDescent="0.25">
      <c r="A12" s="5" t="s">
        <v>3</v>
      </c>
      <c r="B12" s="5" t="s">
        <v>15</v>
      </c>
      <c r="C12" s="5">
        <v>100000</v>
      </c>
      <c r="H12" s="3" t="s">
        <v>4</v>
      </c>
      <c r="I12" s="4"/>
      <c r="J12" s="5" t="str">
        <f t="array" ref="J12">IFERROR(VLOOKUP($H12,IF(($A$2:$A$31=$H12)*($B$2:$B$31=$I12),$A$2:$C$31,""),3,0),"")</f>
        <v/>
      </c>
      <c r="N12" s="2" t="str">
        <f t="array" ref="N12">IFERROR(INDEX($B$2:$B$31,SMALL(IF($A$2:$A$31=N$2,ROW($A$2:$A$31)-1,""),ROW(10:109))),"")</f>
        <v>مورد 10</v>
      </c>
      <c r="O12" s="2" t="str">
        <f t="array" ref="O12">IFERROR(INDEX($B$2:$B$31,SMALL(IF($A$2:$A$31=O$2,ROW($A$2:$A$31)-1,""),ROW(10:109))),"")</f>
        <v>مورد 22</v>
      </c>
    </row>
    <row r="13" spans="1:15" x14ac:dyDescent="0.25">
      <c r="A13" s="5" t="s">
        <v>3</v>
      </c>
      <c r="B13" s="5" t="s">
        <v>16</v>
      </c>
      <c r="C13" s="5">
        <v>15000</v>
      </c>
      <c r="H13" s="3" t="s">
        <v>4</v>
      </c>
      <c r="I13" s="4"/>
      <c r="J13" s="5" t="str">
        <f t="array" ref="J13">IFERROR(VLOOKUP($H13,IF(($A$2:$A$31=$H13)*($B$2:$B$31=$I13),$A$2:$C$31,""),3,0),"")</f>
        <v/>
      </c>
      <c r="N13" s="2" t="str">
        <f t="array" ref="N13">IFERROR(INDEX($B$2:$B$31,SMALL(IF($A$2:$A$31=N$2,ROW($A$2:$A$31)-1,""),ROW(11:110))),"")</f>
        <v>مورد 11</v>
      </c>
      <c r="O13" s="2" t="str">
        <f t="array" ref="O13">IFERROR(INDEX($B$2:$B$31,SMALL(IF($A$2:$A$31=O$2,ROW($A$2:$A$31)-1,""),ROW(11:110))),"")</f>
        <v>مورد 23</v>
      </c>
    </row>
    <row r="14" spans="1:15" x14ac:dyDescent="0.25">
      <c r="A14" s="5" t="s">
        <v>4</v>
      </c>
      <c r="B14" s="5" t="s">
        <v>17</v>
      </c>
      <c r="C14" s="5">
        <v>1545</v>
      </c>
      <c r="H14" s="3" t="s">
        <v>4</v>
      </c>
      <c r="I14" s="4"/>
      <c r="J14" s="5" t="str">
        <f t="array" ref="J14">IFERROR(VLOOKUP($H14,IF(($A$2:$A$31=$H14)*($B$2:$B$31=$I14),$A$2:$C$31,""),3,0),"")</f>
        <v/>
      </c>
      <c r="N14" s="2" t="str">
        <f t="array" ref="N14">IFERROR(INDEX($B$2:$B$31,SMALL(IF($A$2:$A$31=N$2,ROW($A$2:$A$31)-1,""),ROW(12:111))),"")</f>
        <v>مورد 12</v>
      </c>
      <c r="O14" s="2" t="str">
        <f t="array" ref="O14">IFERROR(INDEX($B$2:$B$31,SMALL(IF($A$2:$A$31=O$2,ROW($A$2:$A$31)-1,""),ROW(12:111))),"")</f>
        <v>مورد 24</v>
      </c>
    </row>
    <row r="15" spans="1:15" x14ac:dyDescent="0.25">
      <c r="A15" s="5" t="s">
        <v>4</v>
      </c>
      <c r="B15" s="5" t="s">
        <v>18</v>
      </c>
      <c r="C15" s="5">
        <v>1500</v>
      </c>
      <c r="H15" s="3" t="s">
        <v>4</v>
      </c>
      <c r="I15" s="4"/>
      <c r="J15" s="5" t="str">
        <f t="array" ref="J15">IFERROR(VLOOKUP($H15,IF(($A$2:$A$31=$H15)*($B$2:$B$31=$I15),$A$2:$C$31,""),3,0),"")</f>
        <v/>
      </c>
      <c r="N15" s="2" t="str">
        <f t="array" ref="N15">IFERROR(INDEX($B$2:$B$31,SMALL(IF($A$2:$A$31=N$2,ROW($A$2:$A$31)-1,""),ROW(13:112))),"")</f>
        <v>مورد 26</v>
      </c>
      <c r="O15" s="2" t="str">
        <f t="array" ref="O15">IFERROR(INDEX($B$2:$B$31,SMALL(IF($A$2:$A$31=O$2,ROW($A$2:$A$31)-1,""),ROW(13:112))),"")</f>
        <v>مورد 25</v>
      </c>
    </row>
    <row r="16" spans="1:15" x14ac:dyDescent="0.25">
      <c r="A16" s="5" t="s">
        <v>4</v>
      </c>
      <c r="B16" s="5" t="s">
        <v>19</v>
      </c>
      <c r="C16" s="5">
        <v>26565</v>
      </c>
      <c r="N16" s="2" t="str">
        <f t="array" ref="N16">IFERROR(INDEX($B$2:$B$31,SMALL(IF($A$2:$A$31=N$2,ROW($A$2:$A$31)-1,""),ROW(14:113))),"")</f>
        <v>مورد 27</v>
      </c>
      <c r="O16" s="2" t="str">
        <f t="array" ref="O16">IFERROR(INDEX($B$2:$B$31,SMALL(IF($A$2:$A$31=O$2,ROW($A$2:$A$31)-1,""),ROW(14:113))),"")</f>
        <v/>
      </c>
    </row>
    <row r="17" spans="1:15" x14ac:dyDescent="0.25">
      <c r="A17" s="5" t="s">
        <v>4</v>
      </c>
      <c r="B17" s="5" t="s">
        <v>20</v>
      </c>
      <c r="C17" s="5">
        <v>6556</v>
      </c>
      <c r="N17" s="2" t="str">
        <f t="array" ref="N17">IFERROR(INDEX($B$2:$B$31,SMALL(IF($A$2:$A$31=N$2,ROW($A$2:$A$31)-1,""),ROW(15:114))),"")</f>
        <v>مورد 28</v>
      </c>
      <c r="O17" s="2" t="str">
        <f t="array" ref="O17">IFERROR(INDEX($B$2:$B$31,SMALL(IF($A$2:$A$31=O$2,ROW($A$2:$A$31)-1,""),ROW(15:114))),"")</f>
        <v/>
      </c>
    </row>
    <row r="18" spans="1:15" x14ac:dyDescent="0.25">
      <c r="A18" s="5" t="s">
        <v>4</v>
      </c>
      <c r="B18" s="5" t="s">
        <v>21</v>
      </c>
      <c r="C18" s="5">
        <v>2545454</v>
      </c>
      <c r="N18" s="2" t="str">
        <f t="array" ref="N18">IFERROR(INDEX($B$2:$B$31,SMALL(IF($A$2:$A$31=N$2,ROW($A$2:$A$31)-1,""),ROW(16:115))),"")</f>
        <v>مورد 29</v>
      </c>
      <c r="O18" s="2" t="str">
        <f t="array" ref="O18">IFERROR(INDEX($B$2:$B$31,SMALL(IF($A$2:$A$31=O$2,ROW($A$2:$A$31)-1,""),ROW(16:115))),"")</f>
        <v/>
      </c>
    </row>
    <row r="19" spans="1:15" x14ac:dyDescent="0.25">
      <c r="A19" s="5" t="s">
        <v>4</v>
      </c>
      <c r="B19" s="5" t="s">
        <v>22</v>
      </c>
      <c r="C19" s="5">
        <v>1321235</v>
      </c>
      <c r="N19" s="2" t="str">
        <f t="array" ref="N19">IFERROR(INDEX($B$2:$B$31,SMALL(IF($A$2:$A$31=N$2,ROW($A$2:$A$31)-1,""),ROW(17:116))),"")</f>
        <v>مورد 30</v>
      </c>
      <c r="O19" s="2" t="str">
        <f t="array" ref="O19">IFERROR(INDEX($B$2:$B$31,SMALL(IF($A$2:$A$31=O$2,ROW($A$2:$A$31)-1,""),ROW(17:116))),"")</f>
        <v/>
      </c>
    </row>
    <row r="20" spans="1:15" x14ac:dyDescent="0.25">
      <c r="A20" s="5" t="s">
        <v>4</v>
      </c>
      <c r="B20" s="5" t="s">
        <v>23</v>
      </c>
      <c r="C20" s="5">
        <v>156988.5</v>
      </c>
      <c r="N20" s="2" t="str">
        <f t="array" ref="N20">IFERROR(INDEX($B$2:$B$31,SMALL(IF($A$2:$A$31=N$2,ROW($A$2:$A$31)-1,""),ROW(18:117))),"")</f>
        <v/>
      </c>
      <c r="O20" s="2" t="str">
        <f t="array" ref="O20">IFERROR(INDEX($B$2:$B$31,SMALL(IF($A$2:$A$31=O$2,ROW($A$2:$A$31)-1,""),ROW(18:117))),"")</f>
        <v/>
      </c>
    </row>
    <row r="21" spans="1:15" x14ac:dyDescent="0.25">
      <c r="A21" s="5" t="s">
        <v>4</v>
      </c>
      <c r="B21" s="5" t="s">
        <v>24</v>
      </c>
      <c r="C21" s="5">
        <v>12545</v>
      </c>
      <c r="N21" s="2" t="str">
        <f t="array" ref="N21">IFERROR(INDEX($B$2:$B$31,SMALL(IF($A$2:$A$31=N$2,ROW($A$2:$A$31)-1,""),ROW(19:118))),"")</f>
        <v/>
      </c>
      <c r="O21" s="2" t="str">
        <f t="array" ref="O21">IFERROR(INDEX($B$2:$B$31,SMALL(IF($A$2:$A$31=O$2,ROW($A$2:$A$31)-1,""),ROW(19:118))),"")</f>
        <v/>
      </c>
    </row>
    <row r="22" spans="1:15" x14ac:dyDescent="0.25">
      <c r="A22" s="5" t="s">
        <v>4</v>
      </c>
      <c r="B22" s="5" t="s">
        <v>25</v>
      </c>
      <c r="C22" s="5">
        <v>100000</v>
      </c>
      <c r="N22" s="2" t="str">
        <f t="array" ref="N22">IFERROR(INDEX($B$2:$B$31,SMALL(IF($A$2:$A$31=N$2,ROW($A$2:$A$31)-1,""),ROW(20:119))),"")</f>
        <v/>
      </c>
      <c r="O22" s="2" t="str">
        <f t="array" ref="O22">IFERROR(INDEX($B$2:$B$31,SMALL(IF($A$2:$A$31=O$2,ROW($A$2:$A$31)-1,""),ROW(20:119))),"")</f>
        <v/>
      </c>
    </row>
    <row r="23" spans="1:15" x14ac:dyDescent="0.25">
      <c r="A23" s="5" t="s">
        <v>4</v>
      </c>
      <c r="B23" s="5" t="s">
        <v>26</v>
      </c>
      <c r="C23" s="5">
        <v>15000</v>
      </c>
      <c r="N23" s="2" t="str">
        <f t="array" ref="N23">IFERROR(INDEX($B$2:$B$31,SMALL(IF($A$2:$A$31=N$2,ROW($A$2:$A$31)-1,""),ROW(21:120))),"")</f>
        <v/>
      </c>
      <c r="O23" s="2" t="str">
        <f t="array" ref="O23">IFERROR(INDEX($B$2:$B$31,SMALL(IF($A$2:$A$31=O$2,ROW($A$2:$A$31)-1,""),ROW(21:120))),"")</f>
        <v/>
      </c>
    </row>
    <row r="24" spans="1:15" x14ac:dyDescent="0.25">
      <c r="A24" s="5" t="s">
        <v>4</v>
      </c>
      <c r="B24" s="5" t="s">
        <v>27</v>
      </c>
      <c r="C24" s="5">
        <v>1545</v>
      </c>
      <c r="N24"/>
      <c r="O24"/>
    </row>
    <row r="25" spans="1:15" x14ac:dyDescent="0.25">
      <c r="A25" s="5" t="s">
        <v>4</v>
      </c>
      <c r="B25" s="5" t="s">
        <v>28</v>
      </c>
      <c r="C25" s="5">
        <v>1500</v>
      </c>
      <c r="N25"/>
      <c r="O25"/>
    </row>
    <row r="26" spans="1:15" x14ac:dyDescent="0.25">
      <c r="A26" s="5" t="s">
        <v>4</v>
      </c>
      <c r="B26" s="5" t="s">
        <v>29</v>
      </c>
      <c r="C26" s="5">
        <v>26565</v>
      </c>
      <c r="N26"/>
      <c r="O26"/>
    </row>
    <row r="27" spans="1:15" x14ac:dyDescent="0.25">
      <c r="A27" s="5" t="s">
        <v>3</v>
      </c>
      <c r="B27" s="5" t="s">
        <v>30</v>
      </c>
      <c r="C27" s="5">
        <v>6556</v>
      </c>
      <c r="N27"/>
      <c r="O27"/>
    </row>
    <row r="28" spans="1:15" x14ac:dyDescent="0.25">
      <c r="A28" s="5" t="s">
        <v>3</v>
      </c>
      <c r="B28" s="5" t="s">
        <v>31</v>
      </c>
      <c r="C28" s="5">
        <v>2545454</v>
      </c>
      <c r="N28"/>
      <c r="O28"/>
    </row>
    <row r="29" spans="1:15" x14ac:dyDescent="0.25">
      <c r="A29" s="5" t="s">
        <v>3</v>
      </c>
      <c r="B29" s="5" t="s">
        <v>32</v>
      </c>
      <c r="C29" s="5">
        <v>1321235</v>
      </c>
      <c r="N29"/>
      <c r="O29"/>
    </row>
    <row r="30" spans="1:15" x14ac:dyDescent="0.25">
      <c r="A30" s="5" t="s">
        <v>3</v>
      </c>
      <c r="B30" s="5" t="s">
        <v>33</v>
      </c>
      <c r="C30" s="5">
        <v>156988.5</v>
      </c>
      <c r="N30"/>
      <c r="O30"/>
    </row>
    <row r="31" spans="1:15" x14ac:dyDescent="0.25">
      <c r="A31" s="5" t="s">
        <v>3</v>
      </c>
      <c r="B31" s="5" t="s">
        <v>34</v>
      </c>
      <c r="C31" s="5">
        <v>12545</v>
      </c>
      <c r="N31"/>
      <c r="O31"/>
    </row>
  </sheetData>
  <mergeCells count="1">
    <mergeCell ref="N1:O1"/>
  </mergeCells>
  <dataValidations count="2">
    <dataValidation type="list" allowBlank="1" showInputMessage="1" showErrorMessage="1" sqref="H2:H15">
      <formula1>$N$2:$O$2</formula1>
    </dataValidation>
    <dataValidation type="list" allowBlank="1" showInputMessage="1" showErrorMessage="1" sqref="I2:I15">
      <formula1>INDEX($N$3:$O$19,,MATCH($H2,$N$2:$O$2,0))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Khalifa</dc:creator>
  <cp:lastModifiedBy>ELREFI</cp:lastModifiedBy>
  <dcterms:created xsi:type="dcterms:W3CDTF">2016-02-22T13:05:54Z</dcterms:created>
  <dcterms:modified xsi:type="dcterms:W3CDTF">2016-02-18T13:53:26Z</dcterms:modified>
</cp:coreProperties>
</file>