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4115" windowHeight="9390" tabRatio="956" autoFilterDateGrouping="0"/>
  </bookViews>
  <sheets>
    <sheet name="Sheet01" sheetId="9" r:id="rId1"/>
  </sheets>
  <calcPr calcId="144525" fullPrecision="0"/>
</workbook>
</file>

<file path=xl/calcChain.xml><?xml version="1.0" encoding="utf-8"?>
<calcChain xmlns="http://schemas.openxmlformats.org/spreadsheetml/2006/main">
  <c r="C4" i="9" l="1"/>
  <c r="C8" i="9" l="1"/>
  <c r="C5" i="9"/>
  <c r="C7" i="9"/>
  <c r="C9" i="9"/>
  <c r="C2" i="9"/>
  <c r="C6" i="9" l="1"/>
  <c r="G15" i="9" l="1"/>
  <c r="C3" i="9" l="1"/>
  <c r="G2" i="9" s="1"/>
  <c r="F16" i="9" l="1"/>
  <c r="G4" i="9" l="1"/>
  <c r="G3" i="9" s="1"/>
  <c r="G5" i="9" l="1"/>
</calcChain>
</file>

<file path=xl/sharedStrings.xml><?xml version="1.0" encoding="utf-8"?>
<sst xmlns="http://schemas.openxmlformats.org/spreadsheetml/2006/main" count="5" uniqueCount="5">
  <si>
    <t>المبلغ  المحررالى غاية:</t>
  </si>
  <si>
    <t>المبلغ الضروري للتوازن</t>
  </si>
  <si>
    <t xml:space="preserve">العجز </t>
  </si>
  <si>
    <t>الباقي</t>
  </si>
  <si>
    <t>الفائض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</si>
</sst>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6" x14ac:knownFonts="1">
    <font>
      <sz val="11"/>
      <color theme="1"/>
      <name val="Arial"/>
      <family val="2"/>
      <scheme val="minor"/>
    </font>
    <font>
      <b/>
      <u/>
      <sz val="12"/>
      <name val="Bodoni MT"/>
      <family val="1"/>
    </font>
    <font>
      <b/>
      <sz val="8"/>
      <color rgb="FF00FF00"/>
      <name val="Arial"/>
      <family val="2"/>
      <scheme val="minor"/>
    </font>
    <font>
      <b/>
      <u/>
      <sz val="8"/>
      <color rgb="FF00FF00"/>
      <name val="Bodoni MT"/>
      <family val="1"/>
    </font>
    <font>
      <b/>
      <sz val="8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8"/>
      <color rgb="FF0000CC"/>
      <name val="Arial"/>
      <family val="2"/>
      <scheme val="minor"/>
    </font>
    <font>
      <b/>
      <sz val="11"/>
      <color rgb="FF00863D"/>
      <name val="Bodoni MT"/>
      <family val="1"/>
    </font>
    <font>
      <sz val="11"/>
      <color rgb="FF00863D"/>
      <name val="Arial"/>
      <family val="2"/>
      <scheme val="minor"/>
    </font>
    <font>
      <b/>
      <sz val="11"/>
      <color rgb="FF006600"/>
      <name val="Bodoni MT"/>
      <family val="1"/>
    </font>
    <font>
      <b/>
      <sz val="11"/>
      <color rgb="FF0000CC"/>
      <name val="Arial"/>
      <family val="2"/>
      <scheme val="minor"/>
    </font>
    <font>
      <sz val="8"/>
      <color theme="1"/>
      <name val="Perpetua Titling MT"/>
      <family val="1"/>
    </font>
    <font>
      <b/>
      <sz val="8"/>
      <name val="Perpetua Titling MT"/>
      <family val="1"/>
    </font>
    <font>
      <b/>
      <sz val="8"/>
      <color rgb="FF0000CC"/>
      <name val="Arial"/>
      <family val="2"/>
      <scheme val="minor"/>
    </font>
    <font>
      <b/>
      <sz val="8"/>
      <color rgb="FF00FF00"/>
      <name val="Perpetua Titling MT"/>
      <family val="1"/>
    </font>
    <font>
      <b/>
      <sz val="8"/>
      <color rgb="FF0000CC"/>
      <name val="Perpetua Titling MT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63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ck">
        <color rgb="FF0000CC"/>
      </left>
      <right style="thick">
        <color rgb="FF0000CC"/>
      </right>
      <top style="thin">
        <color rgb="FFFF0000"/>
      </top>
      <bottom style="thin">
        <color rgb="FFFF0000"/>
      </bottom>
      <diagonal/>
    </border>
    <border>
      <left style="thick">
        <color rgb="FF0000CC"/>
      </left>
      <right style="thick">
        <color rgb="FF0000CC"/>
      </right>
      <top style="thin">
        <color rgb="FFFF0000"/>
      </top>
      <bottom style="thick">
        <color rgb="FF0000CC"/>
      </bottom>
      <diagonal/>
    </border>
    <border>
      <left/>
      <right style="thick">
        <color rgb="FF0000FF"/>
      </right>
      <top style="thin">
        <color rgb="FFFF0000"/>
      </top>
      <bottom style="thin">
        <color rgb="FFFF0000"/>
      </bottom>
      <diagonal/>
    </border>
    <border>
      <left style="thick">
        <color rgb="FF0000FF"/>
      </left>
      <right style="thick">
        <color rgb="FF0000FF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0000CC"/>
      </left>
      <right/>
      <top style="thick">
        <color rgb="FFFF0000"/>
      </top>
      <bottom style="thin">
        <color rgb="FFFF0000"/>
      </bottom>
      <diagonal/>
    </border>
    <border>
      <left style="thick">
        <color rgb="FF0000CC"/>
      </left>
      <right style="thick">
        <color rgb="FF0000CC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medium">
        <color auto="1"/>
      </left>
      <right/>
      <top style="medium">
        <color auto="1"/>
      </top>
      <bottom style="thick">
        <color rgb="FFFF0000"/>
      </bottom>
      <diagonal/>
    </border>
    <border>
      <left/>
      <right style="medium">
        <color auto="1"/>
      </right>
      <top style="medium">
        <color auto="1"/>
      </top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4" borderId="0" xfId="0" applyFill="1"/>
    <xf numFmtId="0" fontId="0" fillId="2" borderId="0" xfId="0" applyFill="1" applyBorder="1"/>
    <xf numFmtId="0" fontId="2" fillId="5" borderId="1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/>
    <xf numFmtId="2" fontId="8" fillId="4" borderId="0" xfId="0" applyNumberFormat="1" applyFont="1" applyFill="1" applyAlignment="1">
      <alignment horizontal="right"/>
    </xf>
    <xf numFmtId="2" fontId="8" fillId="4" borderId="0" xfId="0" applyNumberFormat="1" applyFont="1" applyFill="1"/>
    <xf numFmtId="2" fontId="9" fillId="6" borderId="2" xfId="0" applyNumberFormat="1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Border="1"/>
    <xf numFmtId="2" fontId="7" fillId="6" borderId="5" xfId="0" applyNumberFormat="1" applyFont="1" applyFill="1" applyBorder="1" applyAlignment="1">
      <alignment horizontal="center" vertical="center"/>
    </xf>
    <xf numFmtId="2" fontId="9" fillId="6" borderId="6" xfId="0" applyNumberFormat="1" applyFont="1" applyFill="1" applyBorder="1" applyAlignment="1">
      <alignment horizontal="center" vertical="center"/>
    </xf>
    <xf numFmtId="2" fontId="12" fillId="2" borderId="7" xfId="0" applyNumberFormat="1" applyFont="1" applyFill="1" applyBorder="1" applyAlignment="1">
      <alignment horizontal="center" vertical="center"/>
    </xf>
    <xf numFmtId="0" fontId="0" fillId="7" borderId="11" xfId="0" applyFill="1" applyBorder="1"/>
    <xf numFmtId="0" fontId="4" fillId="7" borderId="4" xfId="0" applyFont="1" applyFill="1" applyBorder="1"/>
    <xf numFmtId="0" fontId="10" fillId="5" borderId="12" xfId="0" applyFont="1" applyFill="1" applyBorder="1" applyAlignment="1">
      <alignment horizontal="center" vertical="center"/>
    </xf>
    <xf numFmtId="2" fontId="11" fillId="2" borderId="13" xfId="0" applyNumberFormat="1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right"/>
    </xf>
    <xf numFmtId="0" fontId="0" fillId="7" borderId="14" xfId="0" applyFill="1" applyBorder="1"/>
    <xf numFmtId="0" fontId="0" fillId="7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0" fillId="7" borderId="17" xfId="0" applyFill="1" applyBorder="1" applyAlignment="1">
      <alignment horizontal="center" vertical="center"/>
    </xf>
    <xf numFmtId="0" fontId="0" fillId="7" borderId="20" xfId="0" applyFill="1" applyBorder="1"/>
    <xf numFmtId="0" fontId="13" fillId="5" borderId="10" xfId="0" applyFont="1" applyFill="1" applyBorder="1"/>
    <xf numFmtId="2" fontId="14" fillId="2" borderId="8" xfId="0" applyNumberFormat="1" applyFont="1" applyFill="1" applyBorder="1" applyAlignment="1">
      <alignment horizontal="center" vertical="center"/>
    </xf>
    <xf numFmtId="2" fontId="15" fillId="2" borderId="9" xfId="0" applyNumberFormat="1" applyFont="1" applyFill="1" applyBorder="1" applyAlignment="1">
      <alignment horizontal="center" vertical="center"/>
    </xf>
    <xf numFmtId="0" fontId="0" fillId="4" borderId="4" xfId="0" applyFill="1" applyBorder="1"/>
    <xf numFmtId="2" fontId="1" fillId="3" borderId="18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4">
    <dxf>
      <font>
        <b/>
        <i val="0"/>
        <color rgb="FFFF0000"/>
      </font>
    </dxf>
    <dxf>
      <font>
        <b/>
        <i val="0"/>
        <strike val="0"/>
        <color rgb="FFFF3300"/>
      </font>
    </dxf>
    <dxf>
      <font>
        <b/>
        <i val="0"/>
        <color rgb="FFFF0000"/>
      </font>
    </dxf>
    <dxf>
      <font>
        <b/>
        <i val="0"/>
        <color rgb="FF00863D"/>
      </font>
    </dxf>
  </dxfs>
  <tableStyles count="0" defaultTableStyle="TableStyleMedium2" defaultPivotStyle="PivotStyleLight16"/>
  <colors>
    <mruColors>
      <color rgb="FF0000CC"/>
      <color rgb="FF00FF00"/>
      <color rgb="FFFF66FF"/>
      <color rgb="FFFF3300"/>
      <color rgb="FF0000FF"/>
      <color rgb="FF006600"/>
      <color rgb="FF9900FF"/>
      <color rgb="FF00863D"/>
      <color rgb="FFCC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1:I18"/>
  <sheetViews>
    <sheetView showGridLines="0" rightToLeft="1" tabSelected="1" topLeftCell="B1" zoomScale="150" zoomScaleNormal="150" workbookViewId="0">
      <pane xSplit="9" ySplit="18" topLeftCell="K19" activePane="bottomRight" state="frozen"/>
      <selection activeCell="B1" sqref="B1"/>
      <selection pane="topRight" activeCell="J1" sqref="J1"/>
      <selection pane="bottomLeft" activeCell="B21" sqref="B21"/>
      <selection pane="bottomRight" activeCell="C13" sqref="C13"/>
    </sheetView>
  </sheetViews>
  <sheetFormatPr defaultColWidth="11.375" defaultRowHeight="14.25" x14ac:dyDescent="0.2"/>
  <cols>
    <col min="1" max="2" width="10" style="1" customWidth="1"/>
    <col min="3" max="3" width="10.875" style="1" customWidth="1"/>
    <col min="4" max="5" width="9.875" style="1" customWidth="1"/>
    <col min="6" max="6" width="11.375" style="1"/>
    <col min="7" max="7" width="12" style="1" customWidth="1"/>
    <col min="8" max="8" width="10.375" style="1" customWidth="1"/>
    <col min="9" max="9" width="9.75" style="1" customWidth="1"/>
    <col min="10" max="10" width="200.625" style="1" customWidth="1"/>
    <col min="11" max="11" width="9.25" style="1" customWidth="1"/>
    <col min="12" max="16384" width="11.375" style="1"/>
  </cols>
  <sheetData>
    <row r="1" spans="3:9" ht="35.25" customHeight="1" thickBot="1" x14ac:dyDescent="0.25"/>
    <row r="2" spans="3:9" ht="15.75" thickTop="1" x14ac:dyDescent="0.2">
      <c r="C2" s="6">
        <f>E3</f>
        <v>223</v>
      </c>
      <c r="D2" s="14"/>
      <c r="E2" s="15"/>
      <c r="F2" s="16" t="s">
        <v>2</v>
      </c>
      <c r="G2" s="17">
        <f>SUMIF(C2:C9,"&lt;0")</f>
        <v>0</v>
      </c>
      <c r="H2" s="15"/>
      <c r="I2" s="18"/>
    </row>
    <row r="3" spans="3:9" ht="15.75" customHeight="1" thickBot="1" x14ac:dyDescent="0.25">
      <c r="C3" s="7">
        <f>E7</f>
        <v>321</v>
      </c>
      <c r="D3" s="19"/>
      <c r="E3" s="12">
        <v>223</v>
      </c>
      <c r="F3" s="25" t="s">
        <v>1</v>
      </c>
      <c r="G3" s="27">
        <f>IF(22000-G4&gt;0,SUM(22000-G4),"0")</f>
        <v>8280</v>
      </c>
      <c r="H3" s="11">
        <v>200</v>
      </c>
      <c r="I3" s="20"/>
    </row>
    <row r="4" spans="3:9" ht="16.5" thickTop="1" thickBot="1" x14ac:dyDescent="0.25">
      <c r="C4" s="7">
        <f>E11</f>
        <v>4120</v>
      </c>
      <c r="D4" s="19"/>
      <c r="E4" s="2"/>
      <c r="F4" s="16" t="s">
        <v>3</v>
      </c>
      <c r="G4" s="13">
        <f>IF(F16&lt;0,"0",F16)</f>
        <v>13720</v>
      </c>
      <c r="H4" s="2"/>
      <c r="I4" s="20"/>
    </row>
    <row r="5" spans="3:9" ht="15" customHeight="1" thickTop="1" thickBot="1" x14ac:dyDescent="0.25">
      <c r="C5" s="7">
        <f>E15</f>
        <v>1005</v>
      </c>
      <c r="D5" s="19"/>
      <c r="E5" s="2"/>
      <c r="F5" s="16" t="s">
        <v>4</v>
      </c>
      <c r="G5" s="26" t="str">
        <f>IF(G4-22000&gt;0,SUM(G4-22000),"0")</f>
        <v>0</v>
      </c>
      <c r="H5" s="2"/>
      <c r="I5" s="20"/>
    </row>
    <row r="6" spans="3:9" ht="11.25" customHeight="1" thickTop="1" x14ac:dyDescent="0.2">
      <c r="C6" s="7">
        <f>H3</f>
        <v>200</v>
      </c>
      <c r="D6" s="19"/>
      <c r="E6" s="2"/>
      <c r="F6" s="2"/>
      <c r="G6" s="2"/>
      <c r="H6" s="2"/>
      <c r="I6" s="20"/>
    </row>
    <row r="7" spans="3:9" ht="15" x14ac:dyDescent="0.2">
      <c r="C7" s="7">
        <f>H7</f>
        <v>500</v>
      </c>
      <c r="D7" s="19"/>
      <c r="E7" s="8">
        <v>321</v>
      </c>
      <c r="F7" s="2"/>
      <c r="G7" s="2"/>
      <c r="H7" s="9">
        <v>500</v>
      </c>
      <c r="I7" s="20"/>
    </row>
    <row r="8" spans="3:9" x14ac:dyDescent="0.2">
      <c r="C8" s="7">
        <f>H11</f>
        <v>7000</v>
      </c>
      <c r="D8" s="19"/>
      <c r="E8" s="2"/>
      <c r="F8" s="2"/>
      <c r="G8" s="2"/>
      <c r="H8" s="2"/>
      <c r="I8" s="20"/>
    </row>
    <row r="9" spans="3:9" x14ac:dyDescent="0.2">
      <c r="C9" s="10">
        <f>H15</f>
        <v>351</v>
      </c>
      <c r="D9" s="19"/>
      <c r="E9" s="2"/>
      <c r="F9" s="2"/>
      <c r="G9" s="2"/>
      <c r="H9" s="2"/>
      <c r="I9" s="20"/>
    </row>
    <row r="10" spans="3:9" ht="9" customHeight="1" x14ac:dyDescent="0.2">
      <c r="D10" s="19"/>
      <c r="E10" s="2"/>
      <c r="F10" s="2"/>
      <c r="G10" s="2"/>
      <c r="H10" s="5"/>
      <c r="I10" s="20"/>
    </row>
    <row r="11" spans="3:9" ht="15" x14ac:dyDescent="0.2">
      <c r="D11" s="19"/>
      <c r="E11" s="9">
        <v>4120</v>
      </c>
      <c r="F11" s="2"/>
      <c r="G11" s="2"/>
      <c r="H11" s="9">
        <v>7000</v>
      </c>
      <c r="I11" s="20"/>
    </row>
    <row r="12" spans="3:9" x14ac:dyDescent="0.2">
      <c r="D12" s="19"/>
      <c r="E12" s="2"/>
      <c r="F12" s="2"/>
      <c r="G12" s="2"/>
      <c r="H12" s="2"/>
      <c r="I12" s="20"/>
    </row>
    <row r="13" spans="3:9" x14ac:dyDescent="0.2">
      <c r="D13" s="19"/>
      <c r="E13" s="2"/>
      <c r="F13" s="2"/>
      <c r="G13" s="2"/>
      <c r="H13" s="2"/>
      <c r="I13" s="20"/>
    </row>
    <row r="14" spans="3:9" x14ac:dyDescent="0.2">
      <c r="D14" s="19"/>
      <c r="E14" s="2"/>
      <c r="F14" s="2"/>
      <c r="G14" s="2"/>
      <c r="H14" s="2"/>
      <c r="I14" s="20"/>
    </row>
    <row r="15" spans="3:9" ht="15.75" thickBot="1" x14ac:dyDescent="0.25">
      <c r="D15" s="19"/>
      <c r="E15" s="9">
        <v>1005</v>
      </c>
      <c r="F15" s="3" t="s">
        <v>0</v>
      </c>
      <c r="G15" s="4">
        <f ca="1">TODAY()</f>
        <v>42422</v>
      </c>
      <c r="H15" s="9">
        <v>351</v>
      </c>
      <c r="I15" s="20"/>
    </row>
    <row r="16" spans="3:9" ht="15.75" hidden="1" customHeight="1" thickBot="1" x14ac:dyDescent="0.25">
      <c r="D16" s="21"/>
      <c r="E16" s="22"/>
      <c r="F16" s="29">
        <f>E3+E7+E11+E15+H3+H7+H11+H15</f>
        <v>13720</v>
      </c>
      <c r="G16" s="30"/>
      <c r="H16" s="23"/>
      <c r="I16" s="24"/>
    </row>
    <row r="17" spans="4:9" ht="399.95" customHeight="1" thickTop="1" x14ac:dyDescent="0.2">
      <c r="D17" s="28"/>
      <c r="E17" s="28"/>
      <c r="F17" s="28"/>
      <c r="G17" s="28"/>
      <c r="H17" s="28"/>
      <c r="I17" s="28"/>
    </row>
    <row r="18" spans="4:9" ht="15" customHeight="1" x14ac:dyDescent="0.2"/>
  </sheetData>
  <sheetProtection selectLockedCells="1" selectUnlockedCells="1"/>
  <mergeCells count="1">
    <mergeCell ref="F16:G16"/>
  </mergeCells>
  <conditionalFormatting sqref="G2">
    <cfRule type="cellIs" dxfId="3" priority="1" operator="greaterThan">
      <formula>0</formula>
    </cfRule>
    <cfRule type="cellIs" dxfId="2" priority="2" operator="less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8F793396-5F63-4D03-BB7D-ADD58898CBA2}">
            <xm:f>NOT(ISERROR(SEARCH("-",E3)))</xm:f>
            <xm:f>"-"</xm:f>
            <x14:dxf>
              <font>
                <b/>
                <i val="0"/>
                <strike val="0"/>
                <color rgb="FFFF3300"/>
              </font>
            </x14:dxf>
          </x14:cfRule>
          <xm:sqref>E11 E15 E7 E3 H3 H7 H11 H15</xm:sqref>
        </x14:conditionalFormatting>
        <x14:conditionalFormatting xmlns:xm="http://schemas.microsoft.com/office/excel/2006/main">
          <x14:cfRule type="containsText" priority="3" operator="containsText" id="{E55ACBBF-D6BC-4CF2-BF0F-42073E9BBB12}">
            <xm:f>NOT(ISERROR(SEARCH("-",F16)))</xm:f>
            <xm:f>"-"</xm:f>
            <x14:dxf>
              <font>
                <b/>
                <i val="0"/>
                <color rgb="FFFF0000"/>
              </font>
            </x14:dxf>
          </x14:cfRule>
          <xm:sqref>F16:G16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 lakhdar</dc:creator>
  <cp:lastModifiedBy>SalouhDz007</cp:lastModifiedBy>
  <cp:lastPrinted>2015-07-13T10:44:40Z</cp:lastPrinted>
  <dcterms:created xsi:type="dcterms:W3CDTF">2015-04-14T12:03:59Z</dcterms:created>
  <dcterms:modified xsi:type="dcterms:W3CDTF">2016-02-22T13:18:48Z</dcterms:modified>
</cp:coreProperties>
</file>