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ownloads\"/>
    </mc:Choice>
  </mc:AlternateContent>
  <bookViews>
    <workbookView xWindow="0" yWindow="0" windowWidth="15360" windowHeight="7755" activeTab="3"/>
  </bookViews>
  <sheets>
    <sheet name="olayn&amp;Andlous" sheetId="1" r:id="rId1"/>
    <sheet name="Sec" sheetId="4" r:id="rId2"/>
    <sheet name="Sheet1" sheetId="9" r:id="rId3"/>
    <sheet name="aba husen" sheetId="10" r:id="rId4"/>
  </sheets>
  <externalReferences>
    <externalReference r:id="rId5"/>
    <externalReference r:id="rId6"/>
  </externalReferences>
  <definedNames>
    <definedName name="_holidays" localSheetId="3">Sec!#REF!</definedName>
    <definedName name="_holidays">Sec!#REF!</definedName>
    <definedName name="_name">Sec!$C$13:$C$26</definedName>
    <definedName name="month_n">[1]Settings!$D$5</definedName>
    <definedName name="trial" localSheetId="3">#REF!</definedName>
    <definedName name="trial">#REF!</definedName>
    <definedName name="Year">[1]Settings!$D$3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0" l="1"/>
  <c r="I15" i="10"/>
  <c r="I16" i="10"/>
  <c r="I17" i="10"/>
  <c r="I18" i="10"/>
  <c r="I19" i="10"/>
  <c r="I20" i="10"/>
  <c r="I21" i="10"/>
  <c r="I22" i="10"/>
  <c r="I23" i="10"/>
  <c r="I24" i="10"/>
  <c r="I12" i="10"/>
  <c r="L24" i="10" l="1"/>
  <c r="K24" i="10"/>
  <c r="G24" i="10"/>
  <c r="H24" i="10" s="1"/>
  <c r="F24" i="10"/>
  <c r="L23" i="10"/>
  <c r="K23" i="10"/>
  <c r="H23" i="10"/>
  <c r="G23" i="10"/>
  <c r="F23" i="10"/>
  <c r="L22" i="10"/>
  <c r="K22" i="10"/>
  <c r="H22" i="10"/>
  <c r="G22" i="10"/>
  <c r="F22" i="10"/>
  <c r="L21" i="10"/>
  <c r="K21" i="10"/>
  <c r="G21" i="10"/>
  <c r="H21" i="10" s="1"/>
  <c r="F21" i="10"/>
  <c r="L20" i="10"/>
  <c r="K20" i="10"/>
  <c r="G20" i="10"/>
  <c r="H20" i="10" s="1"/>
  <c r="F20" i="10"/>
  <c r="L19" i="10"/>
  <c r="K19" i="10"/>
  <c r="G19" i="10"/>
  <c r="H19" i="10" s="1"/>
  <c r="F19" i="10"/>
  <c r="L18" i="10"/>
  <c r="K18" i="10"/>
  <c r="G18" i="10"/>
  <c r="H18" i="10" s="1"/>
  <c r="F18" i="10"/>
  <c r="L17" i="10"/>
  <c r="K17" i="10"/>
  <c r="G17" i="10"/>
  <c r="H17" i="10" s="1"/>
  <c r="F17" i="10"/>
  <c r="L16" i="10"/>
  <c r="K16" i="10"/>
  <c r="G16" i="10"/>
  <c r="H16" i="10" s="1"/>
  <c r="F16" i="10"/>
  <c r="L15" i="10"/>
  <c r="K15" i="10"/>
  <c r="G15" i="10"/>
  <c r="H15" i="10" s="1"/>
  <c r="F15" i="10"/>
  <c r="L14" i="10"/>
  <c r="K14" i="10"/>
  <c r="G14" i="10"/>
  <c r="H14" i="10" s="1"/>
  <c r="F14" i="10"/>
  <c r="L13" i="10"/>
  <c r="G13" i="10"/>
  <c r="L12" i="10"/>
  <c r="K12" i="10"/>
  <c r="G12" i="10"/>
  <c r="H12" i="10" s="1"/>
  <c r="F12" i="10"/>
  <c r="M11" i="10"/>
  <c r="N11" i="10" s="1"/>
  <c r="N9" i="10" s="1"/>
  <c r="C5" i="10"/>
  <c r="C4" i="10"/>
  <c r="H13" i="10" l="1"/>
  <c r="I13" i="10"/>
  <c r="M9" i="10"/>
  <c r="O11" i="10"/>
  <c r="CD1" i="9"/>
  <c r="CE1" i="9" s="1"/>
  <c r="CF1" i="9" s="1"/>
  <c r="CG1" i="9" s="1"/>
  <c r="CH1" i="9" s="1"/>
  <c r="CI1" i="9" s="1"/>
  <c r="CJ1" i="9" s="1"/>
  <c r="CK1" i="9" s="1"/>
  <c r="CL1" i="9" s="1"/>
  <c r="CM1" i="9" s="1"/>
  <c r="CN1" i="9" s="1"/>
  <c r="CO1" i="9" s="1"/>
  <c r="CP1" i="9" s="1"/>
  <c r="CQ1" i="9" s="1"/>
  <c r="CR1" i="9" s="1"/>
  <c r="CS1" i="9" s="1"/>
  <c r="CT1" i="9" s="1"/>
  <c r="CU1" i="9" s="1"/>
  <c r="BL1" i="9"/>
  <c r="BM1" i="9"/>
  <c r="BN1" i="9"/>
  <c r="BO1" i="9"/>
  <c r="BP1" i="9" s="1"/>
  <c r="BQ1" i="9" s="1"/>
  <c r="BR1" i="9" s="1"/>
  <c r="BS1" i="9" s="1"/>
  <c r="BT1" i="9" s="1"/>
  <c r="BU1" i="9" s="1"/>
  <c r="BV1" i="9" s="1"/>
  <c r="BW1" i="9" s="1"/>
  <c r="BX1" i="9" s="1"/>
  <c r="BY1" i="9" s="1"/>
  <c r="BZ1" i="9" s="1"/>
  <c r="CA1" i="9" s="1"/>
  <c r="CB1" i="9" s="1"/>
  <c r="CC1" i="9" s="1"/>
  <c r="K13" i="10" l="1"/>
  <c r="F13" i="10"/>
  <c r="P11" i="10"/>
  <c r="O9" i="10"/>
  <c r="N13" i="1"/>
  <c r="N14" i="1"/>
  <c r="N15" i="1"/>
  <c r="N16" i="1"/>
  <c r="N17" i="1"/>
  <c r="N18" i="1"/>
  <c r="N19" i="1"/>
  <c r="N20" i="1"/>
  <c r="N21" i="1"/>
  <c r="N22" i="1"/>
  <c r="N23" i="1"/>
  <c r="N24" i="1"/>
  <c r="G13" i="1"/>
  <c r="G14" i="1"/>
  <c r="G15" i="1"/>
  <c r="G16" i="1"/>
  <c r="G17" i="1"/>
  <c r="G18" i="1"/>
  <c r="G19" i="1"/>
  <c r="G20" i="1"/>
  <c r="G21" i="1"/>
  <c r="G22" i="1"/>
  <c r="G23" i="1"/>
  <c r="G24" i="1"/>
  <c r="N12" i="1"/>
  <c r="G12" i="1"/>
  <c r="C53" i="9"/>
  <c r="C52" i="9"/>
  <c r="C51" i="9"/>
  <c r="C50" i="9"/>
  <c r="C48" i="9"/>
  <c r="C47" i="9"/>
  <c r="C46" i="9"/>
  <c r="C45" i="9"/>
  <c r="C43" i="9"/>
  <c r="C42" i="9"/>
  <c r="C41" i="9"/>
  <c r="C40" i="9"/>
  <c r="F1" i="9"/>
  <c r="G1" i="9" s="1"/>
  <c r="H1" i="9" s="1"/>
  <c r="I1" i="9" s="1"/>
  <c r="J1" i="9" s="1"/>
  <c r="K1" i="9" s="1"/>
  <c r="L1" i="9" s="1"/>
  <c r="M1" i="9" s="1"/>
  <c r="N1" i="9" s="1"/>
  <c r="O1" i="9" s="1"/>
  <c r="P1" i="9" s="1"/>
  <c r="Q1" i="9" s="1"/>
  <c r="R1" i="9" s="1"/>
  <c r="S1" i="9" s="1"/>
  <c r="T1" i="9" s="1"/>
  <c r="U1" i="9" s="1"/>
  <c r="V1" i="9" s="1"/>
  <c r="W1" i="9" s="1"/>
  <c r="X1" i="9" s="1"/>
  <c r="Y1" i="9" s="1"/>
  <c r="Z1" i="9" s="1"/>
  <c r="AA1" i="9" s="1"/>
  <c r="AB1" i="9" s="1"/>
  <c r="AC1" i="9" s="1"/>
  <c r="AD1" i="9" s="1"/>
  <c r="AE1" i="9" s="1"/>
  <c r="AF1" i="9" s="1"/>
  <c r="AG1" i="9" s="1"/>
  <c r="AH1" i="9" s="1"/>
  <c r="AI1" i="9" s="1"/>
  <c r="AJ1" i="9" s="1"/>
  <c r="AK1" i="9" s="1"/>
  <c r="AL1" i="9" s="1"/>
  <c r="AM1" i="9" s="1"/>
  <c r="AN1" i="9" s="1"/>
  <c r="AO1" i="9" s="1"/>
  <c r="AP1" i="9" s="1"/>
  <c r="AQ1" i="9" s="1"/>
  <c r="AR1" i="9" s="1"/>
  <c r="AS1" i="9" s="1"/>
  <c r="AT1" i="9" s="1"/>
  <c r="AU1" i="9" s="1"/>
  <c r="AV1" i="9" s="1"/>
  <c r="AW1" i="9" s="1"/>
  <c r="AX1" i="9" s="1"/>
  <c r="AY1" i="9" s="1"/>
  <c r="AZ1" i="9" s="1"/>
  <c r="BA1" i="9" s="1"/>
  <c r="BB1" i="9" s="1"/>
  <c r="BC1" i="9" s="1"/>
  <c r="BD1" i="9" s="1"/>
  <c r="BE1" i="9" s="1"/>
  <c r="BF1" i="9" s="1"/>
  <c r="BG1" i="9" s="1"/>
  <c r="BH1" i="9" s="1"/>
  <c r="BI1" i="9" s="1"/>
  <c r="BJ1" i="9" s="1"/>
  <c r="BK1" i="9" s="1"/>
  <c r="Q11" i="10" l="1"/>
  <c r="P9" i="10"/>
  <c r="O22" i="1"/>
  <c r="H15" i="1"/>
  <c r="H16" i="1"/>
  <c r="H17" i="1"/>
  <c r="H18" i="1"/>
  <c r="H19" i="1"/>
  <c r="H20" i="1"/>
  <c r="H21" i="1"/>
  <c r="H22" i="1"/>
  <c r="H23" i="1"/>
  <c r="H24" i="1"/>
  <c r="O18" i="1"/>
  <c r="R11" i="10" l="1"/>
  <c r="Q9" i="10"/>
  <c r="I22" i="1"/>
  <c r="I18" i="1"/>
  <c r="R9" i="10" l="1"/>
  <c r="S11" i="10"/>
  <c r="C4" i="1"/>
  <c r="C5" i="1"/>
  <c r="T11" i="10" l="1"/>
  <c r="S9" i="10"/>
  <c r="Q11" i="1"/>
  <c r="Q9" i="1" s="1"/>
  <c r="O23" i="1"/>
  <c r="O21" i="1"/>
  <c r="O17" i="1"/>
  <c r="O16" i="1"/>
  <c r="O12" i="1"/>
  <c r="O15" i="1"/>
  <c r="O14" i="1"/>
  <c r="O20" i="1"/>
  <c r="O13" i="1"/>
  <c r="O19" i="1"/>
  <c r="O24" i="1"/>
  <c r="U11" i="10" l="1"/>
  <c r="T9" i="10"/>
  <c r="I19" i="1"/>
  <c r="I15" i="1"/>
  <c r="I24" i="1"/>
  <c r="I21" i="1"/>
  <c r="I17" i="1"/>
  <c r="I20" i="1"/>
  <c r="I23" i="1"/>
  <c r="I16" i="1"/>
  <c r="R11" i="1"/>
  <c r="S11" i="1" s="1"/>
  <c r="V11" i="10" l="1"/>
  <c r="U9" i="10"/>
  <c r="R9" i="1"/>
  <c r="T11" i="1"/>
  <c r="S9" i="1"/>
  <c r="V9" i="10" l="1"/>
  <c r="W11" i="10"/>
  <c r="U11" i="1"/>
  <c r="T9" i="1"/>
  <c r="X11" i="10" l="1"/>
  <c r="W9" i="10"/>
  <c r="U9" i="1"/>
  <c r="V11" i="1"/>
  <c r="V9" i="1" s="1"/>
  <c r="Y11" i="10" l="1"/>
  <c r="X9" i="10"/>
  <c r="W11" i="1"/>
  <c r="Z11" i="10" l="1"/>
  <c r="Y9" i="10"/>
  <c r="X11" i="1"/>
  <c r="W9" i="1"/>
  <c r="Z9" i="10" l="1"/>
  <c r="AA11" i="10"/>
  <c r="X9" i="1"/>
  <c r="Y11" i="1"/>
  <c r="AB11" i="10" l="1"/>
  <c r="AA9" i="10"/>
  <c r="Z11" i="1"/>
  <c r="Y9" i="1"/>
  <c r="AC11" i="10" l="1"/>
  <c r="AB9" i="10"/>
  <c r="AA11" i="1"/>
  <c r="Z9" i="1"/>
  <c r="AD11" i="10" l="1"/>
  <c r="AC9" i="10"/>
  <c r="AB11" i="1"/>
  <c r="AA9" i="1"/>
  <c r="AD9" i="10" l="1"/>
  <c r="AE11" i="10"/>
  <c r="AC11" i="1"/>
  <c r="AB9" i="1"/>
  <c r="AF11" i="10" l="1"/>
  <c r="AE9" i="10"/>
  <c r="AC9" i="1"/>
  <c r="AD11" i="1"/>
  <c r="AG11" i="10" l="1"/>
  <c r="AF9" i="10"/>
  <c r="AD9" i="1"/>
  <c r="AE11" i="1"/>
  <c r="AH11" i="10" l="1"/>
  <c r="AG9" i="10"/>
  <c r="AF11" i="1"/>
  <c r="AE9" i="1"/>
  <c r="AH9" i="10" l="1"/>
  <c r="AI11" i="10"/>
  <c r="AF9" i="1"/>
  <c r="AG11" i="1"/>
  <c r="AJ11" i="10" l="1"/>
  <c r="AI9" i="10"/>
  <c r="AG9" i="1"/>
  <c r="AH11" i="1"/>
  <c r="AK11" i="10" l="1"/>
  <c r="AJ9" i="10"/>
  <c r="AI11" i="1"/>
  <c r="AH9" i="1"/>
  <c r="AL11" i="10" l="1"/>
  <c r="AK9" i="10"/>
  <c r="AJ11" i="1"/>
  <c r="AI9" i="1"/>
  <c r="AL9" i="10" l="1"/>
  <c r="AM11" i="10"/>
  <c r="AK11" i="1"/>
  <c r="AJ9" i="1"/>
  <c r="AN11" i="10" l="1"/>
  <c r="AM9" i="10"/>
  <c r="AK9" i="1"/>
  <c r="AL11" i="1"/>
  <c r="AO11" i="10" l="1"/>
  <c r="AN9" i="10"/>
  <c r="AL9" i="1"/>
  <c r="AM11" i="1"/>
  <c r="AP11" i="10" l="1"/>
  <c r="AO9" i="10"/>
  <c r="AN11" i="1"/>
  <c r="AM9" i="1"/>
  <c r="AP9" i="10" l="1"/>
  <c r="AQ11" i="10"/>
  <c r="AO11" i="1"/>
  <c r="AN9" i="1"/>
  <c r="AR11" i="10" l="1"/>
  <c r="AQ9" i="10"/>
  <c r="AP11" i="1"/>
  <c r="AO9" i="1"/>
  <c r="AS11" i="10" l="1"/>
  <c r="AR9" i="10"/>
  <c r="AQ11" i="1"/>
  <c r="AP9" i="1"/>
  <c r="AT11" i="10" l="1"/>
  <c r="AS9" i="10"/>
  <c r="AR11" i="1"/>
  <c r="AQ9" i="1"/>
  <c r="AT9" i="10" l="1"/>
  <c r="AU11" i="10"/>
  <c r="AR9" i="1"/>
  <c r="AS11" i="1"/>
  <c r="AV11" i="10" l="1"/>
  <c r="AU9" i="10"/>
  <c r="AS9" i="1"/>
  <c r="AT11" i="1"/>
  <c r="AW11" i="10" l="1"/>
  <c r="AV9" i="10"/>
  <c r="AT9" i="1"/>
  <c r="AU11" i="1"/>
  <c r="AX11" i="10" l="1"/>
  <c r="AW9" i="10"/>
  <c r="AV11" i="1"/>
  <c r="AU9" i="1"/>
  <c r="AX9" i="10" l="1"/>
  <c r="AY11" i="10"/>
  <c r="AW11" i="1"/>
  <c r="AV9" i="1"/>
  <c r="AZ11" i="10" l="1"/>
  <c r="AY9" i="10"/>
  <c r="AW9" i="1"/>
  <c r="AX11" i="1"/>
  <c r="BA11" i="10" l="1"/>
  <c r="AZ9" i="10"/>
  <c r="AY11" i="1"/>
  <c r="AX9" i="1"/>
  <c r="BB11" i="10" l="1"/>
  <c r="BA9" i="10"/>
  <c r="AZ11" i="1"/>
  <c r="AY9" i="1"/>
  <c r="BB9" i="10" l="1"/>
  <c r="BC11" i="10"/>
  <c r="BA11" i="1"/>
  <c r="AZ9" i="1"/>
  <c r="BD11" i="10" l="1"/>
  <c r="BC9" i="10"/>
  <c r="BA9" i="1"/>
  <c r="BB11" i="1"/>
  <c r="BE11" i="10" l="1"/>
  <c r="BD9" i="10"/>
  <c r="BB9" i="1"/>
  <c r="BC11" i="1"/>
  <c r="BF11" i="10" l="1"/>
  <c r="BE9" i="10"/>
  <c r="BD11" i="1"/>
  <c r="BC9" i="1"/>
  <c r="BF9" i="10" l="1"/>
  <c r="BG11" i="10"/>
  <c r="BE11" i="1"/>
  <c r="BD9" i="1"/>
  <c r="BH11" i="10" l="1"/>
  <c r="BG9" i="10"/>
  <c r="BF11" i="1"/>
  <c r="BE9" i="1"/>
  <c r="BI11" i="10" l="1"/>
  <c r="BH9" i="10"/>
  <c r="BG11" i="1"/>
  <c r="BF9" i="1"/>
  <c r="BJ11" i="10" l="1"/>
  <c r="BI9" i="10"/>
  <c r="BH11" i="1"/>
  <c r="BG9" i="1"/>
  <c r="BJ9" i="10" l="1"/>
  <c r="BK11" i="10"/>
  <c r="BH9" i="1"/>
  <c r="BI11" i="1"/>
  <c r="BL11" i="10" l="1"/>
  <c r="BK9" i="10"/>
  <c r="BI9" i="1"/>
  <c r="BJ11" i="1"/>
  <c r="BM11" i="10" l="1"/>
  <c r="BL9" i="10"/>
  <c r="BJ9" i="1"/>
  <c r="BK11" i="1"/>
  <c r="BN11" i="10" l="1"/>
  <c r="BM9" i="10"/>
  <c r="BL11" i="1"/>
  <c r="BK9" i="1"/>
  <c r="BN9" i="10" l="1"/>
  <c r="BO11" i="10"/>
  <c r="BM11" i="1"/>
  <c r="BL9" i="1"/>
  <c r="BP11" i="10" l="1"/>
  <c r="BO9" i="10"/>
  <c r="BN11" i="1"/>
  <c r="BM9" i="1"/>
  <c r="BQ11" i="10" l="1"/>
  <c r="BP9" i="10"/>
  <c r="BO11" i="1"/>
  <c r="BN9" i="1"/>
  <c r="BR11" i="10" l="1"/>
  <c r="BQ9" i="10"/>
  <c r="BP11" i="1"/>
  <c r="BO9" i="1"/>
  <c r="BR9" i="10" l="1"/>
  <c r="BS11" i="10"/>
  <c r="BQ11" i="1"/>
  <c r="BP9" i="1"/>
  <c r="BT11" i="10" l="1"/>
  <c r="BS9" i="10"/>
  <c r="BQ9" i="1"/>
  <c r="BR11" i="1"/>
  <c r="BU11" i="10" l="1"/>
  <c r="BT9" i="10"/>
  <c r="BR9" i="1"/>
  <c r="BS11" i="1"/>
  <c r="BV11" i="10" l="1"/>
  <c r="BU9" i="10"/>
  <c r="BT11" i="1"/>
  <c r="BS9" i="1"/>
  <c r="BV9" i="10" l="1"/>
  <c r="BW11" i="10"/>
  <c r="BU11" i="1"/>
  <c r="BT9" i="1"/>
  <c r="BX11" i="10" l="1"/>
  <c r="BW9" i="10"/>
  <c r="BU9" i="1"/>
  <c r="BV11" i="1"/>
  <c r="BY11" i="10" l="1"/>
  <c r="BX9" i="10"/>
  <c r="BW11" i="1"/>
  <c r="BV9" i="1"/>
  <c r="BZ11" i="10" l="1"/>
  <c r="BY9" i="10"/>
  <c r="BX11" i="1"/>
  <c r="BW9" i="1"/>
  <c r="BZ9" i="10" l="1"/>
  <c r="CA11" i="10"/>
  <c r="BX9" i="1"/>
  <c r="BY11" i="1"/>
  <c r="CB11" i="10" l="1"/>
  <c r="CA9" i="10"/>
  <c r="BY9" i="1"/>
  <c r="BZ11" i="1"/>
  <c r="CC11" i="10" l="1"/>
  <c r="CB9" i="10"/>
  <c r="BZ9" i="1"/>
  <c r="CA11" i="1"/>
  <c r="CD11" i="10" l="1"/>
  <c r="CC9" i="10"/>
  <c r="CB11" i="1"/>
  <c r="CA9" i="1"/>
  <c r="CD9" i="10" l="1"/>
  <c r="CE11" i="10"/>
  <c r="CB9" i="1"/>
  <c r="CC11" i="1"/>
  <c r="CF11" i="10" l="1"/>
  <c r="CE9" i="10"/>
  <c r="CC9" i="1"/>
  <c r="CD11" i="1"/>
  <c r="CG11" i="10" l="1"/>
  <c r="CF9" i="10"/>
  <c r="CE11" i="1"/>
  <c r="CD9" i="1"/>
  <c r="CH11" i="10" l="1"/>
  <c r="CG9" i="10"/>
  <c r="CF11" i="1"/>
  <c r="CE9" i="1"/>
  <c r="CH9" i="10" l="1"/>
  <c r="CI11" i="10"/>
  <c r="CG11" i="1"/>
  <c r="CF9" i="1"/>
  <c r="CJ11" i="10" l="1"/>
  <c r="CI9" i="10"/>
  <c r="CG9" i="1"/>
  <c r="CH11" i="1"/>
  <c r="CK11" i="10" l="1"/>
  <c r="CJ9" i="10"/>
  <c r="CH9" i="1"/>
  <c r="CI11" i="1"/>
  <c r="CL11" i="10" l="1"/>
  <c r="CK9" i="10"/>
  <c r="CJ11" i="1"/>
  <c r="CI9" i="1"/>
  <c r="CL9" i="10" l="1"/>
  <c r="CM11" i="10"/>
  <c r="CK11" i="1"/>
  <c r="CJ9" i="1"/>
  <c r="CN11" i="10" l="1"/>
  <c r="CM9" i="10"/>
  <c r="CK9" i="1"/>
  <c r="CL11" i="1"/>
  <c r="CO11" i="10" l="1"/>
  <c r="CN9" i="10"/>
  <c r="CM11" i="1"/>
  <c r="CL9" i="1"/>
  <c r="CP11" i="10" l="1"/>
  <c r="CO9" i="10"/>
  <c r="CN11" i="1"/>
  <c r="CM9" i="1"/>
  <c r="CP9" i="10" l="1"/>
  <c r="CQ11" i="10"/>
  <c r="CN9" i="1"/>
  <c r="CO11" i="1"/>
  <c r="CR11" i="10" l="1"/>
  <c r="CQ9" i="10"/>
  <c r="CO9" i="1"/>
  <c r="CP11" i="1"/>
  <c r="CS11" i="10" l="1"/>
  <c r="CR9" i="10"/>
  <c r="CP9" i="1"/>
  <c r="CQ11" i="1"/>
  <c r="CT11" i="10" l="1"/>
  <c r="CS9" i="10"/>
  <c r="CR11" i="1"/>
  <c r="CQ9" i="1"/>
  <c r="CT9" i="10" l="1"/>
  <c r="CU11" i="10"/>
  <c r="CS11" i="1"/>
  <c r="CR9" i="1"/>
  <c r="CV11" i="10" l="1"/>
  <c r="CU9" i="10"/>
  <c r="CS9" i="1"/>
  <c r="CT11" i="1"/>
  <c r="CW11" i="10" l="1"/>
  <c r="CV9" i="10"/>
  <c r="CU11" i="1"/>
  <c r="CT9" i="1"/>
  <c r="CX11" i="10" l="1"/>
  <c r="CW9" i="10"/>
  <c r="CV11" i="1"/>
  <c r="CU9" i="1"/>
  <c r="CX9" i="10" l="1"/>
  <c r="CY11" i="10"/>
  <c r="CW11" i="1"/>
  <c r="CV9" i="1"/>
  <c r="CZ11" i="10" l="1"/>
  <c r="CY9" i="10"/>
  <c r="CW9" i="1"/>
  <c r="CX11" i="1"/>
  <c r="DA11" i="10" l="1"/>
  <c r="CZ9" i="10"/>
  <c r="CX9" i="1"/>
  <c r="CY11" i="1"/>
  <c r="DB11" i="10" l="1"/>
  <c r="DA9" i="10"/>
  <c r="CZ11" i="1"/>
  <c r="CY9" i="1"/>
  <c r="DB9" i="10" l="1"/>
  <c r="DC11" i="10"/>
  <c r="DA11" i="1"/>
  <c r="CZ9" i="1"/>
  <c r="DD11" i="10" l="1"/>
  <c r="DC9" i="10"/>
  <c r="DA9" i="1"/>
  <c r="DB11" i="1"/>
  <c r="DE11" i="10" l="1"/>
  <c r="DD9" i="10"/>
  <c r="DC11" i="1"/>
  <c r="DB9" i="1"/>
  <c r="DF11" i="10" l="1"/>
  <c r="DE9" i="10"/>
  <c r="DD11" i="1"/>
  <c r="DC9" i="1"/>
  <c r="DF9" i="10" l="1"/>
  <c r="DG11" i="10"/>
  <c r="DD9" i="1"/>
  <c r="DE11" i="1"/>
  <c r="DH11" i="10" l="1"/>
  <c r="DG9" i="10"/>
  <c r="DE9" i="1"/>
  <c r="DF11" i="1"/>
  <c r="DI11" i="10" l="1"/>
  <c r="DH9" i="10"/>
  <c r="DF9" i="1"/>
  <c r="DG11" i="1"/>
  <c r="DJ11" i="10" l="1"/>
  <c r="DI9" i="10"/>
  <c r="DH11" i="1"/>
  <c r="DG9" i="1"/>
  <c r="DJ9" i="10" l="1"/>
  <c r="DK11" i="10"/>
  <c r="DI11" i="1"/>
  <c r="DH9" i="1"/>
  <c r="DL11" i="10" l="1"/>
  <c r="DK9" i="10"/>
  <c r="DI9" i="1"/>
  <c r="DJ11" i="1"/>
  <c r="DM11" i="10" l="1"/>
  <c r="DL9" i="10"/>
  <c r="DK11" i="1"/>
  <c r="DJ9" i="1"/>
  <c r="DN11" i="10" l="1"/>
  <c r="DM9" i="10"/>
  <c r="DL11" i="1"/>
  <c r="DK9" i="1"/>
  <c r="DN9" i="10" l="1"/>
  <c r="DO11" i="10"/>
  <c r="DM11" i="1"/>
  <c r="DL9" i="1"/>
  <c r="DP11" i="10" l="1"/>
  <c r="DO9" i="10"/>
  <c r="DM9" i="1"/>
  <c r="DN11" i="1"/>
  <c r="DQ11" i="10" l="1"/>
  <c r="DP9" i="10"/>
  <c r="DN9" i="1"/>
  <c r="DO11" i="1"/>
  <c r="DR11" i="10" l="1"/>
  <c r="DQ9" i="10"/>
  <c r="DP11" i="1"/>
  <c r="DO9" i="1"/>
  <c r="DR9" i="10" l="1"/>
  <c r="DS11" i="10"/>
  <c r="DQ11" i="1"/>
  <c r="DP9" i="1"/>
  <c r="DT11" i="10" l="1"/>
  <c r="DS9" i="10"/>
  <c r="DQ9" i="1"/>
  <c r="DR11" i="1"/>
  <c r="DU11" i="10" l="1"/>
  <c r="DT9" i="10"/>
  <c r="DS11" i="1"/>
  <c r="DR9" i="1"/>
  <c r="DV11" i="10" l="1"/>
  <c r="DU9" i="10"/>
  <c r="DT11" i="1"/>
  <c r="DS9" i="1"/>
  <c r="DV9" i="10" l="1"/>
  <c r="DW11" i="10"/>
  <c r="DT9" i="1"/>
  <c r="DU11" i="1"/>
  <c r="DX11" i="10" l="1"/>
  <c r="DW9" i="10"/>
  <c r="DU9" i="1"/>
  <c r="DV11" i="1"/>
  <c r="DY11" i="10" l="1"/>
  <c r="DX9" i="10"/>
  <c r="DV9" i="1"/>
  <c r="DW11" i="1"/>
  <c r="DZ11" i="10" l="1"/>
  <c r="DY9" i="10"/>
  <c r="DX11" i="1"/>
  <c r="DW9" i="1"/>
  <c r="DZ9" i="10" l="1"/>
  <c r="EA11" i="10"/>
  <c r="DX9" i="1"/>
  <c r="DY11" i="1"/>
  <c r="EB11" i="10" l="1"/>
  <c r="EB9" i="10" s="1"/>
  <c r="EA9" i="10"/>
  <c r="DY9" i="1"/>
  <c r="DZ11" i="1"/>
  <c r="EA11" i="1" l="1"/>
  <c r="DZ9" i="1"/>
  <c r="EB11" i="1" l="1"/>
  <c r="EA9" i="1"/>
  <c r="EC11" i="1" l="1"/>
  <c r="EB9" i="1"/>
  <c r="EC9" i="1" l="1"/>
  <c r="ED11" i="1"/>
  <c r="ED9" i="1" l="1"/>
  <c r="EE11" i="1"/>
  <c r="EF11" i="1" l="1"/>
  <c r="EF9" i="1" s="1"/>
  <c r="EE9" i="1"/>
  <c r="H13" i="1"/>
  <c r="I13" i="1" s="1"/>
  <c r="H14" i="1"/>
  <c r="I14" i="1" s="1"/>
  <c r="H12" i="1"/>
  <c r="I12" i="1" s="1"/>
</calcChain>
</file>

<file path=xl/sharedStrings.xml><?xml version="1.0" encoding="utf-8"?>
<sst xmlns="http://schemas.openxmlformats.org/spreadsheetml/2006/main" count="324" uniqueCount="61">
  <si>
    <t>WBS</t>
  </si>
  <si>
    <t>Duration</t>
  </si>
  <si>
    <t>Complete</t>
  </si>
  <si>
    <t>Remaining</t>
  </si>
  <si>
    <t>Start Date</t>
  </si>
  <si>
    <t>Today's Date</t>
  </si>
  <si>
    <t>Week Starts from</t>
  </si>
  <si>
    <t>Actual End</t>
  </si>
  <si>
    <t>Act. Assigned</t>
  </si>
  <si>
    <t>Act. Remaining</t>
  </si>
  <si>
    <t>Act. Duration</t>
  </si>
  <si>
    <t>Act. Complete</t>
  </si>
  <si>
    <t>SETTINGS</t>
  </si>
  <si>
    <t>NAME</t>
  </si>
  <si>
    <t>E-MAIL</t>
  </si>
  <si>
    <t>PHONE</t>
  </si>
  <si>
    <t>Project</t>
  </si>
  <si>
    <t>Name of the Project</t>
  </si>
  <si>
    <t>Project Manager</t>
  </si>
  <si>
    <t>Project Gantt Chart</t>
  </si>
  <si>
    <t xml:space="preserve">Secondary Instructor </t>
  </si>
  <si>
    <t xml:space="preserve">Primary Instructor </t>
  </si>
  <si>
    <t>Abdulaziz</t>
  </si>
  <si>
    <t>Amer Badarneh</t>
  </si>
  <si>
    <t>Osama</t>
  </si>
  <si>
    <t>Majed Habruman</t>
  </si>
  <si>
    <t>Mohammed</t>
  </si>
  <si>
    <t>English</t>
  </si>
  <si>
    <t>English for Logistics</t>
  </si>
  <si>
    <t>Company</t>
  </si>
  <si>
    <t>Introduction to Logistics</t>
  </si>
  <si>
    <t>Transportation &amp; Distribution</t>
  </si>
  <si>
    <t>Technology in Logistics</t>
  </si>
  <si>
    <t xml:space="preserve">Warehousing </t>
  </si>
  <si>
    <t>Health &amp; Safety</t>
  </si>
  <si>
    <t>Sea Freight</t>
  </si>
  <si>
    <t>ADR</t>
  </si>
  <si>
    <t>Effective Communication Skills</t>
  </si>
  <si>
    <t>Team Work</t>
  </si>
  <si>
    <t>Customer Services</t>
  </si>
  <si>
    <t>Practical Training</t>
  </si>
  <si>
    <t xml:space="preserve"> End </t>
  </si>
  <si>
    <t>Start</t>
  </si>
  <si>
    <t>Sunday</t>
  </si>
  <si>
    <t>MELI HRDF</t>
  </si>
  <si>
    <t>name</t>
  </si>
  <si>
    <t>Id</t>
  </si>
  <si>
    <t>Amer</t>
  </si>
  <si>
    <t>sundex</t>
  </si>
  <si>
    <t>x</t>
  </si>
  <si>
    <t>l</t>
  </si>
  <si>
    <t>Majed</t>
  </si>
  <si>
    <t>L</t>
  </si>
  <si>
    <t>Aziz</t>
  </si>
  <si>
    <t>Mohmmad</t>
  </si>
  <si>
    <t>Osamah</t>
  </si>
  <si>
    <t xml:space="preserve">Majed </t>
  </si>
  <si>
    <t xml:space="preserve">Amer </t>
  </si>
  <si>
    <t>olayn</t>
  </si>
  <si>
    <t>Andlous</t>
  </si>
  <si>
    <t>hosam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</si>
</sst>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 ddd"/>
    <numFmt numFmtId="165" formatCode="dd\ mmm\ yyyy\,\ dddd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0"/>
      <color theme="0"/>
      <name val="Calibri"/>
      <family val="2"/>
      <scheme val="minor"/>
    </font>
    <font>
      <sz val="24"/>
      <color theme="4" tint="-0.249977111117893"/>
      <name val="Arial"/>
      <family val="2"/>
    </font>
    <font>
      <sz val="11"/>
      <color theme="1"/>
      <name val="Arial"/>
      <family val="2"/>
    </font>
    <font>
      <sz val="18"/>
      <color theme="0"/>
      <name val="Arial"/>
      <family val="2"/>
    </font>
    <font>
      <b/>
      <sz val="14"/>
      <color theme="0"/>
      <name val="Arial"/>
      <family val="2"/>
    </font>
    <font>
      <sz val="11"/>
      <color theme="1" tint="0.34998626667073579"/>
      <name val="Arial"/>
      <family val="2"/>
    </font>
    <font>
      <sz val="11"/>
      <color theme="0"/>
      <name val="Arial"/>
      <family val="2"/>
    </font>
    <font>
      <sz val="24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4" tint="-0.249977111117893"/>
      <name val="Arial"/>
      <family val="2"/>
    </font>
    <font>
      <sz val="7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 Light"/>
      <family val="2"/>
      <scheme val="major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5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textRotation="9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textRotation="90"/>
    </xf>
    <xf numFmtId="0" fontId="4" fillId="0" borderId="2" xfId="0" applyFont="1" applyBorder="1" applyAlignment="1">
      <alignment textRotation="30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/>
    <xf numFmtId="0" fontId="8" fillId="5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5" borderId="0" xfId="0" applyFont="1" applyFill="1" applyAlignment="1">
      <alignment horizontal="left" vertical="center" indent="1"/>
    </xf>
    <xf numFmtId="0" fontId="11" fillId="6" borderId="3" xfId="0" applyFont="1" applyFill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textRotation="30"/>
    </xf>
    <xf numFmtId="0" fontId="10" fillId="0" borderId="0" xfId="0" applyFont="1" applyAlignment="1">
      <alignment horizontal="left" vertical="center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textRotation="90"/>
    </xf>
    <xf numFmtId="0" fontId="1" fillId="0" borderId="0" xfId="0" applyFont="1" applyFill="1" applyAlignment="1">
      <alignment textRotation="90"/>
    </xf>
    <xf numFmtId="14" fontId="0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right" vertical="top" readingOrder="1"/>
      <protection hidden="1"/>
    </xf>
    <xf numFmtId="0" fontId="1" fillId="0" borderId="0" xfId="0" applyFont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9" xfId="0" applyFont="1" applyFill="1" applyBorder="1"/>
    <xf numFmtId="0" fontId="13" fillId="7" borderId="9" xfId="0" applyFont="1" applyFill="1" applyBorder="1"/>
    <xf numFmtId="0" fontId="16" fillId="8" borderId="10" xfId="0" applyFont="1" applyFill="1" applyBorder="1" applyAlignment="1">
      <alignment horizontal="center" vertical="center"/>
    </xf>
    <xf numFmtId="0" fontId="17" fillId="9" borderId="11" xfId="0" applyFont="1" applyFill="1" applyBorder="1" applyAlignment="1">
      <alignment horizontal="center" vertical="center" wrapText="1"/>
    </xf>
    <xf numFmtId="0" fontId="17" fillId="9" borderId="12" xfId="0" applyFont="1" applyFill="1" applyBorder="1" applyAlignment="1">
      <alignment horizontal="center" vertical="center" wrapText="1"/>
    </xf>
    <xf numFmtId="16" fontId="18" fillId="0" borderId="13" xfId="0" applyNumberFormat="1" applyFont="1" applyBorder="1" applyAlignment="1">
      <alignment horizontal="center" vertical="center" textRotation="90"/>
    </xf>
    <xf numFmtId="16" fontId="18" fillId="0" borderId="14" xfId="0" applyNumberFormat="1" applyFont="1" applyBorder="1" applyAlignment="1">
      <alignment horizontal="center" vertical="center" textRotation="90"/>
    </xf>
    <xf numFmtId="16" fontId="18" fillId="10" borderId="9" xfId="0" applyNumberFormat="1" applyFont="1" applyFill="1" applyBorder="1" applyAlignment="1">
      <alignment horizontal="center" vertical="center" textRotation="90"/>
    </xf>
    <xf numFmtId="0" fontId="17" fillId="0" borderId="0" xfId="0" applyFont="1" applyBorder="1" applyAlignment="1">
      <alignment horizontal="center" vertical="center"/>
    </xf>
    <xf numFmtId="0" fontId="17" fillId="0" borderId="16" xfId="0" applyFont="1" applyBorder="1"/>
    <xf numFmtId="0" fontId="18" fillId="0" borderId="0" xfId="0" applyFont="1" applyAlignment="1">
      <alignment horizontal="center" vertical="center"/>
    </xf>
    <xf numFmtId="0" fontId="18" fillId="10" borderId="9" xfId="0" applyFont="1" applyFill="1" applyBorder="1" applyAlignment="1">
      <alignment horizontal="center" vertical="center"/>
    </xf>
    <xf numFmtId="0" fontId="18" fillId="10" borderId="17" xfId="0" applyFont="1" applyFill="1" applyBorder="1" applyAlignment="1">
      <alignment horizontal="center" vertical="center"/>
    </xf>
    <xf numFmtId="0" fontId="18" fillId="10" borderId="1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13" fillId="2" borderId="19" xfId="0" applyFont="1" applyFill="1" applyBorder="1" applyAlignment="1">
      <alignment horizontal="center" vertical="center"/>
    </xf>
    <xf numFmtId="0" fontId="1" fillId="4" borderId="9" xfId="0" applyFont="1" applyFill="1" applyBorder="1" applyAlignment="1" applyProtection="1">
      <alignment horizontal="left" vertical="center" indent="1"/>
      <protection locked="0"/>
    </xf>
    <xf numFmtId="14" fontId="1" fillId="4" borderId="9" xfId="0" applyNumberFormat="1" applyFont="1" applyFill="1" applyBorder="1" applyAlignment="1" applyProtection="1">
      <alignment vertical="center"/>
      <protection locked="0"/>
    </xf>
    <xf numFmtId="0" fontId="1" fillId="4" borderId="9" xfId="0" applyFont="1" applyFill="1" applyBorder="1" applyAlignment="1" applyProtection="1">
      <alignment horizontal="center" vertical="center"/>
      <protection locked="0"/>
    </xf>
    <xf numFmtId="9" fontId="1" fillId="4" borderId="9" xfId="0" applyNumberFormat="1" applyFont="1" applyFill="1" applyBorder="1" applyAlignment="1" applyProtection="1">
      <alignment horizontal="center" vertical="center"/>
      <protection locked="0"/>
    </xf>
    <xf numFmtId="14" fontId="1" fillId="0" borderId="9" xfId="0" applyNumberFormat="1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4" borderId="9" xfId="0" applyFont="1" applyFill="1" applyBorder="1" applyAlignment="1" applyProtection="1">
      <alignment horizontal="left" vertical="center" indent="2"/>
      <protection locked="0"/>
    </xf>
    <xf numFmtId="0" fontId="1" fillId="4" borderId="9" xfId="0" applyFont="1" applyFill="1" applyBorder="1" applyAlignment="1" applyProtection="1">
      <alignment horizontal="left" vertical="center" indent="3"/>
      <protection locked="0"/>
    </xf>
    <xf numFmtId="0" fontId="1" fillId="4" borderId="9" xfId="0" applyFont="1" applyFill="1" applyBorder="1" applyAlignment="1" applyProtection="1">
      <alignment horizontal="left" vertical="center" indent="4"/>
      <protection locked="0"/>
    </xf>
    <xf numFmtId="0" fontId="17" fillId="9" borderId="13" xfId="0" applyFont="1" applyFill="1" applyBorder="1" applyAlignment="1">
      <alignment horizontal="center" vertical="center" wrapText="1"/>
    </xf>
    <xf numFmtId="0" fontId="17" fillId="0" borderId="0" xfId="0" applyFont="1" applyBorder="1"/>
    <xf numFmtId="0" fontId="13" fillId="2" borderId="0" xfId="0" applyFont="1" applyFill="1" applyBorder="1"/>
    <xf numFmtId="165" fontId="0" fillId="0" borderId="0" xfId="0" applyNumberFormat="1" applyFont="1" applyAlignment="1">
      <alignment horizontal="center" vertical="center"/>
    </xf>
    <xf numFmtId="14" fontId="0" fillId="4" borderId="6" xfId="0" applyNumberFormat="1" applyFont="1" applyFill="1" applyBorder="1" applyAlignment="1" applyProtection="1">
      <alignment horizontal="center" vertical="center"/>
      <protection locked="0"/>
    </xf>
    <xf numFmtId="14" fontId="0" fillId="4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0" fontId="19" fillId="3" borderId="9" xfId="0" applyFont="1" applyFill="1" applyBorder="1" applyAlignment="1">
      <alignment horizontal="center"/>
    </xf>
    <xf numFmtId="0" fontId="17" fillId="0" borderId="15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fill>
        <patternFill>
          <bgColor theme="9" tint="-0.24994659260841701"/>
        </patternFill>
      </fill>
    </dxf>
    <dxf>
      <fill>
        <patternFill>
          <bgColor theme="1" tint="0.34998626667073579"/>
        </patternFill>
      </fill>
    </dxf>
    <dxf>
      <fill>
        <patternFill patternType="lightDown">
          <fgColor theme="1" tint="0.14996795556505021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fill>
        <patternFill>
          <bgColor theme="1" tint="0.34998626667073579"/>
        </patternFill>
      </fill>
    </dxf>
    <dxf>
      <fill>
        <patternFill>
          <bgColor rgb="FF7030A0"/>
        </patternFill>
      </fill>
    </dxf>
    <dxf>
      <fill>
        <patternFill patternType="lightDown">
          <fgColor theme="1" tint="0.14996795556505021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>
          <bgColor theme="1" tint="0.34998626667073579"/>
        </patternFill>
      </fill>
    </dxf>
    <dxf>
      <fill>
        <patternFill>
          <bgColor rgb="FF7030A0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>
          <bgColor theme="9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rgb="FFFFC000"/>
        </patternFill>
      </fill>
    </dxf>
    <dxf>
      <fill>
        <patternFill patternType="lightDown">
          <fgColor theme="1" tint="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6" fmlaLink="$C$8" horiz="1" max="245" page="0" val="0"/>
</file>

<file path=xl/ctrlProps/ctrlProp2.xml><?xml version="1.0" encoding="utf-8"?>
<formControlPr xmlns="http://schemas.microsoft.com/office/spreadsheetml/2009/9/main" objectType="Scroll" dx="16" fmlaLink="$C$8" horiz="1" max="245" page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8</xdr:row>
          <xdr:rowOff>19050</xdr:rowOff>
        </xdr:from>
        <xdr:to>
          <xdr:col>4</xdr:col>
          <xdr:colOff>9525</xdr:colOff>
          <xdr:row>8</xdr:row>
          <xdr:rowOff>266700</xdr:rowOff>
        </xdr:to>
        <xdr:sp macro="" textlink="">
          <xdr:nvSpPr>
            <xdr:cNvPr id="1037" name="Scroll Bar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8</xdr:row>
          <xdr:rowOff>19050</xdr:rowOff>
        </xdr:from>
        <xdr:to>
          <xdr:col>4</xdr:col>
          <xdr:colOff>9525</xdr:colOff>
          <xdr:row>8</xdr:row>
          <xdr:rowOff>266700</xdr:rowOff>
        </xdr:to>
        <xdr:sp macro="" textlink="">
          <xdr:nvSpPr>
            <xdr:cNvPr id="4097" name="Scroll Bar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xampp/htdocs/spreadsheet123/files/free-templates/perpetual-yearly-calenda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ama.osama-PC/Desktop/osamah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 Calendar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Settings"/>
      <sheetName val="EU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D3">
            <v>2014</v>
          </cell>
        </row>
        <row r="5">
          <cell r="D5">
            <v>1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Projects"/>
    </sheetNames>
    <sheetDataSet>
      <sheetData sheetId="0"/>
      <sheetData sheetId="1">
        <row r="1">
          <cell r="A1" t="str">
            <v>No</v>
          </cell>
          <cell r="B1" t="str">
            <v>Name</v>
          </cell>
        </row>
        <row r="2">
          <cell r="A2">
            <v>1</v>
          </cell>
          <cell r="B2" t="str">
            <v>Alpha</v>
          </cell>
        </row>
        <row r="3">
          <cell r="A3">
            <v>2</v>
          </cell>
          <cell r="B3" t="str">
            <v>Beta</v>
          </cell>
        </row>
        <row r="4">
          <cell r="A4">
            <v>3</v>
          </cell>
          <cell r="B4" t="str">
            <v>Gamma</v>
          </cell>
        </row>
        <row r="5">
          <cell r="A5">
            <v>4</v>
          </cell>
          <cell r="B5" t="str">
            <v>Cemma</v>
          </cell>
        </row>
        <row r="6">
          <cell r="A6">
            <v>5</v>
          </cell>
          <cell r="B6" t="str">
            <v>Remma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F24"/>
  <sheetViews>
    <sheetView showGridLines="0" zoomScale="90" zoomScaleNormal="90" workbookViewId="0">
      <pane xSplit="16" ySplit="11" topLeftCell="Q12" activePane="bottomRight" state="frozen"/>
      <selection pane="topRight" activeCell="P1" sqref="P1"/>
      <selection pane="bottomLeft" activeCell="A11" sqref="A11"/>
      <selection pane="bottomRight" activeCell="L16" sqref="L16"/>
    </sheetView>
  </sheetViews>
  <sheetFormatPr defaultRowHeight="12.75" x14ac:dyDescent="0.25"/>
  <cols>
    <col min="1" max="1" width="32.28515625" style="2" customWidth="1"/>
    <col min="2" max="2" width="20.42578125" style="2" customWidth="1"/>
    <col min="3" max="3" width="27.7109375" style="2" customWidth="1"/>
    <col min="4" max="4" width="11.28515625" style="2" customWidth="1"/>
    <col min="5" max="5" width="4.7109375" style="2" customWidth="1"/>
    <col min="6" max="6" width="4.140625" style="2" bestFit="1" customWidth="1"/>
    <col min="7" max="7" width="7.42578125" style="2" customWidth="1"/>
    <col min="8" max="8" width="14.140625" style="2" customWidth="1"/>
    <col min="9" max="9" width="10.7109375" style="2" hidden="1" customWidth="1"/>
    <col min="10" max="10" width="4.7109375" style="2" hidden="1" customWidth="1"/>
    <col min="11" max="12" width="4.140625" style="2" bestFit="1" customWidth="1"/>
    <col min="13" max="13" width="4.7109375" style="2" hidden="1" customWidth="1"/>
    <col min="14" max="14" width="4.7109375" style="2" customWidth="1"/>
    <col min="15" max="15" width="6.140625" style="2" hidden="1" customWidth="1"/>
    <col min="16" max="16" width="2.140625" style="2" customWidth="1"/>
    <col min="17" max="127" width="2.7109375" style="3" customWidth="1"/>
    <col min="128" max="135" width="2.7109375" style="5" customWidth="1"/>
    <col min="136" max="136" width="2.7109375" style="3" customWidth="1"/>
    <col min="137" max="16384" width="9.140625" style="2"/>
  </cols>
  <sheetData>
    <row r="1" spans="1:136" ht="30" customHeight="1" x14ac:dyDescent="0.25">
      <c r="A1" s="19" t="s">
        <v>44</v>
      </c>
    </row>
    <row r="3" spans="1:136" ht="5.0999999999999996" customHeight="1" x14ac:dyDescent="0.25"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</row>
    <row r="4" spans="1:136" ht="18" customHeight="1" x14ac:dyDescent="0.25">
      <c r="B4" s="11" t="s">
        <v>5</v>
      </c>
      <c r="C4" s="65">
        <f ca="1">TODAY()</f>
        <v>42424</v>
      </c>
      <c r="D4" s="65"/>
      <c r="P4" s="26"/>
    </row>
    <row r="5" spans="1:136" ht="18" customHeight="1" x14ac:dyDescent="0.25">
      <c r="B5" s="11" t="s">
        <v>18</v>
      </c>
      <c r="C5" s="68" t="str">
        <f>IF(ISBLANK(Sec!D10),"Enter in Settings",Sec!D10)</f>
        <v>Enter in Settings</v>
      </c>
      <c r="D5" s="68"/>
      <c r="F5" s="6"/>
      <c r="V5" s="4"/>
    </row>
    <row r="6" spans="1:136" ht="18" customHeight="1" x14ac:dyDescent="0.25">
      <c r="B6" s="11" t="s">
        <v>6</v>
      </c>
      <c r="C6" s="66" t="s">
        <v>43</v>
      </c>
      <c r="D6" s="67"/>
    </row>
    <row r="7" spans="1:136" ht="18" customHeight="1" x14ac:dyDescent="0.25">
      <c r="B7" s="11" t="s">
        <v>4</v>
      </c>
      <c r="C7" s="66">
        <v>42370</v>
      </c>
      <c r="D7" s="67"/>
      <c r="Q7" s="30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</row>
    <row r="8" spans="1:136" ht="5.0999999999999996" customHeight="1" x14ac:dyDescent="0.25">
      <c r="B8" s="11"/>
      <c r="C8" s="29">
        <v>0</v>
      </c>
      <c r="D8" s="25"/>
      <c r="N8" s="10"/>
      <c r="Q8" s="4"/>
      <c r="R8" s="4"/>
      <c r="S8" s="4"/>
      <c r="T8" s="4"/>
      <c r="U8" s="4"/>
      <c r="V8" s="4"/>
      <c r="W8" s="4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</row>
    <row r="9" spans="1:136" ht="48.75" x14ac:dyDescent="0.25">
      <c r="A9" s="32"/>
      <c r="O9" s="3"/>
      <c r="Q9" s="9" t="str">
        <f>TEXT(DATE(YEAR(Q11),MONTH(Q11),DAY(Q11)),"MMM YYYY")</f>
        <v>Dec 2015</v>
      </c>
      <c r="R9" s="9" t="str">
        <f>IF(MONTH(R11)&lt;&gt;MONTH(Q11),TEXT(DATE(YEAR(R11),MONTH(R11),DAY(R11)),"MMM YYYY"),"")</f>
        <v/>
      </c>
      <c r="S9" s="9" t="str">
        <f>IF(MONTH(S11)&lt;&gt;MONTH(R11),TEXT(DATE(YEAR(S11),MONTH(S11),DAY(S11)),"MMM YYYY"),"")</f>
        <v/>
      </c>
      <c r="T9" s="9" t="str">
        <f>IF(MONTH(T11)&lt;&gt;MONTH(S11),TEXT(DATE(YEAR(T11),MONTH(T11),DAY(T11)),"MMM YYYY"),"")</f>
        <v/>
      </c>
      <c r="U9" s="9" t="str">
        <f t="shared" ref="U9:CF9" si="0">IF(MONTH(U11)&lt;&gt;MONTH(T11),TEXT(DATE(YEAR(U11),MONTH(U11),DAY(U11)),"MMM YYYY"),"")</f>
        <v/>
      </c>
      <c r="V9" s="9" t="str">
        <f t="shared" si="0"/>
        <v>Jan 2016</v>
      </c>
      <c r="W9" s="9" t="str">
        <f t="shared" si="0"/>
        <v/>
      </c>
      <c r="X9" s="9" t="str">
        <f t="shared" si="0"/>
        <v/>
      </c>
      <c r="Y9" s="9" t="str">
        <f t="shared" si="0"/>
        <v/>
      </c>
      <c r="Z9" s="9" t="str">
        <f t="shared" si="0"/>
        <v/>
      </c>
      <c r="AA9" s="9" t="str">
        <f t="shared" si="0"/>
        <v/>
      </c>
      <c r="AB9" s="9" t="str">
        <f t="shared" si="0"/>
        <v/>
      </c>
      <c r="AC9" s="9" t="str">
        <f t="shared" si="0"/>
        <v/>
      </c>
      <c r="AD9" s="9" t="str">
        <f t="shared" si="0"/>
        <v/>
      </c>
      <c r="AE9" s="9" t="str">
        <f t="shared" si="0"/>
        <v/>
      </c>
      <c r="AF9" s="9" t="str">
        <f t="shared" si="0"/>
        <v/>
      </c>
      <c r="AG9" s="9" t="str">
        <f t="shared" si="0"/>
        <v/>
      </c>
      <c r="AH9" s="9" t="str">
        <f t="shared" si="0"/>
        <v/>
      </c>
      <c r="AI9" s="9" t="str">
        <f t="shared" si="0"/>
        <v/>
      </c>
      <c r="AJ9" s="9" t="str">
        <f t="shared" si="0"/>
        <v/>
      </c>
      <c r="AK9" s="9" t="str">
        <f t="shared" si="0"/>
        <v/>
      </c>
      <c r="AL9" s="9" t="str">
        <f t="shared" si="0"/>
        <v/>
      </c>
      <c r="AM9" s="9" t="str">
        <f t="shared" si="0"/>
        <v/>
      </c>
      <c r="AN9" s="9" t="str">
        <f t="shared" si="0"/>
        <v/>
      </c>
      <c r="AO9" s="9" t="str">
        <f t="shared" si="0"/>
        <v/>
      </c>
      <c r="AP9" s="9" t="str">
        <f t="shared" si="0"/>
        <v/>
      </c>
      <c r="AQ9" s="9" t="str">
        <f t="shared" si="0"/>
        <v/>
      </c>
      <c r="AR9" s="9" t="str">
        <f t="shared" si="0"/>
        <v/>
      </c>
      <c r="AS9" s="9" t="str">
        <f t="shared" si="0"/>
        <v/>
      </c>
      <c r="AT9" s="9" t="str">
        <f t="shared" si="0"/>
        <v/>
      </c>
      <c r="AU9" s="9" t="str">
        <f t="shared" si="0"/>
        <v/>
      </c>
      <c r="AV9" s="9" t="str">
        <f t="shared" si="0"/>
        <v/>
      </c>
      <c r="AW9" s="9" t="str">
        <f t="shared" si="0"/>
        <v/>
      </c>
      <c r="AX9" s="9" t="str">
        <f t="shared" si="0"/>
        <v/>
      </c>
      <c r="AY9" s="9" t="str">
        <f t="shared" si="0"/>
        <v/>
      </c>
      <c r="AZ9" s="9" t="str">
        <f t="shared" si="0"/>
        <v/>
      </c>
      <c r="BA9" s="9" t="str">
        <f t="shared" si="0"/>
        <v>Feb 2016</v>
      </c>
      <c r="BB9" s="9" t="str">
        <f t="shared" si="0"/>
        <v/>
      </c>
      <c r="BC9" s="9" t="str">
        <f t="shared" si="0"/>
        <v/>
      </c>
      <c r="BD9" s="9" t="str">
        <f t="shared" si="0"/>
        <v/>
      </c>
      <c r="BE9" s="9" t="str">
        <f t="shared" si="0"/>
        <v/>
      </c>
      <c r="BF9" s="9" t="str">
        <f t="shared" si="0"/>
        <v/>
      </c>
      <c r="BG9" s="9" t="str">
        <f t="shared" si="0"/>
        <v/>
      </c>
      <c r="BH9" s="9" t="str">
        <f t="shared" si="0"/>
        <v/>
      </c>
      <c r="BI9" s="9" t="str">
        <f t="shared" si="0"/>
        <v/>
      </c>
      <c r="BJ9" s="9" t="str">
        <f t="shared" si="0"/>
        <v/>
      </c>
      <c r="BK9" s="9" t="str">
        <f t="shared" si="0"/>
        <v/>
      </c>
      <c r="BL9" s="9" t="str">
        <f t="shared" si="0"/>
        <v/>
      </c>
      <c r="BM9" s="9" t="str">
        <f t="shared" si="0"/>
        <v/>
      </c>
      <c r="BN9" s="9" t="str">
        <f t="shared" si="0"/>
        <v/>
      </c>
      <c r="BO9" s="9" t="str">
        <f t="shared" si="0"/>
        <v/>
      </c>
      <c r="BP9" s="9" t="str">
        <f t="shared" si="0"/>
        <v/>
      </c>
      <c r="BQ9" s="9" t="str">
        <f t="shared" si="0"/>
        <v/>
      </c>
      <c r="BR9" s="9" t="str">
        <f t="shared" si="0"/>
        <v/>
      </c>
      <c r="BS9" s="9" t="str">
        <f t="shared" si="0"/>
        <v/>
      </c>
      <c r="BT9" s="9" t="str">
        <f t="shared" si="0"/>
        <v/>
      </c>
      <c r="BU9" s="9" t="str">
        <f t="shared" si="0"/>
        <v/>
      </c>
      <c r="BV9" s="9" t="str">
        <f t="shared" si="0"/>
        <v/>
      </c>
      <c r="BW9" s="9" t="str">
        <f t="shared" si="0"/>
        <v/>
      </c>
      <c r="BX9" s="9" t="str">
        <f t="shared" si="0"/>
        <v/>
      </c>
      <c r="BY9" s="9" t="str">
        <f t="shared" si="0"/>
        <v/>
      </c>
      <c r="BZ9" s="9" t="str">
        <f t="shared" si="0"/>
        <v/>
      </c>
      <c r="CA9" s="9" t="str">
        <f t="shared" si="0"/>
        <v/>
      </c>
      <c r="CB9" s="9" t="str">
        <f t="shared" si="0"/>
        <v/>
      </c>
      <c r="CC9" s="9" t="str">
        <f t="shared" si="0"/>
        <v/>
      </c>
      <c r="CD9" s="9" t="str">
        <f t="shared" si="0"/>
        <v>Mar 2016</v>
      </c>
      <c r="CE9" s="9" t="str">
        <f t="shared" si="0"/>
        <v/>
      </c>
      <c r="CF9" s="9" t="str">
        <f t="shared" si="0"/>
        <v/>
      </c>
      <c r="CG9" s="9" t="str">
        <f t="shared" ref="CG9:EF9" si="1">IF(MONTH(CG11)&lt;&gt;MONTH(CF11),TEXT(DATE(YEAR(CG11),MONTH(CG11),DAY(CG11)),"MMM YYYY"),"")</f>
        <v/>
      </c>
      <c r="CH9" s="9" t="str">
        <f t="shared" si="1"/>
        <v/>
      </c>
      <c r="CI9" s="9" t="str">
        <f t="shared" si="1"/>
        <v/>
      </c>
      <c r="CJ9" s="9" t="str">
        <f t="shared" si="1"/>
        <v/>
      </c>
      <c r="CK9" s="9" t="str">
        <f t="shared" si="1"/>
        <v/>
      </c>
      <c r="CL9" s="9" t="str">
        <f t="shared" si="1"/>
        <v/>
      </c>
      <c r="CM9" s="9" t="str">
        <f t="shared" si="1"/>
        <v/>
      </c>
      <c r="CN9" s="9" t="str">
        <f t="shared" si="1"/>
        <v/>
      </c>
      <c r="CO9" s="9" t="str">
        <f t="shared" si="1"/>
        <v/>
      </c>
      <c r="CP9" s="9" t="str">
        <f t="shared" si="1"/>
        <v/>
      </c>
      <c r="CQ9" s="9" t="str">
        <f t="shared" si="1"/>
        <v/>
      </c>
      <c r="CR9" s="9" t="str">
        <f t="shared" si="1"/>
        <v/>
      </c>
      <c r="CS9" s="9" t="str">
        <f t="shared" si="1"/>
        <v/>
      </c>
      <c r="CT9" s="9" t="str">
        <f t="shared" si="1"/>
        <v/>
      </c>
      <c r="CU9" s="9" t="str">
        <f t="shared" si="1"/>
        <v/>
      </c>
      <c r="CV9" s="9" t="str">
        <f t="shared" si="1"/>
        <v/>
      </c>
      <c r="CW9" s="9" t="str">
        <f t="shared" si="1"/>
        <v/>
      </c>
      <c r="CX9" s="9" t="str">
        <f t="shared" si="1"/>
        <v/>
      </c>
      <c r="CY9" s="9" t="str">
        <f t="shared" si="1"/>
        <v/>
      </c>
      <c r="CZ9" s="9" t="str">
        <f t="shared" si="1"/>
        <v/>
      </c>
      <c r="DA9" s="9" t="str">
        <f t="shared" si="1"/>
        <v/>
      </c>
      <c r="DB9" s="9" t="str">
        <f t="shared" si="1"/>
        <v/>
      </c>
      <c r="DC9" s="9" t="str">
        <f t="shared" si="1"/>
        <v/>
      </c>
      <c r="DD9" s="9" t="str">
        <f t="shared" si="1"/>
        <v/>
      </c>
      <c r="DE9" s="9" t="str">
        <f t="shared" si="1"/>
        <v/>
      </c>
      <c r="DF9" s="9" t="str">
        <f t="shared" si="1"/>
        <v/>
      </c>
      <c r="DG9" s="9" t="str">
        <f t="shared" si="1"/>
        <v/>
      </c>
      <c r="DH9" s="9" t="str">
        <f t="shared" si="1"/>
        <v/>
      </c>
      <c r="DI9" s="9" t="str">
        <f t="shared" si="1"/>
        <v>Apr 2016</v>
      </c>
      <c r="DJ9" s="9" t="str">
        <f t="shared" si="1"/>
        <v/>
      </c>
      <c r="DK9" s="9" t="str">
        <f t="shared" si="1"/>
        <v/>
      </c>
      <c r="DL9" s="9" t="str">
        <f t="shared" si="1"/>
        <v/>
      </c>
      <c r="DM9" s="9" t="str">
        <f t="shared" si="1"/>
        <v/>
      </c>
      <c r="DN9" s="9" t="str">
        <f t="shared" si="1"/>
        <v/>
      </c>
      <c r="DO9" s="9" t="str">
        <f t="shared" si="1"/>
        <v/>
      </c>
      <c r="DP9" s="9" t="str">
        <f t="shared" si="1"/>
        <v/>
      </c>
      <c r="DQ9" s="9" t="str">
        <f t="shared" si="1"/>
        <v/>
      </c>
      <c r="DR9" s="9" t="str">
        <f t="shared" si="1"/>
        <v/>
      </c>
      <c r="DS9" s="9" t="str">
        <f t="shared" si="1"/>
        <v/>
      </c>
      <c r="DT9" s="9" t="str">
        <f t="shared" si="1"/>
        <v/>
      </c>
      <c r="DU9" s="9" t="str">
        <f t="shared" si="1"/>
        <v/>
      </c>
      <c r="DV9" s="9" t="str">
        <f t="shared" si="1"/>
        <v/>
      </c>
      <c r="DW9" s="9" t="str">
        <f t="shared" si="1"/>
        <v/>
      </c>
      <c r="DX9" s="9" t="str">
        <f t="shared" si="1"/>
        <v/>
      </c>
      <c r="DY9" s="9" t="str">
        <f t="shared" si="1"/>
        <v/>
      </c>
      <c r="DZ9" s="9" t="str">
        <f t="shared" si="1"/>
        <v/>
      </c>
      <c r="EA9" s="9" t="str">
        <f t="shared" si="1"/>
        <v/>
      </c>
      <c r="EB9" s="9" t="str">
        <f t="shared" si="1"/>
        <v/>
      </c>
      <c r="EC9" s="9" t="str">
        <f t="shared" si="1"/>
        <v/>
      </c>
      <c r="ED9" s="9" t="str">
        <f t="shared" si="1"/>
        <v/>
      </c>
      <c r="EE9" s="9" t="str">
        <f t="shared" si="1"/>
        <v/>
      </c>
      <c r="EF9" s="9" t="str">
        <f t="shared" si="1"/>
        <v/>
      </c>
    </row>
    <row r="10" spans="1:136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</row>
    <row r="11" spans="1:136" s="1" customFormat="1" ht="65.25" customHeight="1" x14ac:dyDescent="0.2">
      <c r="A11" s="22" t="s">
        <v>0</v>
      </c>
      <c r="B11" s="49" t="s">
        <v>21</v>
      </c>
      <c r="C11" s="23" t="s">
        <v>20</v>
      </c>
      <c r="D11" s="22" t="s">
        <v>42</v>
      </c>
      <c r="E11" s="23" t="s">
        <v>1</v>
      </c>
      <c r="F11" s="23" t="s">
        <v>10</v>
      </c>
      <c r="G11" s="23" t="s">
        <v>2</v>
      </c>
      <c r="H11" s="23" t="s">
        <v>41</v>
      </c>
      <c r="I11" s="23" t="s">
        <v>7</v>
      </c>
      <c r="J11" s="23"/>
      <c r="K11" s="23" t="s">
        <v>8</v>
      </c>
      <c r="L11" s="23" t="s">
        <v>2</v>
      </c>
      <c r="M11" s="23" t="s">
        <v>11</v>
      </c>
      <c r="N11" s="23" t="s">
        <v>3</v>
      </c>
      <c r="O11" s="24" t="s">
        <v>9</v>
      </c>
      <c r="P11" s="24"/>
      <c r="Q11" s="8">
        <f>$C$7-WEEKDAY($C$7,1)+INDEX({1;2;3;4;5;6;7},MATCH($C$6,{"Sunday";"Monday";"Tuesday";"Wednesday";"Thursday";"Friday";"Saturday"},0))+C8</f>
        <v>42365</v>
      </c>
      <c r="R11" s="8">
        <f>Q11+1</f>
        <v>42366</v>
      </c>
      <c r="S11" s="8">
        <f t="shared" ref="S11:EF11" si="2">R11+1</f>
        <v>42367</v>
      </c>
      <c r="T11" s="8">
        <f t="shared" si="2"/>
        <v>42368</v>
      </c>
      <c r="U11" s="8">
        <f t="shared" si="2"/>
        <v>42369</v>
      </c>
      <c r="V11" s="8">
        <f t="shared" si="2"/>
        <v>42370</v>
      </c>
      <c r="W11" s="8">
        <f t="shared" si="2"/>
        <v>42371</v>
      </c>
      <c r="X11" s="8">
        <f t="shared" si="2"/>
        <v>42372</v>
      </c>
      <c r="Y11" s="8">
        <f t="shared" si="2"/>
        <v>42373</v>
      </c>
      <c r="Z11" s="8">
        <f t="shared" si="2"/>
        <v>42374</v>
      </c>
      <c r="AA11" s="8">
        <f t="shared" si="2"/>
        <v>42375</v>
      </c>
      <c r="AB11" s="8">
        <f t="shared" si="2"/>
        <v>42376</v>
      </c>
      <c r="AC11" s="8">
        <f t="shared" si="2"/>
        <v>42377</v>
      </c>
      <c r="AD11" s="8">
        <f t="shared" si="2"/>
        <v>42378</v>
      </c>
      <c r="AE11" s="8">
        <f t="shared" si="2"/>
        <v>42379</v>
      </c>
      <c r="AF11" s="8">
        <f t="shared" si="2"/>
        <v>42380</v>
      </c>
      <c r="AG11" s="8">
        <f t="shared" ref="AG11" si="3">AF11+1</f>
        <v>42381</v>
      </c>
      <c r="AH11" s="8">
        <f t="shared" ref="AH11" si="4">AG11+1</f>
        <v>42382</v>
      </c>
      <c r="AI11" s="8">
        <f t="shared" ref="AI11" si="5">AH11+1</f>
        <v>42383</v>
      </c>
      <c r="AJ11" s="8">
        <f t="shared" ref="AJ11" si="6">AI11+1</f>
        <v>42384</v>
      </c>
      <c r="AK11" s="8">
        <f t="shared" ref="AK11:DU11" si="7">AJ11+1</f>
        <v>42385</v>
      </c>
      <c r="AL11" s="8">
        <f t="shared" si="7"/>
        <v>42386</v>
      </c>
      <c r="AM11" s="8">
        <f t="shared" si="7"/>
        <v>42387</v>
      </c>
      <c r="AN11" s="8">
        <f t="shared" si="7"/>
        <v>42388</v>
      </c>
      <c r="AO11" s="8">
        <f t="shared" si="7"/>
        <v>42389</v>
      </c>
      <c r="AP11" s="8">
        <f t="shared" si="7"/>
        <v>42390</v>
      </c>
      <c r="AQ11" s="8">
        <f t="shared" si="7"/>
        <v>42391</v>
      </c>
      <c r="AR11" s="8">
        <f t="shared" si="7"/>
        <v>42392</v>
      </c>
      <c r="AS11" s="8">
        <f t="shared" ref="AS11" si="8">AR11+1</f>
        <v>42393</v>
      </c>
      <c r="AT11" s="8">
        <f t="shared" ref="AT11" si="9">AS11+1</f>
        <v>42394</v>
      </c>
      <c r="AU11" s="8">
        <f t="shared" ref="AU11" si="10">AT11+1</f>
        <v>42395</v>
      </c>
      <c r="AV11" s="8">
        <f t="shared" ref="AV11" si="11">AU11+1</f>
        <v>42396</v>
      </c>
      <c r="AW11" s="8">
        <f t="shared" ref="AW11" si="12">AV11+1</f>
        <v>42397</v>
      </c>
      <c r="AX11" s="8">
        <f t="shared" ref="AX11" si="13">AW11+1</f>
        <v>42398</v>
      </c>
      <c r="AY11" s="8">
        <f t="shared" ref="AY11" si="14">AX11+1</f>
        <v>42399</v>
      </c>
      <c r="AZ11" s="8">
        <f t="shared" ref="AZ11" si="15">AY11+1</f>
        <v>42400</v>
      </c>
      <c r="BA11" s="8">
        <f t="shared" ref="BA11" si="16">AZ11+1</f>
        <v>42401</v>
      </c>
      <c r="BB11" s="8">
        <f t="shared" ref="BB11" si="17">BA11+1</f>
        <v>42402</v>
      </c>
      <c r="BC11" s="8">
        <f t="shared" ref="BC11" si="18">BB11+1</f>
        <v>42403</v>
      </c>
      <c r="BD11" s="8">
        <f t="shared" ref="BD11" si="19">BC11+1</f>
        <v>42404</v>
      </c>
      <c r="BE11" s="8">
        <f t="shared" ref="BE11" si="20">BD11+1</f>
        <v>42405</v>
      </c>
      <c r="BF11" s="8">
        <f t="shared" ref="BF11" si="21">BE11+1</f>
        <v>42406</v>
      </c>
      <c r="BG11" s="8">
        <f t="shared" ref="BG11" si="22">BF11+1</f>
        <v>42407</v>
      </c>
      <c r="BH11" s="8">
        <f t="shared" ref="BH11" si="23">BG11+1</f>
        <v>42408</v>
      </c>
      <c r="BI11" s="8">
        <f t="shared" ref="BI11" si="24">BH11+1</f>
        <v>42409</v>
      </c>
      <c r="BJ11" s="8">
        <f t="shared" ref="BJ11" si="25">BI11+1</f>
        <v>42410</v>
      </c>
      <c r="BK11" s="8">
        <f t="shared" ref="BK11" si="26">BJ11+1</f>
        <v>42411</v>
      </c>
      <c r="BL11" s="8">
        <f t="shared" ref="BL11" si="27">BK11+1</f>
        <v>42412</v>
      </c>
      <c r="BM11" s="8">
        <f t="shared" ref="BM11" si="28">BL11+1</f>
        <v>42413</v>
      </c>
      <c r="BN11" s="8">
        <f t="shared" ref="BN11" si="29">BM11+1</f>
        <v>42414</v>
      </c>
      <c r="BO11" s="8">
        <f t="shared" ref="BO11" si="30">BN11+1</f>
        <v>42415</v>
      </c>
      <c r="BP11" s="8">
        <f t="shared" ref="BP11" si="31">BO11+1</f>
        <v>42416</v>
      </c>
      <c r="BQ11" s="8">
        <f t="shared" ref="BQ11" si="32">BP11+1</f>
        <v>42417</v>
      </c>
      <c r="BR11" s="8">
        <f t="shared" ref="BR11" si="33">BQ11+1</f>
        <v>42418</v>
      </c>
      <c r="BS11" s="8">
        <f t="shared" ref="BS11" si="34">BR11+1</f>
        <v>42419</v>
      </c>
      <c r="BT11" s="8">
        <f t="shared" ref="BT11" si="35">BS11+1</f>
        <v>42420</v>
      </c>
      <c r="BU11" s="8">
        <f t="shared" ref="BU11" si="36">BT11+1</f>
        <v>42421</v>
      </c>
      <c r="BV11" s="8">
        <f t="shared" ref="BV11" si="37">BU11+1</f>
        <v>42422</v>
      </c>
      <c r="BW11" s="8">
        <f t="shared" ref="BW11" si="38">BV11+1</f>
        <v>42423</v>
      </c>
      <c r="BX11" s="8">
        <f t="shared" ref="BX11" si="39">BW11+1</f>
        <v>42424</v>
      </c>
      <c r="BY11" s="8">
        <f t="shared" ref="BY11" si="40">BX11+1</f>
        <v>42425</v>
      </c>
      <c r="BZ11" s="8">
        <f t="shared" ref="BZ11" si="41">BY11+1</f>
        <v>42426</v>
      </c>
      <c r="CA11" s="8">
        <f t="shared" ref="CA11" si="42">BZ11+1</f>
        <v>42427</v>
      </c>
      <c r="CB11" s="8">
        <f t="shared" ref="CB11" si="43">CA11+1</f>
        <v>42428</v>
      </c>
      <c r="CC11" s="8">
        <f t="shared" ref="CC11" si="44">CB11+1</f>
        <v>42429</v>
      </c>
      <c r="CD11" s="8">
        <f t="shared" ref="CD11" si="45">CC11+1</f>
        <v>42430</v>
      </c>
      <c r="CE11" s="8">
        <f t="shared" ref="CE11" si="46">CD11+1</f>
        <v>42431</v>
      </c>
      <c r="CF11" s="8">
        <f t="shared" ref="CF11" si="47">CE11+1</f>
        <v>42432</v>
      </c>
      <c r="CG11" s="8">
        <f t="shared" ref="CG11" si="48">CF11+1</f>
        <v>42433</v>
      </c>
      <c r="CH11" s="8">
        <f t="shared" ref="CH11" si="49">CG11+1</f>
        <v>42434</v>
      </c>
      <c r="CI11" s="8">
        <f t="shared" ref="CI11" si="50">CH11+1</f>
        <v>42435</v>
      </c>
      <c r="CJ11" s="8">
        <f t="shared" ref="CJ11" si="51">CI11+1</f>
        <v>42436</v>
      </c>
      <c r="CK11" s="8">
        <f t="shared" ref="CK11" si="52">CJ11+1</f>
        <v>42437</v>
      </c>
      <c r="CL11" s="8">
        <f t="shared" ref="CL11" si="53">CK11+1</f>
        <v>42438</v>
      </c>
      <c r="CM11" s="8">
        <f t="shared" ref="CM11" si="54">CL11+1</f>
        <v>42439</v>
      </c>
      <c r="CN11" s="8">
        <f t="shared" ref="CN11" si="55">CM11+1</f>
        <v>42440</v>
      </c>
      <c r="CO11" s="8">
        <f t="shared" ref="CO11" si="56">CN11+1</f>
        <v>42441</v>
      </c>
      <c r="CP11" s="8">
        <f t="shared" ref="CP11" si="57">CO11+1</f>
        <v>42442</v>
      </c>
      <c r="CQ11" s="8">
        <f t="shared" ref="CQ11" si="58">CP11+1</f>
        <v>42443</v>
      </c>
      <c r="CR11" s="8">
        <f t="shared" ref="CR11" si="59">CQ11+1</f>
        <v>42444</v>
      </c>
      <c r="CS11" s="8">
        <f t="shared" ref="CS11" si="60">CR11+1</f>
        <v>42445</v>
      </c>
      <c r="CT11" s="8">
        <f t="shared" ref="CT11" si="61">CS11+1</f>
        <v>42446</v>
      </c>
      <c r="CU11" s="8">
        <f t="shared" ref="CU11" si="62">CT11+1</f>
        <v>42447</v>
      </c>
      <c r="CV11" s="8">
        <f t="shared" ref="CV11" si="63">CU11+1</f>
        <v>42448</v>
      </c>
      <c r="CW11" s="8">
        <f t="shared" ref="CW11" si="64">CV11+1</f>
        <v>42449</v>
      </c>
      <c r="CX11" s="8">
        <f t="shared" ref="CX11" si="65">CW11+1</f>
        <v>42450</v>
      </c>
      <c r="CY11" s="8">
        <f t="shared" ref="CY11" si="66">CX11+1</f>
        <v>42451</v>
      </c>
      <c r="CZ11" s="8">
        <f t="shared" ref="CZ11" si="67">CY11+1</f>
        <v>42452</v>
      </c>
      <c r="DA11" s="8">
        <f t="shared" ref="DA11" si="68">CZ11+1</f>
        <v>42453</v>
      </c>
      <c r="DB11" s="8">
        <f t="shared" ref="DB11" si="69">DA11+1</f>
        <v>42454</v>
      </c>
      <c r="DC11" s="8">
        <f t="shared" ref="DC11" si="70">DB11+1</f>
        <v>42455</v>
      </c>
      <c r="DD11" s="8">
        <f t="shared" ref="DD11" si="71">DC11+1</f>
        <v>42456</v>
      </c>
      <c r="DE11" s="8">
        <f t="shared" ref="DE11" si="72">DD11+1</f>
        <v>42457</v>
      </c>
      <c r="DF11" s="8">
        <f t="shared" ref="DF11" si="73">DE11+1</f>
        <v>42458</v>
      </c>
      <c r="DG11" s="8">
        <f t="shared" ref="DG11" si="74">DF11+1</f>
        <v>42459</v>
      </c>
      <c r="DH11" s="8">
        <f t="shared" ref="DH11" si="75">DG11+1</f>
        <v>42460</v>
      </c>
      <c r="DI11" s="8">
        <f t="shared" ref="DI11" si="76">DH11+1</f>
        <v>42461</v>
      </c>
      <c r="DJ11" s="8">
        <f t="shared" ref="DJ11" si="77">DI11+1</f>
        <v>42462</v>
      </c>
      <c r="DK11" s="8">
        <f t="shared" ref="DK11" si="78">DJ11+1</f>
        <v>42463</v>
      </c>
      <c r="DL11" s="8">
        <f t="shared" ref="DL11" si="79">DK11+1</f>
        <v>42464</v>
      </c>
      <c r="DM11" s="8">
        <f t="shared" ref="DM11" si="80">DL11+1</f>
        <v>42465</v>
      </c>
      <c r="DN11" s="8">
        <f t="shared" ref="DN11" si="81">DM11+1</f>
        <v>42466</v>
      </c>
      <c r="DO11" s="8">
        <f t="shared" ref="DO11" si="82">DN11+1</f>
        <v>42467</v>
      </c>
      <c r="DP11" s="8">
        <f t="shared" ref="DP11" si="83">DO11+1</f>
        <v>42468</v>
      </c>
      <c r="DQ11" s="8">
        <f t="shared" ref="DQ11" si="84">DP11+1</f>
        <v>42469</v>
      </c>
      <c r="DR11" s="8">
        <f t="shared" ref="DR11" si="85">DQ11+1</f>
        <v>42470</v>
      </c>
      <c r="DS11" s="8">
        <f t="shared" si="7"/>
        <v>42471</v>
      </c>
      <c r="DT11" s="8">
        <f t="shared" si="7"/>
        <v>42472</v>
      </c>
      <c r="DU11" s="8">
        <f t="shared" si="7"/>
        <v>42473</v>
      </c>
      <c r="DV11" s="8">
        <f t="shared" si="2"/>
        <v>42474</v>
      </c>
      <c r="DW11" s="8">
        <f t="shared" si="2"/>
        <v>42475</v>
      </c>
      <c r="DX11" s="8">
        <f t="shared" si="2"/>
        <v>42476</v>
      </c>
      <c r="DY11" s="8">
        <f t="shared" si="2"/>
        <v>42477</v>
      </c>
      <c r="DZ11" s="8">
        <f t="shared" si="2"/>
        <v>42478</v>
      </c>
      <c r="EA11" s="8">
        <f t="shared" si="2"/>
        <v>42479</v>
      </c>
      <c r="EB11" s="8">
        <f t="shared" si="2"/>
        <v>42480</v>
      </c>
      <c r="EC11" s="8">
        <f t="shared" si="2"/>
        <v>42481</v>
      </c>
      <c r="ED11" s="8">
        <f t="shared" si="2"/>
        <v>42482</v>
      </c>
      <c r="EE11" s="8">
        <f t="shared" si="2"/>
        <v>42483</v>
      </c>
      <c r="EF11" s="8">
        <f t="shared" si="2"/>
        <v>42484</v>
      </c>
    </row>
    <row r="12" spans="1:136" s="27" customFormat="1" ht="15" customHeight="1" x14ac:dyDescent="0.25">
      <c r="A12" s="34" t="s">
        <v>27</v>
      </c>
      <c r="B12" s="33" t="s">
        <v>22</v>
      </c>
      <c r="C12" s="50"/>
      <c r="D12" s="51">
        <v>42371</v>
      </c>
      <c r="E12" s="52">
        <v>60</v>
      </c>
      <c r="F12" s="52"/>
      <c r="G12" s="53">
        <f>L12/E12*100%</f>
        <v>1</v>
      </c>
      <c r="H12" s="54">
        <f t="shared" ref="H12:H24" si="86">D12+E12-1</f>
        <v>42430</v>
      </c>
      <c r="I12" s="54">
        <f t="shared" ref="I12:I24" si="87">IF(ISBLANK(F12),H12,D12+F12-1)</f>
        <v>42430</v>
      </c>
      <c r="J12" s="55"/>
      <c r="K12" s="55"/>
      <c r="L12" s="56">
        <v>60</v>
      </c>
      <c r="M12" s="56"/>
      <c r="N12" s="55">
        <f>E12-L12</f>
        <v>0</v>
      </c>
      <c r="O12" s="57">
        <f>F12-M12</f>
        <v>0</v>
      </c>
      <c r="P12" s="5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</row>
    <row r="13" spans="1:136" s="27" customFormat="1" ht="15" customHeight="1" x14ac:dyDescent="0.25">
      <c r="A13" s="34" t="s">
        <v>28</v>
      </c>
      <c r="B13" s="33" t="s">
        <v>22</v>
      </c>
      <c r="C13" s="50"/>
      <c r="D13" s="51"/>
      <c r="E13" s="52"/>
      <c r="F13" s="52"/>
      <c r="G13" s="53" t="e">
        <f t="shared" ref="G13:G24" si="88">L13/E13*100%</f>
        <v>#DIV/0!</v>
      </c>
      <c r="H13" s="54">
        <f t="shared" si="86"/>
        <v>-1</v>
      </c>
      <c r="I13" s="54">
        <f t="shared" si="87"/>
        <v>-1</v>
      </c>
      <c r="J13" s="55"/>
      <c r="K13" s="55"/>
      <c r="L13" s="56"/>
      <c r="M13" s="56"/>
      <c r="N13" s="55">
        <f t="shared" ref="N13:N24" si="89">E13-L13</f>
        <v>0</v>
      </c>
      <c r="O13" s="57">
        <f t="shared" ref="O13:O24" si="90">F13-M13</f>
        <v>0</v>
      </c>
      <c r="P13" s="5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</row>
    <row r="14" spans="1:136" s="27" customFormat="1" ht="15" customHeight="1" x14ac:dyDescent="0.25">
      <c r="A14" s="34" t="s">
        <v>30</v>
      </c>
      <c r="B14" s="33" t="s">
        <v>23</v>
      </c>
      <c r="C14" s="59"/>
      <c r="D14" s="51"/>
      <c r="E14" s="52"/>
      <c r="F14" s="52"/>
      <c r="G14" s="53" t="e">
        <f t="shared" si="88"/>
        <v>#DIV/0!</v>
      </c>
      <c r="H14" s="54">
        <f t="shared" si="86"/>
        <v>-1</v>
      </c>
      <c r="I14" s="54">
        <f t="shared" si="87"/>
        <v>-1</v>
      </c>
      <c r="J14" s="55"/>
      <c r="K14" s="55"/>
      <c r="L14" s="56"/>
      <c r="M14" s="56"/>
      <c r="N14" s="55">
        <f t="shared" si="89"/>
        <v>0</v>
      </c>
      <c r="O14" s="57">
        <f t="shared" si="90"/>
        <v>0</v>
      </c>
      <c r="P14" s="5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</row>
    <row r="15" spans="1:136" s="27" customFormat="1" ht="15" customHeight="1" x14ac:dyDescent="0.25">
      <c r="A15" s="34" t="s">
        <v>31</v>
      </c>
      <c r="B15" s="33" t="s">
        <v>23</v>
      </c>
      <c r="C15" s="59" t="s">
        <v>56</v>
      </c>
      <c r="D15" s="51">
        <v>42372</v>
      </c>
      <c r="E15" s="52">
        <v>58</v>
      </c>
      <c r="F15" s="52"/>
      <c r="G15" s="53">
        <f t="shared" si="88"/>
        <v>0.20689655172413793</v>
      </c>
      <c r="H15" s="54">
        <f t="shared" si="86"/>
        <v>42429</v>
      </c>
      <c r="I15" s="54">
        <f t="shared" si="87"/>
        <v>42429</v>
      </c>
      <c r="J15" s="55"/>
      <c r="K15" s="55"/>
      <c r="L15" s="56">
        <v>12</v>
      </c>
      <c r="M15" s="56"/>
      <c r="N15" s="55">
        <f t="shared" si="89"/>
        <v>46</v>
      </c>
      <c r="O15" s="57">
        <f t="shared" si="90"/>
        <v>0</v>
      </c>
      <c r="P15" s="5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</row>
    <row r="16" spans="1:136" s="27" customFormat="1" ht="15" customHeight="1" x14ac:dyDescent="0.25">
      <c r="A16" s="34" t="s">
        <v>32</v>
      </c>
      <c r="B16" s="33" t="s">
        <v>24</v>
      </c>
      <c r="C16" s="60"/>
      <c r="D16" s="51">
        <v>42372</v>
      </c>
      <c r="E16" s="52">
        <v>58</v>
      </c>
      <c r="F16" s="52"/>
      <c r="G16" s="53">
        <f t="shared" si="88"/>
        <v>0.20689655172413793</v>
      </c>
      <c r="H16" s="54">
        <f t="shared" si="86"/>
        <v>42429</v>
      </c>
      <c r="I16" s="54">
        <f t="shared" si="87"/>
        <v>42429</v>
      </c>
      <c r="J16" s="55"/>
      <c r="K16" s="55"/>
      <c r="L16" s="56">
        <v>12</v>
      </c>
      <c r="M16" s="56"/>
      <c r="N16" s="55">
        <f t="shared" si="89"/>
        <v>46</v>
      </c>
      <c r="O16" s="57">
        <f t="shared" si="90"/>
        <v>0</v>
      </c>
      <c r="P16" s="5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</row>
    <row r="17" spans="1:136" s="27" customFormat="1" ht="15" customHeight="1" x14ac:dyDescent="0.25">
      <c r="A17" s="34" t="s">
        <v>33</v>
      </c>
      <c r="B17" s="33" t="s">
        <v>25</v>
      </c>
      <c r="C17" s="61"/>
      <c r="D17" s="51"/>
      <c r="E17" s="52"/>
      <c r="F17" s="52"/>
      <c r="G17" s="53" t="e">
        <f t="shared" si="88"/>
        <v>#DIV/0!</v>
      </c>
      <c r="H17" s="54">
        <f t="shared" si="86"/>
        <v>-1</v>
      </c>
      <c r="I17" s="54">
        <f t="shared" si="87"/>
        <v>-1</v>
      </c>
      <c r="J17" s="55"/>
      <c r="K17" s="55"/>
      <c r="L17" s="56"/>
      <c r="M17" s="56"/>
      <c r="N17" s="55">
        <f t="shared" si="89"/>
        <v>0</v>
      </c>
      <c r="O17" s="57">
        <f t="shared" si="90"/>
        <v>0</v>
      </c>
      <c r="P17" s="5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</row>
    <row r="18" spans="1:136" s="27" customFormat="1" ht="15" customHeight="1" x14ac:dyDescent="0.25">
      <c r="A18" s="34" t="s">
        <v>34</v>
      </c>
      <c r="B18" s="33" t="s">
        <v>25</v>
      </c>
      <c r="C18" s="61"/>
      <c r="D18" s="51">
        <v>42371</v>
      </c>
      <c r="E18" s="52">
        <v>50</v>
      </c>
      <c r="F18" s="52"/>
      <c r="G18" s="53">
        <f t="shared" si="88"/>
        <v>0.4</v>
      </c>
      <c r="H18" s="54">
        <f t="shared" si="86"/>
        <v>42420</v>
      </c>
      <c r="I18" s="54">
        <f t="shared" si="87"/>
        <v>42420</v>
      </c>
      <c r="J18" s="55"/>
      <c r="K18" s="55"/>
      <c r="L18" s="56">
        <v>20</v>
      </c>
      <c r="M18" s="56"/>
      <c r="N18" s="55">
        <f t="shared" si="89"/>
        <v>30</v>
      </c>
      <c r="O18" s="57">
        <f t="shared" si="90"/>
        <v>0</v>
      </c>
      <c r="P18" s="5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</row>
    <row r="19" spans="1:136" s="27" customFormat="1" ht="15" customHeight="1" x14ac:dyDescent="0.25">
      <c r="A19" s="34" t="s">
        <v>35</v>
      </c>
      <c r="B19" s="33" t="s">
        <v>26</v>
      </c>
      <c r="C19" s="50"/>
      <c r="D19" s="51"/>
      <c r="E19" s="52"/>
      <c r="F19" s="52"/>
      <c r="G19" s="53" t="e">
        <f t="shared" si="88"/>
        <v>#DIV/0!</v>
      </c>
      <c r="H19" s="54">
        <f t="shared" si="86"/>
        <v>-1</v>
      </c>
      <c r="I19" s="54">
        <f t="shared" si="87"/>
        <v>-1</v>
      </c>
      <c r="J19" s="55"/>
      <c r="K19" s="55"/>
      <c r="L19" s="56"/>
      <c r="M19" s="56"/>
      <c r="N19" s="55">
        <f t="shared" si="89"/>
        <v>0</v>
      </c>
      <c r="O19" s="57">
        <f t="shared" si="90"/>
        <v>0</v>
      </c>
      <c r="P19" s="5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</row>
    <row r="20" spans="1:136" s="27" customFormat="1" ht="15" customHeight="1" x14ac:dyDescent="0.25">
      <c r="A20" s="34" t="s">
        <v>36</v>
      </c>
      <c r="B20" s="33" t="s">
        <v>23</v>
      </c>
      <c r="C20" s="59"/>
      <c r="D20" s="51"/>
      <c r="E20" s="52"/>
      <c r="F20" s="52"/>
      <c r="G20" s="53" t="e">
        <f t="shared" si="88"/>
        <v>#DIV/0!</v>
      </c>
      <c r="H20" s="54">
        <f t="shared" si="86"/>
        <v>-1</v>
      </c>
      <c r="I20" s="54">
        <f t="shared" si="87"/>
        <v>-1</v>
      </c>
      <c r="J20" s="55"/>
      <c r="K20" s="55"/>
      <c r="L20" s="56"/>
      <c r="M20" s="56"/>
      <c r="N20" s="55">
        <f t="shared" si="89"/>
        <v>0</v>
      </c>
      <c r="O20" s="57">
        <f t="shared" si="90"/>
        <v>0</v>
      </c>
      <c r="P20" s="5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</row>
    <row r="21" spans="1:136" s="27" customFormat="1" ht="15" customHeight="1" x14ac:dyDescent="0.25">
      <c r="A21" s="34" t="s">
        <v>37</v>
      </c>
      <c r="B21" s="33" t="s">
        <v>23</v>
      </c>
      <c r="C21" s="59"/>
      <c r="D21" s="51"/>
      <c r="E21" s="52"/>
      <c r="F21" s="52"/>
      <c r="G21" s="53" t="e">
        <f t="shared" si="88"/>
        <v>#DIV/0!</v>
      </c>
      <c r="H21" s="54">
        <f t="shared" si="86"/>
        <v>-1</v>
      </c>
      <c r="I21" s="54">
        <f t="shared" si="87"/>
        <v>-1</v>
      </c>
      <c r="J21" s="55"/>
      <c r="K21" s="55"/>
      <c r="L21" s="56"/>
      <c r="M21" s="56"/>
      <c r="N21" s="55">
        <f t="shared" si="89"/>
        <v>0</v>
      </c>
      <c r="O21" s="57">
        <f t="shared" si="90"/>
        <v>0</v>
      </c>
      <c r="P21" s="5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</row>
    <row r="22" spans="1:136" s="27" customFormat="1" ht="15" customHeight="1" x14ac:dyDescent="0.25">
      <c r="A22" s="34" t="s">
        <v>38</v>
      </c>
      <c r="B22" s="33" t="s">
        <v>22</v>
      </c>
      <c r="C22" s="50"/>
      <c r="D22" s="51"/>
      <c r="E22" s="52"/>
      <c r="F22" s="52"/>
      <c r="G22" s="53" t="e">
        <f t="shared" si="88"/>
        <v>#DIV/0!</v>
      </c>
      <c r="H22" s="54">
        <f t="shared" si="86"/>
        <v>-1</v>
      </c>
      <c r="I22" s="54">
        <f t="shared" si="87"/>
        <v>-1</v>
      </c>
      <c r="J22" s="55"/>
      <c r="K22" s="55"/>
      <c r="L22" s="56"/>
      <c r="M22" s="56"/>
      <c r="N22" s="55">
        <f t="shared" si="89"/>
        <v>0</v>
      </c>
      <c r="O22" s="57">
        <f t="shared" si="90"/>
        <v>0</v>
      </c>
      <c r="P22" s="5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</row>
    <row r="23" spans="1:136" s="27" customFormat="1" ht="15" customHeight="1" x14ac:dyDescent="0.25">
      <c r="A23" s="34" t="s">
        <v>39</v>
      </c>
      <c r="B23" s="33" t="s">
        <v>25</v>
      </c>
      <c r="C23" s="61"/>
      <c r="D23" s="51"/>
      <c r="E23" s="52"/>
      <c r="F23" s="52"/>
      <c r="G23" s="53" t="e">
        <f t="shared" si="88"/>
        <v>#DIV/0!</v>
      </c>
      <c r="H23" s="54">
        <f t="shared" si="86"/>
        <v>-1</v>
      </c>
      <c r="I23" s="54">
        <f t="shared" si="87"/>
        <v>-1</v>
      </c>
      <c r="J23" s="55"/>
      <c r="K23" s="55"/>
      <c r="L23" s="56"/>
      <c r="M23" s="56"/>
      <c r="N23" s="55">
        <f t="shared" si="89"/>
        <v>0</v>
      </c>
      <c r="O23" s="57">
        <f t="shared" si="90"/>
        <v>0</v>
      </c>
      <c r="P23" s="5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</row>
    <row r="24" spans="1:136" s="27" customFormat="1" ht="15" customHeight="1" x14ac:dyDescent="0.25">
      <c r="A24" s="34" t="s">
        <v>40</v>
      </c>
      <c r="B24" s="33" t="s">
        <v>29</v>
      </c>
      <c r="C24" s="50"/>
      <c r="D24" s="51"/>
      <c r="E24" s="52"/>
      <c r="F24" s="52"/>
      <c r="G24" s="53" t="e">
        <f t="shared" si="88"/>
        <v>#DIV/0!</v>
      </c>
      <c r="H24" s="54">
        <f t="shared" si="86"/>
        <v>-1</v>
      </c>
      <c r="I24" s="54">
        <f t="shared" si="87"/>
        <v>-1</v>
      </c>
      <c r="J24" s="55"/>
      <c r="K24" s="55"/>
      <c r="L24" s="56"/>
      <c r="M24" s="56"/>
      <c r="N24" s="55">
        <f t="shared" si="89"/>
        <v>0</v>
      </c>
      <c r="O24" s="57">
        <f t="shared" si="90"/>
        <v>0</v>
      </c>
      <c r="P24" s="5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</row>
  </sheetData>
  <sheetProtection formatCells="0" formatColumns="0" formatRows="0" insertRows="0" deleteRows="0"/>
  <mergeCells count="4">
    <mergeCell ref="C4:D4"/>
    <mergeCell ref="C6:D6"/>
    <mergeCell ref="C7:D7"/>
    <mergeCell ref="C5:D5"/>
  </mergeCells>
  <conditionalFormatting sqref="Q12:EF17 Q19:EF21 Q23:EF24">
    <cfRule type="expression" dxfId="44" priority="341">
      <formula>AND(Q$11&gt;$H12,Q$11&lt;=$I12)</formula>
    </cfRule>
  </conditionalFormatting>
  <conditionalFormatting sqref="Q14:EF15 Q20:EF21">
    <cfRule type="expression" dxfId="43" priority="342">
      <formula>IF($F14&gt;$E14,AND(Q$11&gt;=$D14,Q$11&lt;=$I14-$O14),AND(Q$11&gt;=$D14,Q$11&lt;=$H14-$N14))</formula>
    </cfRule>
    <cfRule type="expression" dxfId="42" priority="343">
      <formula>AND(Q$11&gt;=$D14,Q$11&lt;=$H14)</formula>
    </cfRule>
  </conditionalFormatting>
  <conditionalFormatting sqref="Q12:EF13 Q19:EF19 Q24:EF24">
    <cfRule type="expression" dxfId="41" priority="351">
      <formula>AND(Q$11&gt;=$D12,Q$11&lt;=$H12)</formula>
    </cfRule>
  </conditionalFormatting>
  <conditionalFormatting sqref="Q12:EF13 Q19:EF19 Q24:EF24">
    <cfRule type="expression" dxfId="40" priority="350">
      <formula>IF($F12&gt;$E12,AND(Q$11&gt;=$D12,Q$11&lt;=$I12-$O12),AND(Q$11&gt;=$D12,Q$11&lt;=$H12-$N12))</formula>
    </cfRule>
  </conditionalFormatting>
  <conditionalFormatting sqref="Q16:EF16">
    <cfRule type="expression" dxfId="39" priority="337">
      <formula>IF($F16&gt;$E16,AND(Q$11&gt;=$D16,Q$11&lt;=$I16-$O16),AND(Q$11&gt;=$D16,Q$11&lt;=$H16-$N16))</formula>
    </cfRule>
    <cfRule type="expression" dxfId="38" priority="338">
      <formula>AND(Q$11&gt;=$D16,Q$11&lt;=$H16)</formula>
    </cfRule>
  </conditionalFormatting>
  <conditionalFormatting sqref="Q17:EF17 Q23:EF23">
    <cfRule type="expression" dxfId="37" priority="309">
      <formula>IF($F17&gt;$E17,AND(Q$11&gt;=$D17,Q$11&lt;=$I17-$O17),AND(Q$11&gt;=$D17,Q$11&lt;=$H17-$N17))</formula>
    </cfRule>
    <cfRule type="expression" dxfId="36" priority="310">
      <formula>AND(Q$11&gt;=$D17,Q$11&lt;=$H17)</formula>
    </cfRule>
  </conditionalFormatting>
  <conditionalFormatting sqref="Q9:EF9">
    <cfRule type="expression" dxfId="35" priority="14">
      <formula>YEAR(Q9)=YEAR(Q11)</formula>
    </cfRule>
  </conditionalFormatting>
  <conditionalFormatting sqref="Q11:DW11 Q12:EF17 Q19:EF21 Q23:EF24">
    <cfRule type="expression" dxfId="34" priority="571">
      <formula>Q$11=$C$4</formula>
    </cfRule>
  </conditionalFormatting>
  <conditionalFormatting sqref="Q10:EF10">
    <cfRule type="expression" dxfId="33" priority="574">
      <formula>Q$11=$C$4</formula>
    </cfRule>
  </conditionalFormatting>
  <conditionalFormatting sqref="G12:G24">
    <cfRule type="dataBar" priority="11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{34898D85-E38D-4150-8C4D-D45533E40501}</x14:id>
        </ext>
      </extLst>
    </cfRule>
  </conditionalFormatting>
  <conditionalFormatting sqref="Q18:EF18">
    <cfRule type="expression" dxfId="32" priority="9">
      <formula>AND(Q$11&gt;$H18,Q$11&lt;=$I18)</formula>
    </cfRule>
  </conditionalFormatting>
  <conditionalFormatting sqref="Q18:EF18">
    <cfRule type="expression" dxfId="31" priority="7">
      <formula>IF($F18&gt;$E18,AND(Q$11&gt;=$D18,Q$11&lt;=$I18-$O18),AND(Q$11&gt;=$D18,Q$11&lt;=$H18-$N18))</formula>
    </cfRule>
    <cfRule type="expression" dxfId="30" priority="8">
      <formula>AND(Q$11&gt;=$D18,Q$11&lt;=$H18)</formula>
    </cfRule>
  </conditionalFormatting>
  <conditionalFormatting sqref="Q18:EF18">
    <cfRule type="expression" dxfId="29" priority="10">
      <formula>Q$11=$C$4</formula>
    </cfRule>
  </conditionalFormatting>
  <conditionalFormatting sqref="Q22:EF22">
    <cfRule type="expression" dxfId="28" priority="2">
      <formula>AND(Q$11&gt;$H22,Q$11&lt;=$I22)</formula>
    </cfRule>
  </conditionalFormatting>
  <conditionalFormatting sqref="Q22:EF22">
    <cfRule type="expression" dxfId="27" priority="4">
      <formula>AND(Q$11&gt;=$D22,Q$11&lt;=$H22)</formula>
    </cfRule>
  </conditionalFormatting>
  <conditionalFormatting sqref="Q22:EF22">
    <cfRule type="expression" dxfId="26" priority="3">
      <formula>IF($F22&gt;$E22,AND(Q$11&gt;=$D22,Q$11&lt;=$I22-$O22),AND(Q$11&gt;=$D22,Q$11&lt;=$H22-$N22))</formula>
    </cfRule>
  </conditionalFormatting>
  <conditionalFormatting sqref="Q22:EF22">
    <cfRule type="expression" dxfId="25" priority="5">
      <formula>Q$11=$C$4</formula>
    </cfRule>
  </conditionalFormatting>
  <dataValidations count="2">
    <dataValidation type="list" allowBlank="1" showInputMessage="1" showErrorMessage="1" sqref="C6">
      <formula1>"Sunday, Monday, Tuesday, Wednesday, Thursday, Friday, Saturday"</formula1>
    </dataValidation>
    <dataValidation type="list" allowBlank="1" showInputMessage="1" prompt="Enter or select the name of the person responsible for completing the task." sqref="C12:C24">
      <formula1>_name</formula1>
    </dataValidation>
  </dataValidations>
  <pageMargins left="7.874015748031496E-2" right="7.874015748031496E-2" top="7.874015748031496E-2" bottom="0.31496062992125984" header="0.31496062992125984" footer="0.11811023622047245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7" r:id="rId4" name="Scroll Bar">
              <controlPr defaultSize="0" print="0" autoPict="0">
                <anchor moveWithCells="1">
                  <from>
                    <xdr:col>1</xdr:col>
                    <xdr:colOff>9525</xdr:colOff>
                    <xdr:row>8</xdr:row>
                    <xdr:rowOff>19050</xdr:rowOff>
                  </from>
                  <to>
                    <xdr:col>4</xdr:col>
                    <xdr:colOff>9525</xdr:colOff>
                    <xdr:row>8</xdr:row>
                    <xdr:rowOff>266700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4898D85-E38D-4150-8C4D-D45533E4050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G12:G24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G26"/>
  <sheetViews>
    <sheetView showGridLines="0" topLeftCell="A7" workbookViewId="0">
      <selection activeCell="C16" sqref="C16"/>
    </sheetView>
  </sheetViews>
  <sheetFormatPr defaultRowHeight="18" customHeight="1" x14ac:dyDescent="0.25"/>
  <cols>
    <col min="1" max="1" width="3.28515625" style="15" customWidth="1"/>
    <col min="2" max="2" width="2.85546875" style="15" customWidth="1"/>
    <col min="3" max="3" width="27" style="15" customWidth="1"/>
    <col min="4" max="4" width="34.28515625" style="15" customWidth="1"/>
    <col min="5" max="5" width="21" style="15" customWidth="1"/>
    <col min="6" max="6" width="3.140625" style="15" customWidth="1"/>
    <col min="7" max="16384" width="9.140625" style="15"/>
  </cols>
  <sheetData>
    <row r="1" spans="2:7" s="13" customFormat="1" ht="32.1" customHeight="1" x14ac:dyDescent="0.2">
      <c r="B1" s="12" t="s">
        <v>12</v>
      </c>
      <c r="C1" s="12"/>
      <c r="D1" s="12"/>
      <c r="E1" s="12"/>
      <c r="F1" s="12"/>
      <c r="G1" s="12"/>
    </row>
    <row r="4" spans="2:7" ht="21.95" customHeight="1" x14ac:dyDescent="0.25">
      <c r="B4" s="16" t="s">
        <v>16</v>
      </c>
      <c r="C4" s="14"/>
      <c r="D4" s="14"/>
      <c r="E4" s="14"/>
      <c r="F4" s="14"/>
    </row>
    <row r="6" spans="2:7" ht="18" customHeight="1" x14ac:dyDescent="0.25">
      <c r="C6" s="21" t="s">
        <v>17</v>
      </c>
      <c r="D6" s="69" t="s">
        <v>19</v>
      </c>
      <c r="E6" s="70"/>
    </row>
    <row r="8" spans="2:7" ht="21.95" customHeight="1" x14ac:dyDescent="0.25">
      <c r="B8" s="16"/>
      <c r="C8" s="32" t="s">
        <v>20</v>
      </c>
      <c r="D8" s="14"/>
      <c r="E8" s="14"/>
      <c r="F8" s="14"/>
    </row>
    <row r="9" spans="2:7" ht="18" customHeight="1" x14ac:dyDescent="0.25">
      <c r="C9" s="18"/>
      <c r="D9" s="18"/>
      <c r="E9" s="18"/>
    </row>
    <row r="10" spans="2:7" ht="18" customHeight="1" x14ac:dyDescent="0.25">
      <c r="B10"/>
      <c r="C10"/>
      <c r="D10"/>
      <c r="E10"/>
      <c r="F10"/>
      <c r="G10"/>
    </row>
    <row r="12" spans="2:7" ht="18" customHeight="1" x14ac:dyDescent="0.25">
      <c r="C12" s="17" t="s">
        <v>13</v>
      </c>
      <c r="D12" s="17" t="s">
        <v>14</v>
      </c>
      <c r="E12" s="17" t="s">
        <v>15</v>
      </c>
    </row>
    <row r="13" spans="2:7" ht="18" customHeight="1" x14ac:dyDescent="0.25">
      <c r="C13" s="33" t="s">
        <v>57</v>
      </c>
      <c r="D13"/>
      <c r="E13"/>
      <c r="F13"/>
      <c r="G13"/>
    </row>
    <row r="14" spans="2:7" ht="18" customHeight="1" x14ac:dyDescent="0.25">
      <c r="C14" s="33" t="s">
        <v>56</v>
      </c>
      <c r="D14"/>
      <c r="E14"/>
      <c r="F14"/>
      <c r="G14"/>
    </row>
    <row r="15" spans="2:7" ht="18" customHeight="1" x14ac:dyDescent="0.25">
      <c r="C15" s="33" t="s">
        <v>26</v>
      </c>
      <c r="D15"/>
      <c r="E15"/>
      <c r="F15"/>
      <c r="G15"/>
    </row>
    <row r="16" spans="2:7" ht="18" customHeight="1" x14ac:dyDescent="0.25">
      <c r="C16" s="64" t="s">
        <v>60</v>
      </c>
      <c r="D16"/>
      <c r="E16"/>
      <c r="F16"/>
      <c r="G16"/>
    </row>
    <row r="17" spans="3:5" ht="18" customHeight="1" x14ac:dyDescent="0.25">
      <c r="C17"/>
      <c r="D17"/>
      <c r="E17"/>
    </row>
    <row r="18" spans="3:5" ht="18" customHeight="1" x14ac:dyDescent="0.25">
      <c r="C18"/>
      <c r="D18"/>
      <c r="E18"/>
    </row>
    <row r="19" spans="3:5" ht="18" customHeight="1" x14ac:dyDescent="0.25">
      <c r="C19"/>
      <c r="D19"/>
      <c r="E19"/>
    </row>
    <row r="20" spans="3:5" ht="18" customHeight="1" x14ac:dyDescent="0.25">
      <c r="C20"/>
      <c r="D20"/>
      <c r="E20"/>
    </row>
    <row r="21" spans="3:5" ht="18" customHeight="1" x14ac:dyDescent="0.25">
      <c r="C21"/>
      <c r="D21"/>
      <c r="E21"/>
    </row>
    <row r="22" spans="3:5" ht="18" customHeight="1" x14ac:dyDescent="0.25">
      <c r="C22"/>
      <c r="D22"/>
      <c r="E22"/>
    </row>
    <row r="23" spans="3:5" ht="18" customHeight="1" x14ac:dyDescent="0.25">
      <c r="C23"/>
      <c r="D23"/>
      <c r="E23"/>
    </row>
    <row r="24" spans="3:5" ht="18" customHeight="1" x14ac:dyDescent="0.25">
      <c r="C24"/>
      <c r="D24"/>
      <c r="E24"/>
    </row>
    <row r="25" spans="3:5" ht="18" customHeight="1" x14ac:dyDescent="0.25">
      <c r="C25"/>
      <c r="D25"/>
      <c r="E25"/>
    </row>
    <row r="26" spans="3:5" ht="18" customHeight="1" x14ac:dyDescent="0.25">
      <c r="C26"/>
      <c r="D26"/>
      <c r="E26"/>
    </row>
  </sheetData>
  <mergeCells count="1">
    <mergeCell ref="D6:E6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U54"/>
  <sheetViews>
    <sheetView topLeftCell="B1" workbookViewId="0">
      <selection activeCell="BK1" sqref="BK1:CU1"/>
    </sheetView>
  </sheetViews>
  <sheetFormatPr defaultRowHeight="15" x14ac:dyDescent="0.25"/>
  <cols>
    <col min="1" max="1" width="11.28515625" style="48" customWidth="1"/>
    <col min="2" max="2" width="3" style="41" customWidth="1"/>
    <col min="3" max="3" width="9.28515625" style="42" customWidth="1"/>
    <col min="4" max="4" width="30.85546875" style="63" bestFit="1" customWidth="1"/>
    <col min="5" max="9" width="3" style="43" customWidth="1"/>
    <col min="10" max="11" width="3" style="44" customWidth="1"/>
    <col min="12" max="16" width="3" style="43" customWidth="1"/>
    <col min="17" max="18" width="3" style="44" customWidth="1"/>
    <col min="19" max="23" width="3" style="43" customWidth="1"/>
    <col min="24" max="25" width="3" style="44" customWidth="1"/>
    <col min="26" max="30" width="3" style="43" customWidth="1"/>
    <col min="31" max="32" width="3" style="44" customWidth="1"/>
    <col min="33" max="37" width="3" style="43" customWidth="1"/>
    <col min="38" max="39" width="3" style="44" customWidth="1"/>
    <col min="40" max="44" width="3" style="43" customWidth="1"/>
    <col min="45" max="46" width="3" style="44" customWidth="1"/>
    <col min="47" max="51" width="3" style="43" customWidth="1"/>
    <col min="52" max="53" width="3" style="44" customWidth="1"/>
    <col min="54" max="58" width="3" style="43" customWidth="1"/>
    <col min="59" max="60" width="3" style="44" customWidth="1"/>
    <col min="61" max="62" width="3" style="43" customWidth="1"/>
    <col min="63" max="63" width="3.85546875" style="43" customWidth="1"/>
  </cols>
  <sheetData>
    <row r="1" spans="1:99" ht="30.75" customHeight="1" x14ac:dyDescent="0.25">
      <c r="A1" s="35" t="s">
        <v>45</v>
      </c>
      <c r="B1" s="36" t="s">
        <v>46</v>
      </c>
      <c r="C1" s="37" t="s">
        <v>29</v>
      </c>
      <c r="D1" s="62"/>
      <c r="E1" s="38">
        <v>42372</v>
      </c>
      <c r="F1" s="38">
        <f>E1+1</f>
        <v>42373</v>
      </c>
      <c r="G1" s="38">
        <f t="shared" ref="G1:BK1" si="0">F1+1</f>
        <v>42374</v>
      </c>
      <c r="H1" s="38">
        <f t="shared" si="0"/>
        <v>42375</v>
      </c>
      <c r="I1" s="39">
        <f t="shared" si="0"/>
        <v>42376</v>
      </c>
      <c r="J1" s="40">
        <f t="shared" si="0"/>
        <v>42377</v>
      </c>
      <c r="K1" s="40">
        <f t="shared" si="0"/>
        <v>42378</v>
      </c>
      <c r="L1" s="38">
        <f t="shared" si="0"/>
        <v>42379</v>
      </c>
      <c r="M1" s="38">
        <f t="shared" si="0"/>
        <v>42380</v>
      </c>
      <c r="N1" s="38">
        <f t="shared" si="0"/>
        <v>42381</v>
      </c>
      <c r="O1" s="38">
        <f t="shared" si="0"/>
        <v>42382</v>
      </c>
      <c r="P1" s="38">
        <f t="shared" si="0"/>
        <v>42383</v>
      </c>
      <c r="Q1" s="40">
        <f t="shared" si="0"/>
        <v>42384</v>
      </c>
      <c r="R1" s="40">
        <f t="shared" si="0"/>
        <v>42385</v>
      </c>
      <c r="S1" s="38">
        <f t="shared" si="0"/>
        <v>42386</v>
      </c>
      <c r="T1" s="38">
        <f t="shared" si="0"/>
        <v>42387</v>
      </c>
      <c r="U1" s="38">
        <f t="shared" si="0"/>
        <v>42388</v>
      </c>
      <c r="V1" s="38">
        <f t="shared" si="0"/>
        <v>42389</v>
      </c>
      <c r="W1" s="38">
        <f t="shared" si="0"/>
        <v>42390</v>
      </c>
      <c r="X1" s="40">
        <f t="shared" si="0"/>
        <v>42391</v>
      </c>
      <c r="Y1" s="40">
        <f t="shared" si="0"/>
        <v>42392</v>
      </c>
      <c r="Z1" s="38">
        <f t="shared" si="0"/>
        <v>42393</v>
      </c>
      <c r="AA1" s="38">
        <f t="shared" si="0"/>
        <v>42394</v>
      </c>
      <c r="AB1" s="38">
        <f t="shared" si="0"/>
        <v>42395</v>
      </c>
      <c r="AC1" s="38">
        <f t="shared" si="0"/>
        <v>42396</v>
      </c>
      <c r="AD1" s="38">
        <f t="shared" si="0"/>
        <v>42397</v>
      </c>
      <c r="AE1" s="40">
        <f t="shared" si="0"/>
        <v>42398</v>
      </c>
      <c r="AF1" s="40">
        <f t="shared" si="0"/>
        <v>42399</v>
      </c>
      <c r="AG1" s="38">
        <f t="shared" si="0"/>
        <v>42400</v>
      </c>
      <c r="AH1" s="38">
        <f t="shared" si="0"/>
        <v>42401</v>
      </c>
      <c r="AI1" s="38">
        <f t="shared" si="0"/>
        <v>42402</v>
      </c>
      <c r="AJ1" s="38">
        <f t="shared" si="0"/>
        <v>42403</v>
      </c>
      <c r="AK1" s="38">
        <f t="shared" si="0"/>
        <v>42404</v>
      </c>
      <c r="AL1" s="40">
        <f t="shared" si="0"/>
        <v>42405</v>
      </c>
      <c r="AM1" s="40">
        <f t="shared" si="0"/>
        <v>42406</v>
      </c>
      <c r="AN1" s="38">
        <f t="shared" si="0"/>
        <v>42407</v>
      </c>
      <c r="AO1" s="38">
        <f t="shared" si="0"/>
        <v>42408</v>
      </c>
      <c r="AP1" s="38">
        <f t="shared" si="0"/>
        <v>42409</v>
      </c>
      <c r="AQ1" s="38">
        <f t="shared" si="0"/>
        <v>42410</v>
      </c>
      <c r="AR1" s="38">
        <f t="shared" si="0"/>
        <v>42411</v>
      </c>
      <c r="AS1" s="40">
        <f t="shared" si="0"/>
        <v>42412</v>
      </c>
      <c r="AT1" s="40">
        <f t="shared" si="0"/>
        <v>42413</v>
      </c>
      <c r="AU1" s="38">
        <f t="shared" si="0"/>
        <v>42414</v>
      </c>
      <c r="AV1" s="38">
        <f t="shared" si="0"/>
        <v>42415</v>
      </c>
      <c r="AW1" s="38">
        <f t="shared" si="0"/>
        <v>42416</v>
      </c>
      <c r="AX1" s="38">
        <f t="shared" si="0"/>
        <v>42417</v>
      </c>
      <c r="AY1" s="38">
        <f t="shared" si="0"/>
        <v>42418</v>
      </c>
      <c r="AZ1" s="40">
        <f t="shared" si="0"/>
        <v>42419</v>
      </c>
      <c r="BA1" s="40">
        <f t="shared" si="0"/>
        <v>42420</v>
      </c>
      <c r="BB1" s="38">
        <f t="shared" si="0"/>
        <v>42421</v>
      </c>
      <c r="BC1" s="38">
        <f t="shared" si="0"/>
        <v>42422</v>
      </c>
      <c r="BD1" s="38">
        <f t="shared" si="0"/>
        <v>42423</v>
      </c>
      <c r="BE1" s="38">
        <f t="shared" si="0"/>
        <v>42424</v>
      </c>
      <c r="BF1" s="38">
        <f t="shared" si="0"/>
        <v>42425</v>
      </c>
      <c r="BG1" s="40">
        <f t="shared" si="0"/>
        <v>42426</v>
      </c>
      <c r="BH1" s="40">
        <f t="shared" si="0"/>
        <v>42427</v>
      </c>
      <c r="BI1" s="38">
        <f t="shared" si="0"/>
        <v>42428</v>
      </c>
      <c r="BJ1" s="38">
        <f t="shared" si="0"/>
        <v>42429</v>
      </c>
      <c r="BK1" s="38">
        <f t="shared" si="0"/>
        <v>42430</v>
      </c>
      <c r="BL1" s="38">
        <f t="shared" ref="BL1" si="1">BK1+1</f>
        <v>42431</v>
      </c>
      <c r="BM1" s="38">
        <f t="shared" ref="BM1" si="2">BL1+1</f>
        <v>42432</v>
      </c>
      <c r="BN1" s="38">
        <f t="shared" ref="BN1" si="3">BM1+1</f>
        <v>42433</v>
      </c>
      <c r="BO1" s="38">
        <f t="shared" ref="BO1" si="4">BN1+1</f>
        <v>42434</v>
      </c>
      <c r="BP1" s="38">
        <f t="shared" ref="BP1" si="5">BO1+1</f>
        <v>42435</v>
      </c>
      <c r="BQ1" s="38">
        <f t="shared" ref="BQ1" si="6">BP1+1</f>
        <v>42436</v>
      </c>
      <c r="BR1" s="38">
        <f t="shared" ref="BR1" si="7">BQ1+1</f>
        <v>42437</v>
      </c>
      <c r="BS1" s="38">
        <f t="shared" ref="BS1" si="8">BR1+1</f>
        <v>42438</v>
      </c>
      <c r="BT1" s="38">
        <f t="shared" ref="BT1" si="9">BS1+1</f>
        <v>42439</v>
      </c>
      <c r="BU1" s="38">
        <f t="shared" ref="BU1" si="10">BT1+1</f>
        <v>42440</v>
      </c>
      <c r="BV1" s="38">
        <f t="shared" ref="BV1" si="11">BU1+1</f>
        <v>42441</v>
      </c>
      <c r="BW1" s="38">
        <f t="shared" ref="BW1" si="12">BV1+1</f>
        <v>42442</v>
      </c>
      <c r="BX1" s="38">
        <f t="shared" ref="BX1" si="13">BW1+1</f>
        <v>42443</v>
      </c>
      <c r="BY1" s="38">
        <f t="shared" ref="BY1" si="14">BX1+1</f>
        <v>42444</v>
      </c>
      <c r="BZ1" s="38">
        <f t="shared" ref="BZ1" si="15">BY1+1</f>
        <v>42445</v>
      </c>
      <c r="CA1" s="38">
        <f t="shared" ref="CA1" si="16">BZ1+1</f>
        <v>42446</v>
      </c>
      <c r="CB1" s="38">
        <f t="shared" ref="CB1" si="17">CA1+1</f>
        <v>42447</v>
      </c>
      <c r="CC1" s="38">
        <f t="shared" ref="CC1" si="18">CB1+1</f>
        <v>42448</v>
      </c>
      <c r="CD1" s="38">
        <f t="shared" ref="CD1" si="19">CC1+1</f>
        <v>42449</v>
      </c>
      <c r="CE1" s="38">
        <f t="shared" ref="CE1" si="20">CD1+1</f>
        <v>42450</v>
      </c>
      <c r="CF1" s="38">
        <f t="shared" ref="CF1" si="21">CE1+1</f>
        <v>42451</v>
      </c>
      <c r="CG1" s="38">
        <f t="shared" ref="CG1" si="22">CF1+1</f>
        <v>42452</v>
      </c>
      <c r="CH1" s="38">
        <f t="shared" ref="CH1" si="23">CG1+1</f>
        <v>42453</v>
      </c>
      <c r="CI1" s="38">
        <f t="shared" ref="CI1" si="24">CH1+1</f>
        <v>42454</v>
      </c>
      <c r="CJ1" s="38">
        <f t="shared" ref="CJ1" si="25">CI1+1</f>
        <v>42455</v>
      </c>
      <c r="CK1" s="38">
        <f t="shared" ref="CK1" si="26">CJ1+1</f>
        <v>42456</v>
      </c>
      <c r="CL1" s="38">
        <f t="shared" ref="CL1" si="27">CK1+1</f>
        <v>42457</v>
      </c>
      <c r="CM1" s="38">
        <f t="shared" ref="CM1" si="28">CL1+1</f>
        <v>42458</v>
      </c>
      <c r="CN1" s="38">
        <f t="shared" ref="CN1" si="29">CM1+1</f>
        <v>42459</v>
      </c>
      <c r="CO1" s="38">
        <f t="shared" ref="CO1" si="30">CN1+1</f>
        <v>42460</v>
      </c>
      <c r="CP1" s="38">
        <f t="shared" ref="CP1" si="31">CO1+1</f>
        <v>42461</v>
      </c>
      <c r="CQ1" s="38">
        <f t="shared" ref="CQ1" si="32">CP1+1</f>
        <v>42462</v>
      </c>
      <c r="CR1" s="38">
        <f t="shared" ref="CR1" si="33">CQ1+1</f>
        <v>42463</v>
      </c>
      <c r="CS1" s="38">
        <f t="shared" ref="CS1" si="34">CR1+1</f>
        <v>42464</v>
      </c>
      <c r="CT1" s="38">
        <f t="shared" ref="CT1" si="35">CS1+1</f>
        <v>42465</v>
      </c>
      <c r="CU1" s="38">
        <f t="shared" ref="CU1" si="36">CT1+1</f>
        <v>42466</v>
      </c>
    </row>
    <row r="2" spans="1:99" ht="15.75" x14ac:dyDescent="0.25">
      <c r="A2" s="72" t="s">
        <v>47</v>
      </c>
      <c r="B2" s="41">
        <v>1</v>
      </c>
      <c r="C2" s="42" t="s">
        <v>58</v>
      </c>
      <c r="D2" s="34" t="s">
        <v>31</v>
      </c>
      <c r="E2" s="43" t="s">
        <v>49</v>
      </c>
      <c r="F2" s="43">
        <v>8</v>
      </c>
      <c r="G2" s="43" t="s">
        <v>49</v>
      </c>
      <c r="H2" s="43" t="s">
        <v>49</v>
      </c>
      <c r="I2" s="43" t="s">
        <v>49</v>
      </c>
      <c r="L2" s="43" t="s">
        <v>49</v>
      </c>
      <c r="M2" s="43">
        <v>8</v>
      </c>
      <c r="N2" s="43" t="s">
        <v>49</v>
      </c>
      <c r="O2" s="43" t="s">
        <v>49</v>
      </c>
      <c r="P2" s="43" t="s">
        <v>49</v>
      </c>
      <c r="S2" s="43" t="s">
        <v>49</v>
      </c>
      <c r="T2" s="43">
        <v>8</v>
      </c>
      <c r="U2" s="43" t="s">
        <v>49</v>
      </c>
      <c r="V2" s="43" t="s">
        <v>49</v>
      </c>
      <c r="W2" s="43" t="s">
        <v>49</v>
      </c>
      <c r="AA2" s="43">
        <v>8</v>
      </c>
      <c r="AH2" s="43">
        <v>8</v>
      </c>
      <c r="AO2" s="43">
        <v>8</v>
      </c>
      <c r="AU2" s="43" t="s">
        <v>49</v>
      </c>
      <c r="AV2" s="43">
        <v>8</v>
      </c>
      <c r="AZ2" s="45"/>
      <c r="BA2" s="45"/>
      <c r="BC2" s="43">
        <v>8</v>
      </c>
      <c r="BG2" s="45"/>
      <c r="BH2" s="45"/>
    </row>
    <row r="3" spans="1:99" ht="15.75" x14ac:dyDescent="0.25">
      <c r="A3" s="73"/>
      <c r="B3" s="41">
        <v>2</v>
      </c>
      <c r="C3" s="42" t="s">
        <v>59</v>
      </c>
      <c r="D3" s="34" t="s">
        <v>31</v>
      </c>
      <c r="E3" s="43" t="s">
        <v>49</v>
      </c>
      <c r="F3" s="43">
        <v>8</v>
      </c>
      <c r="G3" s="43" t="s">
        <v>49</v>
      </c>
      <c r="H3" s="43" t="s">
        <v>49</v>
      </c>
      <c r="I3" s="43" t="s">
        <v>49</v>
      </c>
      <c r="L3" s="43" t="s">
        <v>49</v>
      </c>
      <c r="M3" s="43">
        <v>8</v>
      </c>
      <c r="N3" s="43" t="s">
        <v>49</v>
      </c>
      <c r="O3" s="43" t="s">
        <v>49</v>
      </c>
      <c r="P3" s="43" t="s">
        <v>49</v>
      </c>
      <c r="S3" s="43" t="s">
        <v>49</v>
      </c>
      <c r="T3" s="43">
        <v>8</v>
      </c>
      <c r="U3" s="43" t="s">
        <v>49</v>
      </c>
      <c r="V3" s="43" t="s">
        <v>49</v>
      </c>
      <c r="W3" s="43" t="s">
        <v>49</v>
      </c>
      <c r="AA3" s="43">
        <v>8</v>
      </c>
      <c r="AH3" s="43">
        <v>8</v>
      </c>
      <c r="AO3" s="43">
        <v>8</v>
      </c>
      <c r="AU3" s="43" t="s">
        <v>49</v>
      </c>
      <c r="AV3" s="43">
        <v>8</v>
      </c>
      <c r="AZ3" s="45"/>
      <c r="BA3" s="45"/>
      <c r="BC3" s="43">
        <v>8</v>
      </c>
    </row>
    <row r="4" spans="1:99" x14ac:dyDescent="0.25">
      <c r="A4" s="73"/>
      <c r="B4" s="41">
        <v>3</v>
      </c>
      <c r="C4" s="42" t="s">
        <v>48</v>
      </c>
      <c r="S4" s="43" t="s">
        <v>49</v>
      </c>
      <c r="T4" s="43" t="s">
        <v>49</v>
      </c>
      <c r="U4" s="43" t="s">
        <v>49</v>
      </c>
      <c r="V4" s="43" t="s">
        <v>49</v>
      </c>
      <c r="W4" s="43" t="s">
        <v>49</v>
      </c>
      <c r="AU4" s="43" t="s">
        <v>49</v>
      </c>
      <c r="AV4" s="43" t="s">
        <v>50</v>
      </c>
    </row>
    <row r="5" spans="1:99" x14ac:dyDescent="0.25">
      <c r="A5" s="73"/>
      <c r="B5" s="41">
        <v>4</v>
      </c>
      <c r="C5" s="42" t="s">
        <v>48</v>
      </c>
      <c r="J5" s="46"/>
      <c r="K5" s="46"/>
      <c r="Q5" s="46"/>
      <c r="R5" s="46"/>
      <c r="X5" s="46"/>
      <c r="Y5" s="46"/>
      <c r="Z5" s="43" t="s">
        <v>49</v>
      </c>
      <c r="AA5" s="43" t="s">
        <v>50</v>
      </c>
      <c r="AB5" s="43" t="s">
        <v>50</v>
      </c>
      <c r="AC5" s="43" t="s">
        <v>49</v>
      </c>
      <c r="AD5" s="43" t="s">
        <v>49</v>
      </c>
      <c r="AE5" s="46"/>
      <c r="AF5" s="46"/>
      <c r="AL5" s="46"/>
      <c r="AM5" s="46"/>
      <c r="AS5" s="46"/>
      <c r="AT5" s="46"/>
      <c r="AU5" s="43" t="s">
        <v>49</v>
      </c>
      <c r="AV5" s="43" t="s">
        <v>50</v>
      </c>
      <c r="AZ5" s="46"/>
      <c r="BA5" s="46"/>
      <c r="BG5" s="46"/>
      <c r="BH5" s="46"/>
    </row>
    <row r="6" spans="1:99" x14ac:dyDescent="0.25">
      <c r="A6" s="74"/>
      <c r="B6" s="41">
        <v>5</v>
      </c>
      <c r="C6" s="42" t="s">
        <v>48</v>
      </c>
      <c r="J6" s="46"/>
      <c r="K6" s="46"/>
      <c r="Q6" s="46"/>
      <c r="R6" s="46"/>
      <c r="X6" s="46"/>
      <c r="Y6" s="46"/>
      <c r="AE6" s="46"/>
      <c r="AF6" s="46"/>
      <c r="AG6" s="43" t="s">
        <v>49</v>
      </c>
      <c r="AH6" s="43" t="s">
        <v>50</v>
      </c>
      <c r="AI6" s="43" t="s">
        <v>49</v>
      </c>
      <c r="AJ6" s="43" t="s">
        <v>50</v>
      </c>
      <c r="AK6" s="43" t="s">
        <v>49</v>
      </c>
      <c r="AL6" s="46"/>
      <c r="AM6" s="46"/>
      <c r="AN6" s="43" t="s">
        <v>49</v>
      </c>
      <c r="AO6" s="43" t="s">
        <v>50</v>
      </c>
      <c r="AS6" s="46"/>
      <c r="AT6" s="46"/>
      <c r="AU6" s="43" t="s">
        <v>49</v>
      </c>
      <c r="AV6" s="43" t="s">
        <v>50</v>
      </c>
      <c r="AZ6" s="46"/>
      <c r="BA6" s="46"/>
      <c r="BG6" s="46"/>
      <c r="BH6" s="46"/>
    </row>
    <row r="7" spans="1:99" ht="5.25" customHeight="1" x14ac:dyDescent="0.2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</row>
    <row r="8" spans="1:99" ht="15.75" x14ac:dyDescent="0.25">
      <c r="A8" s="72" t="s">
        <v>51</v>
      </c>
      <c r="B8" s="41">
        <v>1</v>
      </c>
      <c r="C8" s="42" t="s">
        <v>58</v>
      </c>
      <c r="D8" s="34" t="s">
        <v>39</v>
      </c>
      <c r="E8" s="43" t="s">
        <v>49</v>
      </c>
      <c r="F8" s="43" t="s">
        <v>49</v>
      </c>
      <c r="G8" s="43" t="s">
        <v>49</v>
      </c>
      <c r="H8" s="43" t="s">
        <v>49</v>
      </c>
      <c r="I8" s="43" t="s">
        <v>49</v>
      </c>
      <c r="J8" s="45"/>
      <c r="K8" s="45"/>
      <c r="L8" s="43" t="s">
        <v>49</v>
      </c>
      <c r="M8" s="43" t="s">
        <v>49</v>
      </c>
      <c r="N8" s="43" t="s">
        <v>49</v>
      </c>
      <c r="O8" s="43" t="s">
        <v>49</v>
      </c>
      <c r="P8" s="43" t="s">
        <v>49</v>
      </c>
      <c r="Q8" s="45"/>
      <c r="R8" s="45"/>
      <c r="S8" s="43" t="s">
        <v>49</v>
      </c>
      <c r="T8" s="43" t="s">
        <v>49</v>
      </c>
      <c r="U8" s="43" t="s">
        <v>52</v>
      </c>
      <c r="V8" s="43" t="s">
        <v>52</v>
      </c>
      <c r="W8" s="43" t="s">
        <v>52</v>
      </c>
      <c r="X8" s="45"/>
      <c r="Y8" s="45"/>
      <c r="Z8" s="43" t="s">
        <v>49</v>
      </c>
      <c r="AA8" s="43" t="s">
        <v>49</v>
      </c>
      <c r="AB8" s="43" t="s">
        <v>49</v>
      </c>
      <c r="AC8" s="43" t="s">
        <v>49</v>
      </c>
      <c r="AD8" s="43" t="s">
        <v>49</v>
      </c>
      <c r="AE8" s="45"/>
      <c r="AF8" s="45"/>
      <c r="AG8" s="43" t="s">
        <v>49</v>
      </c>
      <c r="AH8" s="43" t="s">
        <v>49</v>
      </c>
      <c r="AI8" s="43" t="s">
        <v>49</v>
      </c>
      <c r="AJ8" s="43" t="s">
        <v>49</v>
      </c>
      <c r="AK8" s="43" t="s">
        <v>49</v>
      </c>
      <c r="AL8" s="45"/>
      <c r="AM8" s="45"/>
      <c r="AS8" s="45"/>
      <c r="AT8" s="45"/>
      <c r="AZ8" s="45"/>
      <c r="BA8" s="45"/>
      <c r="BG8" s="45"/>
      <c r="BH8" s="45"/>
    </row>
    <row r="9" spans="1:99" x14ac:dyDescent="0.25">
      <c r="A9" s="73"/>
      <c r="B9" s="41">
        <v>2</v>
      </c>
      <c r="C9" s="42" t="s">
        <v>59</v>
      </c>
      <c r="AN9" s="43" t="s">
        <v>49</v>
      </c>
      <c r="AO9" s="43" t="s">
        <v>49</v>
      </c>
      <c r="AP9" s="43" t="s">
        <v>49</v>
      </c>
      <c r="AQ9" s="43" t="s">
        <v>49</v>
      </c>
      <c r="AR9" s="43" t="s">
        <v>52</v>
      </c>
      <c r="AU9" s="43" t="s">
        <v>49</v>
      </c>
      <c r="AV9" s="43" t="s">
        <v>49</v>
      </c>
      <c r="AW9" s="43" t="s">
        <v>49</v>
      </c>
      <c r="AX9" s="43" t="s">
        <v>49</v>
      </c>
      <c r="AY9" s="43" t="s">
        <v>49</v>
      </c>
      <c r="BB9" s="43" t="s">
        <v>49</v>
      </c>
      <c r="BC9" s="43" t="s">
        <v>49</v>
      </c>
      <c r="BD9" s="43" t="s">
        <v>49</v>
      </c>
      <c r="BE9" s="43" t="s">
        <v>49</v>
      </c>
      <c r="BF9" s="43" t="s">
        <v>49</v>
      </c>
      <c r="BI9" s="43" t="s">
        <v>49</v>
      </c>
      <c r="BJ9" s="43" t="s">
        <v>49</v>
      </c>
      <c r="BK9" s="43" t="s">
        <v>49</v>
      </c>
      <c r="BL9" s="47"/>
    </row>
    <row r="10" spans="1:99" x14ac:dyDescent="0.25">
      <c r="A10" s="73"/>
      <c r="B10" s="41">
        <v>4</v>
      </c>
      <c r="C10" s="42" t="s">
        <v>48</v>
      </c>
    </row>
    <row r="11" spans="1:99" x14ac:dyDescent="0.25">
      <c r="A11" s="73"/>
      <c r="B11" s="41">
        <v>5</v>
      </c>
      <c r="C11" s="42" t="s">
        <v>48</v>
      </c>
    </row>
    <row r="12" spans="1:99" x14ac:dyDescent="0.25">
      <c r="A12" s="74"/>
      <c r="B12" s="41">
        <v>4</v>
      </c>
      <c r="C12" s="42" t="s">
        <v>48</v>
      </c>
    </row>
    <row r="13" spans="1:99" ht="4.5" customHeight="1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</row>
    <row r="14" spans="1:99" x14ac:dyDescent="0.25">
      <c r="A14" s="72" t="s">
        <v>53</v>
      </c>
      <c r="B14" s="41">
        <v>4</v>
      </c>
      <c r="C14" s="42" t="s">
        <v>58</v>
      </c>
      <c r="E14" s="43" t="s">
        <v>49</v>
      </c>
      <c r="F14" s="43" t="s">
        <v>49</v>
      </c>
      <c r="G14" s="43" t="s">
        <v>49</v>
      </c>
      <c r="H14" s="43" t="s">
        <v>49</v>
      </c>
      <c r="I14" s="43" t="s">
        <v>49</v>
      </c>
      <c r="L14" s="43" t="s">
        <v>49</v>
      </c>
      <c r="M14" s="43" t="s">
        <v>49</v>
      </c>
      <c r="N14" s="43" t="s">
        <v>49</v>
      </c>
      <c r="O14" s="43" t="s">
        <v>49</v>
      </c>
      <c r="P14" s="43" t="s">
        <v>49</v>
      </c>
      <c r="S14" s="43" t="s">
        <v>49</v>
      </c>
      <c r="T14" s="43" t="s">
        <v>49</v>
      </c>
      <c r="U14" s="43" t="s">
        <v>49</v>
      </c>
      <c r="V14" s="43" t="s">
        <v>49</v>
      </c>
      <c r="W14" s="43" t="s">
        <v>49</v>
      </c>
      <c r="Z14" s="43" t="s">
        <v>49</v>
      </c>
      <c r="AA14" s="43" t="s">
        <v>49</v>
      </c>
      <c r="AB14" s="43" t="s">
        <v>49</v>
      </c>
      <c r="AC14" s="43" t="s">
        <v>52</v>
      </c>
      <c r="AD14" s="43" t="s">
        <v>52</v>
      </c>
    </row>
    <row r="15" spans="1:99" x14ac:dyDescent="0.25">
      <c r="A15" s="73"/>
      <c r="B15" s="41">
        <v>2</v>
      </c>
      <c r="C15" s="42" t="s">
        <v>59</v>
      </c>
      <c r="AG15" s="43" t="s">
        <v>49</v>
      </c>
      <c r="AH15" s="43" t="s">
        <v>49</v>
      </c>
      <c r="AI15" s="43" t="s">
        <v>49</v>
      </c>
      <c r="AJ15" s="43" t="s">
        <v>49</v>
      </c>
      <c r="AK15" s="43" t="s">
        <v>49</v>
      </c>
      <c r="AN15" s="43" t="s">
        <v>49</v>
      </c>
      <c r="AO15" s="43" t="s">
        <v>49</v>
      </c>
      <c r="AP15" s="43" t="s">
        <v>49</v>
      </c>
      <c r="AQ15" s="43" t="s">
        <v>49</v>
      </c>
      <c r="AR15" s="43" t="s">
        <v>49</v>
      </c>
      <c r="AU15" s="43" t="s">
        <v>52</v>
      </c>
      <c r="AV15" s="43" t="s">
        <v>52</v>
      </c>
      <c r="AW15" s="43" t="s">
        <v>52</v>
      </c>
      <c r="AX15" s="43" t="s">
        <v>52</v>
      </c>
      <c r="AY15" s="43" t="s">
        <v>52</v>
      </c>
    </row>
    <row r="16" spans="1:99" x14ac:dyDescent="0.25">
      <c r="A16" s="73"/>
      <c r="B16" s="41">
        <v>3</v>
      </c>
      <c r="C16" s="42" t="s">
        <v>48</v>
      </c>
      <c r="BB16" s="43" t="s">
        <v>49</v>
      </c>
      <c r="BC16" s="43" t="s">
        <v>49</v>
      </c>
      <c r="BD16" s="43" t="s">
        <v>49</v>
      </c>
      <c r="BE16" s="43" t="s">
        <v>49</v>
      </c>
      <c r="BF16" s="43" t="s">
        <v>49</v>
      </c>
      <c r="BI16" s="43" t="s">
        <v>49</v>
      </c>
      <c r="BJ16" s="43" t="s">
        <v>49</v>
      </c>
      <c r="BK16" s="43" t="s">
        <v>49</v>
      </c>
      <c r="BL16" s="47"/>
    </row>
    <row r="17" spans="1:64" x14ac:dyDescent="0.25">
      <c r="A17" s="73"/>
      <c r="C17" s="42" t="s">
        <v>48</v>
      </c>
    </row>
    <row r="18" spans="1:64" ht="5.25" customHeight="1" x14ac:dyDescent="0.25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</row>
    <row r="19" spans="1:64" x14ac:dyDescent="0.25">
      <c r="A19" s="72" t="s">
        <v>54</v>
      </c>
      <c r="B19" s="41">
        <v>5</v>
      </c>
      <c r="C19" s="42" t="s">
        <v>58</v>
      </c>
      <c r="E19" s="43" t="s">
        <v>49</v>
      </c>
      <c r="F19" s="43" t="s">
        <v>49</v>
      </c>
      <c r="G19" s="43" t="s">
        <v>49</v>
      </c>
      <c r="H19" s="43" t="s">
        <v>49</v>
      </c>
      <c r="I19" s="43" t="s">
        <v>49</v>
      </c>
      <c r="L19" s="43" t="s">
        <v>49</v>
      </c>
      <c r="M19" s="43" t="s">
        <v>49</v>
      </c>
      <c r="N19" s="43" t="s">
        <v>49</v>
      </c>
      <c r="O19" s="43" t="s">
        <v>49</v>
      </c>
      <c r="P19" s="43" t="s">
        <v>49</v>
      </c>
      <c r="S19" s="43" t="s">
        <v>49</v>
      </c>
      <c r="T19" s="43" t="s">
        <v>49</v>
      </c>
      <c r="U19" s="43" t="s">
        <v>49</v>
      </c>
      <c r="V19" s="43" t="s">
        <v>49</v>
      </c>
      <c r="W19" s="43" t="s">
        <v>49</v>
      </c>
      <c r="Z19" s="43" t="s">
        <v>49</v>
      </c>
      <c r="AA19" s="43" t="s">
        <v>49</v>
      </c>
      <c r="AB19" s="43" t="s">
        <v>49</v>
      </c>
      <c r="AC19" s="43" t="s">
        <v>49</v>
      </c>
      <c r="AD19" s="43" t="s">
        <v>49</v>
      </c>
      <c r="AG19" s="43" t="s">
        <v>49</v>
      </c>
      <c r="AH19" s="43" t="s">
        <v>49</v>
      </c>
      <c r="AI19" s="43" t="s">
        <v>49</v>
      </c>
      <c r="AJ19" s="43" t="s">
        <v>49</v>
      </c>
      <c r="AK19" s="43" t="s">
        <v>49</v>
      </c>
      <c r="AN19" s="43" t="s">
        <v>49</v>
      </c>
      <c r="AO19" s="43" t="s">
        <v>49</v>
      </c>
      <c r="AP19" s="43" t="s">
        <v>49</v>
      </c>
      <c r="AQ19" s="43" t="s">
        <v>49</v>
      </c>
      <c r="AR19" s="43" t="s">
        <v>49</v>
      </c>
      <c r="AU19" s="43" t="s">
        <v>49</v>
      </c>
      <c r="AV19" s="43" t="s">
        <v>49</v>
      </c>
      <c r="AW19" s="43" t="s">
        <v>49</v>
      </c>
      <c r="AX19" s="43" t="s">
        <v>49</v>
      </c>
      <c r="AY19" s="43" t="s">
        <v>49</v>
      </c>
      <c r="BB19" s="43" t="s">
        <v>49</v>
      </c>
      <c r="BC19" s="43" t="s">
        <v>49</v>
      </c>
      <c r="BD19" s="43" t="s">
        <v>49</v>
      </c>
      <c r="BE19" s="43" t="s">
        <v>49</v>
      </c>
      <c r="BF19" s="43" t="s">
        <v>49</v>
      </c>
      <c r="BI19" s="43" t="s">
        <v>52</v>
      </c>
      <c r="BJ19" s="43" t="s">
        <v>52</v>
      </c>
      <c r="BK19" s="43" t="s">
        <v>52</v>
      </c>
      <c r="BL19" s="47"/>
    </row>
    <row r="20" spans="1:64" x14ac:dyDescent="0.25">
      <c r="A20" s="73"/>
      <c r="C20" s="42" t="s">
        <v>59</v>
      </c>
    </row>
    <row r="21" spans="1:64" x14ac:dyDescent="0.25">
      <c r="A21" s="73"/>
      <c r="C21" s="42" t="s">
        <v>48</v>
      </c>
    </row>
    <row r="22" spans="1:64" x14ac:dyDescent="0.25">
      <c r="A22" s="73"/>
      <c r="C22" s="42" t="s">
        <v>48</v>
      </c>
    </row>
    <row r="23" spans="1:64" x14ac:dyDescent="0.25">
      <c r="A23" s="73"/>
      <c r="C23" s="42" t="s">
        <v>48</v>
      </c>
    </row>
    <row r="24" spans="1:64" ht="4.5" customHeight="1" x14ac:dyDescent="0.25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</row>
    <row r="25" spans="1:64" x14ac:dyDescent="0.25">
      <c r="A25" s="72" t="s">
        <v>55</v>
      </c>
      <c r="C25" s="42" t="s">
        <v>48</v>
      </c>
    </row>
    <row r="26" spans="1:64" x14ac:dyDescent="0.25">
      <c r="A26" s="73"/>
      <c r="C26" s="42" t="s">
        <v>48</v>
      </c>
    </row>
    <row r="27" spans="1:64" x14ac:dyDescent="0.25">
      <c r="A27" s="73"/>
      <c r="C27" s="42" t="s">
        <v>48</v>
      </c>
    </row>
    <row r="28" spans="1:64" x14ac:dyDescent="0.25">
      <c r="A28" s="73"/>
      <c r="C28" s="42" t="s">
        <v>48</v>
      </c>
    </row>
    <row r="29" spans="1:64" ht="5.25" customHeight="1" x14ac:dyDescent="0.2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</row>
    <row r="30" spans="1:64" x14ac:dyDescent="0.25">
      <c r="A30" s="72"/>
      <c r="C30" s="42" t="s">
        <v>48</v>
      </c>
    </row>
    <row r="31" spans="1:64" x14ac:dyDescent="0.25">
      <c r="A31" s="73"/>
      <c r="C31" s="42" t="s">
        <v>48</v>
      </c>
    </row>
    <row r="32" spans="1:64" x14ac:dyDescent="0.25">
      <c r="A32" s="73"/>
      <c r="C32" s="42" t="s">
        <v>48</v>
      </c>
    </row>
    <row r="33" spans="1:63" x14ac:dyDescent="0.25">
      <c r="A33" s="73"/>
      <c r="C33" s="42" t="s">
        <v>48</v>
      </c>
    </row>
    <row r="34" spans="1:63" x14ac:dyDescent="0.25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</row>
    <row r="35" spans="1:63" x14ac:dyDescent="0.25">
      <c r="A35" s="72"/>
      <c r="C35" s="42" t="s">
        <v>48</v>
      </c>
    </row>
    <row r="36" spans="1:63" x14ac:dyDescent="0.25">
      <c r="A36" s="73"/>
      <c r="C36" s="42" t="s">
        <v>48</v>
      </c>
    </row>
    <row r="37" spans="1:63" x14ac:dyDescent="0.25">
      <c r="A37" s="73"/>
      <c r="C37" s="42" t="s">
        <v>48</v>
      </c>
    </row>
    <row r="38" spans="1:63" x14ac:dyDescent="0.25">
      <c r="A38" s="73"/>
      <c r="C38" s="42" t="s">
        <v>48</v>
      </c>
    </row>
    <row r="39" spans="1:63" x14ac:dyDescent="0.25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</row>
    <row r="40" spans="1:63" x14ac:dyDescent="0.25">
      <c r="A40" s="72"/>
      <c r="C40" s="42" t="e">
        <f>VLOOKUP(B40,[2]Projects!$A$1:$B$6,2)</f>
        <v>#N/A</v>
      </c>
    </row>
    <row r="41" spans="1:63" x14ac:dyDescent="0.25">
      <c r="A41" s="73"/>
      <c r="C41" s="42" t="e">
        <f>VLOOKUP(B41,[2]Projects!$A$1:$B$6,2)</f>
        <v>#N/A</v>
      </c>
    </row>
    <row r="42" spans="1:63" x14ac:dyDescent="0.25">
      <c r="A42" s="73"/>
      <c r="C42" s="42" t="e">
        <f>VLOOKUP(B42,[2]Projects!$A$1:$B$6,2)</f>
        <v>#N/A</v>
      </c>
    </row>
    <row r="43" spans="1:63" x14ac:dyDescent="0.25">
      <c r="A43" s="73"/>
      <c r="C43" s="42" t="e">
        <f>VLOOKUP(B43,[2]Projects!$A$1:$B$6,2)</f>
        <v>#N/A</v>
      </c>
    </row>
    <row r="44" spans="1:63" x14ac:dyDescent="0.25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</row>
    <row r="45" spans="1:63" x14ac:dyDescent="0.25">
      <c r="A45" s="72"/>
      <c r="C45" s="42" t="e">
        <f>VLOOKUP(B45,[2]Projects!$A$1:$B$6,2)</f>
        <v>#N/A</v>
      </c>
    </row>
    <row r="46" spans="1:63" x14ac:dyDescent="0.25">
      <c r="A46" s="73"/>
      <c r="C46" s="42" t="e">
        <f>VLOOKUP(B46,[2]Projects!$A$1:$B$6,2)</f>
        <v>#N/A</v>
      </c>
    </row>
    <row r="47" spans="1:63" x14ac:dyDescent="0.25">
      <c r="A47" s="73"/>
      <c r="C47" s="42" t="e">
        <f>VLOOKUP(B47,[2]Projects!$A$1:$B$6,2)</f>
        <v>#N/A</v>
      </c>
    </row>
    <row r="48" spans="1:63" x14ac:dyDescent="0.25">
      <c r="A48" s="73"/>
      <c r="C48" s="42" t="e">
        <f>VLOOKUP(B48,[2]Projects!$A$1:$B$6,2)</f>
        <v>#N/A</v>
      </c>
    </row>
    <row r="49" spans="1:63" x14ac:dyDescent="0.25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</row>
    <row r="50" spans="1:63" x14ac:dyDescent="0.25">
      <c r="A50" s="72"/>
      <c r="C50" s="42" t="e">
        <f>VLOOKUP(B50,[2]Projects!$A$1:$B$6,2)</f>
        <v>#N/A</v>
      </c>
    </row>
    <row r="51" spans="1:63" x14ac:dyDescent="0.25">
      <c r="A51" s="73"/>
      <c r="C51" s="42" t="e">
        <f>VLOOKUP(B51,[2]Projects!$A$1:$B$6,2)</f>
        <v>#N/A</v>
      </c>
    </row>
    <row r="52" spans="1:63" x14ac:dyDescent="0.25">
      <c r="A52" s="73"/>
      <c r="C52" s="42" t="e">
        <f>VLOOKUP(B52,[2]Projects!$A$1:$B$6,2)</f>
        <v>#N/A</v>
      </c>
    </row>
    <row r="53" spans="1:63" x14ac:dyDescent="0.25">
      <c r="A53" s="73"/>
      <c r="C53" s="42" t="e">
        <f>VLOOKUP(B53,[2]Projects!$A$1:$B$6,2)</f>
        <v>#N/A</v>
      </c>
    </row>
    <row r="54" spans="1:63" x14ac:dyDescent="0.25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</row>
  </sheetData>
  <mergeCells count="20">
    <mergeCell ref="A50:A53"/>
    <mergeCell ref="A54:BK54"/>
    <mergeCell ref="A35:A38"/>
    <mergeCell ref="A39:BK39"/>
    <mergeCell ref="A40:A43"/>
    <mergeCell ref="A44:BK44"/>
    <mergeCell ref="A45:A48"/>
    <mergeCell ref="A49:BK49"/>
    <mergeCell ref="A34:BK34"/>
    <mergeCell ref="A2:A6"/>
    <mergeCell ref="A7:BK7"/>
    <mergeCell ref="A8:A12"/>
    <mergeCell ref="A13:BK13"/>
    <mergeCell ref="A14:A17"/>
    <mergeCell ref="A18:BK18"/>
    <mergeCell ref="A19:A23"/>
    <mergeCell ref="A24:BK24"/>
    <mergeCell ref="A25:A28"/>
    <mergeCell ref="A29:BK29"/>
    <mergeCell ref="A30:A33"/>
  </mergeCells>
  <conditionalFormatting sqref="L8:P12 F8:I8">
    <cfRule type="expression" dxfId="24" priority="21">
      <formula>AND($B8 = 1,F8 = "X")</formula>
    </cfRule>
  </conditionalFormatting>
  <conditionalFormatting sqref="S8:W12">
    <cfRule type="expression" dxfId="23" priority="20">
      <formula>AND($B8 = 1,S8 = ".")</formula>
    </cfRule>
  </conditionalFormatting>
  <conditionalFormatting sqref="E9:I12">
    <cfRule type="expression" dxfId="22" priority="19">
      <formula>AND($B9 = 1,E9 = "X")</formula>
    </cfRule>
  </conditionalFormatting>
  <conditionalFormatting sqref="E8">
    <cfRule type="expression" dxfId="21" priority="18">
      <formula>AND($B8 = 1,E8 = "X")</formula>
    </cfRule>
  </conditionalFormatting>
  <conditionalFormatting sqref="E35:BK38 E40:BK43 E45:BK48 E51:BK53 BL9 BL16 BL19 E2:BK33">
    <cfRule type="cellIs" dxfId="20" priority="1" operator="equal">
      <formula>"L"</formula>
    </cfRule>
    <cfRule type="expression" dxfId="19" priority="2">
      <formula>AND($B2 = 5,E2 = "X")</formula>
    </cfRule>
    <cfRule type="expression" dxfId="18" priority="3">
      <formula>AND($B2 = 4,E2 = "X")</formula>
    </cfRule>
    <cfRule type="expression" dxfId="17" priority="4">
      <formula>AND($B2 = 3,E2 = "X")</formula>
    </cfRule>
    <cfRule type="expression" dxfId="16" priority="17">
      <formula>AND($B2 = 2,E2 = "X")</formula>
    </cfRule>
    <cfRule type="expression" dxfId="15" priority="22">
      <formula>AND($B2 = 1,E2 = "X")</formula>
    </cfRule>
  </conditionalFormatting>
  <conditionalFormatting sqref="E34:BK34">
    <cfRule type="expression" dxfId="14" priority="15">
      <formula>AND($B34 = 2,E34 = "X")</formula>
    </cfRule>
    <cfRule type="expression" dxfId="13" priority="16">
      <formula>AND($B34 = 1,E34 = "X")</formula>
    </cfRule>
  </conditionalFormatting>
  <conditionalFormatting sqref="E39:BK39">
    <cfRule type="expression" dxfId="12" priority="13">
      <formula>AND($B39 = 2,E39 = "X")</formula>
    </cfRule>
    <cfRule type="expression" dxfId="11" priority="14">
      <formula>AND($B39 = 1,E39 = "X")</formula>
    </cfRule>
  </conditionalFormatting>
  <conditionalFormatting sqref="E44:BK44">
    <cfRule type="expression" dxfId="10" priority="11">
      <formula>AND($B44 = 2,E44 = "X")</formula>
    </cfRule>
    <cfRule type="expression" dxfId="9" priority="12">
      <formula>AND($B44 = 1,E44 = "X")</formula>
    </cfRule>
  </conditionalFormatting>
  <conditionalFormatting sqref="E50:BK50">
    <cfRule type="expression" dxfId="8" priority="9">
      <formula>AND($B50 = 2,E50 = "X")</formula>
    </cfRule>
    <cfRule type="expression" dxfId="7" priority="10">
      <formula>AND($B50 = 1,E50 = "X")</formula>
    </cfRule>
  </conditionalFormatting>
  <conditionalFormatting sqref="E49:BK49">
    <cfRule type="expression" dxfId="6" priority="7">
      <formula>AND($B49 = 2,E49 = "X")</formula>
    </cfRule>
    <cfRule type="expression" dxfId="5" priority="8">
      <formula>AND($B49 = 1,E49 = "X")</formula>
    </cfRule>
  </conditionalFormatting>
  <conditionalFormatting sqref="E54:BK54">
    <cfRule type="expression" dxfId="4" priority="5">
      <formula>AND($B54 = 2,E54 = "X")</formula>
    </cfRule>
    <cfRule type="expression" dxfId="3" priority="6">
      <formula>AND($B54 = 1,E54 = "X")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R549"/>
  <sheetViews>
    <sheetView showGridLines="0" tabSelected="1" zoomScale="90" zoomScaleNormal="90" workbookViewId="0">
      <pane xSplit="12" ySplit="11" topLeftCell="M12" activePane="bottomRight" state="frozen"/>
      <selection pane="topRight" activeCell="P1" sqref="P1"/>
      <selection pane="bottomLeft" activeCell="A11" sqref="A11"/>
      <selection pane="bottomRight" activeCell="E13" sqref="E13"/>
    </sheetView>
  </sheetViews>
  <sheetFormatPr defaultRowHeight="12.75" x14ac:dyDescent="0.25"/>
  <cols>
    <col min="1" max="1" width="32.28515625" style="2" customWidth="1"/>
    <col min="2" max="2" width="20.42578125" style="2" customWidth="1"/>
    <col min="3" max="3" width="27.7109375" style="2" customWidth="1"/>
    <col min="4" max="4" width="11.28515625" style="2" customWidth="1"/>
    <col min="5" max="5" width="4.7109375" style="2" customWidth="1"/>
    <col min="6" max="6" width="7.85546875" style="2" bestFit="1" customWidth="1"/>
    <col min="7" max="7" width="14.140625" style="2" customWidth="1"/>
    <col min="8" max="8" width="10.7109375" style="2" hidden="1" customWidth="1"/>
    <col min="9" max="9" width="9.28515625" style="2" bestFit="1" customWidth="1"/>
    <col min="10" max="10" width="3.5703125" style="2" bestFit="1" customWidth="1"/>
    <col min="11" max="11" width="7.85546875" style="2" bestFit="1" customWidth="1"/>
    <col min="12" max="12" width="5.7109375" style="2" bestFit="1" customWidth="1"/>
    <col min="13" max="132" width="2.7109375" style="7" customWidth="1"/>
    <col min="133" max="16384" width="9.140625" style="2"/>
  </cols>
  <sheetData>
    <row r="1" spans="1:278" ht="30" customHeight="1" x14ac:dyDescent="0.25">
      <c r="A1" s="19" t="s">
        <v>44</v>
      </c>
    </row>
    <row r="3" spans="1:278" ht="5.0999999999999996" customHeight="1" x14ac:dyDescent="0.25"/>
    <row r="4" spans="1:278" ht="18" customHeight="1" x14ac:dyDescent="0.25">
      <c r="B4" s="11" t="s">
        <v>5</v>
      </c>
      <c r="C4" s="65">
        <f ca="1">TODAY()</f>
        <v>42424</v>
      </c>
      <c r="D4" s="65"/>
    </row>
    <row r="5" spans="1:278" ht="18" customHeight="1" x14ac:dyDescent="0.25">
      <c r="B5" s="11" t="s">
        <v>18</v>
      </c>
      <c r="C5" s="68" t="str">
        <f>IF(ISBLANK(Sec!D10),"Enter in Settings",Sec!D10)</f>
        <v>Enter in Settings</v>
      </c>
      <c r="D5" s="68"/>
      <c r="R5" s="4"/>
    </row>
    <row r="6" spans="1:278" ht="18" customHeight="1" x14ac:dyDescent="0.25">
      <c r="B6" s="11" t="s">
        <v>6</v>
      </c>
      <c r="C6" s="66" t="s">
        <v>43</v>
      </c>
      <c r="D6" s="67"/>
    </row>
    <row r="7" spans="1:278" ht="18" customHeight="1" x14ac:dyDescent="0.25">
      <c r="B7" s="11" t="s">
        <v>4</v>
      </c>
      <c r="C7" s="66">
        <v>42370</v>
      </c>
      <c r="D7" s="67"/>
      <c r="M7" s="30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</row>
    <row r="8" spans="1:278" ht="5.0999999999999996" customHeight="1" x14ac:dyDescent="0.25">
      <c r="B8" s="11"/>
      <c r="C8" s="29">
        <v>0</v>
      </c>
      <c r="D8" s="25"/>
      <c r="K8" s="10"/>
      <c r="M8" s="4"/>
      <c r="N8" s="4"/>
      <c r="O8" s="4"/>
      <c r="P8" s="4"/>
      <c r="Q8" s="4"/>
      <c r="R8" s="4"/>
      <c r="S8" s="4"/>
    </row>
    <row r="9" spans="1:278" ht="48.75" x14ac:dyDescent="0.25">
      <c r="A9" s="32"/>
      <c r="L9" s="7"/>
      <c r="M9" s="9" t="str">
        <f>TEXT(DATE(YEAR(M11),MONTH(M11),DAY(M11)),"MMM YYYY")</f>
        <v>Dec 2015</v>
      </c>
      <c r="N9" s="9" t="str">
        <f>IF(MONTH(N11)&lt;&gt;MONTH(M11),TEXT(DATE(YEAR(N11),MONTH(N11),DAY(N11)),"MMM YYYY"),"")</f>
        <v/>
      </c>
      <c r="O9" s="9" t="str">
        <f>IF(MONTH(O11)&lt;&gt;MONTH(N11),TEXT(DATE(YEAR(O11),MONTH(O11),DAY(O11)),"MMM YYYY"),"")</f>
        <v/>
      </c>
      <c r="P9" s="9" t="str">
        <f>IF(MONTH(P11)&lt;&gt;MONTH(O11),TEXT(DATE(YEAR(P11),MONTH(P11),DAY(P11)),"MMM YYYY"),"")</f>
        <v/>
      </c>
      <c r="Q9" s="9" t="str">
        <f t="shared" ref="Q9:CB9" si="0">IF(MONTH(Q11)&lt;&gt;MONTH(P11),TEXT(DATE(YEAR(Q11),MONTH(Q11),DAY(Q11)),"MMM YYYY"),"")</f>
        <v/>
      </c>
      <c r="R9" s="9" t="str">
        <f t="shared" si="0"/>
        <v>Jan 2016</v>
      </c>
      <c r="S9" s="9" t="str">
        <f t="shared" si="0"/>
        <v/>
      </c>
      <c r="T9" s="9" t="str">
        <f t="shared" si="0"/>
        <v/>
      </c>
      <c r="U9" s="9" t="str">
        <f t="shared" si="0"/>
        <v/>
      </c>
      <c r="V9" s="9" t="str">
        <f t="shared" si="0"/>
        <v/>
      </c>
      <c r="W9" s="9" t="str">
        <f t="shared" si="0"/>
        <v/>
      </c>
      <c r="X9" s="9" t="str">
        <f t="shared" si="0"/>
        <v/>
      </c>
      <c r="Y9" s="9" t="str">
        <f t="shared" si="0"/>
        <v/>
      </c>
      <c r="Z9" s="9" t="str">
        <f t="shared" si="0"/>
        <v/>
      </c>
      <c r="AA9" s="9" t="str">
        <f t="shared" si="0"/>
        <v/>
      </c>
      <c r="AB9" s="9" t="str">
        <f t="shared" si="0"/>
        <v/>
      </c>
      <c r="AC9" s="9" t="str">
        <f t="shared" si="0"/>
        <v/>
      </c>
      <c r="AD9" s="9" t="str">
        <f t="shared" si="0"/>
        <v/>
      </c>
      <c r="AE9" s="9" t="str">
        <f t="shared" si="0"/>
        <v/>
      </c>
      <c r="AF9" s="9" t="str">
        <f t="shared" si="0"/>
        <v/>
      </c>
      <c r="AG9" s="9" t="str">
        <f t="shared" si="0"/>
        <v/>
      </c>
      <c r="AH9" s="9" t="str">
        <f t="shared" si="0"/>
        <v/>
      </c>
      <c r="AI9" s="9" t="str">
        <f t="shared" si="0"/>
        <v/>
      </c>
      <c r="AJ9" s="9" t="str">
        <f t="shared" si="0"/>
        <v/>
      </c>
      <c r="AK9" s="9" t="str">
        <f t="shared" si="0"/>
        <v/>
      </c>
      <c r="AL9" s="9" t="str">
        <f t="shared" si="0"/>
        <v/>
      </c>
      <c r="AM9" s="9" t="str">
        <f t="shared" si="0"/>
        <v/>
      </c>
      <c r="AN9" s="9" t="str">
        <f t="shared" si="0"/>
        <v/>
      </c>
      <c r="AO9" s="9" t="str">
        <f t="shared" si="0"/>
        <v/>
      </c>
      <c r="AP9" s="9" t="str">
        <f t="shared" si="0"/>
        <v/>
      </c>
      <c r="AQ9" s="9" t="str">
        <f t="shared" si="0"/>
        <v/>
      </c>
      <c r="AR9" s="9" t="str">
        <f t="shared" si="0"/>
        <v/>
      </c>
      <c r="AS9" s="9" t="str">
        <f t="shared" si="0"/>
        <v/>
      </c>
      <c r="AT9" s="9" t="str">
        <f t="shared" si="0"/>
        <v/>
      </c>
      <c r="AU9" s="9" t="str">
        <f t="shared" si="0"/>
        <v/>
      </c>
      <c r="AV9" s="9" t="str">
        <f t="shared" si="0"/>
        <v/>
      </c>
      <c r="AW9" s="9" t="str">
        <f t="shared" si="0"/>
        <v>Feb 2016</v>
      </c>
      <c r="AX9" s="9" t="str">
        <f t="shared" si="0"/>
        <v/>
      </c>
      <c r="AY9" s="9" t="str">
        <f t="shared" si="0"/>
        <v/>
      </c>
      <c r="AZ9" s="9" t="str">
        <f t="shared" si="0"/>
        <v/>
      </c>
      <c r="BA9" s="9" t="str">
        <f t="shared" si="0"/>
        <v/>
      </c>
      <c r="BB9" s="9" t="str">
        <f t="shared" si="0"/>
        <v/>
      </c>
      <c r="BC9" s="9" t="str">
        <f t="shared" si="0"/>
        <v/>
      </c>
      <c r="BD9" s="9" t="str">
        <f t="shared" si="0"/>
        <v/>
      </c>
      <c r="BE9" s="9" t="str">
        <f t="shared" si="0"/>
        <v/>
      </c>
      <c r="BF9" s="9" t="str">
        <f t="shared" si="0"/>
        <v/>
      </c>
      <c r="BG9" s="9" t="str">
        <f t="shared" si="0"/>
        <v/>
      </c>
      <c r="BH9" s="9" t="str">
        <f t="shared" si="0"/>
        <v/>
      </c>
      <c r="BI9" s="9" t="str">
        <f t="shared" si="0"/>
        <v/>
      </c>
      <c r="BJ9" s="9" t="str">
        <f t="shared" si="0"/>
        <v/>
      </c>
      <c r="BK9" s="9" t="str">
        <f t="shared" si="0"/>
        <v/>
      </c>
      <c r="BL9" s="9" t="str">
        <f t="shared" si="0"/>
        <v/>
      </c>
      <c r="BM9" s="9" t="str">
        <f t="shared" si="0"/>
        <v/>
      </c>
      <c r="BN9" s="9" t="str">
        <f t="shared" si="0"/>
        <v/>
      </c>
      <c r="BO9" s="9" t="str">
        <f t="shared" si="0"/>
        <v/>
      </c>
      <c r="BP9" s="9" t="str">
        <f t="shared" si="0"/>
        <v/>
      </c>
      <c r="BQ9" s="9" t="str">
        <f t="shared" si="0"/>
        <v/>
      </c>
      <c r="BR9" s="9" t="str">
        <f t="shared" si="0"/>
        <v/>
      </c>
      <c r="BS9" s="9" t="str">
        <f t="shared" si="0"/>
        <v/>
      </c>
      <c r="BT9" s="9" t="str">
        <f t="shared" si="0"/>
        <v/>
      </c>
      <c r="BU9" s="9" t="str">
        <f t="shared" si="0"/>
        <v/>
      </c>
      <c r="BV9" s="9" t="str">
        <f t="shared" si="0"/>
        <v/>
      </c>
      <c r="BW9" s="9" t="str">
        <f t="shared" si="0"/>
        <v/>
      </c>
      <c r="BX9" s="9" t="str">
        <f t="shared" si="0"/>
        <v/>
      </c>
      <c r="BY9" s="9" t="str">
        <f t="shared" si="0"/>
        <v/>
      </c>
      <c r="BZ9" s="9" t="str">
        <f t="shared" si="0"/>
        <v>Mar 2016</v>
      </c>
      <c r="CA9" s="9" t="str">
        <f t="shared" si="0"/>
        <v/>
      </c>
      <c r="CB9" s="9" t="str">
        <f t="shared" si="0"/>
        <v/>
      </c>
      <c r="CC9" s="9" t="str">
        <f t="shared" ref="CC9:EB9" si="1">IF(MONTH(CC11)&lt;&gt;MONTH(CB11),TEXT(DATE(YEAR(CC11),MONTH(CC11),DAY(CC11)),"MMM YYYY"),"")</f>
        <v/>
      </c>
      <c r="CD9" s="9" t="str">
        <f t="shared" si="1"/>
        <v/>
      </c>
      <c r="CE9" s="9" t="str">
        <f t="shared" si="1"/>
        <v/>
      </c>
      <c r="CF9" s="9" t="str">
        <f t="shared" si="1"/>
        <v/>
      </c>
      <c r="CG9" s="9" t="str">
        <f t="shared" si="1"/>
        <v/>
      </c>
      <c r="CH9" s="9" t="str">
        <f t="shared" si="1"/>
        <v/>
      </c>
      <c r="CI9" s="9" t="str">
        <f t="shared" si="1"/>
        <v/>
      </c>
      <c r="CJ9" s="9" t="str">
        <f t="shared" si="1"/>
        <v/>
      </c>
      <c r="CK9" s="9" t="str">
        <f t="shared" si="1"/>
        <v/>
      </c>
      <c r="CL9" s="9" t="str">
        <f t="shared" si="1"/>
        <v/>
      </c>
      <c r="CM9" s="9" t="str">
        <f t="shared" si="1"/>
        <v/>
      </c>
      <c r="CN9" s="9" t="str">
        <f t="shared" si="1"/>
        <v/>
      </c>
      <c r="CO9" s="9" t="str">
        <f t="shared" si="1"/>
        <v/>
      </c>
      <c r="CP9" s="9" t="str">
        <f t="shared" si="1"/>
        <v/>
      </c>
      <c r="CQ9" s="9" t="str">
        <f t="shared" si="1"/>
        <v/>
      </c>
      <c r="CR9" s="9" t="str">
        <f t="shared" si="1"/>
        <v/>
      </c>
      <c r="CS9" s="9" t="str">
        <f t="shared" si="1"/>
        <v/>
      </c>
      <c r="CT9" s="9" t="str">
        <f t="shared" si="1"/>
        <v/>
      </c>
      <c r="CU9" s="9" t="str">
        <f t="shared" si="1"/>
        <v/>
      </c>
      <c r="CV9" s="9" t="str">
        <f t="shared" si="1"/>
        <v/>
      </c>
      <c r="CW9" s="9" t="str">
        <f t="shared" si="1"/>
        <v/>
      </c>
      <c r="CX9" s="9" t="str">
        <f t="shared" si="1"/>
        <v/>
      </c>
      <c r="CY9" s="9" t="str">
        <f t="shared" si="1"/>
        <v/>
      </c>
      <c r="CZ9" s="9" t="str">
        <f t="shared" si="1"/>
        <v/>
      </c>
      <c r="DA9" s="9" t="str">
        <f t="shared" si="1"/>
        <v/>
      </c>
      <c r="DB9" s="9" t="str">
        <f t="shared" si="1"/>
        <v/>
      </c>
      <c r="DC9" s="9" t="str">
        <f t="shared" si="1"/>
        <v/>
      </c>
      <c r="DD9" s="9" t="str">
        <f t="shared" si="1"/>
        <v/>
      </c>
      <c r="DE9" s="9" t="str">
        <f t="shared" si="1"/>
        <v>Apr 2016</v>
      </c>
      <c r="DF9" s="9" t="str">
        <f t="shared" si="1"/>
        <v/>
      </c>
      <c r="DG9" s="9" t="str">
        <f t="shared" si="1"/>
        <v/>
      </c>
      <c r="DH9" s="9" t="str">
        <f t="shared" si="1"/>
        <v/>
      </c>
      <c r="DI9" s="9" t="str">
        <f t="shared" si="1"/>
        <v/>
      </c>
      <c r="DJ9" s="9" t="str">
        <f t="shared" si="1"/>
        <v/>
      </c>
      <c r="DK9" s="9" t="str">
        <f t="shared" si="1"/>
        <v/>
      </c>
      <c r="DL9" s="9" t="str">
        <f t="shared" si="1"/>
        <v/>
      </c>
      <c r="DM9" s="9" t="str">
        <f t="shared" si="1"/>
        <v/>
      </c>
      <c r="DN9" s="9" t="str">
        <f t="shared" si="1"/>
        <v/>
      </c>
      <c r="DO9" s="9" t="str">
        <f t="shared" si="1"/>
        <v/>
      </c>
      <c r="DP9" s="9" t="str">
        <f t="shared" si="1"/>
        <v/>
      </c>
      <c r="DQ9" s="9" t="str">
        <f t="shared" si="1"/>
        <v/>
      </c>
      <c r="DR9" s="9" t="str">
        <f t="shared" si="1"/>
        <v/>
      </c>
      <c r="DS9" s="9" t="str">
        <f t="shared" si="1"/>
        <v/>
      </c>
      <c r="DT9" s="9" t="str">
        <f t="shared" si="1"/>
        <v/>
      </c>
      <c r="DU9" s="9" t="str">
        <f t="shared" si="1"/>
        <v/>
      </c>
      <c r="DV9" s="9" t="str">
        <f t="shared" si="1"/>
        <v/>
      </c>
      <c r="DW9" s="9" t="str">
        <f t="shared" si="1"/>
        <v/>
      </c>
      <c r="DX9" s="9" t="str">
        <f t="shared" si="1"/>
        <v/>
      </c>
      <c r="DY9" s="9" t="str">
        <f t="shared" si="1"/>
        <v/>
      </c>
      <c r="DZ9" s="9" t="str">
        <f t="shared" si="1"/>
        <v/>
      </c>
      <c r="EA9" s="9" t="str">
        <f t="shared" si="1"/>
        <v/>
      </c>
      <c r="EB9" s="9" t="str">
        <f t="shared" si="1"/>
        <v/>
      </c>
    </row>
    <row r="10" spans="1:278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</row>
    <row r="11" spans="1:278" s="1" customFormat="1" ht="65.25" customHeight="1" x14ac:dyDescent="0.2">
      <c r="A11" s="22" t="s">
        <v>0</v>
      </c>
      <c r="B11" s="49" t="s">
        <v>21</v>
      </c>
      <c r="C11" s="23" t="s">
        <v>20</v>
      </c>
      <c r="D11" s="22" t="s">
        <v>42</v>
      </c>
      <c r="E11" s="23" t="s">
        <v>1</v>
      </c>
      <c r="F11" s="23" t="s">
        <v>2</v>
      </c>
      <c r="G11" s="23" t="s">
        <v>41</v>
      </c>
      <c r="H11" s="23" t="s">
        <v>7</v>
      </c>
      <c r="I11" s="23" t="s">
        <v>2</v>
      </c>
      <c r="J11" s="23" t="s">
        <v>11</v>
      </c>
      <c r="K11" s="23" t="s">
        <v>3</v>
      </c>
      <c r="L11" s="24" t="s">
        <v>9</v>
      </c>
      <c r="M11" s="8">
        <f>$C$7-WEEKDAY($C$7,1)+INDEX({1;2;3;4;5;6;7},MATCH($C$6,{"Sunday";"Monday";"Tuesday";"Wednesday";"Thursday";"Friday";"Saturday"},0))+C8</f>
        <v>42365</v>
      </c>
      <c r="N11" s="8">
        <f>M11+1</f>
        <v>42366</v>
      </c>
      <c r="O11" s="8">
        <f t="shared" ref="O11:BZ11" si="2">N11+1</f>
        <v>42367</v>
      </c>
      <c r="P11" s="8">
        <f t="shared" si="2"/>
        <v>42368</v>
      </c>
      <c r="Q11" s="8">
        <f t="shared" si="2"/>
        <v>42369</v>
      </c>
      <c r="R11" s="8">
        <f t="shared" si="2"/>
        <v>42370</v>
      </c>
      <c r="S11" s="8">
        <f t="shared" si="2"/>
        <v>42371</v>
      </c>
      <c r="T11" s="8">
        <f t="shared" si="2"/>
        <v>42372</v>
      </c>
      <c r="U11" s="8">
        <f t="shared" si="2"/>
        <v>42373</v>
      </c>
      <c r="V11" s="8">
        <f t="shared" si="2"/>
        <v>42374</v>
      </c>
      <c r="W11" s="8">
        <f t="shared" si="2"/>
        <v>42375</v>
      </c>
      <c r="X11" s="8">
        <f t="shared" si="2"/>
        <v>42376</v>
      </c>
      <c r="Y11" s="8">
        <f t="shared" si="2"/>
        <v>42377</v>
      </c>
      <c r="Z11" s="8">
        <f t="shared" si="2"/>
        <v>42378</v>
      </c>
      <c r="AA11" s="8">
        <f t="shared" si="2"/>
        <v>42379</v>
      </c>
      <c r="AB11" s="8">
        <f t="shared" si="2"/>
        <v>42380</v>
      </c>
      <c r="AC11" s="8">
        <f t="shared" si="2"/>
        <v>42381</v>
      </c>
      <c r="AD11" s="8">
        <f t="shared" si="2"/>
        <v>42382</v>
      </c>
      <c r="AE11" s="8">
        <f t="shared" si="2"/>
        <v>42383</v>
      </c>
      <c r="AF11" s="8">
        <f t="shared" si="2"/>
        <v>42384</v>
      </c>
      <c r="AG11" s="8">
        <f t="shared" si="2"/>
        <v>42385</v>
      </c>
      <c r="AH11" s="8">
        <f t="shared" si="2"/>
        <v>42386</v>
      </c>
      <c r="AI11" s="8">
        <f t="shared" si="2"/>
        <v>42387</v>
      </c>
      <c r="AJ11" s="8">
        <f t="shared" si="2"/>
        <v>42388</v>
      </c>
      <c r="AK11" s="8">
        <f t="shared" si="2"/>
        <v>42389</v>
      </c>
      <c r="AL11" s="8">
        <f t="shared" si="2"/>
        <v>42390</v>
      </c>
      <c r="AM11" s="8">
        <f t="shared" si="2"/>
        <v>42391</v>
      </c>
      <c r="AN11" s="8">
        <f t="shared" si="2"/>
        <v>42392</v>
      </c>
      <c r="AO11" s="8">
        <f t="shared" si="2"/>
        <v>42393</v>
      </c>
      <c r="AP11" s="8">
        <f t="shared" si="2"/>
        <v>42394</v>
      </c>
      <c r="AQ11" s="8">
        <f t="shared" si="2"/>
        <v>42395</v>
      </c>
      <c r="AR11" s="8">
        <f t="shared" si="2"/>
        <v>42396</v>
      </c>
      <c r="AS11" s="8">
        <f t="shared" si="2"/>
        <v>42397</v>
      </c>
      <c r="AT11" s="8">
        <f t="shared" si="2"/>
        <v>42398</v>
      </c>
      <c r="AU11" s="8">
        <f t="shared" si="2"/>
        <v>42399</v>
      </c>
      <c r="AV11" s="8">
        <f t="shared" si="2"/>
        <v>42400</v>
      </c>
      <c r="AW11" s="8">
        <f t="shared" si="2"/>
        <v>42401</v>
      </c>
      <c r="AX11" s="8">
        <f t="shared" si="2"/>
        <v>42402</v>
      </c>
      <c r="AY11" s="8">
        <f t="shared" si="2"/>
        <v>42403</v>
      </c>
      <c r="AZ11" s="8">
        <f t="shared" si="2"/>
        <v>42404</v>
      </c>
      <c r="BA11" s="8">
        <f t="shared" si="2"/>
        <v>42405</v>
      </c>
      <c r="BB11" s="8">
        <f t="shared" si="2"/>
        <v>42406</v>
      </c>
      <c r="BC11" s="8">
        <f t="shared" si="2"/>
        <v>42407</v>
      </c>
      <c r="BD11" s="8">
        <f t="shared" si="2"/>
        <v>42408</v>
      </c>
      <c r="BE11" s="8">
        <f t="shared" si="2"/>
        <v>42409</v>
      </c>
      <c r="BF11" s="8">
        <f t="shared" si="2"/>
        <v>42410</v>
      </c>
      <c r="BG11" s="8">
        <f t="shared" si="2"/>
        <v>42411</v>
      </c>
      <c r="BH11" s="8">
        <f t="shared" si="2"/>
        <v>42412</v>
      </c>
      <c r="BI11" s="8">
        <f t="shared" si="2"/>
        <v>42413</v>
      </c>
      <c r="BJ11" s="8">
        <f t="shared" si="2"/>
        <v>42414</v>
      </c>
      <c r="BK11" s="8">
        <f t="shared" si="2"/>
        <v>42415</v>
      </c>
      <c r="BL11" s="8">
        <f t="shared" si="2"/>
        <v>42416</v>
      </c>
      <c r="BM11" s="8">
        <f t="shared" si="2"/>
        <v>42417</v>
      </c>
      <c r="BN11" s="8">
        <f t="shared" si="2"/>
        <v>42418</v>
      </c>
      <c r="BO11" s="8">
        <f t="shared" si="2"/>
        <v>42419</v>
      </c>
      <c r="BP11" s="8">
        <f t="shared" si="2"/>
        <v>42420</v>
      </c>
      <c r="BQ11" s="8">
        <f t="shared" si="2"/>
        <v>42421</v>
      </c>
      <c r="BR11" s="8">
        <f t="shared" si="2"/>
        <v>42422</v>
      </c>
      <c r="BS11" s="8">
        <f t="shared" si="2"/>
        <v>42423</v>
      </c>
      <c r="BT11" s="8">
        <f t="shared" si="2"/>
        <v>42424</v>
      </c>
      <c r="BU11" s="8">
        <f t="shared" si="2"/>
        <v>42425</v>
      </c>
      <c r="BV11" s="8">
        <f t="shared" si="2"/>
        <v>42426</v>
      </c>
      <c r="BW11" s="8">
        <f t="shared" si="2"/>
        <v>42427</v>
      </c>
      <c r="BX11" s="8">
        <f t="shared" si="2"/>
        <v>42428</v>
      </c>
      <c r="BY11" s="8">
        <f t="shared" si="2"/>
        <v>42429</v>
      </c>
      <c r="BZ11" s="8">
        <f t="shared" si="2"/>
        <v>42430</v>
      </c>
      <c r="CA11" s="8">
        <f t="shared" ref="CA11:EB11" si="3">BZ11+1</f>
        <v>42431</v>
      </c>
      <c r="CB11" s="8">
        <f t="shared" si="3"/>
        <v>42432</v>
      </c>
      <c r="CC11" s="8">
        <f t="shared" si="3"/>
        <v>42433</v>
      </c>
      <c r="CD11" s="8">
        <f t="shared" si="3"/>
        <v>42434</v>
      </c>
      <c r="CE11" s="8">
        <f t="shared" si="3"/>
        <v>42435</v>
      </c>
      <c r="CF11" s="8">
        <f t="shared" si="3"/>
        <v>42436</v>
      </c>
      <c r="CG11" s="8">
        <f t="shared" si="3"/>
        <v>42437</v>
      </c>
      <c r="CH11" s="8">
        <f t="shared" si="3"/>
        <v>42438</v>
      </c>
      <c r="CI11" s="8">
        <f t="shared" si="3"/>
        <v>42439</v>
      </c>
      <c r="CJ11" s="8">
        <f t="shared" si="3"/>
        <v>42440</v>
      </c>
      <c r="CK11" s="8">
        <f t="shared" si="3"/>
        <v>42441</v>
      </c>
      <c r="CL11" s="8">
        <f t="shared" si="3"/>
        <v>42442</v>
      </c>
      <c r="CM11" s="8">
        <f t="shared" si="3"/>
        <v>42443</v>
      </c>
      <c r="CN11" s="8">
        <f t="shared" si="3"/>
        <v>42444</v>
      </c>
      <c r="CO11" s="8">
        <f t="shared" si="3"/>
        <v>42445</v>
      </c>
      <c r="CP11" s="8">
        <f t="shared" si="3"/>
        <v>42446</v>
      </c>
      <c r="CQ11" s="8">
        <f t="shared" si="3"/>
        <v>42447</v>
      </c>
      <c r="CR11" s="8">
        <f t="shared" si="3"/>
        <v>42448</v>
      </c>
      <c r="CS11" s="8">
        <f t="shared" si="3"/>
        <v>42449</v>
      </c>
      <c r="CT11" s="8">
        <f t="shared" si="3"/>
        <v>42450</v>
      </c>
      <c r="CU11" s="8">
        <f t="shared" si="3"/>
        <v>42451</v>
      </c>
      <c r="CV11" s="8">
        <f t="shared" si="3"/>
        <v>42452</v>
      </c>
      <c r="CW11" s="8">
        <f t="shared" si="3"/>
        <v>42453</v>
      </c>
      <c r="CX11" s="8">
        <f t="shared" si="3"/>
        <v>42454</v>
      </c>
      <c r="CY11" s="8">
        <f t="shared" si="3"/>
        <v>42455</v>
      </c>
      <c r="CZ11" s="8">
        <f t="shared" si="3"/>
        <v>42456</v>
      </c>
      <c r="DA11" s="8">
        <f t="shared" si="3"/>
        <v>42457</v>
      </c>
      <c r="DB11" s="8">
        <f t="shared" si="3"/>
        <v>42458</v>
      </c>
      <c r="DC11" s="8">
        <f t="shared" si="3"/>
        <v>42459</v>
      </c>
      <c r="DD11" s="8">
        <f t="shared" si="3"/>
        <v>42460</v>
      </c>
      <c r="DE11" s="8">
        <f t="shared" si="3"/>
        <v>42461</v>
      </c>
      <c r="DF11" s="8">
        <f t="shared" si="3"/>
        <v>42462</v>
      </c>
      <c r="DG11" s="8">
        <f t="shared" si="3"/>
        <v>42463</v>
      </c>
      <c r="DH11" s="8">
        <f t="shared" si="3"/>
        <v>42464</v>
      </c>
      <c r="DI11" s="8">
        <f t="shared" si="3"/>
        <v>42465</v>
      </c>
      <c r="DJ11" s="8">
        <f t="shared" si="3"/>
        <v>42466</v>
      </c>
      <c r="DK11" s="8">
        <f t="shared" si="3"/>
        <v>42467</v>
      </c>
      <c r="DL11" s="8">
        <f t="shared" si="3"/>
        <v>42468</v>
      </c>
      <c r="DM11" s="8">
        <f t="shared" si="3"/>
        <v>42469</v>
      </c>
      <c r="DN11" s="8">
        <f t="shared" si="3"/>
        <v>42470</v>
      </c>
      <c r="DO11" s="8">
        <f t="shared" si="3"/>
        <v>42471</v>
      </c>
      <c r="DP11" s="8">
        <f t="shared" si="3"/>
        <v>42472</v>
      </c>
      <c r="DQ11" s="8">
        <f t="shared" si="3"/>
        <v>42473</v>
      </c>
      <c r="DR11" s="8">
        <f t="shared" si="3"/>
        <v>42474</v>
      </c>
      <c r="DS11" s="8">
        <f t="shared" si="3"/>
        <v>42475</v>
      </c>
      <c r="DT11" s="8">
        <f t="shared" si="3"/>
        <v>42476</v>
      </c>
      <c r="DU11" s="8">
        <f t="shared" si="3"/>
        <v>42477</v>
      </c>
      <c r="DV11" s="8">
        <f t="shared" si="3"/>
        <v>42478</v>
      </c>
      <c r="DW11" s="8">
        <f t="shared" si="3"/>
        <v>42479</v>
      </c>
      <c r="DX11" s="8">
        <f t="shared" si="3"/>
        <v>42480</v>
      </c>
      <c r="DY11" s="8">
        <f t="shared" si="3"/>
        <v>42481</v>
      </c>
      <c r="DZ11" s="8">
        <f t="shared" si="3"/>
        <v>42482</v>
      </c>
      <c r="EA11" s="8">
        <f t="shared" si="3"/>
        <v>42483</v>
      </c>
      <c r="EB11" s="8">
        <f t="shared" si="3"/>
        <v>42484</v>
      </c>
    </row>
    <row r="12" spans="1:278" s="27" customFormat="1" ht="15" customHeight="1" x14ac:dyDescent="0.25">
      <c r="A12" s="34" t="s">
        <v>27</v>
      </c>
      <c r="B12" s="33" t="s">
        <v>22</v>
      </c>
      <c r="C12" s="50"/>
      <c r="D12" s="51">
        <v>42371</v>
      </c>
      <c r="E12" s="52">
        <v>60</v>
      </c>
      <c r="F12" s="53">
        <f t="shared" ref="F12:F24" ca="1" si="4">I12/E12*100%</f>
        <v>0.8833333333333333</v>
      </c>
      <c r="G12" s="54">
        <f t="shared" ref="G12:G24" si="5">D12+E12-1</f>
        <v>42430</v>
      </c>
      <c r="H12" s="54" t="e">
        <f>IF(ISBLANK(#REF!),G12,D12+#REF!-1)</f>
        <v>#REF!</v>
      </c>
      <c r="I12" s="56">
        <f ca="1">IF(G12&lt;&gt;"",IF(TODAY()&lt;=G12,TODAY()-D12,"الدورة اكتملت"),"")</f>
        <v>53</v>
      </c>
      <c r="J12" s="56"/>
      <c r="K12" s="55">
        <f t="shared" ref="K12:K24" ca="1" si="6">E12-I12</f>
        <v>7</v>
      </c>
      <c r="L12" s="57" t="e">
        <f>#REF!-J12</f>
        <v>#REF!</v>
      </c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</row>
    <row r="13" spans="1:278" s="27" customFormat="1" ht="15" customHeight="1" x14ac:dyDescent="0.25">
      <c r="A13" s="34" t="s">
        <v>28</v>
      </c>
      <c r="B13" s="33" t="s">
        <v>22</v>
      </c>
      <c r="C13" s="50"/>
      <c r="D13" s="51">
        <v>42373</v>
      </c>
      <c r="E13" s="52">
        <v>100</v>
      </c>
      <c r="F13" s="53">
        <f t="shared" ca="1" si="4"/>
        <v>0.51</v>
      </c>
      <c r="G13" s="54">
        <f t="shared" si="5"/>
        <v>42472</v>
      </c>
      <c r="H13" s="54" t="e">
        <f>IF(ISBLANK(#REF!),G13,D13+#REF!-1)</f>
        <v>#REF!</v>
      </c>
      <c r="I13" s="56">
        <f ca="1">IF(G13&lt;&gt;"",IF(TODAY()&lt;=G13,TODAY()-D13,"الدورة اكتملت"),"")</f>
        <v>51</v>
      </c>
      <c r="J13" s="56"/>
      <c r="K13" s="55">
        <f t="shared" ca="1" si="6"/>
        <v>49</v>
      </c>
      <c r="L13" s="57" t="e">
        <f>#REF!-J13</f>
        <v>#REF!</v>
      </c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</row>
    <row r="14" spans="1:278" s="27" customFormat="1" ht="15" customHeight="1" x14ac:dyDescent="0.25">
      <c r="A14" s="34" t="s">
        <v>30</v>
      </c>
      <c r="B14" s="33" t="s">
        <v>23</v>
      </c>
      <c r="C14" s="59"/>
      <c r="D14" s="51"/>
      <c r="E14" s="52"/>
      <c r="F14" s="53" t="e">
        <f t="shared" ca="1" si="4"/>
        <v>#VALUE!</v>
      </c>
      <c r="G14" s="54">
        <f t="shared" si="5"/>
        <v>-1</v>
      </c>
      <c r="H14" s="54" t="e">
        <f>IF(ISBLANK(#REF!),G14,D14+#REF!-1)</f>
        <v>#REF!</v>
      </c>
      <c r="I14" s="56" t="str">
        <f t="shared" ref="I14:I24" ca="1" si="7">IF(G14&lt;&gt;"",IF(TODAY()&lt;=G14,TODAY()-D14,"الدورة اكتملت"),"")</f>
        <v>الدورة اكتملت</v>
      </c>
      <c r="J14" s="56"/>
      <c r="K14" s="55" t="e">
        <f t="shared" ca="1" si="6"/>
        <v>#VALUE!</v>
      </c>
      <c r="L14" s="57" t="e">
        <f>#REF!-J14</f>
        <v>#REF!</v>
      </c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</row>
    <row r="15" spans="1:278" s="27" customFormat="1" ht="15" customHeight="1" x14ac:dyDescent="0.25">
      <c r="A15" s="34" t="s">
        <v>31</v>
      </c>
      <c r="B15" s="33" t="s">
        <v>23</v>
      </c>
      <c r="C15" s="59" t="s">
        <v>56</v>
      </c>
      <c r="D15" s="51">
        <v>42372</v>
      </c>
      <c r="E15" s="52">
        <v>58</v>
      </c>
      <c r="F15" s="53">
        <f t="shared" ca="1" si="4"/>
        <v>0.89655172413793105</v>
      </c>
      <c r="G15" s="54">
        <f t="shared" si="5"/>
        <v>42429</v>
      </c>
      <c r="H15" s="54" t="e">
        <f>IF(ISBLANK(#REF!),G15,D15+#REF!-1)</f>
        <v>#REF!</v>
      </c>
      <c r="I15" s="56">
        <f t="shared" ca="1" si="7"/>
        <v>52</v>
      </c>
      <c r="J15" s="56"/>
      <c r="K15" s="55">
        <f t="shared" ca="1" si="6"/>
        <v>6</v>
      </c>
      <c r="L15" s="57" t="e">
        <f>#REF!-J15</f>
        <v>#REF!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</row>
    <row r="16" spans="1:278" s="27" customFormat="1" ht="15" customHeight="1" x14ac:dyDescent="0.25">
      <c r="A16" s="34" t="s">
        <v>32</v>
      </c>
      <c r="B16" s="33" t="s">
        <v>24</v>
      </c>
      <c r="C16" s="60"/>
      <c r="D16" s="51">
        <v>42372</v>
      </c>
      <c r="E16" s="52">
        <v>58</v>
      </c>
      <c r="F16" s="53">
        <f t="shared" ca="1" si="4"/>
        <v>0.89655172413793105</v>
      </c>
      <c r="G16" s="54">
        <f t="shared" si="5"/>
        <v>42429</v>
      </c>
      <c r="H16" s="54" t="e">
        <f>IF(ISBLANK(#REF!),G16,D16+#REF!-1)</f>
        <v>#REF!</v>
      </c>
      <c r="I16" s="56">
        <f t="shared" ca="1" si="7"/>
        <v>52</v>
      </c>
      <c r="J16" s="56"/>
      <c r="K16" s="55">
        <f t="shared" ca="1" si="6"/>
        <v>6</v>
      </c>
      <c r="L16" s="57" t="e">
        <f>#REF!-J16</f>
        <v>#REF!</v>
      </c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</row>
    <row r="17" spans="1:278" s="27" customFormat="1" ht="15" customHeight="1" x14ac:dyDescent="0.25">
      <c r="A17" s="34" t="s">
        <v>33</v>
      </c>
      <c r="B17" s="33" t="s">
        <v>25</v>
      </c>
      <c r="C17" s="61"/>
      <c r="D17" s="51"/>
      <c r="E17" s="52"/>
      <c r="F17" s="53" t="e">
        <f t="shared" ca="1" si="4"/>
        <v>#VALUE!</v>
      </c>
      <c r="G17" s="54">
        <f t="shared" si="5"/>
        <v>-1</v>
      </c>
      <c r="H17" s="54" t="e">
        <f>IF(ISBLANK(#REF!),G17,D17+#REF!-1)</f>
        <v>#REF!</v>
      </c>
      <c r="I17" s="56" t="str">
        <f t="shared" ca="1" si="7"/>
        <v>الدورة اكتملت</v>
      </c>
      <c r="J17" s="56"/>
      <c r="K17" s="55" t="e">
        <f t="shared" ca="1" si="6"/>
        <v>#VALUE!</v>
      </c>
      <c r="L17" s="57" t="e">
        <f>#REF!-J17</f>
        <v>#REF!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</row>
    <row r="18" spans="1:278" s="27" customFormat="1" ht="15" customHeight="1" x14ac:dyDescent="0.25">
      <c r="A18" s="34" t="s">
        <v>34</v>
      </c>
      <c r="B18" s="33" t="s">
        <v>25</v>
      </c>
      <c r="C18" s="61"/>
      <c r="D18" s="51">
        <v>42371</v>
      </c>
      <c r="E18" s="52">
        <v>50</v>
      </c>
      <c r="F18" s="53" t="e">
        <f t="shared" ca="1" si="4"/>
        <v>#VALUE!</v>
      </c>
      <c r="G18" s="54">
        <f t="shared" si="5"/>
        <v>42420</v>
      </c>
      <c r="H18" s="54" t="e">
        <f>IF(ISBLANK(#REF!),G18,D18+#REF!-1)</f>
        <v>#REF!</v>
      </c>
      <c r="I18" s="56" t="str">
        <f t="shared" ca="1" si="7"/>
        <v>الدورة اكتملت</v>
      </c>
      <c r="J18" s="56"/>
      <c r="K18" s="55" t="e">
        <f t="shared" ca="1" si="6"/>
        <v>#VALUE!</v>
      </c>
      <c r="L18" s="57" t="e">
        <f>#REF!-J18</f>
        <v>#REF!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</row>
    <row r="19" spans="1:278" s="27" customFormat="1" ht="15" customHeight="1" x14ac:dyDescent="0.25">
      <c r="A19" s="34" t="s">
        <v>35</v>
      </c>
      <c r="B19" s="33" t="s">
        <v>26</v>
      </c>
      <c r="C19" s="50"/>
      <c r="D19" s="51"/>
      <c r="E19" s="52"/>
      <c r="F19" s="53" t="e">
        <f t="shared" ca="1" si="4"/>
        <v>#VALUE!</v>
      </c>
      <c r="G19" s="54">
        <f t="shared" si="5"/>
        <v>-1</v>
      </c>
      <c r="H19" s="54" t="e">
        <f>IF(ISBLANK(#REF!),G19,D19+#REF!-1)</f>
        <v>#REF!</v>
      </c>
      <c r="I19" s="56" t="str">
        <f t="shared" ca="1" si="7"/>
        <v>الدورة اكتملت</v>
      </c>
      <c r="J19" s="56"/>
      <c r="K19" s="55" t="e">
        <f t="shared" ca="1" si="6"/>
        <v>#VALUE!</v>
      </c>
      <c r="L19" s="57" t="e">
        <f>#REF!-J19</f>
        <v>#REF!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</row>
    <row r="20" spans="1:278" s="27" customFormat="1" ht="15" customHeight="1" x14ac:dyDescent="0.25">
      <c r="A20" s="34" t="s">
        <v>36</v>
      </c>
      <c r="B20" s="33" t="s">
        <v>23</v>
      </c>
      <c r="C20" s="59"/>
      <c r="D20" s="51"/>
      <c r="E20" s="52"/>
      <c r="F20" s="53" t="e">
        <f t="shared" ca="1" si="4"/>
        <v>#VALUE!</v>
      </c>
      <c r="G20" s="54">
        <f t="shared" si="5"/>
        <v>-1</v>
      </c>
      <c r="H20" s="54" t="e">
        <f>IF(ISBLANK(#REF!),G20,D20+#REF!-1)</f>
        <v>#REF!</v>
      </c>
      <c r="I20" s="56" t="str">
        <f t="shared" ca="1" si="7"/>
        <v>الدورة اكتملت</v>
      </c>
      <c r="J20" s="56"/>
      <c r="K20" s="55" t="e">
        <f t="shared" ca="1" si="6"/>
        <v>#VALUE!</v>
      </c>
      <c r="L20" s="57" t="e">
        <f>#REF!-J20</f>
        <v>#REF!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</row>
    <row r="21" spans="1:278" s="27" customFormat="1" ht="15" customHeight="1" x14ac:dyDescent="0.25">
      <c r="A21" s="34" t="s">
        <v>37</v>
      </c>
      <c r="B21" s="33" t="s">
        <v>23</v>
      </c>
      <c r="C21" s="59"/>
      <c r="D21" s="51"/>
      <c r="E21" s="52"/>
      <c r="F21" s="53" t="e">
        <f t="shared" ca="1" si="4"/>
        <v>#VALUE!</v>
      </c>
      <c r="G21" s="54">
        <f t="shared" si="5"/>
        <v>-1</v>
      </c>
      <c r="H21" s="54" t="e">
        <f>IF(ISBLANK(#REF!),G21,D21+#REF!-1)</f>
        <v>#REF!</v>
      </c>
      <c r="I21" s="56" t="str">
        <f t="shared" ca="1" si="7"/>
        <v>الدورة اكتملت</v>
      </c>
      <c r="J21" s="56"/>
      <c r="K21" s="55" t="e">
        <f t="shared" ca="1" si="6"/>
        <v>#VALUE!</v>
      </c>
      <c r="L21" s="57" t="e">
        <f>#REF!-J21</f>
        <v>#REF!</v>
      </c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</row>
    <row r="22" spans="1:278" s="27" customFormat="1" ht="15" customHeight="1" x14ac:dyDescent="0.25">
      <c r="A22" s="34" t="s">
        <v>38</v>
      </c>
      <c r="B22" s="33" t="s">
        <v>22</v>
      </c>
      <c r="C22" s="50"/>
      <c r="D22" s="51"/>
      <c r="E22" s="52"/>
      <c r="F22" s="53" t="e">
        <f t="shared" ca="1" si="4"/>
        <v>#VALUE!</v>
      </c>
      <c r="G22" s="54">
        <f t="shared" si="5"/>
        <v>-1</v>
      </c>
      <c r="H22" s="54" t="e">
        <f>IF(ISBLANK(#REF!),G22,D22+#REF!-1)</f>
        <v>#REF!</v>
      </c>
      <c r="I22" s="56" t="str">
        <f t="shared" ca="1" si="7"/>
        <v>الدورة اكتملت</v>
      </c>
      <c r="J22" s="56"/>
      <c r="K22" s="55" t="e">
        <f t="shared" ca="1" si="6"/>
        <v>#VALUE!</v>
      </c>
      <c r="L22" s="57" t="e">
        <f>#REF!-J22</f>
        <v>#REF!</v>
      </c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</row>
    <row r="23" spans="1:278" s="27" customFormat="1" ht="15" customHeight="1" x14ac:dyDescent="0.25">
      <c r="A23" s="34" t="s">
        <v>39</v>
      </c>
      <c r="B23" s="33" t="s">
        <v>25</v>
      </c>
      <c r="C23" s="61"/>
      <c r="D23" s="51"/>
      <c r="E23" s="52"/>
      <c r="F23" s="53" t="e">
        <f t="shared" ca="1" si="4"/>
        <v>#VALUE!</v>
      </c>
      <c r="G23" s="54">
        <f t="shared" si="5"/>
        <v>-1</v>
      </c>
      <c r="H23" s="54" t="e">
        <f>IF(ISBLANK(#REF!),G23,D23+#REF!-1)</f>
        <v>#REF!</v>
      </c>
      <c r="I23" s="56" t="str">
        <f t="shared" ca="1" si="7"/>
        <v>الدورة اكتملت</v>
      </c>
      <c r="J23" s="56"/>
      <c r="K23" s="55" t="e">
        <f t="shared" ca="1" si="6"/>
        <v>#VALUE!</v>
      </c>
      <c r="L23" s="57" t="e">
        <f>#REF!-J23</f>
        <v>#REF!</v>
      </c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</row>
    <row r="24" spans="1:278" s="27" customFormat="1" ht="15" customHeight="1" x14ac:dyDescent="0.25">
      <c r="A24" s="34" t="s">
        <v>40</v>
      </c>
      <c r="B24" s="33" t="s">
        <v>29</v>
      </c>
      <c r="C24" s="50"/>
      <c r="D24" s="51"/>
      <c r="E24" s="52"/>
      <c r="F24" s="53" t="e">
        <f t="shared" ca="1" si="4"/>
        <v>#VALUE!</v>
      </c>
      <c r="G24" s="54">
        <f t="shared" si="5"/>
        <v>-1</v>
      </c>
      <c r="H24" s="54" t="e">
        <f>IF(ISBLANK(#REF!),G24,D24+#REF!-1)</f>
        <v>#REF!</v>
      </c>
      <c r="I24" s="56" t="str">
        <f t="shared" ca="1" si="7"/>
        <v>الدورة اكتملت</v>
      </c>
      <c r="J24" s="56"/>
      <c r="K24" s="55" t="e">
        <f t="shared" ca="1" si="6"/>
        <v>#VALUE!</v>
      </c>
      <c r="L24" s="57" t="e">
        <f>#REF!-J24</f>
        <v>#REF!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</row>
    <row r="25" spans="1:278" ht="15" x14ac:dyDescent="0.25"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</row>
    <row r="26" spans="1:278" ht="15" x14ac:dyDescent="0.25"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</row>
    <row r="27" spans="1:278" ht="15" x14ac:dyDescent="0.25"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</row>
    <row r="28" spans="1:278" ht="15" x14ac:dyDescent="0.25"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</row>
    <row r="29" spans="1:278" ht="15" x14ac:dyDescent="0.25"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</row>
    <row r="30" spans="1:278" ht="15" x14ac:dyDescent="0.25"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</row>
    <row r="31" spans="1:278" ht="15" x14ac:dyDescent="0.25"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</row>
    <row r="32" spans="1:278" ht="15" x14ac:dyDescent="0.25"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</row>
    <row r="33" spans="13:278" ht="15" x14ac:dyDescent="0.25"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</row>
    <row r="34" spans="13:278" ht="15" x14ac:dyDescent="0.25"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</row>
    <row r="35" spans="13:278" ht="15" x14ac:dyDescent="0.25"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</row>
    <row r="36" spans="13:278" ht="15" x14ac:dyDescent="0.25"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</row>
    <row r="37" spans="13:278" ht="15" x14ac:dyDescent="0.25"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</row>
    <row r="38" spans="13:278" ht="15" x14ac:dyDescent="0.25"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</row>
    <row r="39" spans="13:278" ht="15" x14ac:dyDescent="0.25"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</row>
    <row r="40" spans="13:278" ht="15" x14ac:dyDescent="0.25"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</row>
    <row r="41" spans="13:278" ht="15" x14ac:dyDescent="0.25"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</row>
    <row r="42" spans="13:278" ht="15" x14ac:dyDescent="0.25"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</row>
    <row r="43" spans="13:278" ht="15" x14ac:dyDescent="0.25"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</row>
    <row r="44" spans="13:278" ht="15" x14ac:dyDescent="0.25"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</row>
    <row r="45" spans="13:278" ht="15" x14ac:dyDescent="0.25"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</row>
    <row r="46" spans="13:278" ht="15" x14ac:dyDescent="0.25"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</row>
    <row r="47" spans="13:278" ht="15" x14ac:dyDescent="0.25"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</row>
    <row r="48" spans="13:278" ht="15" x14ac:dyDescent="0.25"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</row>
    <row r="49" spans="13:278" ht="15" x14ac:dyDescent="0.25"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</row>
    <row r="50" spans="13:278" ht="15" x14ac:dyDescent="0.25"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</row>
    <row r="51" spans="13:278" ht="15" x14ac:dyDescent="0.25"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</row>
    <row r="52" spans="13:278" ht="15" x14ac:dyDescent="0.25"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</row>
    <row r="53" spans="13:278" ht="15" x14ac:dyDescent="0.25"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</row>
    <row r="54" spans="13:278" ht="15" x14ac:dyDescent="0.25"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</row>
    <row r="55" spans="13:278" ht="15" x14ac:dyDescent="0.25"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</row>
    <row r="56" spans="13:278" ht="15" x14ac:dyDescent="0.25"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</row>
    <row r="57" spans="13:278" ht="15" x14ac:dyDescent="0.25"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</row>
    <row r="58" spans="13:278" ht="15" x14ac:dyDescent="0.25"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</row>
    <row r="59" spans="13:278" ht="15" x14ac:dyDescent="0.25"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</row>
    <row r="60" spans="13:278" ht="15" x14ac:dyDescent="0.25"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</row>
    <row r="61" spans="13:278" ht="15" x14ac:dyDescent="0.25"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</row>
    <row r="62" spans="13:278" ht="15" x14ac:dyDescent="0.25"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</row>
    <row r="63" spans="13:278" ht="15" x14ac:dyDescent="0.25"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</row>
    <row r="64" spans="13:278" ht="15" x14ac:dyDescent="0.25"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</row>
    <row r="65" spans="13:278" ht="15" x14ac:dyDescent="0.25"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</row>
    <row r="66" spans="13:278" ht="15" x14ac:dyDescent="0.25"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</row>
    <row r="67" spans="13:278" ht="15" x14ac:dyDescent="0.25"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</row>
    <row r="68" spans="13:278" ht="15" x14ac:dyDescent="0.25"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</row>
    <row r="69" spans="13:278" ht="15" x14ac:dyDescent="0.25"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</row>
    <row r="70" spans="13:278" ht="15" x14ac:dyDescent="0.25"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</row>
    <row r="71" spans="13:278" ht="15" x14ac:dyDescent="0.25"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</row>
    <row r="72" spans="13:278" ht="15" x14ac:dyDescent="0.25"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</row>
    <row r="73" spans="13:278" ht="15" x14ac:dyDescent="0.25"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</row>
    <row r="74" spans="13:278" ht="15" x14ac:dyDescent="0.25"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</row>
    <row r="75" spans="13:278" ht="15" x14ac:dyDescent="0.25"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</row>
    <row r="76" spans="13:278" ht="15" x14ac:dyDescent="0.25"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</row>
    <row r="77" spans="13:278" ht="15" x14ac:dyDescent="0.25"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</row>
    <row r="78" spans="13:278" ht="15" x14ac:dyDescent="0.25"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</row>
    <row r="79" spans="13:278" ht="15" x14ac:dyDescent="0.25"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</row>
    <row r="80" spans="13:278" ht="15" x14ac:dyDescent="0.25"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</row>
    <row r="81" spans="13:278" ht="15" x14ac:dyDescent="0.25"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</row>
    <row r="82" spans="13:278" ht="15" x14ac:dyDescent="0.25"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</row>
    <row r="83" spans="13:278" ht="15" x14ac:dyDescent="0.25"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</row>
    <row r="84" spans="13:278" ht="15" x14ac:dyDescent="0.25"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</row>
    <row r="85" spans="13:278" ht="15" x14ac:dyDescent="0.25"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</row>
    <row r="86" spans="13:278" ht="15" x14ac:dyDescent="0.25"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</row>
    <row r="87" spans="13:278" ht="15" x14ac:dyDescent="0.25"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</row>
    <row r="88" spans="13:278" ht="15" x14ac:dyDescent="0.25"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</row>
    <row r="89" spans="13:278" ht="15" x14ac:dyDescent="0.25"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</row>
    <row r="90" spans="13:278" ht="15" x14ac:dyDescent="0.25"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</row>
    <row r="91" spans="13:278" ht="15" x14ac:dyDescent="0.25"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</row>
    <row r="92" spans="13:278" ht="15" x14ac:dyDescent="0.25"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</row>
    <row r="93" spans="13:278" ht="15" x14ac:dyDescent="0.25"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</row>
    <row r="94" spans="13:278" ht="15" x14ac:dyDescent="0.25"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</row>
    <row r="95" spans="13:278" ht="15" x14ac:dyDescent="0.25"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</row>
    <row r="96" spans="13:278" ht="15" x14ac:dyDescent="0.25"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</row>
    <row r="97" spans="13:278" ht="15" x14ac:dyDescent="0.25"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</row>
    <row r="98" spans="13:278" ht="15" x14ac:dyDescent="0.25"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</row>
    <row r="99" spans="13:278" ht="15" x14ac:dyDescent="0.25"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</row>
    <row r="100" spans="13:278" ht="15" x14ac:dyDescent="0.25"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</row>
    <row r="101" spans="13:278" ht="15" x14ac:dyDescent="0.25"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</row>
    <row r="102" spans="13:278" ht="15" x14ac:dyDescent="0.25"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</row>
    <row r="103" spans="13:278" ht="15" x14ac:dyDescent="0.25"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</row>
    <row r="104" spans="13:278" ht="15" x14ac:dyDescent="0.25"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</row>
    <row r="105" spans="13:278" ht="15" x14ac:dyDescent="0.25"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</row>
    <row r="106" spans="13:278" ht="15" x14ac:dyDescent="0.25"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</row>
    <row r="107" spans="13:278" ht="15" x14ac:dyDescent="0.25"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</row>
    <row r="108" spans="13:278" ht="15" x14ac:dyDescent="0.25"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</row>
    <row r="109" spans="13:278" ht="15" x14ac:dyDescent="0.25"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</row>
    <row r="110" spans="13:278" ht="15" x14ac:dyDescent="0.25"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</row>
    <row r="111" spans="13:278" ht="15" x14ac:dyDescent="0.25"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</row>
    <row r="112" spans="13:278" ht="15" x14ac:dyDescent="0.25"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</row>
    <row r="113" spans="13:278" ht="15" x14ac:dyDescent="0.25"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</row>
    <row r="114" spans="13:278" ht="15" x14ac:dyDescent="0.25"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</row>
    <row r="115" spans="13:278" ht="15" x14ac:dyDescent="0.25"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</row>
    <row r="116" spans="13:278" ht="15" x14ac:dyDescent="0.25"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</row>
    <row r="117" spans="13:278" ht="15" x14ac:dyDescent="0.25"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</row>
    <row r="118" spans="13:278" ht="15" x14ac:dyDescent="0.25"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</row>
    <row r="119" spans="13:278" ht="15" x14ac:dyDescent="0.25"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</row>
    <row r="120" spans="13:278" ht="15" x14ac:dyDescent="0.25"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</row>
    <row r="121" spans="13:278" ht="15" x14ac:dyDescent="0.25"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</row>
    <row r="122" spans="13:278" ht="15" x14ac:dyDescent="0.25"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</row>
    <row r="123" spans="13:278" ht="15" x14ac:dyDescent="0.25"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</row>
    <row r="124" spans="13:278" ht="15" x14ac:dyDescent="0.25"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</row>
    <row r="125" spans="13:278" ht="15" x14ac:dyDescent="0.25"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</row>
    <row r="126" spans="13:278" ht="15" x14ac:dyDescent="0.25"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</row>
    <row r="127" spans="13:278" ht="15" x14ac:dyDescent="0.25"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</row>
    <row r="128" spans="13:278" ht="15" x14ac:dyDescent="0.25"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</row>
    <row r="129" spans="13:278" ht="15" x14ac:dyDescent="0.25"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</row>
    <row r="130" spans="13:278" ht="15" x14ac:dyDescent="0.25"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</row>
    <row r="131" spans="13:278" ht="15" x14ac:dyDescent="0.25"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</row>
    <row r="132" spans="13:278" ht="15" x14ac:dyDescent="0.25"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</row>
    <row r="133" spans="13:278" ht="15" x14ac:dyDescent="0.25"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</row>
    <row r="134" spans="13:278" ht="15" x14ac:dyDescent="0.25"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</row>
    <row r="135" spans="13:278" ht="15" x14ac:dyDescent="0.25"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</row>
    <row r="136" spans="13:278" ht="15" x14ac:dyDescent="0.25"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</row>
    <row r="137" spans="13:278" ht="15" x14ac:dyDescent="0.25"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</row>
    <row r="138" spans="13:278" ht="15" x14ac:dyDescent="0.25"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</row>
    <row r="139" spans="13:278" ht="15" x14ac:dyDescent="0.25"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</row>
    <row r="140" spans="13:278" ht="15" x14ac:dyDescent="0.25"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</row>
    <row r="141" spans="13:278" ht="15" x14ac:dyDescent="0.25"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</row>
    <row r="142" spans="13:278" ht="15" x14ac:dyDescent="0.25"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</row>
    <row r="143" spans="13:278" ht="15" x14ac:dyDescent="0.25"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</row>
    <row r="144" spans="13:278" ht="15" x14ac:dyDescent="0.25"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</row>
    <row r="145" spans="13:278" ht="15" x14ac:dyDescent="0.25"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</row>
    <row r="146" spans="13:278" ht="15" x14ac:dyDescent="0.25"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</row>
    <row r="147" spans="13:278" ht="15" x14ac:dyDescent="0.25"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</row>
    <row r="148" spans="13:278" ht="15" x14ac:dyDescent="0.25"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</row>
    <row r="149" spans="13:278" ht="15" x14ac:dyDescent="0.25"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</row>
    <row r="150" spans="13:278" ht="15" x14ac:dyDescent="0.25"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</row>
    <row r="151" spans="13:278" ht="15" x14ac:dyDescent="0.25"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</row>
    <row r="152" spans="13:278" ht="15" x14ac:dyDescent="0.25"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</row>
    <row r="153" spans="13:278" ht="15" x14ac:dyDescent="0.25"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</row>
    <row r="154" spans="13:278" ht="15" x14ac:dyDescent="0.25"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</row>
    <row r="155" spans="13:278" ht="15" x14ac:dyDescent="0.25"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</row>
    <row r="156" spans="13:278" ht="15" x14ac:dyDescent="0.25"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</row>
    <row r="157" spans="13:278" ht="15" x14ac:dyDescent="0.25"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</row>
    <row r="158" spans="13:278" ht="15" x14ac:dyDescent="0.25"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</row>
    <row r="159" spans="13:278" ht="15" x14ac:dyDescent="0.25"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</row>
    <row r="160" spans="13:278" ht="15" x14ac:dyDescent="0.25"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</row>
    <row r="161" spans="13:278" ht="15" x14ac:dyDescent="0.25"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</row>
    <row r="162" spans="13:278" ht="15" x14ac:dyDescent="0.25"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</row>
    <row r="163" spans="13:278" ht="15" x14ac:dyDescent="0.25"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</row>
    <row r="164" spans="13:278" ht="15" x14ac:dyDescent="0.25"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</row>
    <row r="165" spans="13:278" ht="15" x14ac:dyDescent="0.25"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</row>
    <row r="166" spans="13:278" ht="15" x14ac:dyDescent="0.25"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</row>
    <row r="167" spans="13:278" ht="15" x14ac:dyDescent="0.25"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</row>
    <row r="168" spans="13:278" ht="15" x14ac:dyDescent="0.25"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</row>
    <row r="169" spans="13:278" ht="15" x14ac:dyDescent="0.25"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</row>
    <row r="170" spans="13:278" ht="15" x14ac:dyDescent="0.25"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</row>
    <row r="171" spans="13:278" ht="15" x14ac:dyDescent="0.25"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</row>
    <row r="172" spans="13:278" ht="15" x14ac:dyDescent="0.25"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</row>
    <row r="173" spans="13:278" ht="15" x14ac:dyDescent="0.25"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</row>
    <row r="174" spans="13:278" ht="15" x14ac:dyDescent="0.25"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</row>
    <row r="175" spans="13:278" ht="15" x14ac:dyDescent="0.25"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</row>
    <row r="176" spans="13:278" ht="15" x14ac:dyDescent="0.25"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</row>
    <row r="177" spans="13:278" ht="15" x14ac:dyDescent="0.25"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</row>
    <row r="178" spans="13:278" ht="15" x14ac:dyDescent="0.25"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</row>
    <row r="179" spans="13:278" ht="15" x14ac:dyDescent="0.25"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</row>
    <row r="180" spans="13:278" ht="15" x14ac:dyDescent="0.25"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</row>
    <row r="181" spans="13:278" ht="15" x14ac:dyDescent="0.25"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</row>
    <row r="182" spans="13:278" ht="15" x14ac:dyDescent="0.25"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</row>
    <row r="183" spans="13:278" ht="15" x14ac:dyDescent="0.25"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</row>
    <row r="184" spans="13:278" ht="15" x14ac:dyDescent="0.25"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</row>
    <row r="185" spans="13:278" ht="15" x14ac:dyDescent="0.25"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</row>
    <row r="186" spans="13:278" ht="15" x14ac:dyDescent="0.25"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</row>
    <row r="187" spans="13:278" ht="15" x14ac:dyDescent="0.25"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</row>
    <row r="188" spans="13:278" ht="15" x14ac:dyDescent="0.25"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</row>
    <row r="189" spans="13:278" ht="15" x14ac:dyDescent="0.25"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</row>
    <row r="190" spans="13:278" ht="15" x14ac:dyDescent="0.25"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</row>
    <row r="191" spans="13:278" ht="15" x14ac:dyDescent="0.25"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</row>
    <row r="192" spans="13:278" ht="15" x14ac:dyDescent="0.25"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</row>
    <row r="193" spans="13:278" ht="15" x14ac:dyDescent="0.25"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</row>
    <row r="194" spans="13:278" ht="15" x14ac:dyDescent="0.25"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</row>
    <row r="195" spans="13:278" ht="15" x14ac:dyDescent="0.25"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</row>
    <row r="196" spans="13:278" ht="15" x14ac:dyDescent="0.25"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</row>
    <row r="197" spans="13:278" ht="15" x14ac:dyDescent="0.25"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</row>
    <row r="198" spans="13:278" ht="15" x14ac:dyDescent="0.25"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</row>
    <row r="199" spans="13:278" ht="15" x14ac:dyDescent="0.25"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</row>
    <row r="200" spans="13:278" ht="15" x14ac:dyDescent="0.25"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</row>
    <row r="201" spans="13:278" ht="15" x14ac:dyDescent="0.25"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</row>
    <row r="202" spans="13:278" ht="15" x14ac:dyDescent="0.25"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</row>
    <row r="203" spans="13:278" ht="15" x14ac:dyDescent="0.25"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</row>
    <row r="204" spans="13:278" ht="15" x14ac:dyDescent="0.25"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</row>
    <row r="205" spans="13:278" ht="15" x14ac:dyDescent="0.25"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</row>
    <row r="206" spans="13:278" ht="15" x14ac:dyDescent="0.25"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</row>
    <row r="207" spans="13:278" ht="15" x14ac:dyDescent="0.25"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</row>
    <row r="208" spans="13:278" ht="15" x14ac:dyDescent="0.25"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</row>
    <row r="209" spans="13:278" ht="15" x14ac:dyDescent="0.25"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</row>
    <row r="210" spans="13:278" ht="15" x14ac:dyDescent="0.25"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</row>
    <row r="211" spans="13:278" ht="15" x14ac:dyDescent="0.25"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</row>
    <row r="212" spans="13:278" ht="15" x14ac:dyDescent="0.25"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</row>
    <row r="213" spans="13:278" ht="15" x14ac:dyDescent="0.25"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</row>
    <row r="214" spans="13:278" ht="15" x14ac:dyDescent="0.25"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</row>
    <row r="215" spans="13:278" ht="15" x14ac:dyDescent="0.25"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</row>
    <row r="216" spans="13:278" ht="15" x14ac:dyDescent="0.25"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</row>
    <row r="217" spans="13:278" ht="15" x14ac:dyDescent="0.25"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</row>
    <row r="218" spans="13:278" ht="15" x14ac:dyDescent="0.25"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</row>
    <row r="219" spans="13:278" ht="15" x14ac:dyDescent="0.25"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</row>
    <row r="220" spans="13:278" ht="15" x14ac:dyDescent="0.25"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</row>
    <row r="221" spans="13:278" ht="15" x14ac:dyDescent="0.25"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</row>
    <row r="222" spans="13:278" ht="15" x14ac:dyDescent="0.25"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</row>
    <row r="223" spans="13:278" ht="15" x14ac:dyDescent="0.25"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</row>
    <row r="224" spans="13:278" ht="15" x14ac:dyDescent="0.25"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</row>
    <row r="225" spans="13:278" ht="15" x14ac:dyDescent="0.25"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</row>
    <row r="226" spans="13:278" ht="15" x14ac:dyDescent="0.25"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</row>
    <row r="227" spans="13:278" ht="15" x14ac:dyDescent="0.25"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</row>
    <row r="228" spans="13:278" ht="15" x14ac:dyDescent="0.25"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</row>
    <row r="229" spans="13:278" ht="15" x14ac:dyDescent="0.25"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</row>
    <row r="230" spans="13:278" ht="15" x14ac:dyDescent="0.25"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</row>
    <row r="231" spans="13:278" ht="15" x14ac:dyDescent="0.25"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</row>
    <row r="232" spans="13:278" ht="15" x14ac:dyDescent="0.25"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  <c r="JL232"/>
      <c r="JM232"/>
      <c r="JN232"/>
      <c r="JO232"/>
      <c r="JP232"/>
      <c r="JQ232"/>
      <c r="JR232"/>
    </row>
    <row r="233" spans="13:278" ht="15" x14ac:dyDescent="0.25"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</row>
    <row r="234" spans="13:278" ht="15" x14ac:dyDescent="0.25"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</row>
    <row r="235" spans="13:278" ht="15" x14ac:dyDescent="0.25"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</row>
    <row r="236" spans="13:278" ht="15" x14ac:dyDescent="0.25"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</row>
    <row r="237" spans="13:278" ht="15" x14ac:dyDescent="0.25"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</row>
    <row r="238" spans="13:278" ht="15" x14ac:dyDescent="0.25"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</row>
    <row r="239" spans="13:278" ht="15" x14ac:dyDescent="0.25"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</row>
    <row r="240" spans="13:278" ht="15" x14ac:dyDescent="0.25"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</row>
    <row r="241" spans="13:278" ht="15" x14ac:dyDescent="0.25"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</row>
    <row r="242" spans="13:278" ht="15" x14ac:dyDescent="0.25"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</row>
    <row r="243" spans="13:278" ht="15" x14ac:dyDescent="0.25"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</row>
    <row r="244" spans="13:278" ht="15" x14ac:dyDescent="0.25"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</row>
    <row r="245" spans="13:278" ht="15" x14ac:dyDescent="0.25"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</row>
    <row r="246" spans="13:278" ht="15" x14ac:dyDescent="0.25"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</row>
    <row r="247" spans="13:278" ht="15" x14ac:dyDescent="0.25"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</row>
    <row r="248" spans="13:278" ht="15" x14ac:dyDescent="0.25"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</row>
    <row r="249" spans="13:278" ht="15" x14ac:dyDescent="0.25"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</row>
    <row r="250" spans="13:278" ht="15" x14ac:dyDescent="0.25"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</row>
    <row r="251" spans="13:278" ht="15" x14ac:dyDescent="0.25"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</row>
    <row r="252" spans="13:278" ht="15" x14ac:dyDescent="0.25"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</row>
    <row r="253" spans="13:278" ht="15" x14ac:dyDescent="0.25"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</row>
    <row r="254" spans="13:278" ht="15" x14ac:dyDescent="0.25"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</row>
    <row r="255" spans="13:278" ht="15" x14ac:dyDescent="0.25"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</row>
    <row r="256" spans="13:278" ht="15" x14ac:dyDescent="0.25"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</row>
    <row r="257" spans="13:278" ht="15" x14ac:dyDescent="0.25"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</row>
    <row r="258" spans="13:278" ht="15" x14ac:dyDescent="0.25"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</row>
    <row r="259" spans="13:278" ht="15" x14ac:dyDescent="0.25"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</row>
    <row r="260" spans="13:278" ht="15" x14ac:dyDescent="0.25"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</row>
    <row r="261" spans="13:278" ht="15" x14ac:dyDescent="0.25"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</row>
    <row r="262" spans="13:278" ht="15" x14ac:dyDescent="0.25"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</row>
    <row r="263" spans="13:278" ht="15" x14ac:dyDescent="0.25"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</row>
    <row r="264" spans="13:278" ht="15" x14ac:dyDescent="0.25"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</row>
    <row r="265" spans="13:278" ht="15" x14ac:dyDescent="0.25"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</row>
    <row r="266" spans="13:278" ht="15" x14ac:dyDescent="0.25"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</row>
    <row r="267" spans="13:278" ht="15" x14ac:dyDescent="0.25"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</row>
    <row r="268" spans="13:278" ht="15" x14ac:dyDescent="0.25"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</row>
    <row r="269" spans="13:278" ht="15" x14ac:dyDescent="0.25"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</row>
    <row r="270" spans="13:278" ht="15" x14ac:dyDescent="0.25"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</row>
    <row r="271" spans="13:278" ht="15" x14ac:dyDescent="0.25"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</row>
    <row r="272" spans="13:278" ht="15" x14ac:dyDescent="0.25"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</row>
    <row r="273" spans="13:278" ht="15" x14ac:dyDescent="0.25"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</row>
    <row r="274" spans="13:278" ht="15" x14ac:dyDescent="0.25"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</row>
    <row r="275" spans="13:278" ht="15" x14ac:dyDescent="0.25"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</row>
    <row r="276" spans="13:278" ht="15" x14ac:dyDescent="0.25"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</row>
    <row r="277" spans="13:278" ht="15" x14ac:dyDescent="0.25"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</row>
    <row r="278" spans="13:278" ht="15" x14ac:dyDescent="0.25"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</row>
    <row r="279" spans="13:278" ht="15" x14ac:dyDescent="0.25"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</row>
    <row r="280" spans="13:278" ht="15" x14ac:dyDescent="0.25"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</row>
    <row r="281" spans="13:278" ht="15" x14ac:dyDescent="0.25"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</row>
    <row r="282" spans="13:278" ht="15" x14ac:dyDescent="0.25"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  <c r="IW282"/>
      <c r="IX282"/>
      <c r="IY282"/>
      <c r="IZ282"/>
      <c r="JA282"/>
      <c r="JB282"/>
      <c r="JC282"/>
      <c r="JD282"/>
      <c r="JE282"/>
      <c r="JF282"/>
      <c r="JG282"/>
      <c r="JH282"/>
      <c r="JI282"/>
      <c r="JJ282"/>
      <c r="JK282"/>
      <c r="JL282"/>
      <c r="JM282"/>
      <c r="JN282"/>
      <c r="JO282"/>
      <c r="JP282"/>
      <c r="JQ282"/>
      <c r="JR282"/>
    </row>
    <row r="283" spans="13:278" ht="15" x14ac:dyDescent="0.25"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</row>
    <row r="284" spans="13:278" ht="15" x14ac:dyDescent="0.25"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</row>
    <row r="285" spans="13:278" ht="15" x14ac:dyDescent="0.25"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</row>
    <row r="286" spans="13:278" ht="15" x14ac:dyDescent="0.25"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  <c r="IX286"/>
      <c r="IY286"/>
      <c r="IZ286"/>
      <c r="JA286"/>
      <c r="JB286"/>
      <c r="JC286"/>
      <c r="JD286"/>
      <c r="JE286"/>
      <c r="JF286"/>
      <c r="JG286"/>
      <c r="JH286"/>
      <c r="JI286"/>
      <c r="JJ286"/>
      <c r="JK286"/>
      <c r="JL286"/>
      <c r="JM286"/>
      <c r="JN286"/>
      <c r="JO286"/>
      <c r="JP286"/>
      <c r="JQ286"/>
      <c r="JR286"/>
    </row>
    <row r="287" spans="13:278" ht="15" x14ac:dyDescent="0.25"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  <c r="IX287"/>
      <c r="IY287"/>
      <c r="IZ287"/>
      <c r="JA287"/>
      <c r="JB287"/>
      <c r="JC287"/>
      <c r="JD287"/>
      <c r="JE287"/>
      <c r="JF287"/>
      <c r="JG287"/>
      <c r="JH287"/>
      <c r="JI287"/>
      <c r="JJ287"/>
      <c r="JK287"/>
      <c r="JL287"/>
      <c r="JM287"/>
      <c r="JN287"/>
      <c r="JO287"/>
      <c r="JP287"/>
      <c r="JQ287"/>
      <c r="JR287"/>
    </row>
    <row r="288" spans="13:278" ht="15" x14ac:dyDescent="0.25"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  <c r="IW288"/>
      <c r="IX288"/>
      <c r="IY288"/>
      <c r="IZ288"/>
      <c r="JA288"/>
      <c r="JB288"/>
      <c r="JC288"/>
      <c r="JD288"/>
      <c r="JE288"/>
      <c r="JF288"/>
      <c r="JG288"/>
      <c r="JH288"/>
      <c r="JI288"/>
      <c r="JJ288"/>
      <c r="JK288"/>
      <c r="JL288"/>
      <c r="JM288"/>
      <c r="JN288"/>
      <c r="JO288"/>
      <c r="JP288"/>
      <c r="JQ288"/>
      <c r="JR288"/>
    </row>
    <row r="289" spans="13:278" ht="15" x14ac:dyDescent="0.25"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  <c r="IW289"/>
      <c r="IX289"/>
      <c r="IY289"/>
      <c r="IZ289"/>
      <c r="JA289"/>
      <c r="JB289"/>
      <c r="JC289"/>
      <c r="JD289"/>
      <c r="JE289"/>
      <c r="JF289"/>
      <c r="JG289"/>
      <c r="JH289"/>
      <c r="JI289"/>
      <c r="JJ289"/>
      <c r="JK289"/>
      <c r="JL289"/>
      <c r="JM289"/>
      <c r="JN289"/>
      <c r="JO289"/>
      <c r="JP289"/>
      <c r="JQ289"/>
      <c r="JR289"/>
    </row>
    <row r="290" spans="13:278" ht="15" x14ac:dyDescent="0.25"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</row>
    <row r="291" spans="13:278" ht="15" x14ac:dyDescent="0.25"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  <c r="IW291"/>
      <c r="IX291"/>
      <c r="IY291"/>
      <c r="IZ291"/>
      <c r="JA291"/>
      <c r="JB291"/>
      <c r="JC291"/>
      <c r="JD291"/>
      <c r="JE291"/>
      <c r="JF291"/>
      <c r="JG291"/>
      <c r="JH291"/>
      <c r="JI291"/>
      <c r="JJ291"/>
      <c r="JK291"/>
      <c r="JL291"/>
      <c r="JM291"/>
      <c r="JN291"/>
      <c r="JO291"/>
      <c r="JP291"/>
      <c r="JQ291"/>
      <c r="JR291"/>
    </row>
    <row r="292" spans="13:278" ht="15" x14ac:dyDescent="0.25"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</row>
    <row r="293" spans="13:278" ht="15" x14ac:dyDescent="0.25"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  <c r="IX293"/>
      <c r="IY293"/>
      <c r="IZ293"/>
      <c r="JA293"/>
      <c r="JB293"/>
      <c r="JC293"/>
      <c r="JD293"/>
      <c r="JE293"/>
      <c r="JF293"/>
      <c r="JG293"/>
      <c r="JH293"/>
      <c r="JI293"/>
      <c r="JJ293"/>
      <c r="JK293"/>
      <c r="JL293"/>
      <c r="JM293"/>
      <c r="JN293"/>
      <c r="JO293"/>
      <c r="JP293"/>
      <c r="JQ293"/>
      <c r="JR293"/>
    </row>
    <row r="294" spans="13:278" ht="15" x14ac:dyDescent="0.25"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  <c r="IW294"/>
      <c r="IX294"/>
      <c r="IY294"/>
      <c r="IZ294"/>
      <c r="JA294"/>
      <c r="JB294"/>
      <c r="JC294"/>
      <c r="JD294"/>
      <c r="JE294"/>
      <c r="JF294"/>
      <c r="JG294"/>
      <c r="JH294"/>
      <c r="JI294"/>
      <c r="JJ294"/>
      <c r="JK294"/>
      <c r="JL294"/>
      <c r="JM294"/>
      <c r="JN294"/>
      <c r="JO294"/>
      <c r="JP294"/>
      <c r="JQ294"/>
      <c r="JR294"/>
    </row>
    <row r="295" spans="13:278" ht="15" x14ac:dyDescent="0.25"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  <c r="IW295"/>
      <c r="IX295"/>
      <c r="IY295"/>
      <c r="IZ295"/>
      <c r="JA295"/>
      <c r="JB295"/>
      <c r="JC295"/>
      <c r="JD295"/>
      <c r="JE295"/>
      <c r="JF295"/>
      <c r="JG295"/>
      <c r="JH295"/>
      <c r="JI295"/>
      <c r="JJ295"/>
      <c r="JK295"/>
      <c r="JL295"/>
      <c r="JM295"/>
      <c r="JN295"/>
      <c r="JO295"/>
      <c r="JP295"/>
      <c r="JQ295"/>
      <c r="JR295"/>
    </row>
    <row r="296" spans="13:278" ht="15" x14ac:dyDescent="0.25"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  <c r="IW296"/>
      <c r="IX296"/>
      <c r="IY296"/>
      <c r="IZ296"/>
      <c r="JA296"/>
      <c r="JB296"/>
      <c r="JC296"/>
      <c r="JD296"/>
      <c r="JE296"/>
      <c r="JF296"/>
      <c r="JG296"/>
      <c r="JH296"/>
      <c r="JI296"/>
      <c r="JJ296"/>
      <c r="JK296"/>
      <c r="JL296"/>
      <c r="JM296"/>
      <c r="JN296"/>
      <c r="JO296"/>
      <c r="JP296"/>
      <c r="JQ296"/>
      <c r="JR296"/>
    </row>
    <row r="297" spans="13:278" ht="15" x14ac:dyDescent="0.25"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  <c r="IW297"/>
      <c r="IX297"/>
      <c r="IY297"/>
      <c r="IZ297"/>
      <c r="JA297"/>
      <c r="JB297"/>
      <c r="JC297"/>
      <c r="JD297"/>
      <c r="JE297"/>
      <c r="JF297"/>
      <c r="JG297"/>
      <c r="JH297"/>
      <c r="JI297"/>
      <c r="JJ297"/>
      <c r="JK297"/>
      <c r="JL297"/>
      <c r="JM297"/>
      <c r="JN297"/>
      <c r="JO297"/>
      <c r="JP297"/>
      <c r="JQ297"/>
      <c r="JR297"/>
    </row>
    <row r="298" spans="13:278" ht="15" x14ac:dyDescent="0.25"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  <c r="IW298"/>
      <c r="IX298"/>
      <c r="IY298"/>
      <c r="IZ298"/>
      <c r="JA298"/>
      <c r="JB298"/>
      <c r="JC298"/>
      <c r="JD298"/>
      <c r="JE298"/>
      <c r="JF298"/>
      <c r="JG298"/>
      <c r="JH298"/>
      <c r="JI298"/>
      <c r="JJ298"/>
      <c r="JK298"/>
      <c r="JL298"/>
      <c r="JM298"/>
      <c r="JN298"/>
      <c r="JO298"/>
      <c r="JP298"/>
      <c r="JQ298"/>
      <c r="JR298"/>
    </row>
    <row r="299" spans="13:278" ht="15" x14ac:dyDescent="0.25"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  <c r="IX299"/>
      <c r="IY299"/>
      <c r="IZ299"/>
      <c r="JA299"/>
      <c r="JB299"/>
      <c r="JC299"/>
      <c r="JD299"/>
      <c r="JE299"/>
      <c r="JF299"/>
      <c r="JG299"/>
      <c r="JH299"/>
      <c r="JI299"/>
      <c r="JJ299"/>
      <c r="JK299"/>
      <c r="JL299"/>
      <c r="JM299"/>
      <c r="JN299"/>
      <c r="JO299"/>
      <c r="JP299"/>
      <c r="JQ299"/>
      <c r="JR299"/>
    </row>
    <row r="300" spans="13:278" ht="15" x14ac:dyDescent="0.25"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  <c r="IW300"/>
      <c r="IX300"/>
      <c r="IY300"/>
      <c r="IZ300"/>
      <c r="JA300"/>
      <c r="JB300"/>
      <c r="JC300"/>
      <c r="JD300"/>
      <c r="JE300"/>
      <c r="JF300"/>
      <c r="JG300"/>
      <c r="JH300"/>
      <c r="JI300"/>
      <c r="JJ300"/>
      <c r="JK300"/>
      <c r="JL300"/>
      <c r="JM300"/>
      <c r="JN300"/>
      <c r="JO300"/>
      <c r="JP300"/>
      <c r="JQ300"/>
      <c r="JR300"/>
    </row>
    <row r="301" spans="13:278" ht="15" x14ac:dyDescent="0.25"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  <c r="IW301"/>
      <c r="IX301"/>
      <c r="IY301"/>
      <c r="IZ301"/>
      <c r="JA301"/>
      <c r="JB301"/>
      <c r="JC301"/>
      <c r="JD301"/>
      <c r="JE301"/>
      <c r="JF301"/>
      <c r="JG301"/>
      <c r="JH301"/>
      <c r="JI301"/>
      <c r="JJ301"/>
      <c r="JK301"/>
      <c r="JL301"/>
      <c r="JM301"/>
      <c r="JN301"/>
      <c r="JO301"/>
      <c r="JP301"/>
      <c r="JQ301"/>
      <c r="JR301"/>
    </row>
    <row r="302" spans="13:278" ht="15" x14ac:dyDescent="0.25"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  <c r="IX302"/>
      <c r="IY302"/>
      <c r="IZ302"/>
      <c r="JA302"/>
      <c r="JB302"/>
      <c r="JC302"/>
      <c r="JD302"/>
      <c r="JE302"/>
      <c r="JF302"/>
      <c r="JG302"/>
      <c r="JH302"/>
      <c r="JI302"/>
      <c r="JJ302"/>
      <c r="JK302"/>
      <c r="JL302"/>
      <c r="JM302"/>
      <c r="JN302"/>
      <c r="JO302"/>
      <c r="JP302"/>
      <c r="JQ302"/>
      <c r="JR302"/>
    </row>
    <row r="303" spans="13:278" ht="15" x14ac:dyDescent="0.25"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  <c r="IV303"/>
      <c r="IW303"/>
      <c r="IX303"/>
      <c r="IY303"/>
      <c r="IZ303"/>
      <c r="JA303"/>
      <c r="JB303"/>
      <c r="JC303"/>
      <c r="JD303"/>
      <c r="JE303"/>
      <c r="JF303"/>
      <c r="JG303"/>
      <c r="JH303"/>
      <c r="JI303"/>
      <c r="JJ303"/>
      <c r="JK303"/>
      <c r="JL303"/>
      <c r="JM303"/>
      <c r="JN303"/>
      <c r="JO303"/>
      <c r="JP303"/>
      <c r="JQ303"/>
      <c r="JR303"/>
    </row>
    <row r="304" spans="13:278" ht="15" x14ac:dyDescent="0.25"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  <c r="IW304"/>
      <c r="IX304"/>
      <c r="IY304"/>
      <c r="IZ304"/>
      <c r="JA304"/>
      <c r="JB304"/>
      <c r="JC304"/>
      <c r="JD304"/>
      <c r="JE304"/>
      <c r="JF304"/>
      <c r="JG304"/>
      <c r="JH304"/>
      <c r="JI304"/>
      <c r="JJ304"/>
      <c r="JK304"/>
      <c r="JL304"/>
      <c r="JM304"/>
      <c r="JN304"/>
      <c r="JO304"/>
      <c r="JP304"/>
      <c r="JQ304"/>
      <c r="JR304"/>
    </row>
    <row r="305" spans="13:278" ht="15" x14ac:dyDescent="0.25"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  <c r="IX305"/>
      <c r="IY305"/>
      <c r="IZ305"/>
      <c r="JA305"/>
      <c r="JB305"/>
      <c r="JC305"/>
      <c r="JD305"/>
      <c r="JE305"/>
      <c r="JF305"/>
      <c r="JG305"/>
      <c r="JH305"/>
      <c r="JI305"/>
      <c r="JJ305"/>
      <c r="JK305"/>
      <c r="JL305"/>
      <c r="JM305"/>
      <c r="JN305"/>
      <c r="JO305"/>
      <c r="JP305"/>
      <c r="JQ305"/>
      <c r="JR305"/>
    </row>
    <row r="306" spans="13:278" ht="15" x14ac:dyDescent="0.25"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</row>
    <row r="307" spans="13:278" ht="15" x14ac:dyDescent="0.25"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  <c r="IX307"/>
      <c r="IY307"/>
      <c r="IZ307"/>
      <c r="JA307"/>
      <c r="JB307"/>
      <c r="JC307"/>
      <c r="JD307"/>
      <c r="JE307"/>
      <c r="JF307"/>
      <c r="JG307"/>
      <c r="JH307"/>
      <c r="JI307"/>
      <c r="JJ307"/>
      <c r="JK307"/>
      <c r="JL307"/>
      <c r="JM307"/>
      <c r="JN307"/>
      <c r="JO307"/>
      <c r="JP307"/>
      <c r="JQ307"/>
      <c r="JR307"/>
    </row>
    <row r="308" spans="13:278" ht="15" x14ac:dyDescent="0.25"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</row>
    <row r="309" spans="13:278" ht="15" x14ac:dyDescent="0.25"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  <c r="IW309"/>
      <c r="IX309"/>
      <c r="IY309"/>
      <c r="IZ309"/>
      <c r="JA309"/>
      <c r="JB309"/>
      <c r="JC309"/>
      <c r="JD309"/>
      <c r="JE309"/>
      <c r="JF309"/>
      <c r="JG309"/>
      <c r="JH309"/>
      <c r="JI309"/>
      <c r="JJ309"/>
      <c r="JK309"/>
      <c r="JL309"/>
      <c r="JM309"/>
      <c r="JN309"/>
      <c r="JO309"/>
      <c r="JP309"/>
      <c r="JQ309"/>
      <c r="JR309"/>
    </row>
    <row r="310" spans="13:278" ht="15" x14ac:dyDescent="0.25"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  <c r="IW310"/>
      <c r="IX310"/>
      <c r="IY310"/>
      <c r="IZ310"/>
      <c r="JA310"/>
      <c r="JB310"/>
      <c r="JC310"/>
      <c r="JD310"/>
      <c r="JE310"/>
      <c r="JF310"/>
      <c r="JG310"/>
      <c r="JH310"/>
      <c r="JI310"/>
      <c r="JJ310"/>
      <c r="JK310"/>
      <c r="JL310"/>
      <c r="JM310"/>
      <c r="JN310"/>
      <c r="JO310"/>
      <c r="JP310"/>
      <c r="JQ310"/>
      <c r="JR310"/>
    </row>
    <row r="311" spans="13:278" ht="15" x14ac:dyDescent="0.25"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  <c r="IX311"/>
      <c r="IY311"/>
      <c r="IZ311"/>
      <c r="JA311"/>
      <c r="JB311"/>
      <c r="JC311"/>
      <c r="JD311"/>
      <c r="JE311"/>
      <c r="JF311"/>
      <c r="JG311"/>
      <c r="JH311"/>
      <c r="JI311"/>
      <c r="JJ311"/>
      <c r="JK311"/>
      <c r="JL311"/>
      <c r="JM311"/>
      <c r="JN311"/>
      <c r="JO311"/>
      <c r="JP311"/>
      <c r="JQ311"/>
      <c r="JR311"/>
    </row>
    <row r="312" spans="13:278" ht="15" x14ac:dyDescent="0.25"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  <c r="IX312"/>
      <c r="IY312"/>
      <c r="IZ312"/>
      <c r="JA312"/>
      <c r="JB312"/>
      <c r="JC312"/>
      <c r="JD312"/>
      <c r="JE312"/>
      <c r="JF312"/>
      <c r="JG312"/>
      <c r="JH312"/>
      <c r="JI312"/>
      <c r="JJ312"/>
      <c r="JK312"/>
      <c r="JL312"/>
      <c r="JM312"/>
      <c r="JN312"/>
      <c r="JO312"/>
      <c r="JP312"/>
      <c r="JQ312"/>
      <c r="JR312"/>
    </row>
    <row r="313" spans="13:278" ht="15" x14ac:dyDescent="0.25"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  <c r="IX313"/>
      <c r="IY313"/>
      <c r="IZ313"/>
      <c r="JA313"/>
      <c r="JB313"/>
      <c r="JC313"/>
      <c r="JD313"/>
      <c r="JE313"/>
      <c r="JF313"/>
      <c r="JG313"/>
      <c r="JH313"/>
      <c r="JI313"/>
      <c r="JJ313"/>
      <c r="JK313"/>
      <c r="JL313"/>
      <c r="JM313"/>
      <c r="JN313"/>
      <c r="JO313"/>
      <c r="JP313"/>
      <c r="JQ313"/>
      <c r="JR313"/>
    </row>
    <row r="314" spans="13:278" ht="15" x14ac:dyDescent="0.25"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</row>
    <row r="315" spans="13:278" ht="15" x14ac:dyDescent="0.25"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  <c r="IX315"/>
      <c r="IY315"/>
      <c r="IZ315"/>
      <c r="JA315"/>
      <c r="JB315"/>
      <c r="JC315"/>
      <c r="JD315"/>
      <c r="JE315"/>
      <c r="JF315"/>
      <c r="JG315"/>
      <c r="JH315"/>
      <c r="JI315"/>
      <c r="JJ315"/>
      <c r="JK315"/>
      <c r="JL315"/>
      <c r="JM315"/>
      <c r="JN315"/>
      <c r="JO315"/>
      <c r="JP315"/>
      <c r="JQ315"/>
      <c r="JR315"/>
    </row>
    <row r="316" spans="13:278" ht="15" x14ac:dyDescent="0.25"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  <c r="IX316"/>
      <c r="IY316"/>
      <c r="IZ316"/>
      <c r="JA316"/>
      <c r="JB316"/>
      <c r="JC316"/>
      <c r="JD316"/>
      <c r="JE316"/>
      <c r="JF316"/>
      <c r="JG316"/>
      <c r="JH316"/>
      <c r="JI316"/>
      <c r="JJ316"/>
      <c r="JK316"/>
      <c r="JL316"/>
      <c r="JM316"/>
      <c r="JN316"/>
      <c r="JO316"/>
      <c r="JP316"/>
      <c r="JQ316"/>
      <c r="JR316"/>
    </row>
    <row r="317" spans="13:278" ht="15" x14ac:dyDescent="0.25"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  <c r="IX317"/>
      <c r="IY317"/>
      <c r="IZ317"/>
      <c r="JA317"/>
      <c r="JB317"/>
      <c r="JC317"/>
      <c r="JD317"/>
      <c r="JE317"/>
      <c r="JF317"/>
      <c r="JG317"/>
      <c r="JH317"/>
      <c r="JI317"/>
      <c r="JJ317"/>
      <c r="JK317"/>
      <c r="JL317"/>
      <c r="JM317"/>
      <c r="JN317"/>
      <c r="JO317"/>
      <c r="JP317"/>
      <c r="JQ317"/>
      <c r="JR317"/>
    </row>
    <row r="318" spans="13:278" ht="15" x14ac:dyDescent="0.25"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  <c r="IW318"/>
      <c r="IX318"/>
      <c r="IY318"/>
      <c r="IZ318"/>
      <c r="JA318"/>
      <c r="JB318"/>
      <c r="JC318"/>
      <c r="JD318"/>
      <c r="JE318"/>
      <c r="JF318"/>
      <c r="JG318"/>
      <c r="JH318"/>
      <c r="JI318"/>
      <c r="JJ318"/>
      <c r="JK318"/>
      <c r="JL318"/>
      <c r="JM318"/>
      <c r="JN318"/>
      <c r="JO318"/>
      <c r="JP318"/>
      <c r="JQ318"/>
      <c r="JR318"/>
    </row>
    <row r="319" spans="13:278" ht="15" x14ac:dyDescent="0.25"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  <c r="IX319"/>
      <c r="IY319"/>
      <c r="IZ319"/>
      <c r="JA319"/>
      <c r="JB319"/>
      <c r="JC319"/>
      <c r="JD319"/>
      <c r="JE319"/>
      <c r="JF319"/>
      <c r="JG319"/>
      <c r="JH319"/>
      <c r="JI319"/>
      <c r="JJ319"/>
      <c r="JK319"/>
      <c r="JL319"/>
      <c r="JM319"/>
      <c r="JN319"/>
      <c r="JO319"/>
      <c r="JP319"/>
      <c r="JQ319"/>
      <c r="JR319"/>
    </row>
    <row r="320" spans="13:278" ht="15" x14ac:dyDescent="0.25"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  <c r="IX320"/>
      <c r="IY320"/>
      <c r="IZ320"/>
      <c r="JA320"/>
      <c r="JB320"/>
      <c r="JC320"/>
      <c r="JD320"/>
      <c r="JE320"/>
      <c r="JF320"/>
      <c r="JG320"/>
      <c r="JH320"/>
      <c r="JI320"/>
      <c r="JJ320"/>
      <c r="JK320"/>
      <c r="JL320"/>
      <c r="JM320"/>
      <c r="JN320"/>
      <c r="JO320"/>
      <c r="JP320"/>
      <c r="JQ320"/>
      <c r="JR320"/>
    </row>
    <row r="321" spans="13:278" ht="15" x14ac:dyDescent="0.25"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  <c r="IX321"/>
      <c r="IY321"/>
      <c r="IZ321"/>
      <c r="JA321"/>
      <c r="JB321"/>
      <c r="JC321"/>
      <c r="JD321"/>
      <c r="JE321"/>
      <c r="JF321"/>
      <c r="JG321"/>
      <c r="JH321"/>
      <c r="JI321"/>
      <c r="JJ321"/>
      <c r="JK321"/>
      <c r="JL321"/>
      <c r="JM321"/>
      <c r="JN321"/>
      <c r="JO321"/>
      <c r="JP321"/>
      <c r="JQ321"/>
      <c r="JR321"/>
    </row>
    <row r="322" spans="13:278" ht="15" x14ac:dyDescent="0.25"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  <c r="IX322"/>
      <c r="IY322"/>
      <c r="IZ322"/>
      <c r="JA322"/>
      <c r="JB322"/>
      <c r="JC322"/>
      <c r="JD322"/>
      <c r="JE322"/>
      <c r="JF322"/>
      <c r="JG322"/>
      <c r="JH322"/>
      <c r="JI322"/>
      <c r="JJ322"/>
      <c r="JK322"/>
      <c r="JL322"/>
      <c r="JM322"/>
      <c r="JN322"/>
      <c r="JO322"/>
      <c r="JP322"/>
      <c r="JQ322"/>
      <c r="JR322"/>
    </row>
    <row r="323" spans="13:278" ht="15" x14ac:dyDescent="0.25"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  <c r="IX323"/>
      <c r="IY323"/>
      <c r="IZ323"/>
      <c r="JA323"/>
      <c r="JB323"/>
      <c r="JC323"/>
      <c r="JD323"/>
      <c r="JE323"/>
      <c r="JF323"/>
      <c r="JG323"/>
      <c r="JH323"/>
      <c r="JI323"/>
      <c r="JJ323"/>
      <c r="JK323"/>
      <c r="JL323"/>
      <c r="JM323"/>
      <c r="JN323"/>
      <c r="JO323"/>
      <c r="JP323"/>
      <c r="JQ323"/>
      <c r="JR323"/>
    </row>
    <row r="324" spans="13:278" ht="15" x14ac:dyDescent="0.25"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  <c r="IX324"/>
      <c r="IY324"/>
      <c r="IZ324"/>
      <c r="JA324"/>
      <c r="JB324"/>
      <c r="JC324"/>
      <c r="JD324"/>
      <c r="JE324"/>
      <c r="JF324"/>
      <c r="JG324"/>
      <c r="JH324"/>
      <c r="JI324"/>
      <c r="JJ324"/>
      <c r="JK324"/>
      <c r="JL324"/>
      <c r="JM324"/>
      <c r="JN324"/>
      <c r="JO324"/>
      <c r="JP324"/>
      <c r="JQ324"/>
      <c r="JR324"/>
    </row>
    <row r="325" spans="13:278" ht="15" x14ac:dyDescent="0.25"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  <c r="IX325"/>
      <c r="IY325"/>
      <c r="IZ325"/>
      <c r="JA325"/>
      <c r="JB325"/>
      <c r="JC325"/>
      <c r="JD325"/>
      <c r="JE325"/>
      <c r="JF325"/>
      <c r="JG325"/>
      <c r="JH325"/>
      <c r="JI325"/>
      <c r="JJ325"/>
      <c r="JK325"/>
      <c r="JL325"/>
      <c r="JM325"/>
      <c r="JN325"/>
      <c r="JO325"/>
      <c r="JP325"/>
      <c r="JQ325"/>
      <c r="JR325"/>
    </row>
    <row r="326" spans="13:278" ht="15" x14ac:dyDescent="0.25"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  <c r="IW326"/>
      <c r="IX326"/>
      <c r="IY326"/>
      <c r="IZ326"/>
      <c r="JA326"/>
      <c r="JB326"/>
      <c r="JC326"/>
      <c r="JD326"/>
      <c r="JE326"/>
      <c r="JF326"/>
      <c r="JG326"/>
      <c r="JH326"/>
      <c r="JI326"/>
      <c r="JJ326"/>
      <c r="JK326"/>
      <c r="JL326"/>
      <c r="JM326"/>
      <c r="JN326"/>
      <c r="JO326"/>
      <c r="JP326"/>
      <c r="JQ326"/>
      <c r="JR326"/>
    </row>
    <row r="327" spans="13:278" ht="15" x14ac:dyDescent="0.25"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  <c r="IX327"/>
      <c r="IY327"/>
      <c r="IZ327"/>
      <c r="JA327"/>
      <c r="JB327"/>
      <c r="JC327"/>
      <c r="JD327"/>
      <c r="JE327"/>
      <c r="JF327"/>
      <c r="JG327"/>
      <c r="JH327"/>
      <c r="JI327"/>
      <c r="JJ327"/>
      <c r="JK327"/>
      <c r="JL327"/>
      <c r="JM327"/>
      <c r="JN327"/>
      <c r="JO327"/>
      <c r="JP327"/>
      <c r="JQ327"/>
      <c r="JR327"/>
    </row>
    <row r="328" spans="13:278" ht="15" x14ac:dyDescent="0.25"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  <c r="IX328"/>
      <c r="IY328"/>
      <c r="IZ328"/>
      <c r="JA328"/>
      <c r="JB328"/>
      <c r="JC328"/>
      <c r="JD328"/>
      <c r="JE328"/>
      <c r="JF328"/>
      <c r="JG328"/>
      <c r="JH328"/>
      <c r="JI328"/>
      <c r="JJ328"/>
      <c r="JK328"/>
      <c r="JL328"/>
      <c r="JM328"/>
      <c r="JN328"/>
      <c r="JO328"/>
      <c r="JP328"/>
      <c r="JQ328"/>
      <c r="JR328"/>
    </row>
    <row r="329" spans="13:278" ht="15" x14ac:dyDescent="0.25"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  <c r="IX329"/>
      <c r="IY329"/>
      <c r="IZ329"/>
      <c r="JA329"/>
      <c r="JB329"/>
      <c r="JC329"/>
      <c r="JD329"/>
      <c r="JE329"/>
      <c r="JF329"/>
      <c r="JG329"/>
      <c r="JH329"/>
      <c r="JI329"/>
      <c r="JJ329"/>
      <c r="JK329"/>
      <c r="JL329"/>
      <c r="JM329"/>
      <c r="JN329"/>
      <c r="JO329"/>
      <c r="JP329"/>
      <c r="JQ329"/>
      <c r="JR329"/>
    </row>
    <row r="330" spans="13:278" ht="15" x14ac:dyDescent="0.25"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  <c r="IW330"/>
      <c r="IX330"/>
      <c r="IY330"/>
      <c r="IZ330"/>
      <c r="JA330"/>
      <c r="JB330"/>
      <c r="JC330"/>
      <c r="JD330"/>
      <c r="JE330"/>
      <c r="JF330"/>
      <c r="JG330"/>
      <c r="JH330"/>
      <c r="JI330"/>
      <c r="JJ330"/>
      <c r="JK330"/>
      <c r="JL330"/>
      <c r="JM330"/>
      <c r="JN330"/>
      <c r="JO330"/>
      <c r="JP330"/>
      <c r="JQ330"/>
      <c r="JR330"/>
    </row>
    <row r="331" spans="13:278" ht="15" x14ac:dyDescent="0.25"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</row>
    <row r="332" spans="13:278" ht="15" x14ac:dyDescent="0.25"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  <c r="IX332"/>
      <c r="IY332"/>
      <c r="IZ332"/>
      <c r="JA332"/>
      <c r="JB332"/>
      <c r="JC332"/>
      <c r="JD332"/>
      <c r="JE332"/>
      <c r="JF332"/>
      <c r="JG332"/>
      <c r="JH332"/>
      <c r="JI332"/>
      <c r="JJ332"/>
      <c r="JK332"/>
      <c r="JL332"/>
      <c r="JM332"/>
      <c r="JN332"/>
      <c r="JO332"/>
      <c r="JP332"/>
      <c r="JQ332"/>
      <c r="JR332"/>
    </row>
    <row r="333" spans="13:278" ht="15" x14ac:dyDescent="0.25"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  <c r="IX333"/>
      <c r="IY333"/>
      <c r="IZ333"/>
      <c r="JA333"/>
      <c r="JB333"/>
      <c r="JC333"/>
      <c r="JD333"/>
      <c r="JE333"/>
      <c r="JF333"/>
      <c r="JG333"/>
      <c r="JH333"/>
      <c r="JI333"/>
      <c r="JJ333"/>
      <c r="JK333"/>
      <c r="JL333"/>
      <c r="JM333"/>
      <c r="JN333"/>
      <c r="JO333"/>
      <c r="JP333"/>
      <c r="JQ333"/>
      <c r="JR333"/>
    </row>
    <row r="334" spans="13:278" ht="15" x14ac:dyDescent="0.25"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  <c r="IX334"/>
      <c r="IY334"/>
      <c r="IZ334"/>
      <c r="JA334"/>
      <c r="JB334"/>
      <c r="JC334"/>
      <c r="JD334"/>
      <c r="JE334"/>
      <c r="JF334"/>
      <c r="JG334"/>
      <c r="JH334"/>
      <c r="JI334"/>
      <c r="JJ334"/>
      <c r="JK334"/>
      <c r="JL334"/>
      <c r="JM334"/>
      <c r="JN334"/>
      <c r="JO334"/>
      <c r="JP334"/>
      <c r="JQ334"/>
      <c r="JR334"/>
    </row>
    <row r="335" spans="13:278" ht="15" x14ac:dyDescent="0.25"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  <c r="IX335"/>
      <c r="IY335"/>
      <c r="IZ335"/>
      <c r="JA335"/>
      <c r="JB335"/>
      <c r="JC335"/>
      <c r="JD335"/>
      <c r="JE335"/>
      <c r="JF335"/>
      <c r="JG335"/>
      <c r="JH335"/>
      <c r="JI335"/>
      <c r="JJ335"/>
      <c r="JK335"/>
      <c r="JL335"/>
      <c r="JM335"/>
      <c r="JN335"/>
      <c r="JO335"/>
      <c r="JP335"/>
      <c r="JQ335"/>
      <c r="JR335"/>
    </row>
    <row r="336" spans="13:278" ht="15" x14ac:dyDescent="0.25"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  <c r="IX336"/>
      <c r="IY336"/>
      <c r="IZ336"/>
      <c r="JA336"/>
      <c r="JB336"/>
      <c r="JC336"/>
      <c r="JD336"/>
      <c r="JE336"/>
      <c r="JF336"/>
      <c r="JG336"/>
      <c r="JH336"/>
      <c r="JI336"/>
      <c r="JJ336"/>
      <c r="JK336"/>
      <c r="JL336"/>
      <c r="JM336"/>
      <c r="JN336"/>
      <c r="JO336"/>
      <c r="JP336"/>
      <c r="JQ336"/>
      <c r="JR336"/>
    </row>
    <row r="337" spans="13:278" ht="15" x14ac:dyDescent="0.25"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  <c r="IX337"/>
      <c r="IY337"/>
      <c r="IZ337"/>
      <c r="JA337"/>
      <c r="JB337"/>
      <c r="JC337"/>
      <c r="JD337"/>
      <c r="JE337"/>
      <c r="JF337"/>
      <c r="JG337"/>
      <c r="JH337"/>
      <c r="JI337"/>
      <c r="JJ337"/>
      <c r="JK337"/>
      <c r="JL337"/>
      <c r="JM337"/>
      <c r="JN337"/>
      <c r="JO337"/>
      <c r="JP337"/>
      <c r="JQ337"/>
      <c r="JR337"/>
    </row>
    <row r="338" spans="13:278" ht="15" x14ac:dyDescent="0.25"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  <c r="IX338"/>
      <c r="IY338"/>
      <c r="IZ338"/>
      <c r="JA338"/>
      <c r="JB338"/>
      <c r="JC338"/>
      <c r="JD338"/>
      <c r="JE338"/>
      <c r="JF338"/>
      <c r="JG338"/>
      <c r="JH338"/>
      <c r="JI338"/>
      <c r="JJ338"/>
      <c r="JK338"/>
      <c r="JL338"/>
      <c r="JM338"/>
      <c r="JN338"/>
      <c r="JO338"/>
      <c r="JP338"/>
      <c r="JQ338"/>
      <c r="JR338"/>
    </row>
    <row r="339" spans="13:278" ht="15" x14ac:dyDescent="0.25"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  <c r="IX339"/>
      <c r="IY339"/>
      <c r="IZ339"/>
      <c r="JA339"/>
      <c r="JB339"/>
      <c r="JC339"/>
      <c r="JD339"/>
      <c r="JE339"/>
      <c r="JF339"/>
      <c r="JG339"/>
      <c r="JH339"/>
      <c r="JI339"/>
      <c r="JJ339"/>
      <c r="JK339"/>
      <c r="JL339"/>
      <c r="JM339"/>
      <c r="JN339"/>
      <c r="JO339"/>
      <c r="JP339"/>
      <c r="JQ339"/>
      <c r="JR339"/>
    </row>
    <row r="340" spans="13:278" ht="15" x14ac:dyDescent="0.25"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  <c r="IX340"/>
      <c r="IY340"/>
      <c r="IZ340"/>
      <c r="JA340"/>
      <c r="JB340"/>
      <c r="JC340"/>
      <c r="JD340"/>
      <c r="JE340"/>
      <c r="JF340"/>
      <c r="JG340"/>
      <c r="JH340"/>
      <c r="JI340"/>
      <c r="JJ340"/>
      <c r="JK340"/>
      <c r="JL340"/>
      <c r="JM340"/>
      <c r="JN340"/>
      <c r="JO340"/>
      <c r="JP340"/>
      <c r="JQ340"/>
      <c r="JR340"/>
    </row>
    <row r="341" spans="13:278" ht="15" x14ac:dyDescent="0.25"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  <c r="IX341"/>
      <c r="IY341"/>
      <c r="IZ341"/>
      <c r="JA341"/>
      <c r="JB341"/>
      <c r="JC341"/>
      <c r="JD341"/>
      <c r="JE341"/>
      <c r="JF341"/>
      <c r="JG341"/>
      <c r="JH341"/>
      <c r="JI341"/>
      <c r="JJ341"/>
      <c r="JK341"/>
      <c r="JL341"/>
      <c r="JM341"/>
      <c r="JN341"/>
      <c r="JO341"/>
      <c r="JP341"/>
      <c r="JQ341"/>
      <c r="JR341"/>
    </row>
    <row r="342" spans="13:278" ht="15" x14ac:dyDescent="0.25"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  <c r="IX342"/>
      <c r="IY342"/>
      <c r="IZ342"/>
      <c r="JA342"/>
      <c r="JB342"/>
      <c r="JC342"/>
      <c r="JD342"/>
      <c r="JE342"/>
      <c r="JF342"/>
      <c r="JG342"/>
      <c r="JH342"/>
      <c r="JI342"/>
      <c r="JJ342"/>
      <c r="JK342"/>
      <c r="JL342"/>
      <c r="JM342"/>
      <c r="JN342"/>
      <c r="JO342"/>
      <c r="JP342"/>
      <c r="JQ342"/>
      <c r="JR342"/>
    </row>
    <row r="343" spans="13:278" ht="15" x14ac:dyDescent="0.25"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  <c r="IX343"/>
      <c r="IY343"/>
      <c r="IZ343"/>
      <c r="JA343"/>
      <c r="JB343"/>
      <c r="JC343"/>
      <c r="JD343"/>
      <c r="JE343"/>
      <c r="JF343"/>
      <c r="JG343"/>
      <c r="JH343"/>
      <c r="JI343"/>
      <c r="JJ343"/>
      <c r="JK343"/>
      <c r="JL343"/>
      <c r="JM343"/>
      <c r="JN343"/>
      <c r="JO343"/>
      <c r="JP343"/>
      <c r="JQ343"/>
      <c r="JR343"/>
    </row>
    <row r="344" spans="13:278" ht="15" x14ac:dyDescent="0.25"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  <c r="IX344"/>
      <c r="IY344"/>
      <c r="IZ344"/>
      <c r="JA344"/>
      <c r="JB344"/>
      <c r="JC344"/>
      <c r="JD344"/>
      <c r="JE344"/>
      <c r="JF344"/>
      <c r="JG344"/>
      <c r="JH344"/>
      <c r="JI344"/>
      <c r="JJ344"/>
      <c r="JK344"/>
      <c r="JL344"/>
      <c r="JM344"/>
      <c r="JN344"/>
      <c r="JO344"/>
      <c r="JP344"/>
      <c r="JQ344"/>
      <c r="JR344"/>
    </row>
    <row r="345" spans="13:278" ht="15" x14ac:dyDescent="0.25"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  <c r="IX345"/>
      <c r="IY345"/>
      <c r="IZ345"/>
      <c r="JA345"/>
      <c r="JB345"/>
      <c r="JC345"/>
      <c r="JD345"/>
      <c r="JE345"/>
      <c r="JF345"/>
      <c r="JG345"/>
      <c r="JH345"/>
      <c r="JI345"/>
      <c r="JJ345"/>
      <c r="JK345"/>
      <c r="JL345"/>
      <c r="JM345"/>
      <c r="JN345"/>
      <c r="JO345"/>
      <c r="JP345"/>
      <c r="JQ345"/>
      <c r="JR345"/>
    </row>
    <row r="346" spans="13:278" ht="15" x14ac:dyDescent="0.25"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  <c r="IX346"/>
      <c r="IY346"/>
      <c r="IZ346"/>
      <c r="JA346"/>
      <c r="JB346"/>
      <c r="JC346"/>
      <c r="JD346"/>
      <c r="JE346"/>
      <c r="JF346"/>
      <c r="JG346"/>
      <c r="JH346"/>
      <c r="JI346"/>
      <c r="JJ346"/>
      <c r="JK346"/>
      <c r="JL346"/>
      <c r="JM346"/>
      <c r="JN346"/>
      <c r="JO346"/>
      <c r="JP346"/>
      <c r="JQ346"/>
      <c r="JR346"/>
    </row>
    <row r="347" spans="13:278" ht="15" x14ac:dyDescent="0.25"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  <c r="IX347"/>
      <c r="IY347"/>
      <c r="IZ347"/>
      <c r="JA347"/>
      <c r="JB347"/>
      <c r="JC347"/>
      <c r="JD347"/>
      <c r="JE347"/>
      <c r="JF347"/>
      <c r="JG347"/>
      <c r="JH347"/>
      <c r="JI347"/>
      <c r="JJ347"/>
      <c r="JK347"/>
      <c r="JL347"/>
      <c r="JM347"/>
      <c r="JN347"/>
      <c r="JO347"/>
      <c r="JP347"/>
      <c r="JQ347"/>
      <c r="JR347"/>
    </row>
    <row r="348" spans="13:278" ht="15" x14ac:dyDescent="0.25"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  <c r="IX348"/>
      <c r="IY348"/>
      <c r="IZ348"/>
      <c r="JA348"/>
      <c r="JB348"/>
      <c r="JC348"/>
      <c r="JD348"/>
      <c r="JE348"/>
      <c r="JF348"/>
      <c r="JG348"/>
      <c r="JH348"/>
      <c r="JI348"/>
      <c r="JJ348"/>
      <c r="JK348"/>
      <c r="JL348"/>
      <c r="JM348"/>
      <c r="JN348"/>
      <c r="JO348"/>
      <c r="JP348"/>
      <c r="JQ348"/>
      <c r="JR348"/>
    </row>
    <row r="349" spans="13:278" ht="15" x14ac:dyDescent="0.25"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  <c r="IX349"/>
      <c r="IY349"/>
      <c r="IZ349"/>
      <c r="JA349"/>
      <c r="JB349"/>
      <c r="JC349"/>
      <c r="JD349"/>
      <c r="JE349"/>
      <c r="JF349"/>
      <c r="JG349"/>
      <c r="JH349"/>
      <c r="JI349"/>
      <c r="JJ349"/>
      <c r="JK349"/>
      <c r="JL349"/>
      <c r="JM349"/>
      <c r="JN349"/>
      <c r="JO349"/>
      <c r="JP349"/>
      <c r="JQ349"/>
      <c r="JR349"/>
    </row>
    <row r="350" spans="13:278" ht="15" x14ac:dyDescent="0.25"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  <c r="IX350"/>
      <c r="IY350"/>
      <c r="IZ350"/>
      <c r="JA350"/>
      <c r="JB350"/>
      <c r="JC350"/>
      <c r="JD350"/>
      <c r="JE350"/>
      <c r="JF350"/>
      <c r="JG350"/>
      <c r="JH350"/>
      <c r="JI350"/>
      <c r="JJ350"/>
      <c r="JK350"/>
      <c r="JL350"/>
      <c r="JM350"/>
      <c r="JN350"/>
      <c r="JO350"/>
      <c r="JP350"/>
      <c r="JQ350"/>
      <c r="JR350"/>
    </row>
    <row r="351" spans="13:278" ht="15" x14ac:dyDescent="0.25"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  <c r="IW351"/>
      <c r="IX351"/>
      <c r="IY351"/>
      <c r="IZ351"/>
      <c r="JA351"/>
      <c r="JB351"/>
      <c r="JC351"/>
      <c r="JD351"/>
      <c r="JE351"/>
      <c r="JF351"/>
      <c r="JG351"/>
      <c r="JH351"/>
      <c r="JI351"/>
      <c r="JJ351"/>
      <c r="JK351"/>
      <c r="JL351"/>
      <c r="JM351"/>
      <c r="JN351"/>
      <c r="JO351"/>
      <c r="JP351"/>
      <c r="JQ351"/>
      <c r="JR351"/>
    </row>
    <row r="352" spans="13:278" ht="15" x14ac:dyDescent="0.25"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  <c r="IX352"/>
      <c r="IY352"/>
      <c r="IZ352"/>
      <c r="JA352"/>
      <c r="JB352"/>
      <c r="JC352"/>
      <c r="JD352"/>
      <c r="JE352"/>
      <c r="JF352"/>
      <c r="JG352"/>
      <c r="JH352"/>
      <c r="JI352"/>
      <c r="JJ352"/>
      <c r="JK352"/>
      <c r="JL352"/>
      <c r="JM352"/>
      <c r="JN352"/>
      <c r="JO352"/>
      <c r="JP352"/>
      <c r="JQ352"/>
      <c r="JR352"/>
    </row>
    <row r="353" spans="13:278" ht="15" x14ac:dyDescent="0.25"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  <c r="IX353"/>
      <c r="IY353"/>
      <c r="IZ353"/>
      <c r="JA353"/>
      <c r="JB353"/>
      <c r="JC353"/>
      <c r="JD353"/>
      <c r="JE353"/>
      <c r="JF353"/>
      <c r="JG353"/>
      <c r="JH353"/>
      <c r="JI353"/>
      <c r="JJ353"/>
      <c r="JK353"/>
      <c r="JL353"/>
      <c r="JM353"/>
      <c r="JN353"/>
      <c r="JO353"/>
      <c r="JP353"/>
      <c r="JQ353"/>
      <c r="JR353"/>
    </row>
    <row r="354" spans="13:278" ht="15" x14ac:dyDescent="0.25"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  <c r="IX354"/>
      <c r="IY354"/>
      <c r="IZ354"/>
      <c r="JA354"/>
      <c r="JB354"/>
      <c r="JC354"/>
      <c r="JD354"/>
      <c r="JE354"/>
      <c r="JF354"/>
      <c r="JG354"/>
      <c r="JH354"/>
      <c r="JI354"/>
      <c r="JJ354"/>
      <c r="JK354"/>
      <c r="JL354"/>
      <c r="JM354"/>
      <c r="JN354"/>
      <c r="JO354"/>
      <c r="JP354"/>
      <c r="JQ354"/>
      <c r="JR354"/>
    </row>
    <row r="355" spans="13:278" ht="15" x14ac:dyDescent="0.25"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  <c r="IX355"/>
      <c r="IY355"/>
      <c r="IZ355"/>
      <c r="JA355"/>
      <c r="JB355"/>
      <c r="JC355"/>
      <c r="JD355"/>
      <c r="JE355"/>
      <c r="JF355"/>
      <c r="JG355"/>
      <c r="JH355"/>
      <c r="JI355"/>
      <c r="JJ355"/>
      <c r="JK355"/>
      <c r="JL355"/>
      <c r="JM355"/>
      <c r="JN355"/>
      <c r="JO355"/>
      <c r="JP355"/>
      <c r="JQ355"/>
      <c r="JR355"/>
    </row>
    <row r="356" spans="13:278" ht="15" x14ac:dyDescent="0.25"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  <c r="IW356"/>
      <c r="IX356"/>
      <c r="IY356"/>
      <c r="IZ356"/>
      <c r="JA356"/>
      <c r="JB356"/>
      <c r="JC356"/>
      <c r="JD356"/>
      <c r="JE356"/>
      <c r="JF356"/>
      <c r="JG356"/>
      <c r="JH356"/>
      <c r="JI356"/>
      <c r="JJ356"/>
      <c r="JK356"/>
      <c r="JL356"/>
      <c r="JM356"/>
      <c r="JN356"/>
      <c r="JO356"/>
      <c r="JP356"/>
      <c r="JQ356"/>
      <c r="JR356"/>
    </row>
    <row r="357" spans="13:278" ht="15" x14ac:dyDescent="0.25"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  <c r="IX357"/>
      <c r="IY357"/>
      <c r="IZ357"/>
      <c r="JA357"/>
      <c r="JB357"/>
      <c r="JC357"/>
      <c r="JD357"/>
      <c r="JE357"/>
      <c r="JF357"/>
      <c r="JG357"/>
      <c r="JH357"/>
      <c r="JI357"/>
      <c r="JJ357"/>
      <c r="JK357"/>
      <c r="JL357"/>
      <c r="JM357"/>
      <c r="JN357"/>
      <c r="JO357"/>
      <c r="JP357"/>
      <c r="JQ357"/>
      <c r="JR357"/>
    </row>
    <row r="358" spans="13:278" ht="15" x14ac:dyDescent="0.25"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  <c r="IX358"/>
      <c r="IY358"/>
      <c r="IZ358"/>
      <c r="JA358"/>
      <c r="JB358"/>
      <c r="JC358"/>
      <c r="JD358"/>
      <c r="JE358"/>
      <c r="JF358"/>
      <c r="JG358"/>
      <c r="JH358"/>
      <c r="JI358"/>
      <c r="JJ358"/>
      <c r="JK358"/>
      <c r="JL358"/>
      <c r="JM358"/>
      <c r="JN358"/>
      <c r="JO358"/>
      <c r="JP358"/>
      <c r="JQ358"/>
      <c r="JR358"/>
    </row>
    <row r="359" spans="13:278" ht="15" x14ac:dyDescent="0.25"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  <c r="IW359"/>
      <c r="IX359"/>
      <c r="IY359"/>
      <c r="IZ359"/>
      <c r="JA359"/>
      <c r="JB359"/>
      <c r="JC359"/>
      <c r="JD359"/>
      <c r="JE359"/>
      <c r="JF359"/>
      <c r="JG359"/>
      <c r="JH359"/>
      <c r="JI359"/>
      <c r="JJ359"/>
      <c r="JK359"/>
      <c r="JL359"/>
      <c r="JM359"/>
      <c r="JN359"/>
      <c r="JO359"/>
      <c r="JP359"/>
      <c r="JQ359"/>
      <c r="JR359"/>
    </row>
    <row r="360" spans="13:278" ht="15" x14ac:dyDescent="0.25"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  <c r="IW360"/>
      <c r="IX360"/>
      <c r="IY360"/>
      <c r="IZ360"/>
      <c r="JA360"/>
      <c r="JB360"/>
      <c r="JC360"/>
      <c r="JD360"/>
      <c r="JE360"/>
      <c r="JF360"/>
      <c r="JG360"/>
      <c r="JH360"/>
      <c r="JI360"/>
      <c r="JJ360"/>
      <c r="JK360"/>
      <c r="JL360"/>
      <c r="JM360"/>
      <c r="JN360"/>
      <c r="JO360"/>
      <c r="JP360"/>
      <c r="JQ360"/>
      <c r="JR360"/>
    </row>
    <row r="361" spans="13:278" ht="15" x14ac:dyDescent="0.25"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  <c r="IW361"/>
      <c r="IX361"/>
      <c r="IY361"/>
      <c r="IZ361"/>
      <c r="JA361"/>
      <c r="JB361"/>
      <c r="JC361"/>
      <c r="JD361"/>
      <c r="JE361"/>
      <c r="JF361"/>
      <c r="JG361"/>
      <c r="JH361"/>
      <c r="JI361"/>
      <c r="JJ361"/>
      <c r="JK361"/>
      <c r="JL361"/>
      <c r="JM361"/>
      <c r="JN361"/>
      <c r="JO361"/>
      <c r="JP361"/>
      <c r="JQ361"/>
      <c r="JR361"/>
    </row>
    <row r="362" spans="13:278" ht="15" x14ac:dyDescent="0.25"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  <c r="IW362"/>
      <c r="IX362"/>
      <c r="IY362"/>
      <c r="IZ362"/>
      <c r="JA362"/>
      <c r="JB362"/>
      <c r="JC362"/>
      <c r="JD362"/>
      <c r="JE362"/>
      <c r="JF362"/>
      <c r="JG362"/>
      <c r="JH362"/>
      <c r="JI362"/>
      <c r="JJ362"/>
      <c r="JK362"/>
      <c r="JL362"/>
      <c r="JM362"/>
      <c r="JN362"/>
      <c r="JO362"/>
      <c r="JP362"/>
      <c r="JQ362"/>
      <c r="JR362"/>
    </row>
    <row r="363" spans="13:278" ht="15" x14ac:dyDescent="0.25"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  <c r="IW363"/>
      <c r="IX363"/>
      <c r="IY363"/>
      <c r="IZ363"/>
      <c r="JA363"/>
      <c r="JB363"/>
      <c r="JC363"/>
      <c r="JD363"/>
      <c r="JE363"/>
      <c r="JF363"/>
      <c r="JG363"/>
      <c r="JH363"/>
      <c r="JI363"/>
      <c r="JJ363"/>
      <c r="JK363"/>
      <c r="JL363"/>
      <c r="JM363"/>
      <c r="JN363"/>
      <c r="JO363"/>
      <c r="JP363"/>
      <c r="JQ363"/>
      <c r="JR363"/>
    </row>
    <row r="364" spans="13:278" ht="15" x14ac:dyDescent="0.25"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  <c r="IX364"/>
      <c r="IY364"/>
      <c r="IZ364"/>
      <c r="JA364"/>
      <c r="JB364"/>
      <c r="JC364"/>
      <c r="JD364"/>
      <c r="JE364"/>
      <c r="JF364"/>
      <c r="JG364"/>
      <c r="JH364"/>
      <c r="JI364"/>
      <c r="JJ364"/>
      <c r="JK364"/>
      <c r="JL364"/>
      <c r="JM364"/>
      <c r="JN364"/>
      <c r="JO364"/>
      <c r="JP364"/>
      <c r="JQ364"/>
      <c r="JR364"/>
    </row>
    <row r="365" spans="13:278" ht="15" x14ac:dyDescent="0.25"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  <c r="IX365"/>
      <c r="IY365"/>
      <c r="IZ365"/>
      <c r="JA365"/>
      <c r="JB365"/>
      <c r="JC365"/>
      <c r="JD365"/>
      <c r="JE365"/>
      <c r="JF365"/>
      <c r="JG365"/>
      <c r="JH365"/>
      <c r="JI365"/>
      <c r="JJ365"/>
      <c r="JK365"/>
      <c r="JL365"/>
      <c r="JM365"/>
      <c r="JN365"/>
      <c r="JO365"/>
      <c r="JP365"/>
      <c r="JQ365"/>
      <c r="JR365"/>
    </row>
    <row r="366" spans="13:278" ht="15" x14ac:dyDescent="0.25"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  <c r="IV366"/>
      <c r="IW366"/>
      <c r="IX366"/>
      <c r="IY366"/>
      <c r="IZ366"/>
      <c r="JA366"/>
      <c r="JB366"/>
      <c r="JC366"/>
      <c r="JD366"/>
      <c r="JE366"/>
      <c r="JF366"/>
      <c r="JG366"/>
      <c r="JH366"/>
      <c r="JI366"/>
      <c r="JJ366"/>
      <c r="JK366"/>
      <c r="JL366"/>
      <c r="JM366"/>
      <c r="JN366"/>
      <c r="JO366"/>
      <c r="JP366"/>
      <c r="JQ366"/>
      <c r="JR366"/>
    </row>
    <row r="367" spans="13:278" ht="15" x14ac:dyDescent="0.25"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  <c r="IX367"/>
      <c r="IY367"/>
      <c r="IZ367"/>
      <c r="JA367"/>
      <c r="JB367"/>
      <c r="JC367"/>
      <c r="JD367"/>
      <c r="JE367"/>
      <c r="JF367"/>
      <c r="JG367"/>
      <c r="JH367"/>
      <c r="JI367"/>
      <c r="JJ367"/>
      <c r="JK367"/>
      <c r="JL367"/>
      <c r="JM367"/>
      <c r="JN367"/>
      <c r="JO367"/>
      <c r="JP367"/>
      <c r="JQ367"/>
      <c r="JR367"/>
    </row>
    <row r="368" spans="13:278" ht="15" x14ac:dyDescent="0.25"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  <c r="IW368"/>
      <c r="IX368"/>
      <c r="IY368"/>
      <c r="IZ368"/>
      <c r="JA368"/>
      <c r="JB368"/>
      <c r="JC368"/>
      <c r="JD368"/>
      <c r="JE368"/>
      <c r="JF368"/>
      <c r="JG368"/>
      <c r="JH368"/>
      <c r="JI368"/>
      <c r="JJ368"/>
      <c r="JK368"/>
      <c r="JL368"/>
      <c r="JM368"/>
      <c r="JN368"/>
      <c r="JO368"/>
      <c r="JP368"/>
      <c r="JQ368"/>
      <c r="JR368"/>
    </row>
    <row r="369" spans="13:278" ht="15" x14ac:dyDescent="0.25"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  <c r="IW369"/>
      <c r="IX369"/>
      <c r="IY369"/>
      <c r="IZ369"/>
      <c r="JA369"/>
      <c r="JB369"/>
      <c r="JC369"/>
      <c r="JD369"/>
      <c r="JE369"/>
      <c r="JF369"/>
      <c r="JG369"/>
      <c r="JH369"/>
      <c r="JI369"/>
      <c r="JJ369"/>
      <c r="JK369"/>
      <c r="JL369"/>
      <c r="JM369"/>
      <c r="JN369"/>
      <c r="JO369"/>
      <c r="JP369"/>
      <c r="JQ369"/>
      <c r="JR369"/>
    </row>
    <row r="370" spans="13:278" ht="15" x14ac:dyDescent="0.25"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  <c r="IV370"/>
      <c r="IW370"/>
      <c r="IX370"/>
      <c r="IY370"/>
      <c r="IZ370"/>
      <c r="JA370"/>
      <c r="JB370"/>
      <c r="JC370"/>
      <c r="JD370"/>
      <c r="JE370"/>
      <c r="JF370"/>
      <c r="JG370"/>
      <c r="JH370"/>
      <c r="JI370"/>
      <c r="JJ370"/>
      <c r="JK370"/>
      <c r="JL370"/>
      <c r="JM370"/>
      <c r="JN370"/>
      <c r="JO370"/>
      <c r="JP370"/>
      <c r="JQ370"/>
      <c r="JR370"/>
    </row>
    <row r="371" spans="13:278" ht="15" x14ac:dyDescent="0.25"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  <c r="IX371"/>
      <c r="IY371"/>
      <c r="IZ371"/>
      <c r="JA371"/>
      <c r="JB371"/>
      <c r="JC371"/>
      <c r="JD371"/>
      <c r="JE371"/>
      <c r="JF371"/>
      <c r="JG371"/>
      <c r="JH371"/>
      <c r="JI371"/>
      <c r="JJ371"/>
      <c r="JK371"/>
      <c r="JL371"/>
      <c r="JM371"/>
      <c r="JN371"/>
      <c r="JO371"/>
      <c r="JP371"/>
      <c r="JQ371"/>
      <c r="JR371"/>
    </row>
    <row r="372" spans="13:278" ht="15" x14ac:dyDescent="0.25"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  <c r="IX372"/>
      <c r="IY372"/>
      <c r="IZ372"/>
      <c r="JA372"/>
      <c r="JB372"/>
      <c r="JC372"/>
      <c r="JD372"/>
      <c r="JE372"/>
      <c r="JF372"/>
      <c r="JG372"/>
      <c r="JH372"/>
      <c r="JI372"/>
      <c r="JJ372"/>
      <c r="JK372"/>
      <c r="JL372"/>
      <c r="JM372"/>
      <c r="JN372"/>
      <c r="JO372"/>
      <c r="JP372"/>
      <c r="JQ372"/>
      <c r="JR372"/>
    </row>
    <row r="373" spans="13:278" ht="15" x14ac:dyDescent="0.25"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  <c r="IW373"/>
      <c r="IX373"/>
      <c r="IY373"/>
      <c r="IZ373"/>
      <c r="JA373"/>
      <c r="JB373"/>
      <c r="JC373"/>
      <c r="JD373"/>
      <c r="JE373"/>
      <c r="JF373"/>
      <c r="JG373"/>
      <c r="JH373"/>
      <c r="JI373"/>
      <c r="JJ373"/>
      <c r="JK373"/>
      <c r="JL373"/>
      <c r="JM373"/>
      <c r="JN373"/>
      <c r="JO373"/>
      <c r="JP373"/>
      <c r="JQ373"/>
      <c r="JR373"/>
    </row>
    <row r="374" spans="13:278" ht="15" x14ac:dyDescent="0.25"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  <c r="IW374"/>
      <c r="IX374"/>
      <c r="IY374"/>
      <c r="IZ374"/>
      <c r="JA374"/>
      <c r="JB374"/>
      <c r="JC374"/>
      <c r="JD374"/>
      <c r="JE374"/>
      <c r="JF374"/>
      <c r="JG374"/>
      <c r="JH374"/>
      <c r="JI374"/>
      <c r="JJ374"/>
      <c r="JK374"/>
      <c r="JL374"/>
      <c r="JM374"/>
      <c r="JN374"/>
      <c r="JO374"/>
      <c r="JP374"/>
      <c r="JQ374"/>
      <c r="JR374"/>
    </row>
    <row r="375" spans="13:278" ht="15" x14ac:dyDescent="0.25"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  <c r="IW375"/>
      <c r="IX375"/>
      <c r="IY375"/>
      <c r="IZ375"/>
      <c r="JA375"/>
      <c r="JB375"/>
      <c r="JC375"/>
      <c r="JD375"/>
      <c r="JE375"/>
      <c r="JF375"/>
      <c r="JG375"/>
      <c r="JH375"/>
      <c r="JI375"/>
      <c r="JJ375"/>
      <c r="JK375"/>
      <c r="JL375"/>
      <c r="JM375"/>
      <c r="JN375"/>
      <c r="JO375"/>
      <c r="JP375"/>
      <c r="JQ375"/>
      <c r="JR375"/>
    </row>
    <row r="376" spans="13:278" ht="15" x14ac:dyDescent="0.25"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  <c r="IW376"/>
      <c r="IX376"/>
      <c r="IY376"/>
      <c r="IZ376"/>
      <c r="JA376"/>
      <c r="JB376"/>
      <c r="JC376"/>
      <c r="JD376"/>
      <c r="JE376"/>
      <c r="JF376"/>
      <c r="JG376"/>
      <c r="JH376"/>
      <c r="JI376"/>
      <c r="JJ376"/>
      <c r="JK376"/>
      <c r="JL376"/>
      <c r="JM376"/>
      <c r="JN376"/>
      <c r="JO376"/>
      <c r="JP376"/>
      <c r="JQ376"/>
      <c r="JR376"/>
    </row>
    <row r="377" spans="13:278" ht="15" x14ac:dyDescent="0.25"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  <c r="IW377"/>
      <c r="IX377"/>
      <c r="IY377"/>
      <c r="IZ377"/>
      <c r="JA377"/>
      <c r="JB377"/>
      <c r="JC377"/>
      <c r="JD377"/>
      <c r="JE377"/>
      <c r="JF377"/>
      <c r="JG377"/>
      <c r="JH377"/>
      <c r="JI377"/>
      <c r="JJ377"/>
      <c r="JK377"/>
      <c r="JL377"/>
      <c r="JM377"/>
      <c r="JN377"/>
      <c r="JO377"/>
      <c r="JP377"/>
      <c r="JQ377"/>
      <c r="JR377"/>
    </row>
    <row r="378" spans="13:278" ht="15" x14ac:dyDescent="0.25"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  <c r="IX378"/>
      <c r="IY378"/>
      <c r="IZ378"/>
      <c r="JA378"/>
      <c r="JB378"/>
      <c r="JC378"/>
      <c r="JD378"/>
      <c r="JE378"/>
      <c r="JF378"/>
      <c r="JG378"/>
      <c r="JH378"/>
      <c r="JI378"/>
      <c r="JJ378"/>
      <c r="JK378"/>
      <c r="JL378"/>
      <c r="JM378"/>
      <c r="JN378"/>
      <c r="JO378"/>
      <c r="JP378"/>
      <c r="JQ378"/>
      <c r="JR378"/>
    </row>
    <row r="379" spans="13:278" ht="15" x14ac:dyDescent="0.25"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  <c r="IW379"/>
      <c r="IX379"/>
      <c r="IY379"/>
      <c r="IZ379"/>
      <c r="JA379"/>
      <c r="JB379"/>
      <c r="JC379"/>
      <c r="JD379"/>
      <c r="JE379"/>
      <c r="JF379"/>
      <c r="JG379"/>
      <c r="JH379"/>
      <c r="JI379"/>
      <c r="JJ379"/>
      <c r="JK379"/>
      <c r="JL379"/>
      <c r="JM379"/>
      <c r="JN379"/>
      <c r="JO379"/>
      <c r="JP379"/>
      <c r="JQ379"/>
      <c r="JR379"/>
    </row>
    <row r="380" spans="13:278" ht="15" x14ac:dyDescent="0.25"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  <c r="IV380"/>
      <c r="IW380"/>
      <c r="IX380"/>
      <c r="IY380"/>
      <c r="IZ380"/>
      <c r="JA380"/>
      <c r="JB380"/>
      <c r="JC380"/>
      <c r="JD380"/>
      <c r="JE380"/>
      <c r="JF380"/>
      <c r="JG380"/>
      <c r="JH380"/>
      <c r="JI380"/>
      <c r="JJ380"/>
      <c r="JK380"/>
      <c r="JL380"/>
      <c r="JM380"/>
      <c r="JN380"/>
      <c r="JO380"/>
      <c r="JP380"/>
      <c r="JQ380"/>
      <c r="JR380"/>
    </row>
    <row r="381" spans="13:278" ht="15" x14ac:dyDescent="0.25"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  <c r="IW381"/>
      <c r="IX381"/>
      <c r="IY381"/>
      <c r="IZ381"/>
      <c r="JA381"/>
      <c r="JB381"/>
      <c r="JC381"/>
      <c r="JD381"/>
      <c r="JE381"/>
      <c r="JF381"/>
      <c r="JG381"/>
      <c r="JH381"/>
      <c r="JI381"/>
      <c r="JJ381"/>
      <c r="JK381"/>
      <c r="JL381"/>
      <c r="JM381"/>
      <c r="JN381"/>
      <c r="JO381"/>
      <c r="JP381"/>
      <c r="JQ381"/>
      <c r="JR381"/>
    </row>
    <row r="382" spans="13:278" ht="15" x14ac:dyDescent="0.25"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  <c r="IV382"/>
      <c r="IW382"/>
      <c r="IX382"/>
      <c r="IY382"/>
      <c r="IZ382"/>
      <c r="JA382"/>
      <c r="JB382"/>
      <c r="JC382"/>
      <c r="JD382"/>
      <c r="JE382"/>
      <c r="JF382"/>
      <c r="JG382"/>
      <c r="JH382"/>
      <c r="JI382"/>
      <c r="JJ382"/>
      <c r="JK382"/>
      <c r="JL382"/>
      <c r="JM382"/>
      <c r="JN382"/>
      <c r="JO382"/>
      <c r="JP382"/>
      <c r="JQ382"/>
      <c r="JR382"/>
    </row>
    <row r="383" spans="13:278" ht="15" x14ac:dyDescent="0.25"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  <c r="IW383"/>
      <c r="IX383"/>
      <c r="IY383"/>
      <c r="IZ383"/>
      <c r="JA383"/>
      <c r="JB383"/>
      <c r="JC383"/>
      <c r="JD383"/>
      <c r="JE383"/>
      <c r="JF383"/>
      <c r="JG383"/>
      <c r="JH383"/>
      <c r="JI383"/>
      <c r="JJ383"/>
      <c r="JK383"/>
      <c r="JL383"/>
      <c r="JM383"/>
      <c r="JN383"/>
      <c r="JO383"/>
      <c r="JP383"/>
      <c r="JQ383"/>
      <c r="JR383"/>
    </row>
    <row r="384" spans="13:278" ht="15" x14ac:dyDescent="0.25"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  <c r="IW384"/>
      <c r="IX384"/>
      <c r="IY384"/>
      <c r="IZ384"/>
      <c r="JA384"/>
      <c r="JB384"/>
      <c r="JC384"/>
      <c r="JD384"/>
      <c r="JE384"/>
      <c r="JF384"/>
      <c r="JG384"/>
      <c r="JH384"/>
      <c r="JI384"/>
      <c r="JJ384"/>
      <c r="JK384"/>
      <c r="JL384"/>
      <c r="JM384"/>
      <c r="JN384"/>
      <c r="JO384"/>
      <c r="JP384"/>
      <c r="JQ384"/>
      <c r="JR384"/>
    </row>
    <row r="385" spans="13:278" ht="15" x14ac:dyDescent="0.25"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  <c r="IW385"/>
      <c r="IX385"/>
      <c r="IY385"/>
      <c r="IZ385"/>
      <c r="JA385"/>
      <c r="JB385"/>
      <c r="JC385"/>
      <c r="JD385"/>
      <c r="JE385"/>
      <c r="JF385"/>
      <c r="JG385"/>
      <c r="JH385"/>
      <c r="JI385"/>
      <c r="JJ385"/>
      <c r="JK385"/>
      <c r="JL385"/>
      <c r="JM385"/>
      <c r="JN385"/>
      <c r="JO385"/>
      <c r="JP385"/>
      <c r="JQ385"/>
      <c r="JR385"/>
    </row>
    <row r="386" spans="13:278" ht="15" x14ac:dyDescent="0.25"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  <c r="IW386"/>
      <c r="IX386"/>
      <c r="IY386"/>
      <c r="IZ386"/>
      <c r="JA386"/>
      <c r="JB386"/>
      <c r="JC386"/>
      <c r="JD386"/>
      <c r="JE386"/>
      <c r="JF386"/>
      <c r="JG386"/>
      <c r="JH386"/>
      <c r="JI386"/>
      <c r="JJ386"/>
      <c r="JK386"/>
      <c r="JL386"/>
      <c r="JM386"/>
      <c r="JN386"/>
      <c r="JO386"/>
      <c r="JP386"/>
      <c r="JQ386"/>
      <c r="JR386"/>
    </row>
    <row r="387" spans="13:278" ht="15" x14ac:dyDescent="0.25"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  <c r="IW387"/>
      <c r="IX387"/>
      <c r="IY387"/>
      <c r="IZ387"/>
      <c r="JA387"/>
      <c r="JB387"/>
      <c r="JC387"/>
      <c r="JD387"/>
      <c r="JE387"/>
      <c r="JF387"/>
      <c r="JG387"/>
      <c r="JH387"/>
      <c r="JI387"/>
      <c r="JJ387"/>
      <c r="JK387"/>
      <c r="JL387"/>
      <c r="JM387"/>
      <c r="JN387"/>
      <c r="JO387"/>
      <c r="JP387"/>
      <c r="JQ387"/>
      <c r="JR387"/>
    </row>
    <row r="388" spans="13:278" ht="15" x14ac:dyDescent="0.25"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  <c r="IW388"/>
      <c r="IX388"/>
      <c r="IY388"/>
      <c r="IZ388"/>
      <c r="JA388"/>
      <c r="JB388"/>
      <c r="JC388"/>
      <c r="JD388"/>
      <c r="JE388"/>
      <c r="JF388"/>
      <c r="JG388"/>
      <c r="JH388"/>
      <c r="JI388"/>
      <c r="JJ388"/>
      <c r="JK388"/>
      <c r="JL388"/>
      <c r="JM388"/>
      <c r="JN388"/>
      <c r="JO388"/>
      <c r="JP388"/>
      <c r="JQ388"/>
      <c r="JR388"/>
    </row>
    <row r="389" spans="13:278" ht="15" x14ac:dyDescent="0.25"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  <c r="IW389"/>
      <c r="IX389"/>
      <c r="IY389"/>
      <c r="IZ389"/>
      <c r="JA389"/>
      <c r="JB389"/>
      <c r="JC389"/>
      <c r="JD389"/>
      <c r="JE389"/>
      <c r="JF389"/>
      <c r="JG389"/>
      <c r="JH389"/>
      <c r="JI389"/>
      <c r="JJ389"/>
      <c r="JK389"/>
      <c r="JL389"/>
      <c r="JM389"/>
      <c r="JN389"/>
      <c r="JO389"/>
      <c r="JP389"/>
      <c r="JQ389"/>
      <c r="JR389"/>
    </row>
    <row r="390" spans="13:278" ht="15" x14ac:dyDescent="0.25"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  <c r="IW390"/>
      <c r="IX390"/>
      <c r="IY390"/>
      <c r="IZ390"/>
      <c r="JA390"/>
      <c r="JB390"/>
      <c r="JC390"/>
      <c r="JD390"/>
      <c r="JE390"/>
      <c r="JF390"/>
      <c r="JG390"/>
      <c r="JH390"/>
      <c r="JI390"/>
      <c r="JJ390"/>
      <c r="JK390"/>
      <c r="JL390"/>
      <c r="JM390"/>
      <c r="JN390"/>
      <c r="JO390"/>
      <c r="JP390"/>
      <c r="JQ390"/>
      <c r="JR390"/>
    </row>
    <row r="391" spans="13:278" ht="15" x14ac:dyDescent="0.25"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  <c r="IU391"/>
      <c r="IV391"/>
      <c r="IW391"/>
      <c r="IX391"/>
      <c r="IY391"/>
      <c r="IZ391"/>
      <c r="JA391"/>
      <c r="JB391"/>
      <c r="JC391"/>
      <c r="JD391"/>
      <c r="JE391"/>
      <c r="JF391"/>
      <c r="JG391"/>
      <c r="JH391"/>
      <c r="JI391"/>
      <c r="JJ391"/>
      <c r="JK391"/>
      <c r="JL391"/>
      <c r="JM391"/>
      <c r="JN391"/>
      <c r="JO391"/>
      <c r="JP391"/>
      <c r="JQ391"/>
      <c r="JR391"/>
    </row>
    <row r="392" spans="13:278" ht="15" x14ac:dyDescent="0.25"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  <c r="IU392"/>
      <c r="IV392"/>
      <c r="IW392"/>
      <c r="IX392"/>
      <c r="IY392"/>
      <c r="IZ392"/>
      <c r="JA392"/>
      <c r="JB392"/>
      <c r="JC392"/>
      <c r="JD392"/>
      <c r="JE392"/>
      <c r="JF392"/>
      <c r="JG392"/>
      <c r="JH392"/>
      <c r="JI392"/>
      <c r="JJ392"/>
      <c r="JK392"/>
      <c r="JL392"/>
      <c r="JM392"/>
      <c r="JN392"/>
      <c r="JO392"/>
      <c r="JP392"/>
      <c r="JQ392"/>
      <c r="JR392"/>
    </row>
    <row r="393" spans="13:278" ht="15" x14ac:dyDescent="0.25"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  <c r="IW393"/>
      <c r="IX393"/>
      <c r="IY393"/>
      <c r="IZ393"/>
      <c r="JA393"/>
      <c r="JB393"/>
      <c r="JC393"/>
      <c r="JD393"/>
      <c r="JE393"/>
      <c r="JF393"/>
      <c r="JG393"/>
      <c r="JH393"/>
      <c r="JI393"/>
      <c r="JJ393"/>
      <c r="JK393"/>
      <c r="JL393"/>
      <c r="JM393"/>
      <c r="JN393"/>
      <c r="JO393"/>
      <c r="JP393"/>
      <c r="JQ393"/>
      <c r="JR393"/>
    </row>
    <row r="394" spans="13:278" ht="15" x14ac:dyDescent="0.25"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  <c r="IW394"/>
      <c r="IX394"/>
      <c r="IY394"/>
      <c r="IZ394"/>
      <c r="JA394"/>
      <c r="JB394"/>
      <c r="JC394"/>
      <c r="JD394"/>
      <c r="JE394"/>
      <c r="JF394"/>
      <c r="JG394"/>
      <c r="JH394"/>
      <c r="JI394"/>
      <c r="JJ394"/>
      <c r="JK394"/>
      <c r="JL394"/>
      <c r="JM394"/>
      <c r="JN394"/>
      <c r="JO394"/>
      <c r="JP394"/>
      <c r="JQ394"/>
      <c r="JR394"/>
    </row>
    <row r="395" spans="13:278" ht="15" x14ac:dyDescent="0.25"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  <c r="IW395"/>
      <c r="IX395"/>
      <c r="IY395"/>
      <c r="IZ395"/>
      <c r="JA395"/>
      <c r="JB395"/>
      <c r="JC395"/>
      <c r="JD395"/>
      <c r="JE395"/>
      <c r="JF395"/>
      <c r="JG395"/>
      <c r="JH395"/>
      <c r="JI395"/>
      <c r="JJ395"/>
      <c r="JK395"/>
      <c r="JL395"/>
      <c r="JM395"/>
      <c r="JN395"/>
      <c r="JO395"/>
      <c r="JP395"/>
      <c r="JQ395"/>
      <c r="JR395"/>
    </row>
    <row r="396" spans="13:278" ht="15" x14ac:dyDescent="0.25"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  <c r="IW396"/>
      <c r="IX396"/>
      <c r="IY396"/>
      <c r="IZ396"/>
      <c r="JA396"/>
      <c r="JB396"/>
      <c r="JC396"/>
      <c r="JD396"/>
      <c r="JE396"/>
      <c r="JF396"/>
      <c r="JG396"/>
      <c r="JH396"/>
      <c r="JI396"/>
      <c r="JJ396"/>
      <c r="JK396"/>
      <c r="JL396"/>
      <c r="JM396"/>
      <c r="JN396"/>
      <c r="JO396"/>
      <c r="JP396"/>
      <c r="JQ396"/>
      <c r="JR396"/>
    </row>
    <row r="397" spans="13:278" ht="15" x14ac:dyDescent="0.25"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  <c r="IW397"/>
      <c r="IX397"/>
      <c r="IY397"/>
      <c r="IZ397"/>
      <c r="JA397"/>
      <c r="JB397"/>
      <c r="JC397"/>
      <c r="JD397"/>
      <c r="JE397"/>
      <c r="JF397"/>
      <c r="JG397"/>
      <c r="JH397"/>
      <c r="JI397"/>
      <c r="JJ397"/>
      <c r="JK397"/>
      <c r="JL397"/>
      <c r="JM397"/>
      <c r="JN397"/>
      <c r="JO397"/>
      <c r="JP397"/>
      <c r="JQ397"/>
      <c r="JR397"/>
    </row>
    <row r="398" spans="13:278" ht="15" x14ac:dyDescent="0.25"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  <c r="IW398"/>
      <c r="IX398"/>
      <c r="IY398"/>
      <c r="IZ398"/>
      <c r="JA398"/>
      <c r="JB398"/>
      <c r="JC398"/>
      <c r="JD398"/>
      <c r="JE398"/>
      <c r="JF398"/>
      <c r="JG398"/>
      <c r="JH398"/>
      <c r="JI398"/>
      <c r="JJ398"/>
      <c r="JK398"/>
      <c r="JL398"/>
      <c r="JM398"/>
      <c r="JN398"/>
      <c r="JO398"/>
      <c r="JP398"/>
      <c r="JQ398"/>
      <c r="JR398"/>
    </row>
    <row r="399" spans="13:278" ht="15" x14ac:dyDescent="0.25"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  <c r="IU399"/>
      <c r="IV399"/>
      <c r="IW399"/>
      <c r="IX399"/>
      <c r="IY399"/>
      <c r="IZ399"/>
      <c r="JA399"/>
      <c r="JB399"/>
      <c r="JC399"/>
      <c r="JD399"/>
      <c r="JE399"/>
      <c r="JF399"/>
      <c r="JG399"/>
      <c r="JH399"/>
      <c r="JI399"/>
      <c r="JJ399"/>
      <c r="JK399"/>
      <c r="JL399"/>
      <c r="JM399"/>
      <c r="JN399"/>
      <c r="JO399"/>
      <c r="JP399"/>
      <c r="JQ399"/>
      <c r="JR399"/>
    </row>
    <row r="400" spans="13:278" ht="15" x14ac:dyDescent="0.25"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  <c r="IU400"/>
      <c r="IV400"/>
      <c r="IW400"/>
      <c r="IX400"/>
      <c r="IY400"/>
      <c r="IZ400"/>
      <c r="JA400"/>
      <c r="JB400"/>
      <c r="JC400"/>
      <c r="JD400"/>
      <c r="JE400"/>
      <c r="JF400"/>
      <c r="JG400"/>
      <c r="JH400"/>
      <c r="JI400"/>
      <c r="JJ400"/>
      <c r="JK400"/>
      <c r="JL400"/>
      <c r="JM400"/>
      <c r="JN400"/>
      <c r="JO400"/>
      <c r="JP400"/>
      <c r="JQ400"/>
      <c r="JR400"/>
    </row>
    <row r="401" spans="13:278" ht="15" x14ac:dyDescent="0.25"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  <c r="IU401"/>
      <c r="IV401"/>
      <c r="IW401"/>
      <c r="IX401"/>
      <c r="IY401"/>
      <c r="IZ401"/>
      <c r="JA401"/>
      <c r="JB401"/>
      <c r="JC401"/>
      <c r="JD401"/>
      <c r="JE401"/>
      <c r="JF401"/>
      <c r="JG401"/>
      <c r="JH401"/>
      <c r="JI401"/>
      <c r="JJ401"/>
      <c r="JK401"/>
      <c r="JL401"/>
      <c r="JM401"/>
      <c r="JN401"/>
      <c r="JO401"/>
      <c r="JP401"/>
      <c r="JQ401"/>
      <c r="JR401"/>
    </row>
    <row r="402" spans="13:278" ht="15" x14ac:dyDescent="0.25"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  <c r="IW402"/>
      <c r="IX402"/>
      <c r="IY402"/>
      <c r="IZ402"/>
      <c r="JA402"/>
      <c r="JB402"/>
      <c r="JC402"/>
      <c r="JD402"/>
      <c r="JE402"/>
      <c r="JF402"/>
      <c r="JG402"/>
      <c r="JH402"/>
      <c r="JI402"/>
      <c r="JJ402"/>
      <c r="JK402"/>
      <c r="JL402"/>
      <c r="JM402"/>
      <c r="JN402"/>
      <c r="JO402"/>
      <c r="JP402"/>
      <c r="JQ402"/>
      <c r="JR402"/>
    </row>
    <row r="403" spans="13:278" ht="15" x14ac:dyDescent="0.25"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  <c r="IW403"/>
      <c r="IX403"/>
      <c r="IY403"/>
      <c r="IZ403"/>
      <c r="JA403"/>
      <c r="JB403"/>
      <c r="JC403"/>
      <c r="JD403"/>
      <c r="JE403"/>
      <c r="JF403"/>
      <c r="JG403"/>
      <c r="JH403"/>
      <c r="JI403"/>
      <c r="JJ403"/>
      <c r="JK403"/>
      <c r="JL403"/>
      <c r="JM403"/>
      <c r="JN403"/>
      <c r="JO403"/>
      <c r="JP403"/>
      <c r="JQ403"/>
      <c r="JR403"/>
    </row>
    <row r="404" spans="13:278" ht="15" x14ac:dyDescent="0.25"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  <c r="IW404"/>
      <c r="IX404"/>
      <c r="IY404"/>
      <c r="IZ404"/>
      <c r="JA404"/>
      <c r="JB404"/>
      <c r="JC404"/>
      <c r="JD404"/>
      <c r="JE404"/>
      <c r="JF404"/>
      <c r="JG404"/>
      <c r="JH404"/>
      <c r="JI404"/>
      <c r="JJ404"/>
      <c r="JK404"/>
      <c r="JL404"/>
      <c r="JM404"/>
      <c r="JN404"/>
      <c r="JO404"/>
      <c r="JP404"/>
      <c r="JQ404"/>
      <c r="JR404"/>
    </row>
    <row r="405" spans="13:278" ht="15" x14ac:dyDescent="0.25"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  <c r="IW405"/>
      <c r="IX405"/>
      <c r="IY405"/>
      <c r="IZ405"/>
      <c r="JA405"/>
      <c r="JB405"/>
      <c r="JC405"/>
      <c r="JD405"/>
      <c r="JE405"/>
      <c r="JF405"/>
      <c r="JG405"/>
      <c r="JH405"/>
      <c r="JI405"/>
      <c r="JJ405"/>
      <c r="JK405"/>
      <c r="JL405"/>
      <c r="JM405"/>
      <c r="JN405"/>
      <c r="JO405"/>
      <c r="JP405"/>
      <c r="JQ405"/>
      <c r="JR405"/>
    </row>
    <row r="406" spans="13:278" ht="15" x14ac:dyDescent="0.25"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  <c r="IW406"/>
      <c r="IX406"/>
      <c r="IY406"/>
      <c r="IZ406"/>
      <c r="JA406"/>
      <c r="JB406"/>
      <c r="JC406"/>
      <c r="JD406"/>
      <c r="JE406"/>
      <c r="JF406"/>
      <c r="JG406"/>
      <c r="JH406"/>
      <c r="JI406"/>
      <c r="JJ406"/>
      <c r="JK406"/>
      <c r="JL406"/>
      <c r="JM406"/>
      <c r="JN406"/>
      <c r="JO406"/>
      <c r="JP406"/>
      <c r="JQ406"/>
      <c r="JR406"/>
    </row>
    <row r="407" spans="13:278" ht="15" x14ac:dyDescent="0.25"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  <c r="IU407"/>
      <c r="IV407"/>
      <c r="IW407"/>
      <c r="IX407"/>
      <c r="IY407"/>
      <c r="IZ407"/>
      <c r="JA407"/>
      <c r="JB407"/>
      <c r="JC407"/>
      <c r="JD407"/>
      <c r="JE407"/>
      <c r="JF407"/>
      <c r="JG407"/>
      <c r="JH407"/>
      <c r="JI407"/>
      <c r="JJ407"/>
      <c r="JK407"/>
      <c r="JL407"/>
      <c r="JM407"/>
      <c r="JN407"/>
      <c r="JO407"/>
      <c r="JP407"/>
      <c r="JQ407"/>
      <c r="JR407"/>
    </row>
    <row r="408" spans="13:278" ht="15" x14ac:dyDescent="0.25"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  <c r="IU408"/>
      <c r="IV408"/>
      <c r="IW408"/>
      <c r="IX408"/>
      <c r="IY408"/>
      <c r="IZ408"/>
      <c r="JA408"/>
      <c r="JB408"/>
      <c r="JC408"/>
      <c r="JD408"/>
      <c r="JE408"/>
      <c r="JF408"/>
      <c r="JG408"/>
      <c r="JH408"/>
      <c r="JI408"/>
      <c r="JJ408"/>
      <c r="JK408"/>
      <c r="JL408"/>
      <c r="JM408"/>
      <c r="JN408"/>
      <c r="JO408"/>
      <c r="JP408"/>
      <c r="JQ408"/>
      <c r="JR408"/>
    </row>
    <row r="409" spans="13:278" ht="15" x14ac:dyDescent="0.25"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  <c r="IU409"/>
      <c r="IV409"/>
      <c r="IW409"/>
      <c r="IX409"/>
      <c r="IY409"/>
      <c r="IZ409"/>
      <c r="JA409"/>
      <c r="JB409"/>
      <c r="JC409"/>
      <c r="JD409"/>
      <c r="JE409"/>
      <c r="JF409"/>
      <c r="JG409"/>
      <c r="JH409"/>
      <c r="JI409"/>
      <c r="JJ409"/>
      <c r="JK409"/>
      <c r="JL409"/>
      <c r="JM409"/>
      <c r="JN409"/>
      <c r="JO409"/>
      <c r="JP409"/>
      <c r="JQ409"/>
      <c r="JR409"/>
    </row>
    <row r="410" spans="13:278" ht="15" x14ac:dyDescent="0.25"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  <c r="IU410"/>
      <c r="IV410"/>
      <c r="IW410"/>
      <c r="IX410"/>
      <c r="IY410"/>
      <c r="IZ410"/>
      <c r="JA410"/>
      <c r="JB410"/>
      <c r="JC410"/>
      <c r="JD410"/>
      <c r="JE410"/>
      <c r="JF410"/>
      <c r="JG410"/>
      <c r="JH410"/>
      <c r="JI410"/>
      <c r="JJ410"/>
      <c r="JK410"/>
      <c r="JL410"/>
      <c r="JM410"/>
      <c r="JN410"/>
      <c r="JO410"/>
      <c r="JP410"/>
      <c r="JQ410"/>
      <c r="JR410"/>
    </row>
    <row r="411" spans="13:278" ht="15" x14ac:dyDescent="0.25"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  <c r="IU411"/>
      <c r="IV411"/>
      <c r="IW411"/>
      <c r="IX411"/>
      <c r="IY411"/>
      <c r="IZ411"/>
      <c r="JA411"/>
      <c r="JB411"/>
      <c r="JC411"/>
      <c r="JD411"/>
      <c r="JE411"/>
      <c r="JF411"/>
      <c r="JG411"/>
      <c r="JH411"/>
      <c r="JI411"/>
      <c r="JJ411"/>
      <c r="JK411"/>
      <c r="JL411"/>
      <c r="JM411"/>
      <c r="JN411"/>
      <c r="JO411"/>
      <c r="JP411"/>
      <c r="JQ411"/>
      <c r="JR411"/>
    </row>
    <row r="412" spans="13:278" ht="15" x14ac:dyDescent="0.25"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  <c r="IW412"/>
      <c r="IX412"/>
      <c r="IY412"/>
      <c r="IZ412"/>
      <c r="JA412"/>
      <c r="JB412"/>
      <c r="JC412"/>
      <c r="JD412"/>
      <c r="JE412"/>
      <c r="JF412"/>
      <c r="JG412"/>
      <c r="JH412"/>
      <c r="JI412"/>
      <c r="JJ412"/>
      <c r="JK412"/>
      <c r="JL412"/>
      <c r="JM412"/>
      <c r="JN412"/>
      <c r="JO412"/>
      <c r="JP412"/>
      <c r="JQ412"/>
      <c r="JR412"/>
    </row>
    <row r="413" spans="13:278" ht="15" x14ac:dyDescent="0.25"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  <c r="IW413"/>
      <c r="IX413"/>
      <c r="IY413"/>
      <c r="IZ413"/>
      <c r="JA413"/>
      <c r="JB413"/>
      <c r="JC413"/>
      <c r="JD413"/>
      <c r="JE413"/>
      <c r="JF413"/>
      <c r="JG413"/>
      <c r="JH413"/>
      <c r="JI413"/>
      <c r="JJ413"/>
      <c r="JK413"/>
      <c r="JL413"/>
      <c r="JM413"/>
      <c r="JN413"/>
      <c r="JO413"/>
      <c r="JP413"/>
      <c r="JQ413"/>
      <c r="JR413"/>
    </row>
    <row r="414" spans="13:278" ht="15" x14ac:dyDescent="0.25"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  <c r="IW414"/>
      <c r="IX414"/>
      <c r="IY414"/>
      <c r="IZ414"/>
      <c r="JA414"/>
      <c r="JB414"/>
      <c r="JC414"/>
      <c r="JD414"/>
      <c r="JE414"/>
      <c r="JF414"/>
      <c r="JG414"/>
      <c r="JH414"/>
      <c r="JI414"/>
      <c r="JJ414"/>
      <c r="JK414"/>
      <c r="JL414"/>
      <c r="JM414"/>
      <c r="JN414"/>
      <c r="JO414"/>
      <c r="JP414"/>
      <c r="JQ414"/>
      <c r="JR414"/>
    </row>
    <row r="415" spans="13:278" ht="15" x14ac:dyDescent="0.25"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  <c r="IU415"/>
      <c r="IV415"/>
      <c r="IW415"/>
      <c r="IX415"/>
      <c r="IY415"/>
      <c r="IZ415"/>
      <c r="JA415"/>
      <c r="JB415"/>
      <c r="JC415"/>
      <c r="JD415"/>
      <c r="JE415"/>
      <c r="JF415"/>
      <c r="JG415"/>
      <c r="JH415"/>
      <c r="JI415"/>
      <c r="JJ415"/>
      <c r="JK415"/>
      <c r="JL415"/>
      <c r="JM415"/>
      <c r="JN415"/>
      <c r="JO415"/>
      <c r="JP415"/>
      <c r="JQ415"/>
      <c r="JR415"/>
    </row>
    <row r="416" spans="13:278" ht="15" x14ac:dyDescent="0.25"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  <c r="IW416"/>
      <c r="IX416"/>
      <c r="IY416"/>
      <c r="IZ416"/>
      <c r="JA416"/>
      <c r="JB416"/>
      <c r="JC416"/>
      <c r="JD416"/>
      <c r="JE416"/>
      <c r="JF416"/>
      <c r="JG416"/>
      <c r="JH416"/>
      <c r="JI416"/>
      <c r="JJ416"/>
      <c r="JK416"/>
      <c r="JL416"/>
      <c r="JM416"/>
      <c r="JN416"/>
      <c r="JO416"/>
      <c r="JP416"/>
      <c r="JQ416"/>
      <c r="JR416"/>
    </row>
    <row r="417" spans="13:278" ht="15" x14ac:dyDescent="0.25"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  <c r="IU417"/>
      <c r="IV417"/>
      <c r="IW417"/>
      <c r="IX417"/>
      <c r="IY417"/>
      <c r="IZ417"/>
      <c r="JA417"/>
      <c r="JB417"/>
      <c r="JC417"/>
      <c r="JD417"/>
      <c r="JE417"/>
      <c r="JF417"/>
      <c r="JG417"/>
      <c r="JH417"/>
      <c r="JI417"/>
      <c r="JJ417"/>
      <c r="JK417"/>
      <c r="JL417"/>
      <c r="JM417"/>
      <c r="JN417"/>
      <c r="JO417"/>
      <c r="JP417"/>
      <c r="JQ417"/>
      <c r="JR417"/>
    </row>
    <row r="418" spans="13:278" ht="15" x14ac:dyDescent="0.25"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  <c r="IV418"/>
      <c r="IW418"/>
      <c r="IX418"/>
      <c r="IY418"/>
      <c r="IZ418"/>
      <c r="JA418"/>
      <c r="JB418"/>
      <c r="JC418"/>
      <c r="JD418"/>
      <c r="JE418"/>
      <c r="JF418"/>
      <c r="JG418"/>
      <c r="JH418"/>
      <c r="JI418"/>
      <c r="JJ418"/>
      <c r="JK418"/>
      <c r="JL418"/>
      <c r="JM418"/>
      <c r="JN418"/>
      <c r="JO418"/>
      <c r="JP418"/>
      <c r="JQ418"/>
      <c r="JR418"/>
    </row>
    <row r="419" spans="13:278" ht="15" x14ac:dyDescent="0.25"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  <c r="IV419"/>
      <c r="IW419"/>
      <c r="IX419"/>
      <c r="IY419"/>
      <c r="IZ419"/>
      <c r="JA419"/>
      <c r="JB419"/>
      <c r="JC419"/>
      <c r="JD419"/>
      <c r="JE419"/>
      <c r="JF419"/>
      <c r="JG419"/>
      <c r="JH419"/>
      <c r="JI419"/>
      <c r="JJ419"/>
      <c r="JK419"/>
      <c r="JL419"/>
      <c r="JM419"/>
      <c r="JN419"/>
      <c r="JO419"/>
      <c r="JP419"/>
      <c r="JQ419"/>
      <c r="JR419"/>
    </row>
    <row r="420" spans="13:278" ht="15" x14ac:dyDescent="0.25"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  <c r="IU420"/>
      <c r="IV420"/>
      <c r="IW420"/>
      <c r="IX420"/>
      <c r="IY420"/>
      <c r="IZ420"/>
      <c r="JA420"/>
      <c r="JB420"/>
      <c r="JC420"/>
      <c r="JD420"/>
      <c r="JE420"/>
      <c r="JF420"/>
      <c r="JG420"/>
      <c r="JH420"/>
      <c r="JI420"/>
      <c r="JJ420"/>
      <c r="JK420"/>
      <c r="JL420"/>
      <c r="JM420"/>
      <c r="JN420"/>
      <c r="JO420"/>
      <c r="JP420"/>
      <c r="JQ420"/>
      <c r="JR420"/>
    </row>
    <row r="421" spans="13:278" ht="15" x14ac:dyDescent="0.25"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  <c r="IU421"/>
      <c r="IV421"/>
      <c r="IW421"/>
      <c r="IX421"/>
      <c r="IY421"/>
      <c r="IZ421"/>
      <c r="JA421"/>
      <c r="JB421"/>
      <c r="JC421"/>
      <c r="JD421"/>
      <c r="JE421"/>
      <c r="JF421"/>
      <c r="JG421"/>
      <c r="JH421"/>
      <c r="JI421"/>
      <c r="JJ421"/>
      <c r="JK421"/>
      <c r="JL421"/>
      <c r="JM421"/>
      <c r="JN421"/>
      <c r="JO421"/>
      <c r="JP421"/>
      <c r="JQ421"/>
      <c r="JR421"/>
    </row>
    <row r="422" spans="13:278" ht="15" x14ac:dyDescent="0.25"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  <c r="IW422"/>
      <c r="IX422"/>
      <c r="IY422"/>
      <c r="IZ422"/>
      <c r="JA422"/>
      <c r="JB422"/>
      <c r="JC422"/>
      <c r="JD422"/>
      <c r="JE422"/>
      <c r="JF422"/>
      <c r="JG422"/>
      <c r="JH422"/>
      <c r="JI422"/>
      <c r="JJ422"/>
      <c r="JK422"/>
      <c r="JL422"/>
      <c r="JM422"/>
      <c r="JN422"/>
      <c r="JO422"/>
      <c r="JP422"/>
      <c r="JQ422"/>
      <c r="JR422"/>
    </row>
    <row r="423" spans="13:278" ht="15" x14ac:dyDescent="0.25"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  <c r="IW423"/>
      <c r="IX423"/>
      <c r="IY423"/>
      <c r="IZ423"/>
      <c r="JA423"/>
      <c r="JB423"/>
      <c r="JC423"/>
      <c r="JD423"/>
      <c r="JE423"/>
      <c r="JF423"/>
      <c r="JG423"/>
      <c r="JH423"/>
      <c r="JI423"/>
      <c r="JJ423"/>
      <c r="JK423"/>
      <c r="JL423"/>
      <c r="JM423"/>
      <c r="JN423"/>
      <c r="JO423"/>
      <c r="JP423"/>
      <c r="JQ423"/>
      <c r="JR423"/>
    </row>
    <row r="424" spans="13:278" ht="15" x14ac:dyDescent="0.25"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  <c r="IV424"/>
      <c r="IW424"/>
      <c r="IX424"/>
      <c r="IY424"/>
      <c r="IZ424"/>
      <c r="JA424"/>
      <c r="JB424"/>
      <c r="JC424"/>
      <c r="JD424"/>
      <c r="JE424"/>
      <c r="JF424"/>
      <c r="JG424"/>
      <c r="JH424"/>
      <c r="JI424"/>
      <c r="JJ424"/>
      <c r="JK424"/>
      <c r="JL424"/>
      <c r="JM424"/>
      <c r="JN424"/>
      <c r="JO424"/>
      <c r="JP424"/>
      <c r="JQ424"/>
      <c r="JR424"/>
    </row>
    <row r="425" spans="13:278" ht="15" x14ac:dyDescent="0.25"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  <c r="IW425"/>
      <c r="IX425"/>
      <c r="IY425"/>
      <c r="IZ425"/>
      <c r="JA425"/>
      <c r="JB425"/>
      <c r="JC425"/>
      <c r="JD425"/>
      <c r="JE425"/>
      <c r="JF425"/>
      <c r="JG425"/>
      <c r="JH425"/>
      <c r="JI425"/>
      <c r="JJ425"/>
      <c r="JK425"/>
      <c r="JL425"/>
      <c r="JM425"/>
      <c r="JN425"/>
      <c r="JO425"/>
      <c r="JP425"/>
      <c r="JQ425"/>
      <c r="JR425"/>
    </row>
    <row r="426" spans="13:278" ht="15" x14ac:dyDescent="0.25"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  <c r="IV426"/>
      <c r="IW426"/>
      <c r="IX426"/>
      <c r="IY426"/>
      <c r="IZ426"/>
      <c r="JA426"/>
      <c r="JB426"/>
      <c r="JC426"/>
      <c r="JD426"/>
      <c r="JE426"/>
      <c r="JF426"/>
      <c r="JG426"/>
      <c r="JH426"/>
      <c r="JI426"/>
      <c r="JJ426"/>
      <c r="JK426"/>
      <c r="JL426"/>
      <c r="JM426"/>
      <c r="JN426"/>
      <c r="JO426"/>
      <c r="JP426"/>
      <c r="JQ426"/>
      <c r="JR426"/>
    </row>
    <row r="427" spans="13:278" ht="15" x14ac:dyDescent="0.25"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  <c r="IW427"/>
      <c r="IX427"/>
      <c r="IY427"/>
      <c r="IZ427"/>
      <c r="JA427"/>
      <c r="JB427"/>
      <c r="JC427"/>
      <c r="JD427"/>
      <c r="JE427"/>
      <c r="JF427"/>
      <c r="JG427"/>
      <c r="JH427"/>
      <c r="JI427"/>
      <c r="JJ427"/>
      <c r="JK427"/>
      <c r="JL427"/>
      <c r="JM427"/>
      <c r="JN427"/>
      <c r="JO427"/>
      <c r="JP427"/>
      <c r="JQ427"/>
      <c r="JR427"/>
    </row>
    <row r="428" spans="13:278" ht="15" x14ac:dyDescent="0.25"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  <c r="IW428"/>
      <c r="IX428"/>
      <c r="IY428"/>
      <c r="IZ428"/>
      <c r="JA428"/>
      <c r="JB428"/>
      <c r="JC428"/>
      <c r="JD428"/>
      <c r="JE428"/>
      <c r="JF428"/>
      <c r="JG428"/>
      <c r="JH428"/>
      <c r="JI428"/>
      <c r="JJ428"/>
      <c r="JK428"/>
      <c r="JL428"/>
      <c r="JM428"/>
      <c r="JN428"/>
      <c r="JO428"/>
      <c r="JP428"/>
      <c r="JQ428"/>
      <c r="JR428"/>
    </row>
    <row r="429" spans="13:278" ht="15" x14ac:dyDescent="0.25"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  <c r="IV429"/>
      <c r="IW429"/>
      <c r="IX429"/>
      <c r="IY429"/>
      <c r="IZ429"/>
      <c r="JA429"/>
      <c r="JB429"/>
      <c r="JC429"/>
      <c r="JD429"/>
      <c r="JE429"/>
      <c r="JF429"/>
      <c r="JG429"/>
      <c r="JH429"/>
      <c r="JI429"/>
      <c r="JJ429"/>
      <c r="JK429"/>
      <c r="JL429"/>
      <c r="JM429"/>
      <c r="JN429"/>
      <c r="JO429"/>
      <c r="JP429"/>
      <c r="JQ429"/>
      <c r="JR429"/>
    </row>
    <row r="430" spans="13:278" ht="15" x14ac:dyDescent="0.25"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  <c r="IV430"/>
      <c r="IW430"/>
      <c r="IX430"/>
      <c r="IY430"/>
      <c r="IZ430"/>
      <c r="JA430"/>
      <c r="JB430"/>
      <c r="JC430"/>
      <c r="JD430"/>
      <c r="JE430"/>
      <c r="JF430"/>
      <c r="JG430"/>
      <c r="JH430"/>
      <c r="JI430"/>
      <c r="JJ430"/>
      <c r="JK430"/>
      <c r="JL430"/>
      <c r="JM430"/>
      <c r="JN430"/>
      <c r="JO430"/>
      <c r="JP430"/>
      <c r="JQ430"/>
      <c r="JR430"/>
    </row>
    <row r="431" spans="13:278" ht="15" x14ac:dyDescent="0.25"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  <c r="IW431"/>
      <c r="IX431"/>
      <c r="IY431"/>
      <c r="IZ431"/>
      <c r="JA431"/>
      <c r="JB431"/>
      <c r="JC431"/>
      <c r="JD431"/>
      <c r="JE431"/>
      <c r="JF431"/>
      <c r="JG431"/>
      <c r="JH431"/>
      <c r="JI431"/>
      <c r="JJ431"/>
      <c r="JK431"/>
      <c r="JL431"/>
      <c r="JM431"/>
      <c r="JN431"/>
      <c r="JO431"/>
      <c r="JP431"/>
      <c r="JQ431"/>
      <c r="JR431"/>
    </row>
    <row r="432" spans="13:278" ht="15" x14ac:dyDescent="0.25"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  <c r="IW432"/>
      <c r="IX432"/>
      <c r="IY432"/>
      <c r="IZ432"/>
      <c r="JA432"/>
      <c r="JB432"/>
      <c r="JC432"/>
      <c r="JD432"/>
      <c r="JE432"/>
      <c r="JF432"/>
      <c r="JG432"/>
      <c r="JH432"/>
      <c r="JI432"/>
      <c r="JJ432"/>
      <c r="JK432"/>
      <c r="JL432"/>
      <c r="JM432"/>
      <c r="JN432"/>
      <c r="JO432"/>
      <c r="JP432"/>
      <c r="JQ432"/>
      <c r="JR432"/>
    </row>
    <row r="433" spans="13:278" ht="15" x14ac:dyDescent="0.25"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  <c r="IW433"/>
      <c r="IX433"/>
      <c r="IY433"/>
      <c r="IZ433"/>
      <c r="JA433"/>
      <c r="JB433"/>
      <c r="JC433"/>
      <c r="JD433"/>
      <c r="JE433"/>
      <c r="JF433"/>
      <c r="JG433"/>
      <c r="JH433"/>
      <c r="JI433"/>
      <c r="JJ433"/>
      <c r="JK433"/>
      <c r="JL433"/>
      <c r="JM433"/>
      <c r="JN433"/>
      <c r="JO433"/>
      <c r="JP433"/>
      <c r="JQ433"/>
      <c r="JR433"/>
    </row>
    <row r="434" spans="13:278" ht="15" x14ac:dyDescent="0.25"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  <c r="IV434"/>
      <c r="IW434"/>
      <c r="IX434"/>
      <c r="IY434"/>
      <c r="IZ434"/>
      <c r="JA434"/>
      <c r="JB434"/>
      <c r="JC434"/>
      <c r="JD434"/>
      <c r="JE434"/>
      <c r="JF434"/>
      <c r="JG434"/>
      <c r="JH434"/>
      <c r="JI434"/>
      <c r="JJ434"/>
      <c r="JK434"/>
      <c r="JL434"/>
      <c r="JM434"/>
      <c r="JN434"/>
      <c r="JO434"/>
      <c r="JP434"/>
      <c r="JQ434"/>
      <c r="JR434"/>
    </row>
    <row r="435" spans="13:278" ht="15" x14ac:dyDescent="0.25"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  <c r="IV435"/>
      <c r="IW435"/>
      <c r="IX435"/>
      <c r="IY435"/>
      <c r="IZ435"/>
      <c r="JA435"/>
      <c r="JB435"/>
      <c r="JC435"/>
      <c r="JD435"/>
      <c r="JE435"/>
      <c r="JF435"/>
      <c r="JG435"/>
      <c r="JH435"/>
      <c r="JI435"/>
      <c r="JJ435"/>
      <c r="JK435"/>
      <c r="JL435"/>
      <c r="JM435"/>
      <c r="JN435"/>
      <c r="JO435"/>
      <c r="JP435"/>
      <c r="JQ435"/>
      <c r="JR435"/>
    </row>
    <row r="436" spans="13:278" ht="15" x14ac:dyDescent="0.25"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  <c r="IV436"/>
      <c r="IW436"/>
      <c r="IX436"/>
      <c r="IY436"/>
      <c r="IZ436"/>
      <c r="JA436"/>
      <c r="JB436"/>
      <c r="JC436"/>
      <c r="JD436"/>
      <c r="JE436"/>
      <c r="JF436"/>
      <c r="JG436"/>
      <c r="JH436"/>
      <c r="JI436"/>
      <c r="JJ436"/>
      <c r="JK436"/>
      <c r="JL436"/>
      <c r="JM436"/>
      <c r="JN436"/>
      <c r="JO436"/>
      <c r="JP436"/>
      <c r="JQ436"/>
      <c r="JR436"/>
    </row>
    <row r="437" spans="13:278" ht="15" x14ac:dyDescent="0.25"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  <c r="IV437"/>
      <c r="IW437"/>
      <c r="IX437"/>
      <c r="IY437"/>
      <c r="IZ437"/>
      <c r="JA437"/>
      <c r="JB437"/>
      <c r="JC437"/>
      <c r="JD437"/>
      <c r="JE437"/>
      <c r="JF437"/>
      <c r="JG437"/>
      <c r="JH437"/>
      <c r="JI437"/>
      <c r="JJ437"/>
      <c r="JK437"/>
      <c r="JL437"/>
      <c r="JM437"/>
      <c r="JN437"/>
      <c r="JO437"/>
      <c r="JP437"/>
      <c r="JQ437"/>
      <c r="JR437"/>
    </row>
    <row r="438" spans="13:278" ht="15" x14ac:dyDescent="0.25"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  <c r="IQ438"/>
      <c r="IR438"/>
      <c r="IS438"/>
      <c r="IT438"/>
      <c r="IU438"/>
      <c r="IV438"/>
      <c r="IW438"/>
      <c r="IX438"/>
      <c r="IY438"/>
      <c r="IZ438"/>
      <c r="JA438"/>
      <c r="JB438"/>
      <c r="JC438"/>
      <c r="JD438"/>
      <c r="JE438"/>
      <c r="JF438"/>
      <c r="JG438"/>
      <c r="JH438"/>
      <c r="JI438"/>
      <c r="JJ438"/>
      <c r="JK438"/>
      <c r="JL438"/>
      <c r="JM438"/>
      <c r="JN438"/>
      <c r="JO438"/>
      <c r="JP438"/>
      <c r="JQ438"/>
      <c r="JR438"/>
    </row>
    <row r="439" spans="13:278" ht="15" x14ac:dyDescent="0.25"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  <c r="IU439"/>
      <c r="IV439"/>
      <c r="IW439"/>
      <c r="IX439"/>
      <c r="IY439"/>
      <c r="IZ439"/>
      <c r="JA439"/>
      <c r="JB439"/>
      <c r="JC439"/>
      <c r="JD439"/>
      <c r="JE439"/>
      <c r="JF439"/>
      <c r="JG439"/>
      <c r="JH439"/>
      <c r="JI439"/>
      <c r="JJ439"/>
      <c r="JK439"/>
      <c r="JL439"/>
      <c r="JM439"/>
      <c r="JN439"/>
      <c r="JO439"/>
      <c r="JP439"/>
      <c r="JQ439"/>
      <c r="JR439"/>
    </row>
    <row r="440" spans="13:278" ht="15" x14ac:dyDescent="0.25"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  <c r="IU440"/>
      <c r="IV440"/>
      <c r="IW440"/>
      <c r="IX440"/>
      <c r="IY440"/>
      <c r="IZ440"/>
      <c r="JA440"/>
      <c r="JB440"/>
      <c r="JC440"/>
      <c r="JD440"/>
      <c r="JE440"/>
      <c r="JF440"/>
      <c r="JG440"/>
      <c r="JH440"/>
      <c r="JI440"/>
      <c r="JJ440"/>
      <c r="JK440"/>
      <c r="JL440"/>
      <c r="JM440"/>
      <c r="JN440"/>
      <c r="JO440"/>
      <c r="JP440"/>
      <c r="JQ440"/>
      <c r="JR440"/>
    </row>
    <row r="441" spans="13:278" ht="15" x14ac:dyDescent="0.25"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  <c r="IU441"/>
      <c r="IV441"/>
      <c r="IW441"/>
      <c r="IX441"/>
      <c r="IY441"/>
      <c r="IZ441"/>
      <c r="JA441"/>
      <c r="JB441"/>
      <c r="JC441"/>
      <c r="JD441"/>
      <c r="JE441"/>
      <c r="JF441"/>
      <c r="JG441"/>
      <c r="JH441"/>
      <c r="JI441"/>
      <c r="JJ441"/>
      <c r="JK441"/>
      <c r="JL441"/>
      <c r="JM441"/>
      <c r="JN441"/>
      <c r="JO441"/>
      <c r="JP441"/>
      <c r="JQ441"/>
      <c r="JR441"/>
    </row>
    <row r="442" spans="13:278" ht="15" x14ac:dyDescent="0.25"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  <c r="IU442"/>
      <c r="IV442"/>
      <c r="IW442"/>
      <c r="IX442"/>
      <c r="IY442"/>
      <c r="IZ442"/>
      <c r="JA442"/>
      <c r="JB442"/>
      <c r="JC442"/>
      <c r="JD442"/>
      <c r="JE442"/>
      <c r="JF442"/>
      <c r="JG442"/>
      <c r="JH442"/>
      <c r="JI442"/>
      <c r="JJ442"/>
      <c r="JK442"/>
      <c r="JL442"/>
      <c r="JM442"/>
      <c r="JN442"/>
      <c r="JO442"/>
      <c r="JP442"/>
      <c r="JQ442"/>
      <c r="JR442"/>
    </row>
    <row r="443" spans="13:278" ht="15" x14ac:dyDescent="0.25"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  <c r="IV443"/>
      <c r="IW443"/>
      <c r="IX443"/>
      <c r="IY443"/>
      <c r="IZ443"/>
      <c r="JA443"/>
      <c r="JB443"/>
      <c r="JC443"/>
      <c r="JD443"/>
      <c r="JE443"/>
      <c r="JF443"/>
      <c r="JG443"/>
      <c r="JH443"/>
      <c r="JI443"/>
      <c r="JJ443"/>
      <c r="JK443"/>
      <c r="JL443"/>
      <c r="JM443"/>
      <c r="JN443"/>
      <c r="JO443"/>
      <c r="JP443"/>
      <c r="JQ443"/>
      <c r="JR443"/>
    </row>
    <row r="444" spans="13:278" ht="15" x14ac:dyDescent="0.25"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  <c r="IW444"/>
      <c r="IX444"/>
      <c r="IY444"/>
      <c r="IZ444"/>
      <c r="JA444"/>
      <c r="JB444"/>
      <c r="JC444"/>
      <c r="JD444"/>
      <c r="JE444"/>
      <c r="JF444"/>
      <c r="JG444"/>
      <c r="JH444"/>
      <c r="JI444"/>
      <c r="JJ444"/>
      <c r="JK444"/>
      <c r="JL444"/>
      <c r="JM444"/>
      <c r="JN444"/>
      <c r="JO444"/>
      <c r="JP444"/>
      <c r="JQ444"/>
      <c r="JR444"/>
    </row>
    <row r="445" spans="13:278" ht="15" x14ac:dyDescent="0.25"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  <c r="IU445"/>
      <c r="IV445"/>
      <c r="IW445"/>
      <c r="IX445"/>
      <c r="IY445"/>
      <c r="IZ445"/>
      <c r="JA445"/>
      <c r="JB445"/>
      <c r="JC445"/>
      <c r="JD445"/>
      <c r="JE445"/>
      <c r="JF445"/>
      <c r="JG445"/>
      <c r="JH445"/>
      <c r="JI445"/>
      <c r="JJ445"/>
      <c r="JK445"/>
      <c r="JL445"/>
      <c r="JM445"/>
      <c r="JN445"/>
      <c r="JO445"/>
      <c r="JP445"/>
      <c r="JQ445"/>
      <c r="JR445"/>
    </row>
    <row r="446" spans="13:278" ht="15" x14ac:dyDescent="0.25"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  <c r="IU446"/>
      <c r="IV446"/>
      <c r="IW446"/>
      <c r="IX446"/>
      <c r="IY446"/>
      <c r="IZ446"/>
      <c r="JA446"/>
      <c r="JB446"/>
      <c r="JC446"/>
      <c r="JD446"/>
      <c r="JE446"/>
      <c r="JF446"/>
      <c r="JG446"/>
      <c r="JH446"/>
      <c r="JI446"/>
      <c r="JJ446"/>
      <c r="JK446"/>
      <c r="JL446"/>
      <c r="JM446"/>
      <c r="JN446"/>
      <c r="JO446"/>
      <c r="JP446"/>
      <c r="JQ446"/>
      <c r="JR446"/>
    </row>
    <row r="447" spans="13:278" ht="15" x14ac:dyDescent="0.25"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  <c r="IU447"/>
      <c r="IV447"/>
      <c r="IW447"/>
      <c r="IX447"/>
      <c r="IY447"/>
      <c r="IZ447"/>
      <c r="JA447"/>
      <c r="JB447"/>
      <c r="JC447"/>
      <c r="JD447"/>
      <c r="JE447"/>
      <c r="JF447"/>
      <c r="JG447"/>
      <c r="JH447"/>
      <c r="JI447"/>
      <c r="JJ447"/>
      <c r="JK447"/>
      <c r="JL447"/>
      <c r="JM447"/>
      <c r="JN447"/>
      <c r="JO447"/>
      <c r="JP447"/>
      <c r="JQ447"/>
      <c r="JR447"/>
    </row>
    <row r="448" spans="13:278" ht="15" x14ac:dyDescent="0.25"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  <c r="IU448"/>
      <c r="IV448"/>
      <c r="IW448"/>
      <c r="IX448"/>
      <c r="IY448"/>
      <c r="IZ448"/>
      <c r="JA448"/>
      <c r="JB448"/>
      <c r="JC448"/>
      <c r="JD448"/>
      <c r="JE448"/>
      <c r="JF448"/>
      <c r="JG448"/>
      <c r="JH448"/>
      <c r="JI448"/>
      <c r="JJ448"/>
      <c r="JK448"/>
      <c r="JL448"/>
      <c r="JM448"/>
      <c r="JN448"/>
      <c r="JO448"/>
      <c r="JP448"/>
      <c r="JQ448"/>
      <c r="JR448"/>
    </row>
    <row r="449" spans="13:278" ht="15" x14ac:dyDescent="0.25"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  <c r="IU449"/>
      <c r="IV449"/>
      <c r="IW449"/>
      <c r="IX449"/>
      <c r="IY449"/>
      <c r="IZ449"/>
      <c r="JA449"/>
      <c r="JB449"/>
      <c r="JC449"/>
      <c r="JD449"/>
      <c r="JE449"/>
      <c r="JF449"/>
      <c r="JG449"/>
      <c r="JH449"/>
      <c r="JI449"/>
      <c r="JJ449"/>
      <c r="JK449"/>
      <c r="JL449"/>
      <c r="JM449"/>
      <c r="JN449"/>
      <c r="JO449"/>
      <c r="JP449"/>
      <c r="JQ449"/>
      <c r="JR449"/>
    </row>
    <row r="450" spans="13:278" ht="15" x14ac:dyDescent="0.25"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  <c r="IU450"/>
      <c r="IV450"/>
      <c r="IW450"/>
      <c r="IX450"/>
      <c r="IY450"/>
      <c r="IZ450"/>
      <c r="JA450"/>
      <c r="JB450"/>
      <c r="JC450"/>
      <c r="JD450"/>
      <c r="JE450"/>
      <c r="JF450"/>
      <c r="JG450"/>
      <c r="JH450"/>
      <c r="JI450"/>
      <c r="JJ450"/>
      <c r="JK450"/>
      <c r="JL450"/>
      <c r="JM450"/>
      <c r="JN450"/>
      <c r="JO450"/>
      <c r="JP450"/>
      <c r="JQ450"/>
      <c r="JR450"/>
    </row>
    <row r="451" spans="13:278" ht="15" x14ac:dyDescent="0.25"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  <c r="IU451"/>
      <c r="IV451"/>
      <c r="IW451"/>
      <c r="IX451"/>
      <c r="IY451"/>
      <c r="IZ451"/>
      <c r="JA451"/>
      <c r="JB451"/>
      <c r="JC451"/>
      <c r="JD451"/>
      <c r="JE451"/>
      <c r="JF451"/>
      <c r="JG451"/>
      <c r="JH451"/>
      <c r="JI451"/>
      <c r="JJ451"/>
      <c r="JK451"/>
      <c r="JL451"/>
      <c r="JM451"/>
      <c r="JN451"/>
      <c r="JO451"/>
      <c r="JP451"/>
      <c r="JQ451"/>
      <c r="JR451"/>
    </row>
    <row r="452" spans="13:278" ht="15" x14ac:dyDescent="0.25"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  <c r="IQ452"/>
      <c r="IR452"/>
      <c r="IS452"/>
      <c r="IT452"/>
      <c r="IU452"/>
      <c r="IV452"/>
      <c r="IW452"/>
      <c r="IX452"/>
      <c r="IY452"/>
      <c r="IZ452"/>
      <c r="JA452"/>
      <c r="JB452"/>
      <c r="JC452"/>
      <c r="JD452"/>
      <c r="JE452"/>
      <c r="JF452"/>
      <c r="JG452"/>
      <c r="JH452"/>
      <c r="JI452"/>
      <c r="JJ452"/>
      <c r="JK452"/>
      <c r="JL452"/>
      <c r="JM452"/>
      <c r="JN452"/>
      <c r="JO452"/>
      <c r="JP452"/>
      <c r="JQ452"/>
      <c r="JR452"/>
    </row>
    <row r="453" spans="13:278" ht="15" x14ac:dyDescent="0.25"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  <c r="IU453"/>
      <c r="IV453"/>
      <c r="IW453"/>
      <c r="IX453"/>
      <c r="IY453"/>
      <c r="IZ453"/>
      <c r="JA453"/>
      <c r="JB453"/>
      <c r="JC453"/>
      <c r="JD453"/>
      <c r="JE453"/>
      <c r="JF453"/>
      <c r="JG453"/>
      <c r="JH453"/>
      <c r="JI453"/>
      <c r="JJ453"/>
      <c r="JK453"/>
      <c r="JL453"/>
      <c r="JM453"/>
      <c r="JN453"/>
      <c r="JO453"/>
      <c r="JP453"/>
      <c r="JQ453"/>
      <c r="JR453"/>
    </row>
    <row r="454" spans="13:278" ht="15" x14ac:dyDescent="0.25"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  <c r="IV454"/>
      <c r="IW454"/>
      <c r="IX454"/>
      <c r="IY454"/>
      <c r="IZ454"/>
      <c r="JA454"/>
      <c r="JB454"/>
      <c r="JC454"/>
      <c r="JD454"/>
      <c r="JE454"/>
      <c r="JF454"/>
      <c r="JG454"/>
      <c r="JH454"/>
      <c r="JI454"/>
      <c r="JJ454"/>
      <c r="JK454"/>
      <c r="JL454"/>
      <c r="JM454"/>
      <c r="JN454"/>
      <c r="JO454"/>
      <c r="JP454"/>
      <c r="JQ454"/>
      <c r="JR454"/>
    </row>
    <row r="455" spans="13:278" ht="15" x14ac:dyDescent="0.25"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  <c r="IV455"/>
      <c r="IW455"/>
      <c r="IX455"/>
      <c r="IY455"/>
      <c r="IZ455"/>
      <c r="JA455"/>
      <c r="JB455"/>
      <c r="JC455"/>
      <c r="JD455"/>
      <c r="JE455"/>
      <c r="JF455"/>
      <c r="JG455"/>
      <c r="JH455"/>
      <c r="JI455"/>
      <c r="JJ455"/>
      <c r="JK455"/>
      <c r="JL455"/>
      <c r="JM455"/>
      <c r="JN455"/>
      <c r="JO455"/>
      <c r="JP455"/>
      <c r="JQ455"/>
      <c r="JR455"/>
    </row>
    <row r="456" spans="13:278" ht="15" x14ac:dyDescent="0.25"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  <c r="IV456"/>
      <c r="IW456"/>
      <c r="IX456"/>
      <c r="IY456"/>
      <c r="IZ456"/>
      <c r="JA456"/>
      <c r="JB456"/>
      <c r="JC456"/>
      <c r="JD456"/>
      <c r="JE456"/>
      <c r="JF456"/>
      <c r="JG456"/>
      <c r="JH456"/>
      <c r="JI456"/>
      <c r="JJ456"/>
      <c r="JK456"/>
      <c r="JL456"/>
      <c r="JM456"/>
      <c r="JN456"/>
      <c r="JO456"/>
      <c r="JP456"/>
      <c r="JQ456"/>
      <c r="JR456"/>
    </row>
    <row r="457" spans="13:278" ht="15" x14ac:dyDescent="0.25"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  <c r="IV457"/>
      <c r="IW457"/>
      <c r="IX457"/>
      <c r="IY457"/>
      <c r="IZ457"/>
      <c r="JA457"/>
      <c r="JB457"/>
      <c r="JC457"/>
      <c r="JD457"/>
      <c r="JE457"/>
      <c r="JF457"/>
      <c r="JG457"/>
      <c r="JH457"/>
      <c r="JI457"/>
      <c r="JJ457"/>
      <c r="JK457"/>
      <c r="JL457"/>
      <c r="JM457"/>
      <c r="JN457"/>
      <c r="JO457"/>
      <c r="JP457"/>
      <c r="JQ457"/>
      <c r="JR457"/>
    </row>
    <row r="458" spans="13:278" ht="15" x14ac:dyDescent="0.25"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  <c r="IV458"/>
      <c r="IW458"/>
      <c r="IX458"/>
      <c r="IY458"/>
      <c r="IZ458"/>
      <c r="JA458"/>
      <c r="JB458"/>
      <c r="JC458"/>
      <c r="JD458"/>
      <c r="JE458"/>
      <c r="JF458"/>
      <c r="JG458"/>
      <c r="JH458"/>
      <c r="JI458"/>
      <c r="JJ458"/>
      <c r="JK458"/>
      <c r="JL458"/>
      <c r="JM458"/>
      <c r="JN458"/>
      <c r="JO458"/>
      <c r="JP458"/>
      <c r="JQ458"/>
      <c r="JR458"/>
    </row>
    <row r="459" spans="13:278" ht="15" x14ac:dyDescent="0.25"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  <c r="IV459"/>
      <c r="IW459"/>
      <c r="IX459"/>
      <c r="IY459"/>
      <c r="IZ459"/>
      <c r="JA459"/>
      <c r="JB459"/>
      <c r="JC459"/>
      <c r="JD459"/>
      <c r="JE459"/>
      <c r="JF459"/>
      <c r="JG459"/>
      <c r="JH459"/>
      <c r="JI459"/>
      <c r="JJ459"/>
      <c r="JK459"/>
      <c r="JL459"/>
      <c r="JM459"/>
      <c r="JN459"/>
      <c r="JO459"/>
      <c r="JP459"/>
      <c r="JQ459"/>
      <c r="JR459"/>
    </row>
    <row r="460" spans="13:278" ht="15" x14ac:dyDescent="0.25"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  <c r="IV460"/>
      <c r="IW460"/>
      <c r="IX460"/>
      <c r="IY460"/>
      <c r="IZ460"/>
      <c r="JA460"/>
      <c r="JB460"/>
      <c r="JC460"/>
      <c r="JD460"/>
      <c r="JE460"/>
      <c r="JF460"/>
      <c r="JG460"/>
      <c r="JH460"/>
      <c r="JI460"/>
      <c r="JJ460"/>
      <c r="JK460"/>
      <c r="JL460"/>
      <c r="JM460"/>
      <c r="JN460"/>
      <c r="JO460"/>
      <c r="JP460"/>
      <c r="JQ460"/>
      <c r="JR460"/>
    </row>
    <row r="461" spans="13:278" ht="15" x14ac:dyDescent="0.25"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  <c r="IV461"/>
      <c r="IW461"/>
      <c r="IX461"/>
      <c r="IY461"/>
      <c r="IZ461"/>
      <c r="JA461"/>
      <c r="JB461"/>
      <c r="JC461"/>
      <c r="JD461"/>
      <c r="JE461"/>
      <c r="JF461"/>
      <c r="JG461"/>
      <c r="JH461"/>
      <c r="JI461"/>
      <c r="JJ461"/>
      <c r="JK461"/>
      <c r="JL461"/>
      <c r="JM461"/>
      <c r="JN461"/>
      <c r="JO461"/>
      <c r="JP461"/>
      <c r="JQ461"/>
      <c r="JR461"/>
    </row>
    <row r="462" spans="13:278" ht="15" x14ac:dyDescent="0.25"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  <c r="IV462"/>
      <c r="IW462"/>
      <c r="IX462"/>
      <c r="IY462"/>
      <c r="IZ462"/>
      <c r="JA462"/>
      <c r="JB462"/>
      <c r="JC462"/>
      <c r="JD462"/>
      <c r="JE462"/>
      <c r="JF462"/>
      <c r="JG462"/>
      <c r="JH462"/>
      <c r="JI462"/>
      <c r="JJ462"/>
      <c r="JK462"/>
      <c r="JL462"/>
      <c r="JM462"/>
      <c r="JN462"/>
      <c r="JO462"/>
      <c r="JP462"/>
      <c r="JQ462"/>
      <c r="JR462"/>
    </row>
    <row r="463" spans="13:278" ht="15" x14ac:dyDescent="0.25"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  <c r="IV463"/>
      <c r="IW463"/>
      <c r="IX463"/>
      <c r="IY463"/>
      <c r="IZ463"/>
      <c r="JA463"/>
      <c r="JB463"/>
      <c r="JC463"/>
      <c r="JD463"/>
      <c r="JE463"/>
      <c r="JF463"/>
      <c r="JG463"/>
      <c r="JH463"/>
      <c r="JI463"/>
      <c r="JJ463"/>
      <c r="JK463"/>
      <c r="JL463"/>
      <c r="JM463"/>
      <c r="JN463"/>
      <c r="JO463"/>
      <c r="JP463"/>
      <c r="JQ463"/>
      <c r="JR463"/>
    </row>
    <row r="464" spans="13:278" ht="15" x14ac:dyDescent="0.25"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  <c r="IQ464"/>
      <c r="IR464"/>
      <c r="IS464"/>
      <c r="IT464"/>
      <c r="IU464"/>
      <c r="IV464"/>
      <c r="IW464"/>
      <c r="IX464"/>
      <c r="IY464"/>
      <c r="IZ464"/>
      <c r="JA464"/>
      <c r="JB464"/>
      <c r="JC464"/>
      <c r="JD464"/>
      <c r="JE464"/>
      <c r="JF464"/>
      <c r="JG464"/>
      <c r="JH464"/>
      <c r="JI464"/>
      <c r="JJ464"/>
      <c r="JK464"/>
      <c r="JL464"/>
      <c r="JM464"/>
      <c r="JN464"/>
      <c r="JO464"/>
      <c r="JP464"/>
      <c r="JQ464"/>
      <c r="JR464"/>
    </row>
    <row r="465" spans="13:278" ht="15" x14ac:dyDescent="0.25"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  <c r="IQ465"/>
      <c r="IR465"/>
      <c r="IS465"/>
      <c r="IT465"/>
      <c r="IU465"/>
      <c r="IV465"/>
      <c r="IW465"/>
      <c r="IX465"/>
      <c r="IY465"/>
      <c r="IZ465"/>
      <c r="JA465"/>
      <c r="JB465"/>
      <c r="JC465"/>
      <c r="JD465"/>
      <c r="JE465"/>
      <c r="JF465"/>
      <c r="JG465"/>
      <c r="JH465"/>
      <c r="JI465"/>
      <c r="JJ465"/>
      <c r="JK465"/>
      <c r="JL465"/>
      <c r="JM465"/>
      <c r="JN465"/>
      <c r="JO465"/>
      <c r="JP465"/>
      <c r="JQ465"/>
      <c r="JR465"/>
    </row>
    <row r="466" spans="13:278" ht="15" x14ac:dyDescent="0.25"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  <c r="IQ466"/>
      <c r="IR466"/>
      <c r="IS466"/>
      <c r="IT466"/>
      <c r="IU466"/>
      <c r="IV466"/>
      <c r="IW466"/>
      <c r="IX466"/>
      <c r="IY466"/>
      <c r="IZ466"/>
      <c r="JA466"/>
      <c r="JB466"/>
      <c r="JC466"/>
      <c r="JD466"/>
      <c r="JE466"/>
      <c r="JF466"/>
      <c r="JG466"/>
      <c r="JH466"/>
      <c r="JI466"/>
      <c r="JJ466"/>
      <c r="JK466"/>
      <c r="JL466"/>
      <c r="JM466"/>
      <c r="JN466"/>
      <c r="JO466"/>
      <c r="JP466"/>
      <c r="JQ466"/>
      <c r="JR466"/>
    </row>
    <row r="467" spans="13:278" ht="15" x14ac:dyDescent="0.25"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  <c r="IQ467"/>
      <c r="IR467"/>
      <c r="IS467"/>
      <c r="IT467"/>
      <c r="IU467"/>
      <c r="IV467"/>
      <c r="IW467"/>
      <c r="IX467"/>
      <c r="IY467"/>
      <c r="IZ467"/>
      <c r="JA467"/>
      <c r="JB467"/>
      <c r="JC467"/>
      <c r="JD467"/>
      <c r="JE467"/>
      <c r="JF467"/>
      <c r="JG467"/>
      <c r="JH467"/>
      <c r="JI467"/>
      <c r="JJ467"/>
      <c r="JK467"/>
      <c r="JL467"/>
      <c r="JM467"/>
      <c r="JN467"/>
      <c r="JO467"/>
      <c r="JP467"/>
      <c r="JQ467"/>
      <c r="JR467"/>
    </row>
    <row r="468" spans="13:278" ht="15" x14ac:dyDescent="0.25"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  <c r="IQ468"/>
      <c r="IR468"/>
      <c r="IS468"/>
      <c r="IT468"/>
      <c r="IU468"/>
      <c r="IV468"/>
      <c r="IW468"/>
      <c r="IX468"/>
      <c r="IY468"/>
      <c r="IZ468"/>
      <c r="JA468"/>
      <c r="JB468"/>
      <c r="JC468"/>
      <c r="JD468"/>
      <c r="JE468"/>
      <c r="JF468"/>
      <c r="JG468"/>
      <c r="JH468"/>
      <c r="JI468"/>
      <c r="JJ468"/>
      <c r="JK468"/>
      <c r="JL468"/>
      <c r="JM468"/>
      <c r="JN468"/>
      <c r="JO468"/>
      <c r="JP468"/>
      <c r="JQ468"/>
      <c r="JR468"/>
    </row>
    <row r="469" spans="13:278" ht="15" x14ac:dyDescent="0.25"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  <c r="IQ469"/>
      <c r="IR469"/>
      <c r="IS469"/>
      <c r="IT469"/>
      <c r="IU469"/>
      <c r="IV469"/>
      <c r="IW469"/>
      <c r="IX469"/>
      <c r="IY469"/>
      <c r="IZ469"/>
      <c r="JA469"/>
      <c r="JB469"/>
      <c r="JC469"/>
      <c r="JD469"/>
      <c r="JE469"/>
      <c r="JF469"/>
      <c r="JG469"/>
      <c r="JH469"/>
      <c r="JI469"/>
      <c r="JJ469"/>
      <c r="JK469"/>
      <c r="JL469"/>
      <c r="JM469"/>
      <c r="JN469"/>
      <c r="JO469"/>
      <c r="JP469"/>
      <c r="JQ469"/>
      <c r="JR469"/>
    </row>
    <row r="470" spans="13:278" ht="15" x14ac:dyDescent="0.25"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  <c r="IQ470"/>
      <c r="IR470"/>
      <c r="IS470"/>
      <c r="IT470"/>
      <c r="IU470"/>
      <c r="IV470"/>
      <c r="IW470"/>
      <c r="IX470"/>
      <c r="IY470"/>
      <c r="IZ470"/>
      <c r="JA470"/>
      <c r="JB470"/>
      <c r="JC470"/>
      <c r="JD470"/>
      <c r="JE470"/>
      <c r="JF470"/>
      <c r="JG470"/>
      <c r="JH470"/>
      <c r="JI470"/>
      <c r="JJ470"/>
      <c r="JK470"/>
      <c r="JL470"/>
      <c r="JM470"/>
      <c r="JN470"/>
      <c r="JO470"/>
      <c r="JP470"/>
      <c r="JQ470"/>
      <c r="JR470"/>
    </row>
    <row r="471" spans="13:278" ht="15" x14ac:dyDescent="0.25"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  <c r="IQ471"/>
      <c r="IR471"/>
      <c r="IS471"/>
      <c r="IT471"/>
      <c r="IU471"/>
      <c r="IV471"/>
      <c r="IW471"/>
      <c r="IX471"/>
      <c r="IY471"/>
      <c r="IZ471"/>
      <c r="JA471"/>
      <c r="JB471"/>
      <c r="JC471"/>
      <c r="JD471"/>
      <c r="JE471"/>
      <c r="JF471"/>
      <c r="JG471"/>
      <c r="JH471"/>
      <c r="JI471"/>
      <c r="JJ471"/>
      <c r="JK471"/>
      <c r="JL471"/>
      <c r="JM471"/>
      <c r="JN471"/>
      <c r="JO471"/>
      <c r="JP471"/>
      <c r="JQ471"/>
      <c r="JR471"/>
    </row>
    <row r="472" spans="13:278" ht="15" x14ac:dyDescent="0.25"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  <c r="IQ472"/>
      <c r="IR472"/>
      <c r="IS472"/>
      <c r="IT472"/>
      <c r="IU472"/>
      <c r="IV472"/>
      <c r="IW472"/>
      <c r="IX472"/>
      <c r="IY472"/>
      <c r="IZ472"/>
      <c r="JA472"/>
      <c r="JB472"/>
      <c r="JC472"/>
      <c r="JD472"/>
      <c r="JE472"/>
      <c r="JF472"/>
      <c r="JG472"/>
      <c r="JH472"/>
      <c r="JI472"/>
      <c r="JJ472"/>
      <c r="JK472"/>
      <c r="JL472"/>
      <c r="JM472"/>
      <c r="JN472"/>
      <c r="JO472"/>
      <c r="JP472"/>
      <c r="JQ472"/>
      <c r="JR472"/>
    </row>
    <row r="473" spans="13:278" ht="15" x14ac:dyDescent="0.25"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  <c r="IQ473"/>
      <c r="IR473"/>
      <c r="IS473"/>
      <c r="IT473"/>
      <c r="IU473"/>
      <c r="IV473"/>
      <c r="IW473"/>
      <c r="IX473"/>
      <c r="IY473"/>
      <c r="IZ473"/>
      <c r="JA473"/>
      <c r="JB473"/>
      <c r="JC473"/>
      <c r="JD473"/>
      <c r="JE473"/>
      <c r="JF473"/>
      <c r="JG473"/>
      <c r="JH473"/>
      <c r="JI473"/>
      <c r="JJ473"/>
      <c r="JK473"/>
      <c r="JL473"/>
      <c r="JM473"/>
      <c r="JN473"/>
      <c r="JO473"/>
      <c r="JP473"/>
      <c r="JQ473"/>
      <c r="JR473"/>
    </row>
    <row r="474" spans="13:278" ht="15" x14ac:dyDescent="0.25"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  <c r="IQ474"/>
      <c r="IR474"/>
      <c r="IS474"/>
      <c r="IT474"/>
      <c r="IU474"/>
      <c r="IV474"/>
      <c r="IW474"/>
      <c r="IX474"/>
      <c r="IY474"/>
      <c r="IZ474"/>
      <c r="JA474"/>
      <c r="JB474"/>
      <c r="JC474"/>
      <c r="JD474"/>
      <c r="JE474"/>
      <c r="JF474"/>
      <c r="JG474"/>
      <c r="JH474"/>
      <c r="JI474"/>
      <c r="JJ474"/>
      <c r="JK474"/>
      <c r="JL474"/>
      <c r="JM474"/>
      <c r="JN474"/>
      <c r="JO474"/>
      <c r="JP474"/>
      <c r="JQ474"/>
      <c r="JR474"/>
    </row>
    <row r="475" spans="13:278" ht="15" x14ac:dyDescent="0.25"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  <c r="IQ475"/>
      <c r="IR475"/>
      <c r="IS475"/>
      <c r="IT475"/>
      <c r="IU475"/>
      <c r="IV475"/>
      <c r="IW475"/>
      <c r="IX475"/>
      <c r="IY475"/>
      <c r="IZ475"/>
      <c r="JA475"/>
      <c r="JB475"/>
      <c r="JC475"/>
      <c r="JD475"/>
      <c r="JE475"/>
      <c r="JF475"/>
      <c r="JG475"/>
      <c r="JH475"/>
      <c r="JI475"/>
      <c r="JJ475"/>
      <c r="JK475"/>
      <c r="JL475"/>
      <c r="JM475"/>
      <c r="JN475"/>
      <c r="JO475"/>
      <c r="JP475"/>
      <c r="JQ475"/>
      <c r="JR475"/>
    </row>
    <row r="476" spans="13:278" ht="15" x14ac:dyDescent="0.25"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  <c r="IQ476"/>
      <c r="IR476"/>
      <c r="IS476"/>
      <c r="IT476"/>
      <c r="IU476"/>
      <c r="IV476"/>
      <c r="IW476"/>
      <c r="IX476"/>
      <c r="IY476"/>
      <c r="IZ476"/>
      <c r="JA476"/>
      <c r="JB476"/>
      <c r="JC476"/>
      <c r="JD476"/>
      <c r="JE476"/>
      <c r="JF476"/>
      <c r="JG476"/>
      <c r="JH476"/>
      <c r="JI476"/>
      <c r="JJ476"/>
      <c r="JK476"/>
      <c r="JL476"/>
      <c r="JM476"/>
      <c r="JN476"/>
      <c r="JO476"/>
      <c r="JP476"/>
      <c r="JQ476"/>
      <c r="JR476"/>
    </row>
    <row r="477" spans="13:278" ht="15" x14ac:dyDescent="0.25"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  <c r="IQ477"/>
      <c r="IR477"/>
      <c r="IS477"/>
      <c r="IT477"/>
      <c r="IU477"/>
      <c r="IV477"/>
      <c r="IW477"/>
      <c r="IX477"/>
      <c r="IY477"/>
      <c r="IZ477"/>
      <c r="JA477"/>
      <c r="JB477"/>
      <c r="JC477"/>
      <c r="JD477"/>
      <c r="JE477"/>
      <c r="JF477"/>
      <c r="JG477"/>
      <c r="JH477"/>
      <c r="JI477"/>
      <c r="JJ477"/>
      <c r="JK477"/>
      <c r="JL477"/>
      <c r="JM477"/>
      <c r="JN477"/>
      <c r="JO477"/>
      <c r="JP477"/>
      <c r="JQ477"/>
      <c r="JR477"/>
    </row>
    <row r="478" spans="13:278" ht="15" x14ac:dyDescent="0.25"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  <c r="IQ478"/>
      <c r="IR478"/>
      <c r="IS478"/>
      <c r="IT478"/>
      <c r="IU478"/>
      <c r="IV478"/>
      <c r="IW478"/>
      <c r="IX478"/>
      <c r="IY478"/>
      <c r="IZ478"/>
      <c r="JA478"/>
      <c r="JB478"/>
      <c r="JC478"/>
      <c r="JD478"/>
      <c r="JE478"/>
      <c r="JF478"/>
      <c r="JG478"/>
      <c r="JH478"/>
      <c r="JI478"/>
      <c r="JJ478"/>
      <c r="JK478"/>
      <c r="JL478"/>
      <c r="JM478"/>
      <c r="JN478"/>
      <c r="JO478"/>
      <c r="JP478"/>
      <c r="JQ478"/>
      <c r="JR478"/>
    </row>
    <row r="479" spans="13:278" ht="15" x14ac:dyDescent="0.25"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  <c r="IQ479"/>
      <c r="IR479"/>
      <c r="IS479"/>
      <c r="IT479"/>
      <c r="IU479"/>
      <c r="IV479"/>
      <c r="IW479"/>
      <c r="IX479"/>
      <c r="IY479"/>
      <c r="IZ479"/>
      <c r="JA479"/>
      <c r="JB479"/>
      <c r="JC479"/>
      <c r="JD479"/>
      <c r="JE479"/>
      <c r="JF479"/>
      <c r="JG479"/>
      <c r="JH479"/>
      <c r="JI479"/>
      <c r="JJ479"/>
      <c r="JK479"/>
      <c r="JL479"/>
      <c r="JM479"/>
      <c r="JN479"/>
      <c r="JO479"/>
      <c r="JP479"/>
      <c r="JQ479"/>
      <c r="JR479"/>
    </row>
    <row r="480" spans="13:278" ht="15" x14ac:dyDescent="0.25"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  <c r="IQ480"/>
      <c r="IR480"/>
      <c r="IS480"/>
      <c r="IT480"/>
      <c r="IU480"/>
      <c r="IV480"/>
      <c r="IW480"/>
      <c r="IX480"/>
      <c r="IY480"/>
      <c r="IZ480"/>
      <c r="JA480"/>
      <c r="JB480"/>
      <c r="JC480"/>
      <c r="JD480"/>
      <c r="JE480"/>
      <c r="JF480"/>
      <c r="JG480"/>
      <c r="JH480"/>
      <c r="JI480"/>
      <c r="JJ480"/>
      <c r="JK480"/>
      <c r="JL480"/>
      <c r="JM480"/>
      <c r="JN480"/>
      <c r="JO480"/>
      <c r="JP480"/>
      <c r="JQ480"/>
      <c r="JR480"/>
    </row>
    <row r="481" spans="13:278" ht="15" x14ac:dyDescent="0.25"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  <c r="IQ481"/>
      <c r="IR481"/>
      <c r="IS481"/>
      <c r="IT481"/>
      <c r="IU481"/>
      <c r="IV481"/>
      <c r="IW481"/>
      <c r="IX481"/>
      <c r="IY481"/>
      <c r="IZ481"/>
      <c r="JA481"/>
      <c r="JB481"/>
      <c r="JC481"/>
      <c r="JD481"/>
      <c r="JE481"/>
      <c r="JF481"/>
      <c r="JG481"/>
      <c r="JH481"/>
      <c r="JI481"/>
      <c r="JJ481"/>
      <c r="JK481"/>
      <c r="JL481"/>
      <c r="JM481"/>
      <c r="JN481"/>
      <c r="JO481"/>
      <c r="JP481"/>
      <c r="JQ481"/>
      <c r="JR481"/>
    </row>
    <row r="482" spans="13:278" ht="15" x14ac:dyDescent="0.25"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  <c r="IV482"/>
      <c r="IW482"/>
      <c r="IX482"/>
      <c r="IY482"/>
      <c r="IZ482"/>
      <c r="JA482"/>
      <c r="JB482"/>
      <c r="JC482"/>
      <c r="JD482"/>
      <c r="JE482"/>
      <c r="JF482"/>
      <c r="JG482"/>
      <c r="JH482"/>
      <c r="JI482"/>
      <c r="JJ482"/>
      <c r="JK482"/>
      <c r="JL482"/>
      <c r="JM482"/>
      <c r="JN482"/>
      <c r="JO482"/>
      <c r="JP482"/>
      <c r="JQ482"/>
      <c r="JR482"/>
    </row>
    <row r="483" spans="13:278" ht="15" x14ac:dyDescent="0.25"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  <c r="IQ483"/>
      <c r="IR483"/>
      <c r="IS483"/>
      <c r="IT483"/>
      <c r="IU483"/>
      <c r="IV483"/>
      <c r="IW483"/>
      <c r="IX483"/>
      <c r="IY483"/>
      <c r="IZ483"/>
      <c r="JA483"/>
      <c r="JB483"/>
      <c r="JC483"/>
      <c r="JD483"/>
      <c r="JE483"/>
      <c r="JF483"/>
      <c r="JG483"/>
      <c r="JH483"/>
      <c r="JI483"/>
      <c r="JJ483"/>
      <c r="JK483"/>
      <c r="JL483"/>
      <c r="JM483"/>
      <c r="JN483"/>
      <c r="JO483"/>
      <c r="JP483"/>
      <c r="JQ483"/>
      <c r="JR483"/>
    </row>
    <row r="484" spans="13:278" ht="15" x14ac:dyDescent="0.25"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  <c r="IQ484"/>
      <c r="IR484"/>
      <c r="IS484"/>
      <c r="IT484"/>
      <c r="IU484"/>
      <c r="IV484"/>
      <c r="IW484"/>
      <c r="IX484"/>
      <c r="IY484"/>
      <c r="IZ484"/>
      <c r="JA484"/>
      <c r="JB484"/>
      <c r="JC484"/>
      <c r="JD484"/>
      <c r="JE484"/>
      <c r="JF484"/>
      <c r="JG484"/>
      <c r="JH484"/>
      <c r="JI484"/>
      <c r="JJ484"/>
      <c r="JK484"/>
      <c r="JL484"/>
      <c r="JM484"/>
      <c r="JN484"/>
      <c r="JO484"/>
      <c r="JP484"/>
      <c r="JQ484"/>
      <c r="JR484"/>
    </row>
    <row r="485" spans="13:278" ht="15" x14ac:dyDescent="0.25"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  <c r="IQ485"/>
      <c r="IR485"/>
      <c r="IS485"/>
      <c r="IT485"/>
      <c r="IU485"/>
      <c r="IV485"/>
      <c r="IW485"/>
      <c r="IX485"/>
      <c r="IY485"/>
      <c r="IZ485"/>
      <c r="JA485"/>
      <c r="JB485"/>
      <c r="JC485"/>
      <c r="JD485"/>
      <c r="JE485"/>
      <c r="JF485"/>
      <c r="JG485"/>
      <c r="JH485"/>
      <c r="JI485"/>
      <c r="JJ485"/>
      <c r="JK485"/>
      <c r="JL485"/>
      <c r="JM485"/>
      <c r="JN485"/>
      <c r="JO485"/>
      <c r="JP485"/>
      <c r="JQ485"/>
      <c r="JR485"/>
    </row>
    <row r="486" spans="13:278" ht="15" x14ac:dyDescent="0.25"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  <c r="IQ486"/>
      <c r="IR486"/>
      <c r="IS486"/>
      <c r="IT486"/>
      <c r="IU486"/>
      <c r="IV486"/>
      <c r="IW486"/>
      <c r="IX486"/>
      <c r="IY486"/>
      <c r="IZ486"/>
      <c r="JA486"/>
      <c r="JB486"/>
      <c r="JC486"/>
      <c r="JD486"/>
      <c r="JE486"/>
      <c r="JF486"/>
      <c r="JG486"/>
      <c r="JH486"/>
      <c r="JI486"/>
      <c r="JJ486"/>
      <c r="JK486"/>
      <c r="JL486"/>
      <c r="JM486"/>
      <c r="JN486"/>
      <c r="JO486"/>
      <c r="JP486"/>
      <c r="JQ486"/>
      <c r="JR486"/>
    </row>
    <row r="487" spans="13:278" ht="15" x14ac:dyDescent="0.25"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  <c r="IQ487"/>
      <c r="IR487"/>
      <c r="IS487"/>
      <c r="IT487"/>
      <c r="IU487"/>
      <c r="IV487"/>
      <c r="IW487"/>
      <c r="IX487"/>
      <c r="IY487"/>
      <c r="IZ487"/>
      <c r="JA487"/>
      <c r="JB487"/>
      <c r="JC487"/>
      <c r="JD487"/>
      <c r="JE487"/>
      <c r="JF487"/>
      <c r="JG487"/>
      <c r="JH487"/>
      <c r="JI487"/>
      <c r="JJ487"/>
      <c r="JK487"/>
      <c r="JL487"/>
      <c r="JM487"/>
      <c r="JN487"/>
      <c r="JO487"/>
      <c r="JP487"/>
      <c r="JQ487"/>
      <c r="JR487"/>
    </row>
    <row r="488" spans="13:278" ht="15" x14ac:dyDescent="0.25"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  <c r="IQ488"/>
      <c r="IR488"/>
      <c r="IS488"/>
      <c r="IT488"/>
      <c r="IU488"/>
      <c r="IV488"/>
      <c r="IW488"/>
      <c r="IX488"/>
      <c r="IY488"/>
      <c r="IZ488"/>
      <c r="JA488"/>
      <c r="JB488"/>
      <c r="JC488"/>
      <c r="JD488"/>
      <c r="JE488"/>
      <c r="JF488"/>
      <c r="JG488"/>
      <c r="JH488"/>
      <c r="JI488"/>
      <c r="JJ488"/>
      <c r="JK488"/>
      <c r="JL488"/>
      <c r="JM488"/>
      <c r="JN488"/>
      <c r="JO488"/>
      <c r="JP488"/>
      <c r="JQ488"/>
      <c r="JR488"/>
    </row>
    <row r="489" spans="13:278" ht="15" x14ac:dyDescent="0.25"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  <c r="IQ489"/>
      <c r="IR489"/>
      <c r="IS489"/>
      <c r="IT489"/>
      <c r="IU489"/>
      <c r="IV489"/>
      <c r="IW489"/>
      <c r="IX489"/>
      <c r="IY489"/>
      <c r="IZ489"/>
      <c r="JA489"/>
      <c r="JB489"/>
      <c r="JC489"/>
      <c r="JD489"/>
      <c r="JE489"/>
      <c r="JF489"/>
      <c r="JG489"/>
      <c r="JH489"/>
      <c r="JI489"/>
      <c r="JJ489"/>
      <c r="JK489"/>
      <c r="JL489"/>
      <c r="JM489"/>
      <c r="JN489"/>
      <c r="JO489"/>
      <c r="JP489"/>
      <c r="JQ489"/>
      <c r="JR489"/>
    </row>
    <row r="490" spans="13:278" ht="15" x14ac:dyDescent="0.25"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  <c r="IQ490"/>
      <c r="IR490"/>
      <c r="IS490"/>
      <c r="IT490"/>
      <c r="IU490"/>
      <c r="IV490"/>
      <c r="IW490"/>
      <c r="IX490"/>
      <c r="IY490"/>
      <c r="IZ490"/>
      <c r="JA490"/>
      <c r="JB490"/>
      <c r="JC490"/>
      <c r="JD490"/>
      <c r="JE490"/>
      <c r="JF490"/>
      <c r="JG490"/>
      <c r="JH490"/>
      <c r="JI490"/>
      <c r="JJ490"/>
      <c r="JK490"/>
      <c r="JL490"/>
      <c r="JM490"/>
      <c r="JN490"/>
      <c r="JO490"/>
      <c r="JP490"/>
      <c r="JQ490"/>
      <c r="JR490"/>
    </row>
    <row r="491" spans="13:278" ht="15" x14ac:dyDescent="0.25"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  <c r="IQ491"/>
      <c r="IR491"/>
      <c r="IS491"/>
      <c r="IT491"/>
      <c r="IU491"/>
      <c r="IV491"/>
      <c r="IW491"/>
      <c r="IX491"/>
      <c r="IY491"/>
      <c r="IZ491"/>
      <c r="JA491"/>
      <c r="JB491"/>
      <c r="JC491"/>
      <c r="JD491"/>
      <c r="JE491"/>
      <c r="JF491"/>
      <c r="JG491"/>
      <c r="JH491"/>
      <c r="JI491"/>
      <c r="JJ491"/>
      <c r="JK491"/>
      <c r="JL491"/>
      <c r="JM491"/>
      <c r="JN491"/>
      <c r="JO491"/>
      <c r="JP491"/>
      <c r="JQ491"/>
      <c r="JR491"/>
    </row>
    <row r="492" spans="13:278" ht="15" x14ac:dyDescent="0.25"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  <c r="IQ492"/>
      <c r="IR492"/>
      <c r="IS492"/>
      <c r="IT492"/>
      <c r="IU492"/>
      <c r="IV492"/>
      <c r="IW492"/>
      <c r="IX492"/>
      <c r="IY492"/>
      <c r="IZ492"/>
      <c r="JA492"/>
      <c r="JB492"/>
      <c r="JC492"/>
      <c r="JD492"/>
      <c r="JE492"/>
      <c r="JF492"/>
      <c r="JG492"/>
      <c r="JH492"/>
      <c r="JI492"/>
      <c r="JJ492"/>
      <c r="JK492"/>
      <c r="JL492"/>
      <c r="JM492"/>
      <c r="JN492"/>
      <c r="JO492"/>
      <c r="JP492"/>
      <c r="JQ492"/>
      <c r="JR492"/>
    </row>
    <row r="493" spans="13:278" ht="15" x14ac:dyDescent="0.25"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  <c r="IQ493"/>
      <c r="IR493"/>
      <c r="IS493"/>
      <c r="IT493"/>
      <c r="IU493"/>
      <c r="IV493"/>
      <c r="IW493"/>
      <c r="IX493"/>
      <c r="IY493"/>
      <c r="IZ493"/>
      <c r="JA493"/>
      <c r="JB493"/>
      <c r="JC493"/>
      <c r="JD493"/>
      <c r="JE493"/>
      <c r="JF493"/>
      <c r="JG493"/>
      <c r="JH493"/>
      <c r="JI493"/>
      <c r="JJ493"/>
      <c r="JK493"/>
      <c r="JL493"/>
      <c r="JM493"/>
      <c r="JN493"/>
      <c r="JO493"/>
      <c r="JP493"/>
      <c r="JQ493"/>
      <c r="JR493"/>
    </row>
    <row r="494" spans="13:278" ht="15" x14ac:dyDescent="0.25"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  <c r="IQ494"/>
      <c r="IR494"/>
      <c r="IS494"/>
      <c r="IT494"/>
      <c r="IU494"/>
      <c r="IV494"/>
      <c r="IW494"/>
      <c r="IX494"/>
      <c r="IY494"/>
      <c r="IZ494"/>
      <c r="JA494"/>
      <c r="JB494"/>
      <c r="JC494"/>
      <c r="JD494"/>
      <c r="JE494"/>
      <c r="JF494"/>
      <c r="JG494"/>
      <c r="JH494"/>
      <c r="JI494"/>
      <c r="JJ494"/>
      <c r="JK494"/>
      <c r="JL494"/>
      <c r="JM494"/>
      <c r="JN494"/>
      <c r="JO494"/>
      <c r="JP494"/>
      <c r="JQ494"/>
      <c r="JR494"/>
    </row>
    <row r="495" spans="13:278" ht="15" x14ac:dyDescent="0.25"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  <c r="IQ495"/>
      <c r="IR495"/>
      <c r="IS495"/>
      <c r="IT495"/>
      <c r="IU495"/>
      <c r="IV495"/>
      <c r="IW495"/>
      <c r="IX495"/>
      <c r="IY495"/>
      <c r="IZ495"/>
      <c r="JA495"/>
      <c r="JB495"/>
      <c r="JC495"/>
      <c r="JD495"/>
      <c r="JE495"/>
      <c r="JF495"/>
      <c r="JG495"/>
      <c r="JH495"/>
      <c r="JI495"/>
      <c r="JJ495"/>
      <c r="JK495"/>
      <c r="JL495"/>
      <c r="JM495"/>
      <c r="JN495"/>
      <c r="JO495"/>
      <c r="JP495"/>
      <c r="JQ495"/>
      <c r="JR495"/>
    </row>
    <row r="496" spans="13:278" ht="15" x14ac:dyDescent="0.25"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  <c r="IQ496"/>
      <c r="IR496"/>
      <c r="IS496"/>
      <c r="IT496"/>
      <c r="IU496"/>
      <c r="IV496"/>
      <c r="IW496"/>
      <c r="IX496"/>
      <c r="IY496"/>
      <c r="IZ496"/>
      <c r="JA496"/>
      <c r="JB496"/>
      <c r="JC496"/>
      <c r="JD496"/>
      <c r="JE496"/>
      <c r="JF496"/>
      <c r="JG496"/>
      <c r="JH496"/>
      <c r="JI496"/>
      <c r="JJ496"/>
      <c r="JK496"/>
      <c r="JL496"/>
      <c r="JM496"/>
      <c r="JN496"/>
      <c r="JO496"/>
      <c r="JP496"/>
      <c r="JQ496"/>
      <c r="JR496"/>
    </row>
    <row r="497" spans="13:278" ht="15" x14ac:dyDescent="0.25"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  <c r="IQ497"/>
      <c r="IR497"/>
      <c r="IS497"/>
      <c r="IT497"/>
      <c r="IU497"/>
      <c r="IV497"/>
      <c r="IW497"/>
      <c r="IX497"/>
      <c r="IY497"/>
      <c r="IZ497"/>
      <c r="JA497"/>
      <c r="JB497"/>
      <c r="JC497"/>
      <c r="JD497"/>
      <c r="JE497"/>
      <c r="JF497"/>
      <c r="JG497"/>
      <c r="JH497"/>
      <c r="JI497"/>
      <c r="JJ497"/>
      <c r="JK497"/>
      <c r="JL497"/>
      <c r="JM497"/>
      <c r="JN497"/>
      <c r="JO497"/>
      <c r="JP497"/>
      <c r="JQ497"/>
      <c r="JR497"/>
    </row>
    <row r="498" spans="13:278" ht="15" x14ac:dyDescent="0.25"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  <c r="IQ498"/>
      <c r="IR498"/>
      <c r="IS498"/>
      <c r="IT498"/>
      <c r="IU498"/>
      <c r="IV498"/>
      <c r="IW498"/>
      <c r="IX498"/>
      <c r="IY498"/>
      <c r="IZ498"/>
      <c r="JA498"/>
      <c r="JB498"/>
      <c r="JC498"/>
      <c r="JD498"/>
      <c r="JE498"/>
      <c r="JF498"/>
      <c r="JG498"/>
      <c r="JH498"/>
      <c r="JI498"/>
      <c r="JJ498"/>
      <c r="JK498"/>
      <c r="JL498"/>
      <c r="JM498"/>
      <c r="JN498"/>
      <c r="JO498"/>
      <c r="JP498"/>
      <c r="JQ498"/>
      <c r="JR498"/>
    </row>
    <row r="499" spans="13:278" ht="15" x14ac:dyDescent="0.25"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  <c r="IQ499"/>
      <c r="IR499"/>
      <c r="IS499"/>
      <c r="IT499"/>
      <c r="IU499"/>
      <c r="IV499"/>
      <c r="IW499"/>
      <c r="IX499"/>
      <c r="IY499"/>
      <c r="IZ499"/>
      <c r="JA499"/>
      <c r="JB499"/>
      <c r="JC499"/>
      <c r="JD499"/>
      <c r="JE499"/>
      <c r="JF499"/>
      <c r="JG499"/>
      <c r="JH499"/>
      <c r="JI499"/>
      <c r="JJ499"/>
      <c r="JK499"/>
      <c r="JL499"/>
      <c r="JM499"/>
      <c r="JN499"/>
      <c r="JO499"/>
      <c r="JP499"/>
      <c r="JQ499"/>
      <c r="JR499"/>
    </row>
    <row r="500" spans="13:278" ht="15" x14ac:dyDescent="0.25"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  <c r="IQ500"/>
      <c r="IR500"/>
      <c r="IS500"/>
      <c r="IT500"/>
      <c r="IU500"/>
      <c r="IV500"/>
      <c r="IW500"/>
      <c r="IX500"/>
      <c r="IY500"/>
      <c r="IZ500"/>
      <c r="JA500"/>
      <c r="JB500"/>
      <c r="JC500"/>
      <c r="JD500"/>
      <c r="JE500"/>
      <c r="JF500"/>
      <c r="JG500"/>
      <c r="JH500"/>
      <c r="JI500"/>
      <c r="JJ500"/>
      <c r="JK500"/>
      <c r="JL500"/>
      <c r="JM500"/>
      <c r="JN500"/>
      <c r="JO500"/>
      <c r="JP500"/>
      <c r="JQ500"/>
      <c r="JR500"/>
    </row>
    <row r="501" spans="13:278" ht="15" x14ac:dyDescent="0.25"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  <c r="IQ501"/>
      <c r="IR501"/>
      <c r="IS501"/>
      <c r="IT501"/>
      <c r="IU501"/>
      <c r="IV501"/>
      <c r="IW501"/>
      <c r="IX501"/>
      <c r="IY501"/>
      <c r="IZ501"/>
      <c r="JA501"/>
      <c r="JB501"/>
      <c r="JC501"/>
      <c r="JD501"/>
      <c r="JE501"/>
      <c r="JF501"/>
      <c r="JG501"/>
      <c r="JH501"/>
      <c r="JI501"/>
      <c r="JJ501"/>
      <c r="JK501"/>
      <c r="JL501"/>
      <c r="JM501"/>
      <c r="JN501"/>
      <c r="JO501"/>
      <c r="JP501"/>
      <c r="JQ501"/>
      <c r="JR501"/>
    </row>
    <row r="502" spans="13:278" ht="15" x14ac:dyDescent="0.25"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  <c r="IQ502"/>
      <c r="IR502"/>
      <c r="IS502"/>
      <c r="IT502"/>
      <c r="IU502"/>
      <c r="IV502"/>
      <c r="IW502"/>
      <c r="IX502"/>
      <c r="IY502"/>
      <c r="IZ502"/>
      <c r="JA502"/>
      <c r="JB502"/>
      <c r="JC502"/>
      <c r="JD502"/>
      <c r="JE502"/>
      <c r="JF502"/>
      <c r="JG502"/>
      <c r="JH502"/>
      <c r="JI502"/>
      <c r="JJ502"/>
      <c r="JK502"/>
      <c r="JL502"/>
      <c r="JM502"/>
      <c r="JN502"/>
      <c r="JO502"/>
      <c r="JP502"/>
      <c r="JQ502"/>
      <c r="JR502"/>
    </row>
    <row r="503" spans="13:278" ht="15" x14ac:dyDescent="0.25"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  <c r="IQ503"/>
      <c r="IR503"/>
      <c r="IS503"/>
      <c r="IT503"/>
      <c r="IU503"/>
      <c r="IV503"/>
      <c r="IW503"/>
      <c r="IX503"/>
      <c r="IY503"/>
      <c r="IZ503"/>
      <c r="JA503"/>
      <c r="JB503"/>
      <c r="JC503"/>
      <c r="JD503"/>
      <c r="JE503"/>
      <c r="JF503"/>
      <c r="JG503"/>
      <c r="JH503"/>
      <c r="JI503"/>
      <c r="JJ503"/>
      <c r="JK503"/>
      <c r="JL503"/>
      <c r="JM503"/>
      <c r="JN503"/>
      <c r="JO503"/>
      <c r="JP503"/>
      <c r="JQ503"/>
      <c r="JR503"/>
    </row>
    <row r="504" spans="13:278" ht="15" x14ac:dyDescent="0.25"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  <c r="IQ504"/>
      <c r="IR504"/>
      <c r="IS504"/>
      <c r="IT504"/>
      <c r="IU504"/>
      <c r="IV504"/>
      <c r="IW504"/>
      <c r="IX504"/>
      <c r="IY504"/>
      <c r="IZ504"/>
      <c r="JA504"/>
      <c r="JB504"/>
      <c r="JC504"/>
      <c r="JD504"/>
      <c r="JE504"/>
      <c r="JF504"/>
      <c r="JG504"/>
      <c r="JH504"/>
      <c r="JI504"/>
      <c r="JJ504"/>
      <c r="JK504"/>
      <c r="JL504"/>
      <c r="JM504"/>
      <c r="JN504"/>
      <c r="JO504"/>
      <c r="JP504"/>
      <c r="JQ504"/>
      <c r="JR504"/>
    </row>
    <row r="505" spans="13:278" ht="15" x14ac:dyDescent="0.25"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  <c r="IQ505"/>
      <c r="IR505"/>
      <c r="IS505"/>
      <c r="IT505"/>
      <c r="IU505"/>
      <c r="IV505"/>
      <c r="IW505"/>
      <c r="IX505"/>
      <c r="IY505"/>
      <c r="IZ505"/>
      <c r="JA505"/>
      <c r="JB505"/>
      <c r="JC505"/>
      <c r="JD505"/>
      <c r="JE505"/>
      <c r="JF505"/>
      <c r="JG505"/>
      <c r="JH505"/>
      <c r="JI505"/>
      <c r="JJ505"/>
      <c r="JK505"/>
      <c r="JL505"/>
      <c r="JM505"/>
      <c r="JN505"/>
      <c r="JO505"/>
      <c r="JP505"/>
      <c r="JQ505"/>
      <c r="JR505"/>
    </row>
    <row r="506" spans="13:278" ht="15" x14ac:dyDescent="0.25"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  <c r="IQ506"/>
      <c r="IR506"/>
      <c r="IS506"/>
      <c r="IT506"/>
      <c r="IU506"/>
      <c r="IV506"/>
      <c r="IW506"/>
      <c r="IX506"/>
      <c r="IY506"/>
      <c r="IZ506"/>
      <c r="JA506"/>
      <c r="JB506"/>
      <c r="JC506"/>
      <c r="JD506"/>
      <c r="JE506"/>
      <c r="JF506"/>
      <c r="JG506"/>
      <c r="JH506"/>
      <c r="JI506"/>
      <c r="JJ506"/>
      <c r="JK506"/>
      <c r="JL506"/>
      <c r="JM506"/>
      <c r="JN506"/>
      <c r="JO506"/>
      <c r="JP506"/>
      <c r="JQ506"/>
      <c r="JR506"/>
    </row>
    <row r="507" spans="13:278" ht="15" x14ac:dyDescent="0.25"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  <c r="IQ507"/>
      <c r="IR507"/>
      <c r="IS507"/>
      <c r="IT507"/>
      <c r="IU507"/>
      <c r="IV507"/>
      <c r="IW507"/>
      <c r="IX507"/>
      <c r="IY507"/>
      <c r="IZ507"/>
      <c r="JA507"/>
      <c r="JB507"/>
      <c r="JC507"/>
      <c r="JD507"/>
      <c r="JE507"/>
      <c r="JF507"/>
      <c r="JG507"/>
      <c r="JH507"/>
      <c r="JI507"/>
      <c r="JJ507"/>
      <c r="JK507"/>
      <c r="JL507"/>
      <c r="JM507"/>
      <c r="JN507"/>
      <c r="JO507"/>
      <c r="JP507"/>
      <c r="JQ507"/>
      <c r="JR507"/>
    </row>
    <row r="508" spans="13:278" ht="15" x14ac:dyDescent="0.25"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  <c r="IQ508"/>
      <c r="IR508"/>
      <c r="IS508"/>
      <c r="IT508"/>
      <c r="IU508"/>
      <c r="IV508"/>
      <c r="IW508"/>
      <c r="IX508"/>
      <c r="IY508"/>
      <c r="IZ508"/>
      <c r="JA508"/>
      <c r="JB508"/>
      <c r="JC508"/>
      <c r="JD508"/>
      <c r="JE508"/>
      <c r="JF508"/>
      <c r="JG508"/>
      <c r="JH508"/>
      <c r="JI508"/>
      <c r="JJ508"/>
      <c r="JK508"/>
      <c r="JL508"/>
      <c r="JM508"/>
      <c r="JN508"/>
      <c r="JO508"/>
      <c r="JP508"/>
      <c r="JQ508"/>
      <c r="JR508"/>
    </row>
    <row r="509" spans="13:278" ht="15" x14ac:dyDescent="0.25"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  <c r="IQ509"/>
      <c r="IR509"/>
      <c r="IS509"/>
      <c r="IT509"/>
      <c r="IU509"/>
      <c r="IV509"/>
      <c r="IW509"/>
      <c r="IX509"/>
      <c r="IY509"/>
      <c r="IZ509"/>
      <c r="JA509"/>
      <c r="JB509"/>
      <c r="JC509"/>
      <c r="JD509"/>
      <c r="JE509"/>
      <c r="JF509"/>
      <c r="JG509"/>
      <c r="JH509"/>
      <c r="JI509"/>
      <c r="JJ509"/>
      <c r="JK509"/>
      <c r="JL509"/>
      <c r="JM509"/>
      <c r="JN509"/>
      <c r="JO509"/>
      <c r="JP509"/>
      <c r="JQ509"/>
      <c r="JR509"/>
    </row>
    <row r="510" spans="13:278" ht="15" x14ac:dyDescent="0.25"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  <c r="IQ510"/>
      <c r="IR510"/>
      <c r="IS510"/>
      <c r="IT510"/>
      <c r="IU510"/>
      <c r="IV510"/>
      <c r="IW510"/>
      <c r="IX510"/>
      <c r="IY510"/>
      <c r="IZ510"/>
      <c r="JA510"/>
      <c r="JB510"/>
      <c r="JC510"/>
      <c r="JD510"/>
      <c r="JE510"/>
      <c r="JF510"/>
      <c r="JG510"/>
      <c r="JH510"/>
      <c r="JI510"/>
      <c r="JJ510"/>
      <c r="JK510"/>
      <c r="JL510"/>
      <c r="JM510"/>
      <c r="JN510"/>
      <c r="JO510"/>
      <c r="JP510"/>
      <c r="JQ510"/>
      <c r="JR510"/>
    </row>
    <row r="511" spans="13:278" ht="15" x14ac:dyDescent="0.25"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  <c r="IQ511"/>
      <c r="IR511"/>
      <c r="IS511"/>
      <c r="IT511"/>
      <c r="IU511"/>
      <c r="IV511"/>
      <c r="IW511"/>
      <c r="IX511"/>
      <c r="IY511"/>
      <c r="IZ511"/>
      <c r="JA511"/>
      <c r="JB511"/>
      <c r="JC511"/>
      <c r="JD511"/>
      <c r="JE511"/>
      <c r="JF511"/>
      <c r="JG511"/>
      <c r="JH511"/>
      <c r="JI511"/>
      <c r="JJ511"/>
      <c r="JK511"/>
      <c r="JL511"/>
      <c r="JM511"/>
      <c r="JN511"/>
      <c r="JO511"/>
      <c r="JP511"/>
      <c r="JQ511"/>
      <c r="JR511"/>
    </row>
    <row r="512" spans="13:278" ht="15" x14ac:dyDescent="0.25"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  <c r="IQ512"/>
      <c r="IR512"/>
      <c r="IS512"/>
      <c r="IT512"/>
      <c r="IU512"/>
      <c r="IV512"/>
      <c r="IW512"/>
      <c r="IX512"/>
      <c r="IY512"/>
      <c r="IZ512"/>
      <c r="JA512"/>
      <c r="JB512"/>
      <c r="JC512"/>
      <c r="JD512"/>
      <c r="JE512"/>
      <c r="JF512"/>
      <c r="JG512"/>
      <c r="JH512"/>
      <c r="JI512"/>
      <c r="JJ512"/>
      <c r="JK512"/>
      <c r="JL512"/>
      <c r="JM512"/>
      <c r="JN512"/>
      <c r="JO512"/>
      <c r="JP512"/>
      <c r="JQ512"/>
      <c r="JR512"/>
    </row>
    <row r="513" spans="13:278" ht="15" x14ac:dyDescent="0.25"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  <c r="IQ513"/>
      <c r="IR513"/>
      <c r="IS513"/>
      <c r="IT513"/>
      <c r="IU513"/>
      <c r="IV513"/>
      <c r="IW513"/>
      <c r="IX513"/>
      <c r="IY513"/>
      <c r="IZ513"/>
      <c r="JA513"/>
      <c r="JB513"/>
      <c r="JC513"/>
      <c r="JD513"/>
      <c r="JE513"/>
      <c r="JF513"/>
      <c r="JG513"/>
      <c r="JH513"/>
      <c r="JI513"/>
      <c r="JJ513"/>
      <c r="JK513"/>
      <c r="JL513"/>
      <c r="JM513"/>
      <c r="JN513"/>
      <c r="JO513"/>
      <c r="JP513"/>
      <c r="JQ513"/>
      <c r="JR513"/>
    </row>
    <row r="514" spans="13:278" ht="15" x14ac:dyDescent="0.25"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  <c r="IQ514"/>
      <c r="IR514"/>
      <c r="IS514"/>
      <c r="IT514"/>
      <c r="IU514"/>
      <c r="IV514"/>
      <c r="IW514"/>
      <c r="IX514"/>
      <c r="IY514"/>
      <c r="IZ514"/>
      <c r="JA514"/>
      <c r="JB514"/>
      <c r="JC514"/>
      <c r="JD514"/>
      <c r="JE514"/>
      <c r="JF514"/>
      <c r="JG514"/>
      <c r="JH514"/>
      <c r="JI514"/>
      <c r="JJ514"/>
      <c r="JK514"/>
      <c r="JL514"/>
      <c r="JM514"/>
      <c r="JN514"/>
      <c r="JO514"/>
      <c r="JP514"/>
      <c r="JQ514"/>
      <c r="JR514"/>
    </row>
    <row r="515" spans="13:278" ht="15" x14ac:dyDescent="0.25"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  <c r="IQ515"/>
      <c r="IR515"/>
      <c r="IS515"/>
      <c r="IT515"/>
      <c r="IU515"/>
      <c r="IV515"/>
      <c r="IW515"/>
      <c r="IX515"/>
      <c r="IY515"/>
      <c r="IZ515"/>
      <c r="JA515"/>
      <c r="JB515"/>
      <c r="JC515"/>
      <c r="JD515"/>
      <c r="JE515"/>
      <c r="JF515"/>
      <c r="JG515"/>
      <c r="JH515"/>
      <c r="JI515"/>
      <c r="JJ515"/>
      <c r="JK515"/>
      <c r="JL515"/>
      <c r="JM515"/>
      <c r="JN515"/>
      <c r="JO515"/>
      <c r="JP515"/>
      <c r="JQ515"/>
      <c r="JR515"/>
    </row>
    <row r="516" spans="13:278" ht="15" x14ac:dyDescent="0.25"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  <c r="IQ516"/>
      <c r="IR516"/>
      <c r="IS516"/>
      <c r="IT516"/>
      <c r="IU516"/>
      <c r="IV516"/>
      <c r="IW516"/>
      <c r="IX516"/>
      <c r="IY516"/>
      <c r="IZ516"/>
      <c r="JA516"/>
      <c r="JB516"/>
      <c r="JC516"/>
      <c r="JD516"/>
      <c r="JE516"/>
      <c r="JF516"/>
      <c r="JG516"/>
      <c r="JH516"/>
      <c r="JI516"/>
      <c r="JJ516"/>
      <c r="JK516"/>
      <c r="JL516"/>
      <c r="JM516"/>
      <c r="JN516"/>
      <c r="JO516"/>
      <c r="JP516"/>
      <c r="JQ516"/>
      <c r="JR516"/>
    </row>
    <row r="517" spans="13:278" ht="15" x14ac:dyDescent="0.25"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  <c r="IQ517"/>
      <c r="IR517"/>
      <c r="IS517"/>
      <c r="IT517"/>
      <c r="IU517"/>
      <c r="IV517"/>
      <c r="IW517"/>
      <c r="IX517"/>
      <c r="IY517"/>
      <c r="IZ517"/>
      <c r="JA517"/>
      <c r="JB517"/>
      <c r="JC517"/>
      <c r="JD517"/>
      <c r="JE517"/>
      <c r="JF517"/>
      <c r="JG517"/>
      <c r="JH517"/>
      <c r="JI517"/>
      <c r="JJ517"/>
      <c r="JK517"/>
      <c r="JL517"/>
      <c r="JM517"/>
      <c r="JN517"/>
      <c r="JO517"/>
      <c r="JP517"/>
      <c r="JQ517"/>
      <c r="JR517"/>
    </row>
    <row r="518" spans="13:278" ht="15" x14ac:dyDescent="0.25"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  <c r="IQ518"/>
      <c r="IR518"/>
      <c r="IS518"/>
      <c r="IT518"/>
      <c r="IU518"/>
      <c r="IV518"/>
      <c r="IW518"/>
      <c r="IX518"/>
      <c r="IY518"/>
      <c r="IZ518"/>
      <c r="JA518"/>
      <c r="JB518"/>
      <c r="JC518"/>
      <c r="JD518"/>
      <c r="JE518"/>
      <c r="JF518"/>
      <c r="JG518"/>
      <c r="JH518"/>
      <c r="JI518"/>
      <c r="JJ518"/>
      <c r="JK518"/>
      <c r="JL518"/>
      <c r="JM518"/>
      <c r="JN518"/>
      <c r="JO518"/>
      <c r="JP518"/>
      <c r="JQ518"/>
      <c r="JR518"/>
    </row>
    <row r="519" spans="13:278" ht="15" x14ac:dyDescent="0.25"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  <c r="IQ519"/>
      <c r="IR519"/>
      <c r="IS519"/>
      <c r="IT519"/>
      <c r="IU519"/>
      <c r="IV519"/>
      <c r="IW519"/>
      <c r="IX519"/>
      <c r="IY519"/>
      <c r="IZ519"/>
      <c r="JA519"/>
      <c r="JB519"/>
      <c r="JC519"/>
      <c r="JD519"/>
      <c r="JE519"/>
      <c r="JF519"/>
      <c r="JG519"/>
      <c r="JH519"/>
      <c r="JI519"/>
      <c r="JJ519"/>
      <c r="JK519"/>
      <c r="JL519"/>
      <c r="JM519"/>
      <c r="JN519"/>
      <c r="JO519"/>
      <c r="JP519"/>
      <c r="JQ519"/>
      <c r="JR519"/>
    </row>
    <row r="520" spans="13:278" ht="15" x14ac:dyDescent="0.25"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  <c r="IQ520"/>
      <c r="IR520"/>
      <c r="IS520"/>
      <c r="IT520"/>
      <c r="IU520"/>
      <c r="IV520"/>
      <c r="IW520"/>
      <c r="IX520"/>
      <c r="IY520"/>
      <c r="IZ520"/>
      <c r="JA520"/>
      <c r="JB520"/>
      <c r="JC520"/>
      <c r="JD520"/>
      <c r="JE520"/>
      <c r="JF520"/>
      <c r="JG520"/>
      <c r="JH520"/>
      <c r="JI520"/>
      <c r="JJ520"/>
      <c r="JK520"/>
      <c r="JL520"/>
      <c r="JM520"/>
      <c r="JN520"/>
      <c r="JO520"/>
      <c r="JP520"/>
      <c r="JQ520"/>
      <c r="JR520"/>
    </row>
    <row r="521" spans="13:278" ht="15" x14ac:dyDescent="0.25"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  <c r="IQ521"/>
      <c r="IR521"/>
      <c r="IS521"/>
      <c r="IT521"/>
      <c r="IU521"/>
      <c r="IV521"/>
      <c r="IW521"/>
      <c r="IX521"/>
      <c r="IY521"/>
      <c r="IZ521"/>
      <c r="JA521"/>
      <c r="JB521"/>
      <c r="JC521"/>
      <c r="JD521"/>
      <c r="JE521"/>
      <c r="JF521"/>
      <c r="JG521"/>
      <c r="JH521"/>
      <c r="JI521"/>
      <c r="JJ521"/>
      <c r="JK521"/>
      <c r="JL521"/>
      <c r="JM521"/>
      <c r="JN521"/>
      <c r="JO521"/>
      <c r="JP521"/>
      <c r="JQ521"/>
      <c r="JR521"/>
    </row>
    <row r="522" spans="13:278" ht="15" x14ac:dyDescent="0.25"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  <c r="IQ522"/>
      <c r="IR522"/>
      <c r="IS522"/>
      <c r="IT522"/>
      <c r="IU522"/>
      <c r="IV522"/>
      <c r="IW522"/>
      <c r="IX522"/>
      <c r="IY522"/>
      <c r="IZ522"/>
      <c r="JA522"/>
      <c r="JB522"/>
      <c r="JC522"/>
      <c r="JD522"/>
      <c r="JE522"/>
      <c r="JF522"/>
      <c r="JG522"/>
      <c r="JH522"/>
      <c r="JI522"/>
      <c r="JJ522"/>
      <c r="JK522"/>
      <c r="JL522"/>
      <c r="JM522"/>
      <c r="JN522"/>
      <c r="JO522"/>
      <c r="JP522"/>
      <c r="JQ522"/>
      <c r="JR522"/>
    </row>
    <row r="523" spans="13:278" ht="15" x14ac:dyDescent="0.25"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  <c r="IQ523"/>
      <c r="IR523"/>
      <c r="IS523"/>
      <c r="IT523"/>
      <c r="IU523"/>
      <c r="IV523"/>
      <c r="IW523"/>
      <c r="IX523"/>
      <c r="IY523"/>
      <c r="IZ523"/>
      <c r="JA523"/>
      <c r="JB523"/>
      <c r="JC523"/>
      <c r="JD523"/>
      <c r="JE523"/>
      <c r="JF523"/>
      <c r="JG523"/>
      <c r="JH523"/>
      <c r="JI523"/>
      <c r="JJ523"/>
      <c r="JK523"/>
      <c r="JL523"/>
      <c r="JM523"/>
      <c r="JN523"/>
      <c r="JO523"/>
      <c r="JP523"/>
      <c r="JQ523"/>
      <c r="JR523"/>
    </row>
    <row r="524" spans="13:278" ht="15" x14ac:dyDescent="0.25"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  <c r="IQ524"/>
      <c r="IR524"/>
      <c r="IS524"/>
      <c r="IT524"/>
      <c r="IU524"/>
      <c r="IV524"/>
      <c r="IW524"/>
      <c r="IX524"/>
      <c r="IY524"/>
      <c r="IZ524"/>
      <c r="JA524"/>
      <c r="JB524"/>
      <c r="JC524"/>
      <c r="JD524"/>
      <c r="JE524"/>
      <c r="JF524"/>
      <c r="JG524"/>
      <c r="JH524"/>
      <c r="JI524"/>
      <c r="JJ524"/>
      <c r="JK524"/>
      <c r="JL524"/>
      <c r="JM524"/>
      <c r="JN524"/>
      <c r="JO524"/>
      <c r="JP524"/>
      <c r="JQ524"/>
      <c r="JR524"/>
    </row>
    <row r="525" spans="13:278" ht="15" x14ac:dyDescent="0.25"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  <c r="IQ525"/>
      <c r="IR525"/>
      <c r="IS525"/>
      <c r="IT525"/>
      <c r="IU525"/>
      <c r="IV525"/>
      <c r="IW525"/>
      <c r="IX525"/>
      <c r="IY525"/>
      <c r="IZ525"/>
      <c r="JA525"/>
      <c r="JB525"/>
      <c r="JC525"/>
      <c r="JD525"/>
      <c r="JE525"/>
      <c r="JF525"/>
      <c r="JG525"/>
      <c r="JH525"/>
      <c r="JI525"/>
      <c r="JJ525"/>
      <c r="JK525"/>
      <c r="JL525"/>
      <c r="JM525"/>
      <c r="JN525"/>
      <c r="JO525"/>
      <c r="JP525"/>
      <c r="JQ525"/>
      <c r="JR525"/>
    </row>
    <row r="526" spans="13:278" ht="15" x14ac:dyDescent="0.25"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  <c r="IQ526"/>
      <c r="IR526"/>
      <c r="IS526"/>
      <c r="IT526"/>
      <c r="IU526"/>
      <c r="IV526"/>
      <c r="IW526"/>
      <c r="IX526"/>
      <c r="IY526"/>
      <c r="IZ526"/>
      <c r="JA526"/>
      <c r="JB526"/>
      <c r="JC526"/>
      <c r="JD526"/>
      <c r="JE526"/>
      <c r="JF526"/>
      <c r="JG526"/>
      <c r="JH526"/>
      <c r="JI526"/>
      <c r="JJ526"/>
      <c r="JK526"/>
      <c r="JL526"/>
      <c r="JM526"/>
      <c r="JN526"/>
      <c r="JO526"/>
      <c r="JP526"/>
      <c r="JQ526"/>
      <c r="JR526"/>
    </row>
    <row r="527" spans="13:278" ht="15" x14ac:dyDescent="0.25"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  <c r="IQ527"/>
      <c r="IR527"/>
      <c r="IS527"/>
      <c r="IT527"/>
      <c r="IU527"/>
      <c r="IV527"/>
      <c r="IW527"/>
      <c r="IX527"/>
      <c r="IY527"/>
      <c r="IZ527"/>
      <c r="JA527"/>
      <c r="JB527"/>
      <c r="JC527"/>
      <c r="JD527"/>
      <c r="JE527"/>
      <c r="JF527"/>
      <c r="JG527"/>
      <c r="JH527"/>
      <c r="JI527"/>
      <c r="JJ527"/>
      <c r="JK527"/>
      <c r="JL527"/>
      <c r="JM527"/>
      <c r="JN527"/>
      <c r="JO527"/>
      <c r="JP527"/>
      <c r="JQ527"/>
      <c r="JR527"/>
    </row>
    <row r="528" spans="13:278" ht="15" x14ac:dyDescent="0.25"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  <c r="IQ528"/>
      <c r="IR528"/>
      <c r="IS528"/>
      <c r="IT528"/>
      <c r="IU528"/>
      <c r="IV528"/>
      <c r="IW528"/>
      <c r="IX528"/>
      <c r="IY528"/>
      <c r="IZ528"/>
      <c r="JA528"/>
      <c r="JB528"/>
      <c r="JC528"/>
      <c r="JD528"/>
      <c r="JE528"/>
      <c r="JF528"/>
      <c r="JG528"/>
      <c r="JH528"/>
      <c r="JI528"/>
      <c r="JJ528"/>
      <c r="JK528"/>
      <c r="JL528"/>
      <c r="JM528"/>
      <c r="JN528"/>
      <c r="JO528"/>
      <c r="JP528"/>
      <c r="JQ528"/>
      <c r="JR528"/>
    </row>
    <row r="529" spans="13:278" ht="15" x14ac:dyDescent="0.25"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  <c r="IQ529"/>
      <c r="IR529"/>
      <c r="IS529"/>
      <c r="IT529"/>
      <c r="IU529"/>
      <c r="IV529"/>
      <c r="IW529"/>
      <c r="IX529"/>
      <c r="IY529"/>
      <c r="IZ529"/>
      <c r="JA529"/>
      <c r="JB529"/>
      <c r="JC529"/>
      <c r="JD529"/>
      <c r="JE529"/>
      <c r="JF529"/>
      <c r="JG529"/>
      <c r="JH529"/>
      <c r="JI529"/>
      <c r="JJ529"/>
      <c r="JK529"/>
      <c r="JL529"/>
      <c r="JM529"/>
      <c r="JN529"/>
      <c r="JO529"/>
      <c r="JP529"/>
      <c r="JQ529"/>
      <c r="JR529"/>
    </row>
    <row r="530" spans="13:278" ht="15" x14ac:dyDescent="0.25"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  <c r="IQ530"/>
      <c r="IR530"/>
      <c r="IS530"/>
      <c r="IT530"/>
      <c r="IU530"/>
      <c r="IV530"/>
      <c r="IW530"/>
      <c r="IX530"/>
      <c r="IY530"/>
      <c r="IZ530"/>
      <c r="JA530"/>
      <c r="JB530"/>
      <c r="JC530"/>
      <c r="JD530"/>
      <c r="JE530"/>
      <c r="JF530"/>
      <c r="JG530"/>
      <c r="JH530"/>
      <c r="JI530"/>
      <c r="JJ530"/>
      <c r="JK530"/>
      <c r="JL530"/>
      <c r="JM530"/>
      <c r="JN530"/>
      <c r="JO530"/>
      <c r="JP530"/>
      <c r="JQ530"/>
      <c r="JR530"/>
    </row>
    <row r="531" spans="13:278" ht="15" x14ac:dyDescent="0.25"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  <c r="IQ531"/>
      <c r="IR531"/>
      <c r="IS531"/>
      <c r="IT531"/>
      <c r="IU531"/>
      <c r="IV531"/>
      <c r="IW531"/>
      <c r="IX531"/>
      <c r="IY531"/>
      <c r="IZ531"/>
      <c r="JA531"/>
      <c r="JB531"/>
      <c r="JC531"/>
      <c r="JD531"/>
      <c r="JE531"/>
      <c r="JF531"/>
      <c r="JG531"/>
      <c r="JH531"/>
      <c r="JI531"/>
      <c r="JJ531"/>
      <c r="JK531"/>
      <c r="JL531"/>
      <c r="JM531"/>
      <c r="JN531"/>
      <c r="JO531"/>
      <c r="JP531"/>
      <c r="JQ531"/>
      <c r="JR531"/>
    </row>
    <row r="532" spans="13:278" ht="15" x14ac:dyDescent="0.25"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  <c r="IQ532"/>
      <c r="IR532"/>
      <c r="IS532"/>
      <c r="IT532"/>
      <c r="IU532"/>
      <c r="IV532"/>
      <c r="IW532"/>
      <c r="IX532"/>
      <c r="IY532"/>
      <c r="IZ532"/>
      <c r="JA532"/>
      <c r="JB532"/>
      <c r="JC532"/>
      <c r="JD532"/>
      <c r="JE532"/>
      <c r="JF532"/>
      <c r="JG532"/>
      <c r="JH532"/>
      <c r="JI532"/>
      <c r="JJ532"/>
      <c r="JK532"/>
      <c r="JL532"/>
      <c r="JM532"/>
      <c r="JN532"/>
      <c r="JO532"/>
      <c r="JP532"/>
      <c r="JQ532"/>
      <c r="JR532"/>
    </row>
    <row r="533" spans="13:278" ht="15" x14ac:dyDescent="0.25"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  <c r="IQ533"/>
      <c r="IR533"/>
      <c r="IS533"/>
      <c r="IT533"/>
      <c r="IU533"/>
      <c r="IV533"/>
      <c r="IW533"/>
      <c r="IX533"/>
      <c r="IY533"/>
      <c r="IZ533"/>
      <c r="JA533"/>
      <c r="JB533"/>
      <c r="JC533"/>
      <c r="JD533"/>
      <c r="JE533"/>
      <c r="JF533"/>
      <c r="JG533"/>
      <c r="JH533"/>
      <c r="JI533"/>
      <c r="JJ533"/>
      <c r="JK533"/>
      <c r="JL533"/>
      <c r="JM533"/>
      <c r="JN533"/>
      <c r="JO533"/>
      <c r="JP533"/>
      <c r="JQ533"/>
      <c r="JR533"/>
    </row>
    <row r="534" spans="13:278" ht="15" x14ac:dyDescent="0.25"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  <c r="IQ534"/>
      <c r="IR534"/>
      <c r="IS534"/>
      <c r="IT534"/>
      <c r="IU534"/>
      <c r="IV534"/>
      <c r="IW534"/>
      <c r="IX534"/>
      <c r="IY534"/>
      <c r="IZ534"/>
      <c r="JA534"/>
      <c r="JB534"/>
      <c r="JC534"/>
      <c r="JD534"/>
      <c r="JE534"/>
      <c r="JF534"/>
      <c r="JG534"/>
      <c r="JH534"/>
      <c r="JI534"/>
      <c r="JJ534"/>
      <c r="JK534"/>
      <c r="JL534"/>
      <c r="JM534"/>
      <c r="JN534"/>
      <c r="JO534"/>
      <c r="JP534"/>
      <c r="JQ534"/>
      <c r="JR534"/>
    </row>
    <row r="535" spans="13:278" ht="15" x14ac:dyDescent="0.25"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  <c r="IQ535"/>
      <c r="IR535"/>
      <c r="IS535"/>
      <c r="IT535"/>
      <c r="IU535"/>
      <c r="IV535"/>
      <c r="IW535"/>
      <c r="IX535"/>
      <c r="IY535"/>
      <c r="IZ535"/>
      <c r="JA535"/>
      <c r="JB535"/>
      <c r="JC535"/>
      <c r="JD535"/>
      <c r="JE535"/>
      <c r="JF535"/>
      <c r="JG535"/>
      <c r="JH535"/>
      <c r="JI535"/>
      <c r="JJ535"/>
      <c r="JK535"/>
      <c r="JL535"/>
      <c r="JM535"/>
      <c r="JN535"/>
      <c r="JO535"/>
      <c r="JP535"/>
      <c r="JQ535"/>
      <c r="JR535"/>
    </row>
    <row r="536" spans="13:278" ht="15" x14ac:dyDescent="0.25"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  <c r="IQ536"/>
      <c r="IR536"/>
      <c r="IS536"/>
      <c r="IT536"/>
      <c r="IU536"/>
      <c r="IV536"/>
      <c r="IW536"/>
      <c r="IX536"/>
      <c r="IY536"/>
      <c r="IZ536"/>
      <c r="JA536"/>
      <c r="JB536"/>
      <c r="JC536"/>
      <c r="JD536"/>
      <c r="JE536"/>
      <c r="JF536"/>
      <c r="JG536"/>
      <c r="JH536"/>
      <c r="JI536"/>
      <c r="JJ536"/>
      <c r="JK536"/>
      <c r="JL536"/>
      <c r="JM536"/>
      <c r="JN536"/>
      <c r="JO536"/>
      <c r="JP536"/>
      <c r="JQ536"/>
      <c r="JR536"/>
    </row>
    <row r="537" spans="13:278" ht="15" x14ac:dyDescent="0.25"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  <c r="IQ537"/>
      <c r="IR537"/>
      <c r="IS537"/>
      <c r="IT537"/>
      <c r="IU537"/>
      <c r="IV537"/>
      <c r="IW537"/>
      <c r="IX537"/>
      <c r="IY537"/>
      <c r="IZ537"/>
      <c r="JA537"/>
      <c r="JB537"/>
      <c r="JC537"/>
      <c r="JD537"/>
      <c r="JE537"/>
      <c r="JF537"/>
      <c r="JG537"/>
      <c r="JH537"/>
      <c r="JI537"/>
      <c r="JJ537"/>
      <c r="JK537"/>
      <c r="JL537"/>
      <c r="JM537"/>
      <c r="JN537"/>
      <c r="JO537"/>
      <c r="JP537"/>
      <c r="JQ537"/>
      <c r="JR537"/>
    </row>
    <row r="538" spans="13:278" ht="15" x14ac:dyDescent="0.25"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  <c r="IQ538"/>
      <c r="IR538"/>
      <c r="IS538"/>
      <c r="IT538"/>
      <c r="IU538"/>
      <c r="IV538"/>
      <c r="IW538"/>
      <c r="IX538"/>
      <c r="IY538"/>
      <c r="IZ538"/>
      <c r="JA538"/>
      <c r="JB538"/>
      <c r="JC538"/>
      <c r="JD538"/>
      <c r="JE538"/>
      <c r="JF538"/>
      <c r="JG538"/>
      <c r="JH538"/>
      <c r="JI538"/>
      <c r="JJ538"/>
      <c r="JK538"/>
      <c r="JL538"/>
      <c r="JM538"/>
      <c r="JN538"/>
      <c r="JO538"/>
      <c r="JP538"/>
      <c r="JQ538"/>
      <c r="JR538"/>
    </row>
    <row r="539" spans="13:278" ht="15" x14ac:dyDescent="0.25"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  <c r="IQ539"/>
      <c r="IR539"/>
      <c r="IS539"/>
      <c r="IT539"/>
      <c r="IU539"/>
      <c r="IV539"/>
      <c r="IW539"/>
      <c r="IX539"/>
      <c r="IY539"/>
      <c r="IZ539"/>
      <c r="JA539"/>
      <c r="JB539"/>
      <c r="JC539"/>
      <c r="JD539"/>
      <c r="JE539"/>
      <c r="JF539"/>
      <c r="JG539"/>
      <c r="JH539"/>
      <c r="JI539"/>
      <c r="JJ539"/>
      <c r="JK539"/>
      <c r="JL539"/>
      <c r="JM539"/>
      <c r="JN539"/>
      <c r="JO539"/>
      <c r="JP539"/>
      <c r="JQ539"/>
      <c r="JR539"/>
    </row>
    <row r="540" spans="13:278" ht="15" x14ac:dyDescent="0.25"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  <c r="IQ540"/>
      <c r="IR540"/>
      <c r="IS540"/>
      <c r="IT540"/>
      <c r="IU540"/>
      <c r="IV540"/>
      <c r="IW540"/>
      <c r="IX540"/>
      <c r="IY540"/>
      <c r="IZ540"/>
      <c r="JA540"/>
      <c r="JB540"/>
      <c r="JC540"/>
      <c r="JD540"/>
      <c r="JE540"/>
      <c r="JF540"/>
      <c r="JG540"/>
      <c r="JH540"/>
      <c r="JI540"/>
      <c r="JJ540"/>
      <c r="JK540"/>
      <c r="JL540"/>
      <c r="JM540"/>
      <c r="JN540"/>
      <c r="JO540"/>
      <c r="JP540"/>
      <c r="JQ540"/>
      <c r="JR540"/>
    </row>
    <row r="541" spans="13:278" ht="15" x14ac:dyDescent="0.25"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  <c r="IQ541"/>
      <c r="IR541"/>
      <c r="IS541"/>
      <c r="IT541"/>
      <c r="IU541"/>
      <c r="IV541"/>
      <c r="IW541"/>
      <c r="IX541"/>
      <c r="IY541"/>
      <c r="IZ541"/>
      <c r="JA541"/>
      <c r="JB541"/>
      <c r="JC541"/>
      <c r="JD541"/>
      <c r="JE541"/>
      <c r="JF541"/>
      <c r="JG541"/>
      <c r="JH541"/>
      <c r="JI541"/>
      <c r="JJ541"/>
      <c r="JK541"/>
      <c r="JL541"/>
      <c r="JM541"/>
      <c r="JN541"/>
      <c r="JO541"/>
      <c r="JP541"/>
      <c r="JQ541"/>
      <c r="JR541"/>
    </row>
    <row r="542" spans="13:278" ht="15" x14ac:dyDescent="0.25"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  <c r="IQ542"/>
      <c r="IR542"/>
      <c r="IS542"/>
      <c r="IT542"/>
      <c r="IU542"/>
      <c r="IV542"/>
      <c r="IW542"/>
      <c r="IX542"/>
      <c r="IY542"/>
      <c r="IZ542"/>
      <c r="JA542"/>
      <c r="JB542"/>
      <c r="JC542"/>
      <c r="JD542"/>
      <c r="JE542"/>
      <c r="JF542"/>
      <c r="JG542"/>
      <c r="JH542"/>
      <c r="JI542"/>
      <c r="JJ542"/>
      <c r="JK542"/>
      <c r="JL542"/>
      <c r="JM542"/>
      <c r="JN542"/>
      <c r="JO542"/>
      <c r="JP542"/>
      <c r="JQ542"/>
      <c r="JR542"/>
    </row>
    <row r="543" spans="13:278" ht="15" x14ac:dyDescent="0.25"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  <c r="IQ543"/>
      <c r="IR543"/>
      <c r="IS543"/>
      <c r="IT543"/>
      <c r="IU543"/>
      <c r="IV543"/>
      <c r="IW543"/>
      <c r="IX543"/>
      <c r="IY543"/>
      <c r="IZ543"/>
      <c r="JA543"/>
      <c r="JB543"/>
      <c r="JC543"/>
      <c r="JD543"/>
      <c r="JE543"/>
      <c r="JF543"/>
      <c r="JG543"/>
      <c r="JH543"/>
      <c r="JI543"/>
      <c r="JJ543"/>
      <c r="JK543"/>
      <c r="JL543"/>
      <c r="JM543"/>
      <c r="JN543"/>
      <c r="JO543"/>
      <c r="JP543"/>
      <c r="JQ543"/>
      <c r="JR543"/>
    </row>
    <row r="544" spans="13:278" ht="15" x14ac:dyDescent="0.25"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  <c r="IQ544"/>
      <c r="IR544"/>
      <c r="IS544"/>
      <c r="IT544"/>
      <c r="IU544"/>
      <c r="IV544"/>
      <c r="IW544"/>
      <c r="IX544"/>
      <c r="IY544"/>
      <c r="IZ544"/>
      <c r="JA544"/>
      <c r="JB544"/>
      <c r="JC544"/>
      <c r="JD544"/>
      <c r="JE544"/>
      <c r="JF544"/>
      <c r="JG544"/>
      <c r="JH544"/>
      <c r="JI544"/>
      <c r="JJ544"/>
      <c r="JK544"/>
      <c r="JL544"/>
      <c r="JM544"/>
      <c r="JN544"/>
      <c r="JO544"/>
      <c r="JP544"/>
      <c r="JQ544"/>
      <c r="JR544"/>
    </row>
    <row r="545" spans="13:278" ht="15" x14ac:dyDescent="0.25"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  <c r="IQ545"/>
      <c r="IR545"/>
      <c r="IS545"/>
      <c r="IT545"/>
      <c r="IU545"/>
      <c r="IV545"/>
      <c r="IW545"/>
      <c r="IX545"/>
      <c r="IY545"/>
      <c r="IZ545"/>
      <c r="JA545"/>
      <c r="JB545"/>
      <c r="JC545"/>
      <c r="JD545"/>
      <c r="JE545"/>
      <c r="JF545"/>
      <c r="JG545"/>
      <c r="JH545"/>
      <c r="JI545"/>
      <c r="JJ545"/>
      <c r="JK545"/>
      <c r="JL545"/>
      <c r="JM545"/>
      <c r="JN545"/>
      <c r="JO545"/>
      <c r="JP545"/>
      <c r="JQ545"/>
      <c r="JR545"/>
    </row>
    <row r="546" spans="13:278" ht="15" x14ac:dyDescent="0.25"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  <c r="IQ546"/>
      <c r="IR546"/>
      <c r="IS546"/>
      <c r="IT546"/>
      <c r="IU546"/>
      <c r="IV546"/>
      <c r="IW546"/>
      <c r="IX546"/>
      <c r="IY546"/>
      <c r="IZ546"/>
      <c r="JA546"/>
      <c r="JB546"/>
      <c r="JC546"/>
      <c r="JD546"/>
      <c r="JE546"/>
      <c r="JF546"/>
      <c r="JG546"/>
      <c r="JH546"/>
      <c r="JI546"/>
      <c r="JJ546"/>
      <c r="JK546"/>
      <c r="JL546"/>
      <c r="JM546"/>
      <c r="JN546"/>
      <c r="JO546"/>
      <c r="JP546"/>
      <c r="JQ546"/>
      <c r="JR546"/>
    </row>
    <row r="547" spans="13:278" ht="15" x14ac:dyDescent="0.25"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  <c r="IQ547"/>
      <c r="IR547"/>
      <c r="IS547"/>
      <c r="IT547"/>
      <c r="IU547"/>
      <c r="IV547"/>
      <c r="IW547"/>
      <c r="IX547"/>
      <c r="IY547"/>
      <c r="IZ547"/>
      <c r="JA547"/>
      <c r="JB547"/>
      <c r="JC547"/>
      <c r="JD547"/>
      <c r="JE547"/>
      <c r="JF547"/>
      <c r="JG547"/>
      <c r="JH547"/>
      <c r="JI547"/>
      <c r="JJ547"/>
      <c r="JK547"/>
      <c r="JL547"/>
      <c r="JM547"/>
      <c r="JN547"/>
      <c r="JO547"/>
      <c r="JP547"/>
      <c r="JQ547"/>
      <c r="JR547"/>
    </row>
    <row r="548" spans="13:278" ht="15" x14ac:dyDescent="0.25"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  <c r="IU548"/>
      <c r="IV548"/>
      <c r="IW548"/>
      <c r="IX548"/>
      <c r="IY548"/>
      <c r="IZ548"/>
      <c r="JA548"/>
      <c r="JB548"/>
      <c r="JC548"/>
      <c r="JD548"/>
      <c r="JE548"/>
      <c r="JF548"/>
      <c r="JG548"/>
      <c r="JH548"/>
      <c r="JI548"/>
      <c r="JJ548"/>
      <c r="JK548"/>
      <c r="JL548"/>
      <c r="JM548"/>
      <c r="JN548"/>
      <c r="JO548"/>
      <c r="JP548"/>
      <c r="JQ548"/>
      <c r="JR548"/>
    </row>
    <row r="549" spans="13:278" ht="15" x14ac:dyDescent="0.25"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  <c r="IQ549"/>
      <c r="IR549"/>
      <c r="IS549"/>
      <c r="IT549"/>
      <c r="IU549"/>
      <c r="IV549"/>
      <c r="IW549"/>
      <c r="IX549"/>
      <c r="IY549"/>
      <c r="IZ549"/>
      <c r="JA549"/>
      <c r="JB549"/>
      <c r="JC549"/>
      <c r="JD549"/>
      <c r="JE549"/>
      <c r="JF549"/>
      <c r="JG549"/>
      <c r="JH549"/>
      <c r="JI549"/>
      <c r="JJ549"/>
      <c r="JK549"/>
      <c r="JL549"/>
      <c r="JM549"/>
      <c r="JN549"/>
      <c r="JO549"/>
      <c r="JP549"/>
      <c r="JQ549"/>
      <c r="JR549"/>
    </row>
  </sheetData>
  <sheetProtection formatCells="0" formatColumns="0" formatRows="0" insertRows="0" deleteRows="0"/>
  <mergeCells count="4">
    <mergeCell ref="C4:D4"/>
    <mergeCell ref="C5:D5"/>
    <mergeCell ref="C6:D6"/>
    <mergeCell ref="C7:D7"/>
  </mergeCells>
  <conditionalFormatting sqref="M9:EB9">
    <cfRule type="expression" dxfId="2" priority="10">
      <formula>YEAR(M9)=YEAR(M11)</formula>
    </cfRule>
  </conditionalFormatting>
  <conditionalFormatting sqref="M11:DS11">
    <cfRule type="expression" dxfId="1" priority="20">
      <formula>M$11=$C$4</formula>
    </cfRule>
  </conditionalFormatting>
  <conditionalFormatting sqref="M10:EB10">
    <cfRule type="expression" dxfId="0" priority="21">
      <formula>M$11=$C$4</formula>
    </cfRule>
  </conditionalFormatting>
  <conditionalFormatting sqref="F12:F24">
    <cfRule type="dataBar" priority="9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{77A611B3-6225-4048-9CA4-8DB57E6DB452}</x14:id>
        </ext>
      </extLst>
    </cfRule>
  </conditionalFormatting>
  <dataValidations count="2">
    <dataValidation type="list" allowBlank="1" showInputMessage="1" prompt="Enter or select the name of the person responsible for completing the task." sqref="C12:C24">
      <formula1>_name</formula1>
    </dataValidation>
    <dataValidation type="list" allowBlank="1" showInputMessage="1" showErrorMessage="1" sqref="C6">
      <formula1>"Sunday, Monday, Tuesday, Wednesday, Thursday, Friday, Saturday"</formula1>
    </dataValidation>
  </dataValidations>
  <pageMargins left="7.874015748031496E-2" right="7.874015748031496E-2" top="7.874015748031496E-2" bottom="0.31496062992125984" header="0.31496062992125984" footer="0.11811023622047245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">
              <controlPr defaultSize="0" print="0" autoPict="0">
                <anchor moveWithCells="1">
                  <from>
                    <xdr:col>1</xdr:col>
                    <xdr:colOff>9525</xdr:colOff>
                    <xdr:row>8</xdr:row>
                    <xdr:rowOff>19050</xdr:rowOff>
                  </from>
                  <to>
                    <xdr:col>4</xdr:col>
                    <xdr:colOff>9525</xdr:colOff>
                    <xdr:row>8</xdr:row>
                    <xdr:rowOff>266700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7A611B3-6225-4048-9CA4-8DB57E6DB452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F12:F24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olayn&amp;Andlous</vt:lpstr>
      <vt:lpstr>Sec</vt:lpstr>
      <vt:lpstr>Sheet1</vt:lpstr>
      <vt:lpstr>aba husen</vt:lpstr>
      <vt:lpstr>_name</vt:lpstr>
    </vt:vector>
  </TitlesOfParts>
  <Company>Spreadsheet123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Project Manager Gantt Chart</dc:title>
  <dc:creator>Spreadsheet123.com</dc:creator>
  <dc:description>© 2015 Spreadsheet123 LTD All rights reserved</dc:description>
  <cp:lastModifiedBy>osama</cp:lastModifiedBy>
  <cp:lastPrinted>2015-04-01T12:30:09Z</cp:lastPrinted>
  <dcterms:created xsi:type="dcterms:W3CDTF">2014-12-28T23:05:36Z</dcterms:created>
  <dcterms:modified xsi:type="dcterms:W3CDTF">2016-02-24T08:07:12Z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© 2015 Spreadsheet123 LTD</vt:lpwstr>
  </property>
  <property fmtid="{D5CDD505-2E9C-101B-9397-08002B2CF9AE}" pid="3" name="Version">
    <vt:lpwstr>1.0.1</vt:lpwstr>
  </property>
</Properties>
</file>