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80" windowWidth="15090" windowHeight="7310" tabRatio="814" activeTab="1"/>
  </bookViews>
  <sheets>
    <sheet name="Sheet1" sheetId="1" r:id="rId1"/>
    <sheet name="Sheet2" sheetId="2" r:id="rId2"/>
    <sheet name="Sheet3" sheetId="3" r:id="rId3"/>
  </sheets>
  <definedNames>
    <definedName name="My_Names">Sheet1!$M$2:INDEX(Sheet1!$M$2:$M$100,COUNTIF(Sheet1!$M$2:$M$100,"?*"))</definedName>
  </definedNames>
  <calcPr calcId="144525"/>
</workbook>
</file>

<file path=xl/calcChain.xml><?xml version="1.0" encoding="utf-8"?>
<calcChain xmlns="http://schemas.openxmlformats.org/spreadsheetml/2006/main">
  <c r="M10" i="1" l="1" a="1"/>
  <c r="M10" i="1" s="1"/>
  <c r="M11" i="1" a="1"/>
  <c r="M11" i="1" s="1"/>
  <c r="M12" i="1" s="1" a="1"/>
  <c r="M12" i="1" s="1"/>
  <c r="B5" i="2" a="1"/>
  <c r="B5" i="2" s="1"/>
  <c r="C5" i="2" a="1"/>
  <c r="C5" i="2" s="1"/>
  <c r="D5" i="2" a="1"/>
  <c r="D5" i="2" s="1"/>
  <c r="E5" i="2" a="1"/>
  <c r="E5" i="2" s="1"/>
  <c r="G5" i="2" a="1"/>
  <c r="G5" i="2" s="1"/>
  <c r="H5" i="2" a="1"/>
  <c r="H5" i="2" s="1"/>
  <c r="B6" i="2" a="1"/>
  <c r="B6" i="2" s="1"/>
  <c r="C6" i="2" a="1"/>
  <c r="C6" i="2" s="1"/>
  <c r="D6" i="2" a="1"/>
  <c r="D6" i="2" s="1"/>
  <c r="E6" i="2" a="1"/>
  <c r="E6" i="2" s="1"/>
  <c r="G6" i="2" a="1"/>
  <c r="G6" i="2" s="1"/>
  <c r="H6" i="2" a="1"/>
  <c r="H6" i="2" s="1"/>
  <c r="B7" i="2" a="1"/>
  <c r="B7" i="2" s="1"/>
  <c r="C7" i="2" a="1"/>
  <c r="C7" i="2" s="1"/>
  <c r="D7" i="2" a="1"/>
  <c r="D7" i="2" s="1"/>
  <c r="E7" i="2" a="1"/>
  <c r="E7" i="2" s="1"/>
  <c r="G7" i="2" a="1"/>
  <c r="G7" i="2" s="1"/>
  <c r="H7" i="2" a="1"/>
  <c r="H7" i="2" s="1"/>
  <c r="A8" i="2" a="1"/>
  <c r="A8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A32" i="2" a="1"/>
  <c r="A32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I5" i="2" a="1"/>
  <c r="I5" i="2" s="1"/>
  <c r="J5" i="2" a="1"/>
  <c r="J5" i="2" s="1"/>
  <c r="I6" i="2" a="1"/>
  <c r="I6" i="2" s="1"/>
  <c r="J6" i="2" a="1"/>
  <c r="J6" i="2" s="1"/>
  <c r="I7" i="2" a="1"/>
  <c r="I7" i="2" s="1"/>
  <c r="J7" i="2" a="1"/>
  <c r="J7" i="2" s="1"/>
  <c r="I8" i="2" a="1"/>
  <c r="I8" i="2" s="1"/>
  <c r="J8" i="2" a="1"/>
  <c r="J8" i="2" s="1"/>
  <c r="I9" i="2" a="1"/>
  <c r="I9" i="2" s="1"/>
  <c r="J9" i="2" a="1"/>
  <c r="J9" i="2" s="1"/>
  <c r="I10" i="2" a="1"/>
  <c r="I10" i="2" s="1"/>
  <c r="J10" i="2" a="1"/>
  <c r="J10" i="2" s="1"/>
  <c r="I11" i="2" a="1"/>
  <c r="I11" i="2" s="1"/>
  <c r="J11" i="2" a="1"/>
  <c r="J11" i="2" s="1"/>
  <c r="I12" i="2" a="1"/>
  <c r="I12" i="2" s="1"/>
  <c r="J12" i="2" a="1"/>
  <c r="J12" i="2" s="1"/>
  <c r="I13" i="2" a="1"/>
  <c r="I13" i="2" s="1"/>
  <c r="J13" i="2" a="1"/>
  <c r="J13" i="2" s="1"/>
  <c r="I14" i="2" a="1"/>
  <c r="I14" i="2" s="1"/>
  <c r="J14" i="2" a="1"/>
  <c r="J14" i="2" s="1"/>
  <c r="I15" i="2" a="1"/>
  <c r="I15" i="2" s="1"/>
  <c r="J15" i="2" a="1"/>
  <c r="J15" i="2" s="1"/>
  <c r="I16" i="2" a="1"/>
  <c r="I16" i="2" s="1"/>
  <c r="J16" i="2" a="1"/>
  <c r="J16" i="2" s="1"/>
  <c r="I17" i="2" a="1"/>
  <c r="I17" i="2" s="1"/>
  <c r="J17" i="2" a="1"/>
  <c r="J17" i="2" s="1"/>
  <c r="I18" i="2" a="1"/>
  <c r="I18" i="2" s="1"/>
  <c r="J18" i="2" a="1"/>
  <c r="J18" i="2" s="1"/>
  <c r="I19" i="2" a="1"/>
  <c r="I19" i="2" s="1"/>
  <c r="J19" i="2" a="1"/>
  <c r="J19" i="2" s="1"/>
  <c r="I20" i="2" a="1"/>
  <c r="I20" i="2" s="1"/>
  <c r="J20" i="2" a="1"/>
  <c r="J20" i="2" s="1"/>
  <c r="I21" i="2" a="1"/>
  <c r="I21" i="2" s="1"/>
  <c r="J21" i="2" a="1"/>
  <c r="J21" i="2" s="1"/>
  <c r="I22" i="2" a="1"/>
  <c r="I22" i="2" s="1"/>
  <c r="J22" i="2" a="1"/>
  <c r="J22" i="2" s="1"/>
  <c r="I23" i="2" a="1"/>
  <c r="I23" i="2" s="1"/>
  <c r="J23" i="2" a="1"/>
  <c r="J23" i="2" s="1"/>
  <c r="I24" i="2" a="1"/>
  <c r="I24" i="2" s="1"/>
  <c r="J24" i="2" a="1"/>
  <c r="J24" i="2" s="1"/>
  <c r="I25" i="2" a="1"/>
  <c r="I25" i="2" s="1"/>
  <c r="J25" i="2" a="1"/>
  <c r="J25" i="2" s="1"/>
  <c r="A3" i="1"/>
  <c r="A4" i="1"/>
  <c r="A5" i="1"/>
  <c r="A6" i="1"/>
  <c r="A7" i="1"/>
  <c r="A8" i="1"/>
  <c r="A4" i="2" s="1" a="1"/>
  <c r="A4" i="2" s="1"/>
  <c r="A9" i="1"/>
  <c r="A10" i="1"/>
  <c r="A11" i="1"/>
  <c r="A12" i="1"/>
  <c r="A13" i="1"/>
  <c r="A14" i="1"/>
  <c r="A15" i="1"/>
  <c r="A5" i="2" s="1" a="1"/>
  <c r="A5" i="2" s="1"/>
  <c r="A16" i="1"/>
  <c r="A6" i="2" s="1" a="1"/>
  <c r="A6" i="2" s="1"/>
  <c r="A17" i="1"/>
  <c r="A18" i="1"/>
  <c r="A19" i="1"/>
  <c r="A7" i="2" s="1" a="1"/>
  <c r="A7" i="2" s="1"/>
  <c r="A20" i="1"/>
  <c r="A21" i="1"/>
  <c r="A22" i="1"/>
  <c r="A23" i="1"/>
  <c r="A24" i="1"/>
  <c r="A25" i="1"/>
  <c r="A2" i="1"/>
  <c r="F25" i="1"/>
  <c r="F10" i="1"/>
  <c r="F11" i="1"/>
  <c r="F12" i="1"/>
  <c r="F13" i="1"/>
  <c r="F14" i="1"/>
  <c r="F15" i="1"/>
  <c r="F5" i="2" s="1" a="1"/>
  <c r="F5" i="2" s="1"/>
  <c r="F16" i="1"/>
  <c r="F6" i="2" s="1" a="1"/>
  <c r="F6" i="2" s="1"/>
  <c r="F17" i="1"/>
  <c r="F18" i="1"/>
  <c r="F19" i="1"/>
  <c r="F7" i="2" s="1" a="1"/>
  <c r="F7" i="2" s="1"/>
  <c r="F20" i="1"/>
  <c r="F21" i="1"/>
  <c r="F22" i="1"/>
  <c r="F23" i="1"/>
  <c r="F24" i="1"/>
  <c r="F3" i="1"/>
  <c r="F4" i="1"/>
  <c r="F5" i="1"/>
  <c r="F6" i="1"/>
  <c r="F7" i="1"/>
  <c r="F8" i="1"/>
  <c r="F9" i="1"/>
  <c r="F2" i="1"/>
  <c r="G2" i="2" l="1"/>
  <c r="M13" i="1" a="1"/>
  <c r="M13" i="1" s="1"/>
  <c r="M14" i="1" s="1" a="1"/>
  <c r="M14" i="1" s="1"/>
  <c r="F26" i="1"/>
  <c r="M15" i="1" l="1" a="1"/>
  <c r="M15" i="1" s="1"/>
  <c r="M17" i="1" s="1" a="1"/>
  <c r="M17" i="1" s="1"/>
  <c r="M16" i="1" a="1"/>
  <c r="M16" i="1" s="1"/>
  <c r="M1" i="1" a="1"/>
  <c r="M1" i="1" s="1"/>
  <c r="M18" i="1" l="1" a="1"/>
  <c r="M18" i="1" s="1"/>
  <c r="M19" i="1" a="1"/>
  <c r="M19" i="1" s="1"/>
  <c r="M20" i="1" s="1" a="1"/>
  <c r="M20" i="1" s="1"/>
  <c r="M2" i="1" a="1"/>
  <c r="M2" i="1" s="1"/>
  <c r="M21" i="1" l="1" a="1"/>
  <c r="M21" i="1" s="1"/>
  <c r="M22" i="1" a="1"/>
  <c r="M22" i="1" s="1"/>
  <c r="M3" i="1" a="1"/>
  <c r="M3" i="1" s="1"/>
  <c r="M23" i="1" l="1" a="1"/>
  <c r="M23" i="1" s="1"/>
  <c r="M24" i="1" s="1" a="1"/>
  <c r="M24" i="1" s="1"/>
  <c r="M25" i="1" s="1" a="1"/>
  <c r="M25" i="1" s="1"/>
  <c r="M26" i="1" s="1" a="1"/>
  <c r="M26" i="1" s="1"/>
  <c r="M27" i="1" s="1" a="1"/>
  <c r="M27" i="1" s="1"/>
  <c r="M28" i="1" s="1" a="1"/>
  <c r="M28" i="1" s="1"/>
  <c r="M29" i="1" s="1" a="1"/>
  <c r="M29" i="1" s="1"/>
  <c r="M30" i="1" s="1" a="1"/>
  <c r="M30" i="1" s="1"/>
  <c r="M31" i="1" s="1" a="1"/>
  <c r="M31" i="1" s="1"/>
  <c r="M32" i="1" s="1" a="1"/>
  <c r="M32" i="1" s="1"/>
  <c r="M33" i="1" s="1" a="1"/>
  <c r="M33" i="1" s="1"/>
  <c r="M34" i="1" s="1" a="1"/>
  <c r="M34" i="1" s="1"/>
  <c r="M35" i="1" s="1" a="1"/>
  <c r="M35" i="1" s="1"/>
  <c r="M36" i="1" s="1" a="1"/>
  <c r="M36" i="1" s="1"/>
  <c r="M37" i="1" s="1" a="1"/>
  <c r="M37" i="1" s="1"/>
  <c r="M38" i="1" s="1" a="1"/>
  <c r="M38" i="1" s="1"/>
  <c r="M39" i="1" s="1" a="1"/>
  <c r="M39" i="1" s="1"/>
  <c r="M40" i="1" s="1" a="1"/>
  <c r="M40" i="1" s="1"/>
  <c r="M41" i="1" s="1" a="1"/>
  <c r="M41" i="1" s="1"/>
  <c r="M42" i="1" s="1" a="1"/>
  <c r="M42" i="1" s="1"/>
  <c r="M43" i="1" s="1" a="1"/>
  <c r="M43" i="1" s="1"/>
  <c r="M44" i="1" s="1" a="1"/>
  <c r="M44" i="1" s="1"/>
  <c r="M45" i="1" s="1" a="1"/>
  <c r="M45" i="1" s="1"/>
  <c r="M46" i="1" s="1" a="1"/>
  <c r="M46" i="1" s="1"/>
  <c r="M47" i="1" s="1" a="1"/>
  <c r="M47" i="1" s="1"/>
  <c r="M48" i="1" s="1" a="1"/>
  <c r="M48" i="1" s="1"/>
  <c r="M49" i="1" s="1" a="1"/>
  <c r="M49" i="1" s="1"/>
  <c r="M50" i="1" s="1" a="1"/>
  <c r="M50" i="1" s="1"/>
  <c r="M51" i="1" s="1" a="1"/>
  <c r="M51" i="1" s="1"/>
  <c r="M52" i="1" s="1" a="1"/>
  <c r="M52" i="1" s="1"/>
  <c r="M53" i="1" s="1" a="1"/>
  <c r="M53" i="1" s="1"/>
  <c r="M4" i="1" a="1"/>
  <c r="M4" i="1" s="1"/>
  <c r="M54" i="1" l="1" a="1"/>
  <c r="M54" i="1" s="1"/>
  <c r="M55" i="1" s="1" a="1"/>
  <c r="M55" i="1" s="1"/>
  <c r="M56" i="1" s="1" a="1"/>
  <c r="M56" i="1" s="1"/>
  <c r="M57" i="1" s="1" a="1"/>
  <c r="M57" i="1" s="1"/>
  <c r="M58" i="1" s="1" a="1"/>
  <c r="M58" i="1" s="1"/>
  <c r="M59" i="1" s="1" a="1"/>
  <c r="M59" i="1" s="1"/>
  <c r="M60" i="1" s="1" a="1"/>
  <c r="M60" i="1" s="1"/>
  <c r="M61" i="1" s="1" a="1"/>
  <c r="M61" i="1" s="1"/>
  <c r="M62" i="1" s="1" a="1"/>
  <c r="M62" i="1" s="1"/>
  <c r="M63" i="1" s="1" a="1"/>
  <c r="M63" i="1" s="1"/>
  <c r="M64" i="1" s="1" a="1"/>
  <c r="M64" i="1" s="1"/>
  <c r="M65" i="1" s="1" a="1"/>
  <c r="M65" i="1" s="1"/>
  <c r="M66" i="1" s="1" a="1"/>
  <c r="M66" i="1" s="1"/>
  <c r="M67" i="1" s="1" a="1"/>
  <c r="M67" i="1" s="1"/>
  <c r="M68" i="1" s="1" a="1"/>
  <c r="M68" i="1" s="1"/>
  <c r="M69" i="1" s="1" a="1"/>
  <c r="M69" i="1" s="1"/>
  <c r="M70" i="1" s="1" a="1"/>
  <c r="M70" i="1" s="1"/>
  <c r="M71" i="1" s="1" a="1"/>
  <c r="M71" i="1" s="1"/>
  <c r="M72" i="1" s="1" a="1"/>
  <c r="M72" i="1" s="1"/>
  <c r="M73" i="1" s="1" a="1"/>
  <c r="M73" i="1" s="1"/>
  <c r="M74" i="1" s="1" a="1"/>
  <c r="M74" i="1" s="1"/>
  <c r="M75" i="1" s="1" a="1"/>
  <c r="M75" i="1" s="1"/>
  <c r="M76" i="1" s="1" a="1"/>
  <c r="M76" i="1" s="1"/>
  <c r="M77" i="1" s="1" a="1"/>
  <c r="M77" i="1" s="1"/>
  <c r="M78" i="1" s="1" a="1"/>
  <c r="M78" i="1" s="1"/>
  <c r="M79" i="1" s="1" a="1"/>
  <c r="M79" i="1" s="1"/>
  <c r="M80" i="1" s="1" a="1"/>
  <c r="M80" i="1" s="1"/>
  <c r="M81" i="1" s="1" a="1"/>
  <c r="M81" i="1" s="1"/>
  <c r="M82" i="1" s="1" a="1"/>
  <c r="M82" i="1" s="1"/>
  <c r="M83" i="1" s="1" a="1"/>
  <c r="M83" i="1" s="1"/>
  <c r="M84" i="1" s="1" a="1"/>
  <c r="M84" i="1" s="1"/>
  <c r="M85" i="1" s="1" a="1"/>
  <c r="M85" i="1" s="1"/>
  <c r="M86" i="1" s="1" a="1"/>
  <c r="M86" i="1" s="1"/>
  <c r="M87" i="1" s="1" a="1"/>
  <c r="M87" i="1" s="1"/>
  <c r="M88" i="1" s="1" a="1"/>
  <c r="M88" i="1" s="1"/>
  <c r="M89" i="1" s="1" a="1"/>
  <c r="M89" i="1" s="1"/>
  <c r="M90" i="1" s="1" a="1"/>
  <c r="M90" i="1" s="1"/>
  <c r="M91" i="1" s="1" a="1"/>
  <c r="M91" i="1" s="1"/>
  <c r="M92" i="1" s="1" a="1"/>
  <c r="M92" i="1" s="1"/>
  <c r="M93" i="1" s="1" a="1"/>
  <c r="M93" i="1" s="1"/>
  <c r="M94" i="1" s="1" a="1"/>
  <c r="M94" i="1" s="1"/>
  <c r="M95" i="1" s="1" a="1"/>
  <c r="M95" i="1" s="1"/>
  <c r="M96" i="1" s="1" a="1"/>
  <c r="M96" i="1" s="1"/>
  <c r="M97" i="1" s="1" a="1"/>
  <c r="M97" i="1" s="1"/>
  <c r="M98" i="1" s="1" a="1"/>
  <c r="M98" i="1" s="1"/>
  <c r="M99" i="1" s="1" a="1"/>
  <c r="M99" i="1" s="1"/>
  <c r="M100" i="1" s="1" a="1"/>
  <c r="M100" i="1" s="1"/>
  <c r="M5" i="1" a="1"/>
  <c r="M5" i="1" s="1"/>
  <c r="M6" i="1" s="1" a="1"/>
  <c r="M6" i="1" s="1"/>
  <c r="M7" i="1" s="1" a="1"/>
  <c r="M7" i="1" s="1"/>
  <c r="M8" i="1" l="1" a="1"/>
  <c r="M8" i="1" s="1"/>
  <c r="M9" i="1" s="1" a="1"/>
  <c r="M9" i="1" s="1"/>
</calcChain>
</file>

<file path=xl/sharedStrings.xml><?xml version="1.0" encoding="utf-8"?>
<sst xmlns="http://schemas.openxmlformats.org/spreadsheetml/2006/main" count="162" uniqueCount="81">
  <si>
    <t>17/01/2016</t>
  </si>
  <si>
    <t>07:00</t>
  </si>
  <si>
    <t>10:52</t>
  </si>
  <si>
    <t/>
  </si>
  <si>
    <t>18/01/2016</t>
  </si>
  <si>
    <t>07:14</t>
  </si>
  <si>
    <t>12:44</t>
  </si>
  <si>
    <t>19/01/2016</t>
  </si>
  <si>
    <t>07:33</t>
  </si>
  <si>
    <t>10:13</t>
  </si>
  <si>
    <t>20/01/2016</t>
  </si>
  <si>
    <t>07:20</t>
  </si>
  <si>
    <t>12:16</t>
  </si>
  <si>
    <t>21/01/2016</t>
  </si>
  <si>
    <t>07:12</t>
  </si>
  <si>
    <t>12:47</t>
  </si>
  <si>
    <t>24/01/2016</t>
  </si>
  <si>
    <t>07:11</t>
  </si>
  <si>
    <t>12:55</t>
  </si>
  <si>
    <t>25/01/2016</t>
  </si>
  <si>
    <t>07:16</t>
  </si>
  <si>
    <t>12:36</t>
  </si>
  <si>
    <t>26/01/2016</t>
  </si>
  <si>
    <t>07:22</t>
  </si>
  <si>
    <t>13:13</t>
  </si>
  <si>
    <t>27/01/2016</t>
  </si>
  <si>
    <t>07:18</t>
  </si>
  <si>
    <t>12:48</t>
  </si>
  <si>
    <t>28/01/2016</t>
  </si>
  <si>
    <t>07:27</t>
  </si>
  <si>
    <t>12:14</t>
  </si>
  <si>
    <t>31/01/2016</t>
  </si>
  <si>
    <t>07:26</t>
  </si>
  <si>
    <t>13:05</t>
  </si>
  <si>
    <t>01/02/2016</t>
  </si>
  <si>
    <t>07:29</t>
  </si>
  <si>
    <t>12:56</t>
  </si>
  <si>
    <t>02/02/2016</t>
  </si>
  <si>
    <t>07:31</t>
  </si>
  <si>
    <t>03/02/2016</t>
  </si>
  <si>
    <t>11:34</t>
  </si>
  <si>
    <t>04/02/2016</t>
  </si>
  <si>
    <t>07:35</t>
  </si>
  <si>
    <t>12:41</t>
  </si>
  <si>
    <t>07/02/2016</t>
  </si>
  <si>
    <t>07:24</t>
  </si>
  <si>
    <t>13:01</t>
  </si>
  <si>
    <t>08/02/2016</t>
  </si>
  <si>
    <t>12:33</t>
  </si>
  <si>
    <t>09/02/2016</t>
  </si>
  <si>
    <t>07:32</t>
  </si>
  <si>
    <t>12:54</t>
  </si>
  <si>
    <t>10/02/2016</t>
  </si>
  <si>
    <t>11/02/2016</t>
  </si>
  <si>
    <t>11:42</t>
  </si>
  <si>
    <t>14/02/2016</t>
  </si>
  <si>
    <t>15/02/2016</t>
  </si>
  <si>
    <t>16/02/2016</t>
  </si>
  <si>
    <t>07:13</t>
  </si>
  <si>
    <t>12:57</t>
  </si>
  <si>
    <t>17/02/2016</t>
  </si>
  <si>
    <t>07:08</t>
  </si>
  <si>
    <t>الرقم الوظيفي</t>
  </si>
  <si>
    <t>الأسم</t>
  </si>
  <si>
    <t>التاريخ</t>
  </si>
  <si>
    <t>وقت الدخول</t>
  </si>
  <si>
    <t>وقت الخروج</t>
  </si>
  <si>
    <t>التأخير</t>
  </si>
  <si>
    <t>غائب</t>
  </si>
  <si>
    <t>الاستثناء</t>
  </si>
  <si>
    <t>بدء الدّوام</t>
  </si>
  <si>
    <t xml:space="preserve"> محمد 5</t>
  </si>
  <si>
    <t xml:space="preserve"> محمد 4</t>
  </si>
  <si>
    <t xml:space="preserve"> محمد 1</t>
  </si>
  <si>
    <t xml:space="preserve"> محمد 2</t>
  </si>
  <si>
    <t xml:space="preserve"> محمد 7</t>
  </si>
  <si>
    <t xml:space="preserve"> محمد 6</t>
  </si>
  <si>
    <t xml:space="preserve"> محمد 8</t>
  </si>
  <si>
    <t xml:space="preserve"> محمد 3</t>
  </si>
  <si>
    <t>اختر الاسم</t>
  </si>
  <si>
    <t>مجموع التأخير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</si>
</sst>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$-F400]h:mm:ss\ AM/PM"/>
    <numFmt numFmtId="167" formatCode="[mm]:ss"/>
    <numFmt numFmtId="169" formatCode="[h]:mm"/>
  </numFmts>
  <fonts count="5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72"/>
      <name val="Arial"/>
      <charset val="178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3" fillId="0" borderId="0" xfId="1" applyFont="1" applyAlignment="1">
      <alignment horizontal="center"/>
    </xf>
    <xf numFmtId="20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46" fontId="0" fillId="0" borderId="0" xfId="0" applyNumberFormat="1"/>
    <xf numFmtId="167" fontId="0" fillId="0" borderId="0" xfId="0" applyNumberFormat="1"/>
    <xf numFmtId="169" fontId="3" fillId="0" borderId="0" xfId="1" applyNumberFormat="1" applyFont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9" fontId="4" fillId="0" borderId="0" xfId="1" applyNumberFormat="1" applyFont="1" applyAlignment="1">
      <alignment horizontal="center"/>
    </xf>
    <xf numFmtId="169" fontId="1" fillId="3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0</xdr:row>
      <xdr:rowOff>114300</xdr:rowOff>
    </xdr:from>
    <xdr:to>
      <xdr:col>3</xdr:col>
      <xdr:colOff>622300</xdr:colOff>
      <xdr:row>0</xdr:row>
      <xdr:rowOff>120650</xdr:rowOff>
    </xdr:to>
    <xdr:cxnSp macro="">
      <xdr:nvCxnSpPr>
        <xdr:cNvPr id="3" name="Straight Arrow Connector 2"/>
        <xdr:cNvCxnSpPr/>
      </xdr:nvCxnSpPr>
      <xdr:spPr>
        <a:xfrm flipV="1">
          <a:off x="13313854500" y="114300"/>
          <a:ext cx="1384300" cy="6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rightToLeft="1" topLeftCell="D1" workbookViewId="0">
      <selection activeCell="M2" sqref="M2"/>
    </sheetView>
  </sheetViews>
  <sheetFormatPr defaultRowHeight="18.5" x14ac:dyDescent="0.45"/>
  <cols>
    <col min="2" max="2" width="21.35546875" customWidth="1"/>
    <col min="5" max="5" width="17.85546875" customWidth="1"/>
    <col min="6" max="6" width="9.140625" customWidth="1"/>
    <col min="13" max="13" width="9.140625" customWidth="1"/>
  </cols>
  <sheetData>
    <row r="1" spans="1:13" x14ac:dyDescent="0.4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s="7">
        <v>0.29166666666666669</v>
      </c>
      <c r="J1" s="8" t="s">
        <v>70</v>
      </c>
      <c r="M1" t="str">
        <f t="array" ref="M1">IFERROR(INDEX($B$2:$B$91,MATCH(0,COUNTIF(#REF!,$B$2:$B$91),0)),"")</f>
        <v/>
      </c>
    </row>
    <row r="2" spans="1:13" x14ac:dyDescent="0.45">
      <c r="A2" s="1" t="str">
        <f>RIGHT(B2,1)</f>
        <v>5</v>
      </c>
      <c r="B2" s="1" t="s">
        <v>71</v>
      </c>
      <c r="C2" s="1" t="s">
        <v>0</v>
      </c>
      <c r="D2" s="3" t="s">
        <v>1</v>
      </c>
      <c r="E2" s="1" t="s">
        <v>2</v>
      </c>
      <c r="F2" s="6">
        <f>TIME(HOUR(D2)-HOUR($I$1),MINUTE(D2)-MINUTE($I$1),SECOND(D2)-SECOND($I$1))</f>
        <v>0</v>
      </c>
      <c r="G2" s="1" t="s">
        <v>3</v>
      </c>
      <c r="H2" s="1" t="s">
        <v>3</v>
      </c>
      <c r="M2" t="str">
        <f t="array" ref="M2">IFERROR(INDEX($B$2:$B$91,MATCH(0,COUNTIF($M$1:M1,$B$2:$B$91),0)),"")</f>
        <v xml:space="preserve"> محمد 5</v>
      </c>
    </row>
    <row r="3" spans="1:13" x14ac:dyDescent="0.45">
      <c r="A3" s="1" t="str">
        <f t="shared" ref="A3:A25" si="0">RIGHT(B3,1)</f>
        <v>5</v>
      </c>
      <c r="B3" s="1" t="s">
        <v>71</v>
      </c>
      <c r="C3" s="1" t="s">
        <v>4</v>
      </c>
      <c r="D3" s="3" t="s">
        <v>5</v>
      </c>
      <c r="E3" s="1" t="s">
        <v>6</v>
      </c>
      <c r="F3" s="6">
        <f t="shared" ref="F3:F24" si="1">TIME(HOUR(D3)-HOUR($I$1),MINUTE(D3)-MINUTE($I$1),SECOND(D3)-SECOND($I$1))</f>
        <v>9.7222222222222224E-3</v>
      </c>
      <c r="G3" s="1" t="s">
        <v>3</v>
      </c>
      <c r="H3" s="1" t="s">
        <v>3</v>
      </c>
      <c r="M3" t="str">
        <f t="array" ref="M3">IFERROR(INDEX($B$2:$B$91,MATCH(0,COUNTIF($M$1:M2,$B$2:$B$91),0)),"")</f>
        <v xml:space="preserve"> محمد 4</v>
      </c>
    </row>
    <row r="4" spans="1:13" x14ac:dyDescent="0.45">
      <c r="A4" s="1" t="str">
        <f t="shared" si="0"/>
        <v>4</v>
      </c>
      <c r="B4" s="1" t="s">
        <v>72</v>
      </c>
      <c r="C4" s="1" t="s">
        <v>7</v>
      </c>
      <c r="D4" s="3" t="s">
        <v>8</v>
      </c>
      <c r="E4" s="1" t="s">
        <v>9</v>
      </c>
      <c r="F4" s="6">
        <f t="shared" si="1"/>
        <v>2.2916666666666669E-2</v>
      </c>
      <c r="G4" s="1" t="s">
        <v>3</v>
      </c>
      <c r="H4" s="1" t="s">
        <v>3</v>
      </c>
      <c r="M4" t="str">
        <f t="array" ref="M4">IFERROR(INDEX($B$2:$B$91,MATCH(0,COUNTIF($M$1:M3,$B$2:$B$91),0)),"")</f>
        <v xml:space="preserve"> محمد 1</v>
      </c>
    </row>
    <row r="5" spans="1:13" x14ac:dyDescent="0.45">
      <c r="A5" s="1" t="str">
        <f t="shared" si="0"/>
        <v>1</v>
      </c>
      <c r="B5" s="1" t="s">
        <v>73</v>
      </c>
      <c r="C5" s="1" t="s">
        <v>10</v>
      </c>
      <c r="D5" s="3">
        <v>0.34722222222222227</v>
      </c>
      <c r="E5" s="1" t="s">
        <v>12</v>
      </c>
      <c r="F5" s="6">
        <f t="shared" si="1"/>
        <v>5.5555555555555552E-2</v>
      </c>
      <c r="G5" s="1" t="s">
        <v>3</v>
      </c>
      <c r="H5" s="1" t="s">
        <v>3</v>
      </c>
      <c r="M5" t="str">
        <f t="array" ref="M5">IFERROR(INDEX($B$2:$B$91,MATCH(0,COUNTIF($M$1:M4,$B$2:$B$91),0)),"")</f>
        <v xml:space="preserve"> محمد 2</v>
      </c>
    </row>
    <row r="6" spans="1:13" x14ac:dyDescent="0.45">
      <c r="A6" s="1" t="str">
        <f t="shared" si="0"/>
        <v>2</v>
      </c>
      <c r="B6" s="1" t="s">
        <v>74</v>
      </c>
      <c r="C6" s="1" t="s">
        <v>13</v>
      </c>
      <c r="D6" s="3" t="s">
        <v>14</v>
      </c>
      <c r="E6" s="1" t="s">
        <v>15</v>
      </c>
      <c r="F6" s="6">
        <f t="shared" si="1"/>
        <v>8.3333333333333332E-3</v>
      </c>
      <c r="G6" s="2"/>
      <c r="H6" s="1" t="s">
        <v>3</v>
      </c>
      <c r="M6" t="str">
        <f t="array" ref="M6">IFERROR(INDEX($B$2:$B$91,MATCH(0,COUNTIF($M$1:M5,$B$2:$B$91),0)),"")</f>
        <v xml:space="preserve"> محمد 7</v>
      </c>
    </row>
    <row r="7" spans="1:13" x14ac:dyDescent="0.45">
      <c r="A7" s="1" t="str">
        <f t="shared" si="0"/>
        <v>5</v>
      </c>
      <c r="B7" s="1" t="s">
        <v>71</v>
      </c>
      <c r="C7" s="1" t="s">
        <v>16</v>
      </c>
      <c r="D7" s="3" t="s">
        <v>17</v>
      </c>
      <c r="E7" s="1" t="s">
        <v>18</v>
      </c>
      <c r="F7" s="6">
        <f t="shared" si="1"/>
        <v>7.6388888888888886E-3</v>
      </c>
      <c r="G7" s="1" t="s">
        <v>3</v>
      </c>
      <c r="H7" s="1" t="s">
        <v>3</v>
      </c>
      <c r="M7" t="str">
        <f t="array" ref="M7">IFERROR(INDEX($B$2:$B$91,MATCH(0,COUNTIF($M$1:M6,$B$2:$B$91),0)),"")</f>
        <v xml:space="preserve"> محمد 6</v>
      </c>
    </row>
    <row r="8" spans="1:13" x14ac:dyDescent="0.45">
      <c r="A8" s="1" t="str">
        <f t="shared" si="0"/>
        <v>7</v>
      </c>
      <c r="B8" s="1" t="s">
        <v>75</v>
      </c>
      <c r="C8" s="1" t="s">
        <v>19</v>
      </c>
      <c r="D8" s="3" t="s">
        <v>20</v>
      </c>
      <c r="E8" s="1" t="s">
        <v>21</v>
      </c>
      <c r="F8" s="6">
        <f t="shared" si="1"/>
        <v>1.1111111111111112E-2</v>
      </c>
      <c r="G8" s="1" t="s">
        <v>3</v>
      </c>
      <c r="H8" s="1" t="s">
        <v>3</v>
      </c>
      <c r="M8" t="str">
        <f t="array" ref="M8">IFERROR(INDEX($B$2:$B$91,MATCH(0,COUNTIF($M$1:M7,$B$2:$B$91),0)),"")</f>
        <v xml:space="preserve"> محمد 8</v>
      </c>
    </row>
    <row r="9" spans="1:13" x14ac:dyDescent="0.45">
      <c r="A9" s="1" t="str">
        <f t="shared" si="0"/>
        <v>2</v>
      </c>
      <c r="B9" s="1" t="s">
        <v>74</v>
      </c>
      <c r="C9" s="1" t="s">
        <v>22</v>
      </c>
      <c r="D9" s="3" t="s">
        <v>23</v>
      </c>
      <c r="E9" s="1" t="s">
        <v>24</v>
      </c>
      <c r="F9" s="6">
        <f t="shared" si="1"/>
        <v>1.5277777777777777E-2</v>
      </c>
      <c r="G9" s="1" t="s">
        <v>3</v>
      </c>
      <c r="H9" s="1" t="s">
        <v>3</v>
      </c>
      <c r="M9" t="str">
        <f t="array" ref="M9">IFERROR(INDEX($B$2:$B$91,MATCH(0,COUNTIF($M$1:M8,$B$2:$B$91),0)),"")</f>
        <v xml:space="preserve"> محمد 3</v>
      </c>
    </row>
    <row r="10" spans="1:13" x14ac:dyDescent="0.45">
      <c r="A10" s="1" t="str">
        <f t="shared" si="0"/>
        <v>1</v>
      </c>
      <c r="B10" s="1" t="s">
        <v>73</v>
      </c>
      <c r="C10" s="1" t="s">
        <v>25</v>
      </c>
      <c r="D10" s="3" t="s">
        <v>26</v>
      </c>
      <c r="E10" s="1" t="s">
        <v>27</v>
      </c>
      <c r="F10" s="6">
        <f t="shared" si="1"/>
        <v>1.2499999999999999E-2</v>
      </c>
      <c r="G10" s="1" t="s">
        <v>3</v>
      </c>
      <c r="H10" s="1" t="s">
        <v>3</v>
      </c>
      <c r="M10">
        <f t="array" ref="M10">IFERROR(INDEX($B$2:$B$91,MATCH(0,COUNTIF($M$1:M9,$B$2:$B$91),0)),"")</f>
        <v>0</v>
      </c>
    </row>
    <row r="11" spans="1:13" x14ac:dyDescent="0.45">
      <c r="A11" s="1" t="str">
        <f t="shared" si="0"/>
        <v>5</v>
      </c>
      <c r="B11" s="1" t="s">
        <v>71</v>
      </c>
      <c r="C11" s="1" t="s">
        <v>28</v>
      </c>
      <c r="D11" s="3" t="s">
        <v>29</v>
      </c>
      <c r="E11" s="1" t="s">
        <v>30</v>
      </c>
      <c r="F11" s="6">
        <f t="shared" si="1"/>
        <v>1.8749999999999999E-2</v>
      </c>
      <c r="G11" s="1" t="s">
        <v>3</v>
      </c>
      <c r="H11" s="1" t="s">
        <v>3</v>
      </c>
      <c r="M11" t="str">
        <f t="array" ref="M11">IFERROR(INDEX($B$2:$B$91,MATCH(0,COUNTIF($M$1:M10,$B$2:$B$91),0)),"")</f>
        <v/>
      </c>
    </row>
    <row r="12" spans="1:13" x14ac:dyDescent="0.45">
      <c r="A12" s="1" t="str">
        <f t="shared" si="0"/>
        <v>6</v>
      </c>
      <c r="B12" s="1" t="s">
        <v>76</v>
      </c>
      <c r="C12" s="1" t="s">
        <v>31</v>
      </c>
      <c r="D12" s="3" t="s">
        <v>32</v>
      </c>
      <c r="E12" s="1" t="s">
        <v>33</v>
      </c>
      <c r="F12" s="6">
        <f t="shared" si="1"/>
        <v>1.8055555555555557E-2</v>
      </c>
      <c r="G12" s="1" t="s">
        <v>3</v>
      </c>
      <c r="H12" s="1" t="s">
        <v>3</v>
      </c>
      <c r="M12" t="str">
        <f t="array" ref="M12">IFERROR(INDEX($B$2:$B$91,MATCH(0,COUNTIF($M$1:M11,$B$2:$B$91),0)),"")</f>
        <v/>
      </c>
    </row>
    <row r="13" spans="1:13" x14ac:dyDescent="0.45">
      <c r="A13" s="1" t="str">
        <f t="shared" si="0"/>
        <v>1</v>
      </c>
      <c r="B13" s="1" t="s">
        <v>73</v>
      </c>
      <c r="C13" s="1" t="s">
        <v>34</v>
      </c>
      <c r="D13" s="3" t="s">
        <v>35</v>
      </c>
      <c r="E13" s="1" t="s">
        <v>36</v>
      </c>
      <c r="F13" s="6">
        <f t="shared" si="1"/>
        <v>2.013888888888889E-2</v>
      </c>
      <c r="G13" s="1" t="s">
        <v>3</v>
      </c>
      <c r="H13" s="1" t="s">
        <v>3</v>
      </c>
      <c r="M13" t="str">
        <f t="array" ref="M13">IFERROR(INDEX($B$2:$B$91,MATCH(0,COUNTIF($M$1:M12,$B$2:$B$91),0)),"")</f>
        <v/>
      </c>
    </row>
    <row r="14" spans="1:13" x14ac:dyDescent="0.45">
      <c r="A14" s="1" t="str">
        <f t="shared" si="0"/>
        <v>2</v>
      </c>
      <c r="B14" s="1" t="s">
        <v>74</v>
      </c>
      <c r="C14" s="1" t="s">
        <v>37</v>
      </c>
      <c r="D14" s="3" t="s">
        <v>38</v>
      </c>
      <c r="E14" s="1" t="s">
        <v>18</v>
      </c>
      <c r="F14" s="6">
        <f t="shared" si="1"/>
        <v>2.1527777777777781E-2</v>
      </c>
      <c r="G14" s="1" t="s">
        <v>3</v>
      </c>
      <c r="H14" s="1" t="s">
        <v>3</v>
      </c>
      <c r="M14" t="str">
        <f t="array" ref="M14">IFERROR(INDEX($B$2:$B$91,MATCH(0,COUNTIF($M$1:M13,$B$2:$B$91),0)),"")</f>
        <v/>
      </c>
    </row>
    <row r="15" spans="1:13" x14ac:dyDescent="0.45">
      <c r="A15" s="1" t="str">
        <f t="shared" si="0"/>
        <v>7</v>
      </c>
      <c r="B15" s="1" t="s">
        <v>75</v>
      </c>
      <c r="C15" s="1" t="s">
        <v>39</v>
      </c>
      <c r="D15" s="3" t="s">
        <v>11</v>
      </c>
      <c r="E15" s="1" t="s">
        <v>40</v>
      </c>
      <c r="F15" s="6">
        <f t="shared" si="1"/>
        <v>1.3888888888888888E-2</v>
      </c>
      <c r="G15" s="1" t="s">
        <v>3</v>
      </c>
      <c r="H15" s="1" t="s">
        <v>3</v>
      </c>
      <c r="M15" t="str">
        <f t="array" ref="M15">IFERROR(INDEX($B$2:$B$91,MATCH(0,COUNTIF($M$1:M14,$B$2:$B$91),0)),"")</f>
        <v/>
      </c>
    </row>
    <row r="16" spans="1:13" x14ac:dyDescent="0.45">
      <c r="A16" s="1" t="str">
        <f t="shared" si="0"/>
        <v>7</v>
      </c>
      <c r="B16" s="1" t="s">
        <v>75</v>
      </c>
      <c r="C16" s="1" t="s">
        <v>41</v>
      </c>
      <c r="D16" s="3" t="s">
        <v>42</v>
      </c>
      <c r="E16" s="1" t="s">
        <v>43</v>
      </c>
      <c r="F16" s="6">
        <f t="shared" si="1"/>
        <v>2.4305555555555556E-2</v>
      </c>
      <c r="G16" s="1" t="s">
        <v>3</v>
      </c>
      <c r="H16" s="1" t="s">
        <v>3</v>
      </c>
      <c r="M16" t="str">
        <f t="array" ref="M16">IFERROR(INDEX($B$2:$B$91,MATCH(0,COUNTIF($M$1:M15,$B$2:$B$91),0)),"")</f>
        <v/>
      </c>
    </row>
    <row r="17" spans="1:13" x14ac:dyDescent="0.45">
      <c r="A17" s="1" t="str">
        <f t="shared" si="0"/>
        <v>5</v>
      </c>
      <c r="B17" s="1" t="s">
        <v>71</v>
      </c>
      <c r="C17" s="1" t="s">
        <v>44</v>
      </c>
      <c r="D17" s="3" t="s">
        <v>45</v>
      </c>
      <c r="E17" s="1" t="s">
        <v>46</v>
      </c>
      <c r="F17" s="6">
        <f t="shared" si="1"/>
        <v>1.6666666666666666E-2</v>
      </c>
      <c r="G17" s="1" t="s">
        <v>3</v>
      </c>
      <c r="H17" s="1" t="s">
        <v>3</v>
      </c>
      <c r="M17" t="str">
        <f t="array" ref="M17">IFERROR(INDEX($B$2:$B$91,MATCH(0,COUNTIF($M$1:M16,$B$2:$B$91),0)),"")</f>
        <v/>
      </c>
    </row>
    <row r="18" spans="1:13" x14ac:dyDescent="0.45">
      <c r="A18" s="1" t="str">
        <f t="shared" si="0"/>
        <v>1</v>
      </c>
      <c r="B18" s="1" t="s">
        <v>73</v>
      </c>
      <c r="C18" s="1" t="s">
        <v>47</v>
      </c>
      <c r="D18" s="3" t="s">
        <v>29</v>
      </c>
      <c r="E18" s="1" t="s">
        <v>48</v>
      </c>
      <c r="F18" s="6">
        <f t="shared" si="1"/>
        <v>1.8749999999999999E-2</v>
      </c>
      <c r="G18" s="1" t="s">
        <v>3</v>
      </c>
      <c r="H18" s="1" t="s">
        <v>3</v>
      </c>
      <c r="M18" t="str">
        <f t="array" ref="M18">IFERROR(INDEX($B$2:$B$91,MATCH(0,COUNTIF($M$1:M17,$B$2:$B$91),0)),"")</f>
        <v/>
      </c>
    </row>
    <row r="19" spans="1:13" x14ac:dyDescent="0.45">
      <c r="A19" s="1" t="str">
        <f t="shared" si="0"/>
        <v>7</v>
      </c>
      <c r="B19" s="1" t="s">
        <v>75</v>
      </c>
      <c r="C19" s="1" t="s">
        <v>49</v>
      </c>
      <c r="D19" s="3" t="s">
        <v>50</v>
      </c>
      <c r="E19" s="1" t="s">
        <v>51</v>
      </c>
      <c r="F19" s="6">
        <f t="shared" si="1"/>
        <v>2.2222222222222223E-2</v>
      </c>
      <c r="G19" s="1" t="s">
        <v>3</v>
      </c>
      <c r="H19" s="1" t="s">
        <v>3</v>
      </c>
      <c r="M19" t="str">
        <f t="array" ref="M19">IFERROR(INDEX($B$2:$B$91,MATCH(0,COUNTIF($M$1:M18,$B$2:$B$91),0)),"")</f>
        <v/>
      </c>
    </row>
    <row r="20" spans="1:13" x14ac:dyDescent="0.45">
      <c r="A20" s="1" t="str">
        <f t="shared" si="0"/>
        <v>8</v>
      </c>
      <c r="B20" s="1" t="s">
        <v>77</v>
      </c>
      <c r="C20" s="1" t="s">
        <v>52</v>
      </c>
      <c r="D20" s="3" t="s">
        <v>35</v>
      </c>
      <c r="E20" s="1" t="s">
        <v>51</v>
      </c>
      <c r="F20" s="6">
        <f t="shared" si="1"/>
        <v>2.013888888888889E-2</v>
      </c>
      <c r="G20" s="1" t="s">
        <v>3</v>
      </c>
      <c r="H20" s="1" t="s">
        <v>3</v>
      </c>
      <c r="M20" t="str">
        <f t="array" ref="M20">IFERROR(INDEX($B$2:$B$91,MATCH(0,COUNTIF($M$1:M19,$B$2:$B$91),0)),"")</f>
        <v/>
      </c>
    </row>
    <row r="21" spans="1:13" x14ac:dyDescent="0.45">
      <c r="A21" s="1" t="str">
        <f t="shared" si="0"/>
        <v>3</v>
      </c>
      <c r="B21" s="1" t="s">
        <v>78</v>
      </c>
      <c r="C21" s="1" t="s">
        <v>53</v>
      </c>
      <c r="D21" s="3" t="s">
        <v>50</v>
      </c>
      <c r="E21" s="1" t="s">
        <v>54</v>
      </c>
      <c r="F21" s="6">
        <f t="shared" si="1"/>
        <v>2.2222222222222223E-2</v>
      </c>
      <c r="G21" s="1" t="s">
        <v>3</v>
      </c>
      <c r="H21" s="1" t="s">
        <v>3</v>
      </c>
      <c r="M21" t="str">
        <f t="array" ref="M21">IFERROR(INDEX($B$2:$B$91,MATCH(0,COUNTIF($M$1:M20,$B$2:$B$91),0)),"")</f>
        <v/>
      </c>
    </row>
    <row r="22" spans="1:13" x14ac:dyDescent="0.45">
      <c r="A22" s="1" t="str">
        <f t="shared" si="0"/>
        <v>2</v>
      </c>
      <c r="B22" s="1" t="s">
        <v>74</v>
      </c>
      <c r="C22" s="1" t="s">
        <v>55</v>
      </c>
      <c r="D22" s="3" t="s">
        <v>45</v>
      </c>
      <c r="E22" s="1" t="s">
        <v>27</v>
      </c>
      <c r="F22" s="6">
        <f t="shared" si="1"/>
        <v>1.6666666666666666E-2</v>
      </c>
      <c r="G22" s="1" t="s">
        <v>3</v>
      </c>
      <c r="H22" s="1" t="s">
        <v>3</v>
      </c>
      <c r="M22" t="str">
        <f t="array" ref="M22">IFERROR(INDEX($B$2:$B$91,MATCH(0,COUNTIF($M$1:M21,$B$2:$B$91),0)),"")</f>
        <v/>
      </c>
    </row>
    <row r="23" spans="1:13" x14ac:dyDescent="0.45">
      <c r="A23" s="1" t="str">
        <f t="shared" si="0"/>
        <v>2</v>
      </c>
      <c r="B23" s="1" t="s">
        <v>74</v>
      </c>
      <c r="C23" s="1" t="s">
        <v>56</v>
      </c>
      <c r="D23" s="3" t="s">
        <v>42</v>
      </c>
      <c r="E23" s="1" t="s">
        <v>36</v>
      </c>
      <c r="F23" s="6">
        <f t="shared" si="1"/>
        <v>2.4305555555555556E-2</v>
      </c>
      <c r="G23" s="1" t="s">
        <v>3</v>
      </c>
      <c r="H23" s="1" t="s">
        <v>3</v>
      </c>
      <c r="M23" t="str">
        <f t="array" ref="M23">IFERROR(INDEX($B$2:$B$91,MATCH(0,COUNTIF($M$1:M22,$B$2:$B$91),0)),"")</f>
        <v/>
      </c>
    </row>
    <row r="24" spans="1:13" x14ac:dyDescent="0.45">
      <c r="A24" s="1" t="str">
        <f t="shared" si="0"/>
        <v>6</v>
      </c>
      <c r="B24" s="1" t="s">
        <v>76</v>
      </c>
      <c r="C24" s="1" t="s">
        <v>57</v>
      </c>
      <c r="D24" s="3" t="s">
        <v>58</v>
      </c>
      <c r="E24" s="1" t="s">
        <v>59</v>
      </c>
      <c r="F24" s="6">
        <f t="shared" si="1"/>
        <v>9.0277777777777787E-3</v>
      </c>
      <c r="G24" s="1" t="s">
        <v>3</v>
      </c>
      <c r="H24" s="1" t="s">
        <v>3</v>
      </c>
      <c r="M24" t="str">
        <f t="array" ref="M24">IFERROR(INDEX($B$2:$B$91,MATCH(0,COUNTIF($M$1:M23,$B$2:$B$91),0)),"")</f>
        <v/>
      </c>
    </row>
    <row r="25" spans="1:13" x14ac:dyDescent="0.45">
      <c r="A25" s="1" t="str">
        <f t="shared" si="0"/>
        <v>8</v>
      </c>
      <c r="B25" s="1" t="s">
        <v>77</v>
      </c>
      <c r="C25" s="1" t="s">
        <v>60</v>
      </c>
      <c r="D25" s="3" t="s">
        <v>61</v>
      </c>
      <c r="E25" s="1" t="s">
        <v>33</v>
      </c>
      <c r="F25" s="6">
        <f>TIME(HOUR(D25)-HOUR($I$1),MINUTE(D25)-MINUTE($I$1),SECOND(D25)-SECOND($I$1))</f>
        <v>5.5555555555555558E-3</v>
      </c>
      <c r="G25" s="1" t="s">
        <v>3</v>
      </c>
      <c r="H25" s="1" t="s">
        <v>3</v>
      </c>
      <c r="M25" t="str">
        <f t="array" ref="M25">IFERROR(INDEX($B$2:$B$91,MATCH(0,COUNTIF($M$1:M24,$B$2:$B$91),0)),"")</f>
        <v/>
      </c>
    </row>
    <row r="26" spans="1:13" x14ac:dyDescent="0.45">
      <c r="F26" s="4">
        <f>SUM(F2:F25)</f>
        <v>0.41527777777777775</v>
      </c>
      <c r="G26" s="5"/>
      <c r="H26" s="5"/>
      <c r="M26" t="str">
        <f t="array" ref="M26">IFERROR(INDEX($B$2:$B$91,MATCH(0,COUNTIF($M$1:M25,$B$2:$B$91),0)),"")</f>
        <v/>
      </c>
    </row>
    <row r="27" spans="1:13" x14ac:dyDescent="0.45">
      <c r="M27" t="str">
        <f t="array" ref="M27">IFERROR(INDEX($B$2:$B$91,MATCH(0,COUNTIF($M$1:M26,$B$2:$B$91),0)),"")</f>
        <v/>
      </c>
    </row>
    <row r="28" spans="1:13" x14ac:dyDescent="0.45">
      <c r="M28" t="str">
        <f t="array" ref="M28">IFERROR(INDEX($B$2:$B$91,MATCH(0,COUNTIF($M$1:M27,$B$2:$B$91),0)),"")</f>
        <v/>
      </c>
    </row>
    <row r="29" spans="1:13" x14ac:dyDescent="0.45">
      <c r="M29" t="str">
        <f t="array" ref="M29">IFERROR(INDEX($B$2:$B$91,MATCH(0,COUNTIF($M$1:M28,$B$2:$B$91),0)),"")</f>
        <v/>
      </c>
    </row>
    <row r="30" spans="1:13" x14ac:dyDescent="0.45">
      <c r="M30" t="str">
        <f t="array" ref="M30">IFERROR(INDEX($B$2:$B$91,MATCH(0,COUNTIF($M$1:M29,$B$2:$B$91),0)),"")</f>
        <v/>
      </c>
    </row>
    <row r="31" spans="1:13" x14ac:dyDescent="0.45">
      <c r="M31" t="str">
        <f t="array" ref="M31">IFERROR(INDEX($B$2:$B$91,MATCH(0,COUNTIF($M$1:M30,$B$2:$B$91),0)),"")</f>
        <v/>
      </c>
    </row>
    <row r="32" spans="1:13" x14ac:dyDescent="0.45">
      <c r="M32" t="str">
        <f t="array" ref="M32">IFERROR(INDEX($B$2:$B$91,MATCH(0,COUNTIF($M$1:M31,$B$2:$B$91),0)),"")</f>
        <v/>
      </c>
    </row>
    <row r="33" spans="13:13" x14ac:dyDescent="0.45">
      <c r="M33" t="str">
        <f t="array" ref="M33">IFERROR(INDEX($B$2:$B$91,MATCH(0,COUNTIF($M$1:M32,$B$2:$B$91),0)),"")</f>
        <v/>
      </c>
    </row>
    <row r="34" spans="13:13" x14ac:dyDescent="0.45">
      <c r="M34" t="str">
        <f t="array" ref="M34">IFERROR(INDEX($B$2:$B$91,MATCH(0,COUNTIF($M$1:M33,$B$2:$B$91),0)),"")</f>
        <v/>
      </c>
    </row>
    <row r="35" spans="13:13" x14ac:dyDescent="0.45">
      <c r="M35" t="str">
        <f t="array" ref="M35">IFERROR(INDEX($B$2:$B$91,MATCH(0,COUNTIF($M$1:M34,$B$2:$B$91),0)),"")</f>
        <v/>
      </c>
    </row>
    <row r="36" spans="13:13" x14ac:dyDescent="0.45">
      <c r="M36" t="str">
        <f t="array" ref="M36">IFERROR(INDEX($B$2:$B$91,MATCH(0,COUNTIF($M$1:M35,$B$2:$B$91),0)),"")</f>
        <v/>
      </c>
    </row>
    <row r="37" spans="13:13" x14ac:dyDescent="0.45">
      <c r="M37" t="str">
        <f t="array" ref="M37">IFERROR(INDEX($B$2:$B$91,MATCH(0,COUNTIF($M$1:M36,$B$2:$B$91),0)),"")</f>
        <v/>
      </c>
    </row>
    <row r="38" spans="13:13" x14ac:dyDescent="0.45">
      <c r="M38" t="str">
        <f t="array" ref="M38">IFERROR(INDEX($B$2:$B$91,MATCH(0,COUNTIF($M$1:M37,$B$2:$B$91),0)),"")</f>
        <v/>
      </c>
    </row>
    <row r="39" spans="13:13" x14ac:dyDescent="0.45">
      <c r="M39" t="str">
        <f t="array" ref="M39">IFERROR(INDEX($B$2:$B$91,MATCH(0,COUNTIF($M$1:M38,$B$2:$B$91),0)),"")</f>
        <v/>
      </c>
    </row>
    <row r="40" spans="13:13" x14ac:dyDescent="0.45">
      <c r="M40" t="str">
        <f t="array" ref="M40">IFERROR(INDEX($B$2:$B$91,MATCH(0,COUNTIF($M$1:M39,$B$2:$B$91),0)),"")</f>
        <v/>
      </c>
    </row>
    <row r="41" spans="13:13" x14ac:dyDescent="0.45">
      <c r="M41" t="str">
        <f t="array" ref="M41">IFERROR(INDEX($B$2:$B$91,MATCH(0,COUNTIF($M$1:M40,$B$2:$B$91),0)),"")</f>
        <v/>
      </c>
    </row>
    <row r="42" spans="13:13" x14ac:dyDescent="0.45">
      <c r="M42" t="str">
        <f t="array" ref="M42">IFERROR(INDEX($B$2:$B$91,MATCH(0,COUNTIF($M$1:M41,$B$2:$B$91),0)),"")</f>
        <v/>
      </c>
    </row>
    <row r="43" spans="13:13" x14ac:dyDescent="0.45">
      <c r="M43" t="str">
        <f t="array" ref="M43">IFERROR(INDEX($B$2:$B$91,MATCH(0,COUNTIF($M$1:M42,$B$2:$B$91),0)),"")</f>
        <v/>
      </c>
    </row>
    <row r="44" spans="13:13" x14ac:dyDescent="0.45">
      <c r="M44" t="str">
        <f t="array" ref="M44">IFERROR(INDEX($B$2:$B$91,MATCH(0,COUNTIF($M$1:M43,$B$2:$B$91),0)),"")</f>
        <v/>
      </c>
    </row>
    <row r="45" spans="13:13" x14ac:dyDescent="0.45">
      <c r="M45" t="str">
        <f t="array" ref="M45">IFERROR(INDEX($B$2:$B$91,MATCH(0,COUNTIF($M$1:M44,$B$2:$B$91),0)),"")</f>
        <v/>
      </c>
    </row>
    <row r="46" spans="13:13" x14ac:dyDescent="0.45">
      <c r="M46" t="str">
        <f t="array" ref="M46">IFERROR(INDEX($B$2:$B$91,MATCH(0,COUNTIF($M$1:M45,$B$2:$B$91),0)),"")</f>
        <v/>
      </c>
    </row>
    <row r="47" spans="13:13" x14ac:dyDescent="0.45">
      <c r="M47" t="str">
        <f t="array" ref="M47">IFERROR(INDEX($B$2:$B$91,MATCH(0,COUNTIF($M$1:M46,$B$2:$B$91),0)),"")</f>
        <v/>
      </c>
    </row>
    <row r="48" spans="13:13" x14ac:dyDescent="0.45">
      <c r="M48" t="str">
        <f t="array" ref="M48">IFERROR(INDEX($B$2:$B$91,MATCH(0,COUNTIF($M$1:M47,$B$2:$B$91),0)),"")</f>
        <v/>
      </c>
    </row>
    <row r="49" spans="13:13" x14ac:dyDescent="0.45">
      <c r="M49" t="str">
        <f t="array" ref="M49">IFERROR(INDEX($B$2:$B$91,MATCH(0,COUNTIF($M$1:M48,$B$2:$B$91),0)),"")</f>
        <v/>
      </c>
    </row>
    <row r="50" spans="13:13" x14ac:dyDescent="0.45">
      <c r="M50" t="str">
        <f t="array" ref="M50">IFERROR(INDEX($B$2:$B$91,MATCH(0,COUNTIF($M$1:M49,$B$2:$B$91),0)),"")</f>
        <v/>
      </c>
    </row>
    <row r="51" spans="13:13" x14ac:dyDescent="0.45">
      <c r="M51" t="str">
        <f t="array" ref="M51">IFERROR(INDEX($B$2:$B$91,MATCH(0,COUNTIF($M$1:M50,$B$2:$B$91),0)),"")</f>
        <v/>
      </c>
    </row>
    <row r="52" spans="13:13" x14ac:dyDescent="0.45">
      <c r="M52" t="str">
        <f t="array" ref="M52">IFERROR(INDEX($B$2:$B$91,MATCH(0,COUNTIF($M$1:M51,$B$2:$B$91),0)),"")</f>
        <v/>
      </c>
    </row>
    <row r="53" spans="13:13" x14ac:dyDescent="0.45">
      <c r="M53" t="str">
        <f t="array" ref="M53">IFERROR(INDEX($B$2:$B$91,MATCH(0,COUNTIF($M$1:M52,$B$2:$B$91),0)),"")</f>
        <v/>
      </c>
    </row>
    <row r="54" spans="13:13" x14ac:dyDescent="0.45">
      <c r="M54" t="str">
        <f t="array" ref="M54">IFERROR(INDEX($B$2:$B$91,MATCH(0,COUNTIF($M$1:M53,$B$2:$B$91),0)),"")</f>
        <v/>
      </c>
    </row>
    <row r="55" spans="13:13" x14ac:dyDescent="0.45">
      <c r="M55" t="str">
        <f t="array" ref="M55">IFERROR(INDEX($B$2:$B$91,MATCH(0,COUNTIF($M$1:M54,$B$2:$B$91),0)),"")</f>
        <v/>
      </c>
    </row>
    <row r="56" spans="13:13" x14ac:dyDescent="0.45">
      <c r="M56" t="str">
        <f t="array" ref="M56">IFERROR(INDEX($B$2:$B$91,MATCH(0,COUNTIF($M$1:M55,$B$2:$B$91),0)),"")</f>
        <v/>
      </c>
    </row>
    <row r="57" spans="13:13" x14ac:dyDescent="0.45">
      <c r="M57" t="str">
        <f t="array" ref="M57">IFERROR(INDEX($B$2:$B$91,MATCH(0,COUNTIF($M$1:M56,$B$2:$B$91),0)),"")</f>
        <v/>
      </c>
    </row>
    <row r="58" spans="13:13" x14ac:dyDescent="0.45">
      <c r="M58" t="str">
        <f t="array" ref="M58">IFERROR(INDEX($B$2:$B$91,MATCH(0,COUNTIF($M$1:M57,$B$2:$B$91),0)),"")</f>
        <v/>
      </c>
    </row>
    <row r="59" spans="13:13" x14ac:dyDescent="0.45">
      <c r="M59" t="str">
        <f t="array" ref="M59">IFERROR(INDEX($B$2:$B$91,MATCH(0,COUNTIF($M$1:M58,$B$2:$B$91),0)),"")</f>
        <v/>
      </c>
    </row>
    <row r="60" spans="13:13" x14ac:dyDescent="0.45">
      <c r="M60" t="str">
        <f t="array" ref="M60">IFERROR(INDEX($B$2:$B$91,MATCH(0,COUNTIF($M$1:M59,$B$2:$B$91),0)),"")</f>
        <v/>
      </c>
    </row>
    <row r="61" spans="13:13" x14ac:dyDescent="0.45">
      <c r="M61" t="str">
        <f t="array" ref="M61">IFERROR(INDEX($B$2:$B$91,MATCH(0,COUNTIF($M$1:M60,$B$2:$B$91),0)),"")</f>
        <v/>
      </c>
    </row>
    <row r="62" spans="13:13" x14ac:dyDescent="0.45">
      <c r="M62" t="str">
        <f t="array" ref="M62">IFERROR(INDEX($B$2:$B$91,MATCH(0,COUNTIF($M$1:M61,$B$2:$B$91),0)),"")</f>
        <v/>
      </c>
    </row>
    <row r="63" spans="13:13" x14ac:dyDescent="0.45">
      <c r="M63" t="str">
        <f t="array" ref="M63">IFERROR(INDEX($B$2:$B$91,MATCH(0,COUNTIF($M$1:M62,$B$2:$B$91),0)),"")</f>
        <v/>
      </c>
    </row>
    <row r="64" spans="13:13" x14ac:dyDescent="0.45">
      <c r="M64" t="str">
        <f t="array" ref="M64">IFERROR(INDEX($B$2:$B$91,MATCH(0,COUNTIF($M$1:M63,$B$2:$B$91),0)),"")</f>
        <v/>
      </c>
    </row>
    <row r="65" spans="13:13" x14ac:dyDescent="0.45">
      <c r="M65" t="str">
        <f t="array" ref="M65">IFERROR(INDEX($B$2:$B$91,MATCH(0,COUNTIF($M$1:M64,$B$2:$B$91),0)),"")</f>
        <v/>
      </c>
    </row>
    <row r="66" spans="13:13" x14ac:dyDescent="0.45">
      <c r="M66" t="str">
        <f t="array" ref="M66">IFERROR(INDEX($B$2:$B$91,MATCH(0,COUNTIF($M$1:M65,$B$2:$B$91),0)),"")</f>
        <v/>
      </c>
    </row>
    <row r="67" spans="13:13" x14ac:dyDescent="0.45">
      <c r="M67" t="str">
        <f t="array" ref="M67">IFERROR(INDEX($B$2:$B$91,MATCH(0,COUNTIF($M$1:M66,$B$2:$B$91),0)),"")</f>
        <v/>
      </c>
    </row>
    <row r="68" spans="13:13" x14ac:dyDescent="0.45">
      <c r="M68" t="str">
        <f t="array" ref="M68">IFERROR(INDEX($B$2:$B$91,MATCH(0,COUNTIF($M$1:M67,$B$2:$B$91),0)),"")</f>
        <v/>
      </c>
    </row>
    <row r="69" spans="13:13" x14ac:dyDescent="0.45">
      <c r="M69" t="str">
        <f t="array" ref="M69">IFERROR(INDEX($B$2:$B$91,MATCH(0,COUNTIF($M$1:M68,$B$2:$B$91),0)),"")</f>
        <v/>
      </c>
    </row>
    <row r="70" spans="13:13" x14ac:dyDescent="0.45">
      <c r="M70" t="str">
        <f t="array" ref="M70">IFERROR(INDEX($B$2:$B$91,MATCH(0,COUNTIF($M$1:M69,$B$2:$B$91),0)),"")</f>
        <v/>
      </c>
    </row>
    <row r="71" spans="13:13" x14ac:dyDescent="0.45">
      <c r="M71" t="str">
        <f t="array" ref="M71">IFERROR(INDEX($B$2:$B$91,MATCH(0,COUNTIF($M$1:M70,$B$2:$B$91),0)),"")</f>
        <v/>
      </c>
    </row>
    <row r="72" spans="13:13" x14ac:dyDescent="0.45">
      <c r="M72" t="str">
        <f t="array" ref="M72">IFERROR(INDEX($B$2:$B$91,MATCH(0,COUNTIF($M$1:M71,$B$2:$B$91),0)),"")</f>
        <v/>
      </c>
    </row>
    <row r="73" spans="13:13" x14ac:dyDescent="0.45">
      <c r="M73" t="str">
        <f t="array" ref="M73">IFERROR(INDEX($B$2:$B$91,MATCH(0,COUNTIF($M$1:M72,$B$2:$B$91),0)),"")</f>
        <v/>
      </c>
    </row>
    <row r="74" spans="13:13" x14ac:dyDescent="0.45">
      <c r="M74" t="str">
        <f t="array" ref="M74">IFERROR(INDEX($B$2:$B$91,MATCH(0,COUNTIF($M$1:M73,$B$2:$B$91),0)),"")</f>
        <v/>
      </c>
    </row>
    <row r="75" spans="13:13" x14ac:dyDescent="0.45">
      <c r="M75" t="str">
        <f t="array" ref="M75">IFERROR(INDEX($B$2:$B$91,MATCH(0,COUNTIF($M$1:M74,$B$2:$B$91),0)),"")</f>
        <v/>
      </c>
    </row>
    <row r="76" spans="13:13" x14ac:dyDescent="0.45">
      <c r="M76" t="str">
        <f t="array" ref="M76">IFERROR(INDEX($B$2:$B$91,MATCH(0,COUNTIF($M$1:M75,$B$2:$B$91),0)),"")</f>
        <v/>
      </c>
    </row>
    <row r="77" spans="13:13" x14ac:dyDescent="0.45">
      <c r="M77" t="str">
        <f t="array" ref="M77">IFERROR(INDEX($B$2:$B$91,MATCH(0,COUNTIF($M$1:M76,$B$2:$B$91),0)),"")</f>
        <v/>
      </c>
    </row>
    <row r="78" spans="13:13" x14ac:dyDescent="0.45">
      <c r="M78" t="str">
        <f t="array" ref="M78">IFERROR(INDEX($B$2:$B$91,MATCH(0,COUNTIF($M$1:M77,$B$2:$B$91),0)),"")</f>
        <v/>
      </c>
    </row>
    <row r="79" spans="13:13" x14ac:dyDescent="0.45">
      <c r="M79" t="str">
        <f t="array" ref="M79">IFERROR(INDEX($B$2:$B$91,MATCH(0,COUNTIF($M$1:M78,$B$2:$B$91),0)),"")</f>
        <v/>
      </c>
    </row>
    <row r="80" spans="13:13" x14ac:dyDescent="0.45">
      <c r="M80" t="str">
        <f t="array" ref="M80">IFERROR(INDEX($B$2:$B$91,MATCH(0,COUNTIF($M$1:M79,$B$2:$B$91),0)),"")</f>
        <v/>
      </c>
    </row>
    <row r="81" spans="13:13" x14ac:dyDescent="0.45">
      <c r="M81" t="str">
        <f t="array" ref="M81">IFERROR(INDEX($B$2:$B$91,MATCH(0,COUNTIF($M$1:M80,$B$2:$B$91),0)),"")</f>
        <v/>
      </c>
    </row>
    <row r="82" spans="13:13" x14ac:dyDescent="0.45">
      <c r="M82" t="str">
        <f t="array" ref="M82">IFERROR(INDEX($B$2:$B$91,MATCH(0,COUNTIF($M$1:M81,$B$2:$B$91),0)),"")</f>
        <v/>
      </c>
    </row>
    <row r="83" spans="13:13" x14ac:dyDescent="0.45">
      <c r="M83" t="str">
        <f t="array" ref="M83">IFERROR(INDEX($B$2:$B$91,MATCH(0,COUNTIF($M$1:M82,$B$2:$B$91),0)),"")</f>
        <v/>
      </c>
    </row>
    <row r="84" spans="13:13" x14ac:dyDescent="0.45">
      <c r="M84" t="str">
        <f t="array" ref="M84">IFERROR(INDEX($B$2:$B$91,MATCH(0,COUNTIF($M$1:M83,$B$2:$B$91),0)),"")</f>
        <v/>
      </c>
    </row>
    <row r="85" spans="13:13" x14ac:dyDescent="0.45">
      <c r="M85" t="str">
        <f t="array" ref="M85">IFERROR(INDEX($B$2:$B$91,MATCH(0,COUNTIF($M$1:M84,$B$2:$B$91),0)),"")</f>
        <v/>
      </c>
    </row>
    <row r="86" spans="13:13" x14ac:dyDescent="0.45">
      <c r="M86" t="str">
        <f t="array" ref="M86">IFERROR(INDEX($B$2:$B$91,MATCH(0,COUNTIF($M$1:M85,$B$2:$B$91),0)),"")</f>
        <v/>
      </c>
    </row>
    <row r="87" spans="13:13" x14ac:dyDescent="0.45">
      <c r="M87" t="str">
        <f t="array" ref="M87">IFERROR(INDEX($B$2:$B$91,MATCH(0,COUNTIF($M$1:M86,$B$2:$B$91),0)),"")</f>
        <v/>
      </c>
    </row>
    <row r="88" spans="13:13" x14ac:dyDescent="0.45">
      <c r="M88" t="str">
        <f t="array" ref="M88">IFERROR(INDEX($B$2:$B$91,MATCH(0,COUNTIF($M$1:M87,$B$2:$B$91),0)),"")</f>
        <v/>
      </c>
    </row>
    <row r="89" spans="13:13" x14ac:dyDescent="0.45">
      <c r="M89" t="str">
        <f t="array" ref="M89">IFERROR(INDEX($B$2:$B$91,MATCH(0,COUNTIF($M$1:M88,$B$2:$B$91),0)),"")</f>
        <v/>
      </c>
    </row>
    <row r="90" spans="13:13" x14ac:dyDescent="0.45">
      <c r="M90" t="str">
        <f t="array" ref="M90">IFERROR(INDEX($B$2:$B$91,MATCH(0,COUNTIF($M$1:M89,$B$2:$B$91),0)),"")</f>
        <v/>
      </c>
    </row>
    <row r="91" spans="13:13" x14ac:dyDescent="0.45">
      <c r="M91" t="str">
        <f t="array" ref="M91">IFERROR(INDEX($B$2:$B$91,MATCH(0,COUNTIF($M$1:M90,$B$2:$B$91),0)),"")</f>
        <v/>
      </c>
    </row>
    <row r="92" spans="13:13" x14ac:dyDescent="0.45">
      <c r="M92" t="str">
        <f t="array" ref="M92">IFERROR(INDEX($B$2:$B$91,MATCH(0,COUNTIF($M$1:M91,$B$2:$B$91),0)),"")</f>
        <v/>
      </c>
    </row>
    <row r="93" spans="13:13" x14ac:dyDescent="0.45">
      <c r="M93" t="str">
        <f t="array" ref="M93">IFERROR(INDEX($B$2:$B$91,MATCH(0,COUNTIF($M$1:M92,$B$2:$B$91),0)),"")</f>
        <v/>
      </c>
    </row>
    <row r="94" spans="13:13" x14ac:dyDescent="0.45">
      <c r="M94" t="str">
        <f t="array" ref="M94">IFERROR(INDEX($B$2:$B$91,MATCH(0,COUNTIF($M$1:M93,$B$2:$B$91),0)),"")</f>
        <v/>
      </c>
    </row>
    <row r="95" spans="13:13" x14ac:dyDescent="0.45">
      <c r="M95" t="str">
        <f t="array" ref="M95">IFERROR(INDEX($B$2:$B$91,MATCH(0,COUNTIF($M$1:M94,$B$2:$B$91),0)),"")</f>
        <v/>
      </c>
    </row>
    <row r="96" spans="13:13" x14ac:dyDescent="0.45">
      <c r="M96" t="str">
        <f t="array" ref="M96">IFERROR(INDEX($B$2:$B$91,MATCH(0,COUNTIF($M$1:M95,$B$2:$B$91),0)),"")</f>
        <v/>
      </c>
    </row>
    <row r="97" spans="13:13" x14ac:dyDescent="0.45">
      <c r="M97" t="str">
        <f t="array" ref="M97">IFERROR(INDEX($B$2:$B$91,MATCH(0,COUNTIF($M$1:M96,$B$2:$B$91),0)),"")</f>
        <v/>
      </c>
    </row>
    <row r="98" spans="13:13" x14ac:dyDescent="0.45">
      <c r="M98" t="str">
        <f t="array" ref="M98">IFERROR(INDEX($B$2:$B$91,MATCH(0,COUNTIF($M$1:M97,$B$2:$B$91),0)),"")</f>
        <v/>
      </c>
    </row>
    <row r="99" spans="13:13" x14ac:dyDescent="0.45">
      <c r="M99" t="str">
        <f t="array" ref="M99">IFERROR(INDEX($B$2:$B$91,MATCH(0,COUNTIF($M$1:M98,$B$2:$B$91),0)),"")</f>
        <v/>
      </c>
    </row>
    <row r="100" spans="13:13" x14ac:dyDescent="0.45">
      <c r="M100" t="str">
        <f t="array" ref="M100">IFERROR(INDEX($B$2:$B$91,MATCH(0,COUNTIF($M$1:M99,$B$2:$B$91),0)),"")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rightToLeft="1" tabSelected="1" workbookViewId="0">
      <selection activeCell="D10" sqref="D10"/>
    </sheetView>
  </sheetViews>
  <sheetFormatPr defaultRowHeight="18.5" x14ac:dyDescent="0.45"/>
  <cols>
    <col min="2" max="2" width="22.0703125" customWidth="1"/>
    <col min="3" max="3" width="13.7109375" customWidth="1"/>
    <col min="7" max="7" width="11.85546875" customWidth="1"/>
  </cols>
  <sheetData>
    <row r="1" spans="1:10" x14ac:dyDescent="0.45">
      <c r="B1" s="9" t="s">
        <v>73</v>
      </c>
      <c r="E1" t="s">
        <v>79</v>
      </c>
      <c r="G1" t="s">
        <v>80</v>
      </c>
    </row>
    <row r="2" spans="1:10" x14ac:dyDescent="0.45">
      <c r="G2" s="12">
        <f>SUM($F$4:$F$100)</f>
        <v>0.10694444444444444</v>
      </c>
    </row>
    <row r="3" spans="1:10" x14ac:dyDescent="0.45">
      <c r="A3" s="10" t="s">
        <v>62</v>
      </c>
      <c r="B3" s="10" t="s">
        <v>63</v>
      </c>
      <c r="C3" s="10" t="s">
        <v>64</v>
      </c>
      <c r="D3" s="10" t="s">
        <v>65</v>
      </c>
      <c r="E3" s="10" t="s">
        <v>66</v>
      </c>
      <c r="F3" s="10" t="s">
        <v>67</v>
      </c>
      <c r="G3" s="10" t="s">
        <v>68</v>
      </c>
      <c r="H3" s="10" t="s">
        <v>69</v>
      </c>
    </row>
    <row r="4" spans="1:10" x14ac:dyDescent="0.45">
      <c r="A4" t="str">
        <f t="array" ref="A4">IF(ROWS(A$4:A4)&gt;COUNTIF(Sheet1!$B$2:$B$91,$B$1),"",INDEX(Sheet1!A$2:A$91,SMALL(IF(Sheet1!$B$2:$B$91=$B$1,ROW(A$11:A$40)-ROW(A$11)+1),ROWS(A$4:A4))))</f>
        <v>1</v>
      </c>
      <c r="B4" t="str">
        <f t="array" ref="B4">IF(ROWS(B$4:B4)&gt;COUNTIF(Sheet1!$B$2:$B$91,$B$1),"",INDEX(Sheet1!B$2:B$91,SMALL(IF(Sheet1!$B$2:$B$91=$B$1,ROW(B$11:B$40)-ROW(B$11)+1),ROWS(B$4:B4))))</f>
        <v xml:space="preserve"> محمد 1</v>
      </c>
      <c r="C4" t="str">
        <f t="array" ref="C4">IF(ROWS(C$4:C4)&gt;COUNTIF(Sheet1!$B$2:$B$91,$B$1),"",INDEX(Sheet1!C$2:C$91,SMALL(IF(Sheet1!$B$2:$B$91=$B$1,ROW(C$11:C$40)-ROW(C$11)+1),ROWS(C$4:C4))))</f>
        <v>20/01/2016</v>
      </c>
      <c r="D4" s="2">
        <f t="array" ref="D4">IF(ROWS(D$4:D4)&gt;COUNTIF(Sheet1!$B$2:$B$91,$B$1),"",INDEX(Sheet1!D$2:D$91,SMALL(IF(Sheet1!$B$2:$B$91=$B$1,ROW(D$11:D$40)-ROW(D$11)+1),ROWS(D$4:D4))))</f>
        <v>0.34722222222222227</v>
      </c>
      <c r="E4" s="2" t="str">
        <f t="array" ref="E4">IF(ROWS(E$4:E4)&gt;COUNTIF(Sheet1!$B$2:$B$91,$B$1),"",INDEX(Sheet1!E$2:E$91,SMALL(IF(Sheet1!$B$2:$B$91=$B$1,ROW(E$11:E$40)-ROW(E$11)+1),ROWS(E$4:E4))))</f>
        <v>12:16</v>
      </c>
      <c r="F4" s="11">
        <f t="array" ref="F4">IF(ROWS(F$4:F4)&gt;COUNTIF(Sheet1!$B$2:$B$91,$B$1),"",INDEX(Sheet1!F$2:F$91,SMALL(IF(Sheet1!$B$2:$B$91=$B$1,ROW(F$11:F$40)-ROW(F$11)+1),ROWS(F$4:F4))))</f>
        <v>5.5555555555555552E-2</v>
      </c>
      <c r="G4" t="str">
        <f t="array" ref="G4">IF(ROWS(G$4:G4)&gt;COUNTIF(Sheet1!$B$2:$B$91,$B$1),"",INDEX(Sheet1!G$2:G$91,SMALL(IF(Sheet1!$B$2:$B$91=$B$1,ROW(G$11:G$40)-ROW(G$11)+1),ROWS(G$4:G4))))</f>
        <v/>
      </c>
      <c r="H4" t="str">
        <f t="array" ref="H4">IF(ROWS(H$4:H4)&gt;COUNTIF(Sheet1!$B$2:$B$91,$B$1),"",INDEX(Sheet1!H$2:H$91,SMALL(IF(Sheet1!$B$2:$B$91=$B$1,ROW(H$11:H$40)-ROW(H$11)+1),ROWS(H$4:H4))))</f>
        <v/>
      </c>
      <c r="I4" t="str">
        <f t="array" ref="I4">IF(ROWS(I$4:I4)&gt;COUNTIF(Sheet1!$B$2:$B$91,J$1),"",INDEX(Sheet1!I$2:I$91,SMALL(IF(Sheet1!$B$2:$B$91=$B$1,ROW(I$11:I$40)-ROW(I$11)+1),ROWS(I$4:I4))))</f>
        <v/>
      </c>
      <c r="J4" t="str">
        <f t="array" ref="J4">IF(ROWS(J$4:J4)&gt;COUNTIF(Sheet1!$B$2:$B$91,K$1),"",INDEX(Sheet1!J$2:J$91,SMALL(IF(Sheet1!$B$2:$B$91=$B$1,ROW(J$11:J$40)-ROW(J$11)+1),ROWS(J$4:J4))))</f>
        <v/>
      </c>
    </row>
    <row r="5" spans="1:10" x14ac:dyDescent="0.45">
      <c r="A5" t="str">
        <f t="array" ref="A5">IF(ROWS(A$4:A5)&gt;COUNTIF(Sheet1!$B$2:$B$91,$B$1),"",INDEX(Sheet1!A$2:A$91,SMALL(IF(Sheet1!$B$2:$B$91=$B$1,ROW(A$11:A$40)-ROW(A$11)+1),ROWS(A$4:A5))))</f>
        <v>1</v>
      </c>
      <c r="B5" t="str">
        <f t="array" ref="B5">IF(ROWS(B$4:B5)&gt;COUNTIF(Sheet1!$B$2:$B$91,$B$1),"",INDEX(Sheet1!B$2:B$91,SMALL(IF(Sheet1!$B$2:$B$91=$B$1,ROW(B$11:B$40)-ROW(B$11)+1),ROWS(B$4:B5))))</f>
        <v xml:space="preserve"> محمد 1</v>
      </c>
      <c r="C5" t="str">
        <f t="array" ref="C5">IF(ROWS(C$4:C5)&gt;COUNTIF(Sheet1!$B$2:$B$91,$B$1),"",INDEX(Sheet1!C$2:C$91,SMALL(IF(Sheet1!$B$2:$B$91=$B$1,ROW(C$11:C$40)-ROW(C$11)+1),ROWS(C$4:C5))))</f>
        <v>27/01/2016</v>
      </c>
      <c r="D5" s="2" t="str">
        <f t="array" ref="D5">IF(ROWS(D$4:D5)&gt;COUNTIF(Sheet1!$B$2:$B$91,$B$1),"",INDEX(Sheet1!D$2:D$91,SMALL(IF(Sheet1!$B$2:$B$91=$B$1,ROW(D$11:D$40)-ROW(D$11)+1),ROWS(D$4:D5))))</f>
        <v>07:18</v>
      </c>
      <c r="E5" s="2" t="str">
        <f t="array" ref="E5">IF(ROWS(E$4:E5)&gt;COUNTIF(Sheet1!$B$2:$B$91,$B$1),"",INDEX(Sheet1!E$2:E$91,SMALL(IF(Sheet1!$B$2:$B$91=$B$1,ROW(E$11:E$40)-ROW(E$11)+1),ROWS(E$4:E5))))</f>
        <v>12:48</v>
      </c>
      <c r="F5" s="11">
        <f t="array" ref="F5">IF(ROWS(F$4:F5)&gt;COUNTIF(Sheet1!$B$2:$B$91,$B$1),"",INDEX(Sheet1!F$2:F$91,SMALL(IF(Sheet1!$B$2:$B$91=$B$1,ROW(F$11:F$40)-ROW(F$11)+1),ROWS(F$4:F5))))</f>
        <v>1.2499999999999999E-2</v>
      </c>
      <c r="G5" t="str">
        <f t="array" ref="G5">IF(ROWS(G$4:G5)&gt;COUNTIF(Sheet1!$B$2:$B$91,$B$1),"",INDEX(Sheet1!G$2:G$91,SMALL(IF(Sheet1!$B$2:$B$91=$B$1,ROW(G$11:G$40)-ROW(G$11)+1),ROWS(G$4:G5))))</f>
        <v/>
      </c>
      <c r="H5" t="str">
        <f t="array" ref="H5">IF(ROWS(H$4:H5)&gt;COUNTIF(Sheet1!$B$2:$B$91,$B$1),"",INDEX(Sheet1!H$2:H$91,SMALL(IF(Sheet1!$B$2:$B$91=$B$1,ROW(H$11:H$40)-ROW(H$11)+1),ROWS(H$4:H5))))</f>
        <v/>
      </c>
      <c r="I5" t="str">
        <f t="array" ref="I5">IF(ROWS(I$4:I5)&gt;COUNTIF(Sheet1!$B$2:$B$91,J$1),"",INDEX(Sheet1!I$2:I$91,SMALL(IF(Sheet1!$B$2:$B$91=$B$1,ROW(I$11:I$40)-ROW(I$11)+1),ROWS(I$4:I5))))</f>
        <v/>
      </c>
      <c r="J5" t="str">
        <f t="array" ref="J5">IF(ROWS(J$4:J5)&gt;COUNTIF(Sheet1!$B$2:$B$91,K$1),"",INDEX(Sheet1!J$2:J$91,SMALL(IF(Sheet1!$B$2:$B$91=$B$1,ROW(J$11:J$40)-ROW(J$11)+1),ROWS(J$4:J5))))</f>
        <v/>
      </c>
    </row>
    <row r="6" spans="1:10" x14ac:dyDescent="0.45">
      <c r="A6" t="str">
        <f t="array" ref="A6">IF(ROWS(A$4:A6)&gt;COUNTIF(Sheet1!$B$2:$B$91,$B$1),"",INDEX(Sheet1!A$2:A$91,SMALL(IF(Sheet1!$B$2:$B$91=$B$1,ROW(A$11:A$40)-ROW(A$11)+1),ROWS(A$4:A6))))</f>
        <v>1</v>
      </c>
      <c r="B6" t="str">
        <f t="array" ref="B6">IF(ROWS(B$4:B6)&gt;COUNTIF(Sheet1!$B$2:$B$91,$B$1),"",INDEX(Sheet1!B$2:B$91,SMALL(IF(Sheet1!$B$2:$B$91=$B$1,ROW(B$11:B$40)-ROW(B$11)+1),ROWS(B$4:B6))))</f>
        <v xml:space="preserve"> محمد 1</v>
      </c>
      <c r="C6" t="str">
        <f t="array" ref="C6">IF(ROWS(C$4:C6)&gt;COUNTIF(Sheet1!$B$2:$B$91,$B$1),"",INDEX(Sheet1!C$2:C$91,SMALL(IF(Sheet1!$B$2:$B$91=$B$1,ROW(C$11:C$40)-ROW(C$11)+1),ROWS(C$4:C6))))</f>
        <v>01/02/2016</v>
      </c>
      <c r="D6" s="2" t="str">
        <f t="array" ref="D6">IF(ROWS(D$4:D6)&gt;COUNTIF(Sheet1!$B$2:$B$91,$B$1),"",INDEX(Sheet1!D$2:D$91,SMALL(IF(Sheet1!$B$2:$B$91=$B$1,ROW(D$11:D$40)-ROW(D$11)+1),ROWS(D$4:D6))))</f>
        <v>07:29</v>
      </c>
      <c r="E6" s="2" t="str">
        <f t="array" ref="E6">IF(ROWS(E$4:E6)&gt;COUNTIF(Sheet1!$B$2:$B$91,$B$1),"",INDEX(Sheet1!E$2:E$91,SMALL(IF(Sheet1!$B$2:$B$91=$B$1,ROW(E$11:E$40)-ROW(E$11)+1),ROWS(E$4:E6))))</f>
        <v>12:56</v>
      </c>
      <c r="F6" s="11">
        <f t="array" ref="F6">IF(ROWS(F$4:F6)&gt;COUNTIF(Sheet1!$B$2:$B$91,$B$1),"",INDEX(Sheet1!F$2:F$91,SMALL(IF(Sheet1!$B$2:$B$91=$B$1,ROW(F$11:F$40)-ROW(F$11)+1),ROWS(F$4:F6))))</f>
        <v>2.013888888888889E-2</v>
      </c>
      <c r="G6" t="str">
        <f t="array" ref="G6">IF(ROWS(G$4:G6)&gt;COUNTIF(Sheet1!$B$2:$B$91,$B$1),"",INDEX(Sheet1!G$2:G$91,SMALL(IF(Sheet1!$B$2:$B$91=$B$1,ROW(G$11:G$40)-ROW(G$11)+1),ROWS(G$4:G6))))</f>
        <v/>
      </c>
      <c r="H6" t="str">
        <f t="array" ref="H6">IF(ROWS(H$4:H6)&gt;COUNTIF(Sheet1!$B$2:$B$91,$B$1),"",INDEX(Sheet1!H$2:H$91,SMALL(IF(Sheet1!$B$2:$B$91=$B$1,ROW(H$11:H$40)-ROW(H$11)+1),ROWS(H$4:H6))))</f>
        <v/>
      </c>
      <c r="I6" t="str">
        <f t="array" ref="I6">IF(ROWS(I$4:I6)&gt;COUNTIF(Sheet1!$B$2:$B$91,J$1),"",INDEX(Sheet1!I$2:I$91,SMALL(IF(Sheet1!$B$2:$B$91=$B$1,ROW(I$11:I$40)-ROW(I$11)+1),ROWS(I$4:I6))))</f>
        <v/>
      </c>
      <c r="J6" t="str">
        <f t="array" ref="J6">IF(ROWS(J$4:J6)&gt;COUNTIF(Sheet1!$B$2:$B$91,K$1),"",INDEX(Sheet1!J$2:J$91,SMALL(IF(Sheet1!$B$2:$B$91=$B$1,ROW(J$11:J$40)-ROW(J$11)+1),ROWS(J$4:J6))))</f>
        <v/>
      </c>
    </row>
    <row r="7" spans="1:10" x14ac:dyDescent="0.45">
      <c r="A7" t="str">
        <f t="array" ref="A7">IF(ROWS(A$4:A7)&gt;COUNTIF(Sheet1!$B$2:$B$91,$B$1),"",INDEX(Sheet1!A$2:A$91,SMALL(IF(Sheet1!$B$2:$B$91=$B$1,ROW(A$11:A$40)-ROW(A$11)+1),ROWS(A$4:A7))))</f>
        <v>1</v>
      </c>
      <c r="B7" t="str">
        <f t="array" ref="B7">IF(ROWS(B$4:B7)&gt;COUNTIF(Sheet1!$B$2:$B$91,$B$1),"",INDEX(Sheet1!B$2:B$91,SMALL(IF(Sheet1!$B$2:$B$91=$B$1,ROW(B$11:B$40)-ROW(B$11)+1),ROWS(B$4:B7))))</f>
        <v xml:space="preserve"> محمد 1</v>
      </c>
      <c r="C7" t="str">
        <f t="array" ref="C7">IF(ROWS(C$4:C7)&gt;COUNTIF(Sheet1!$B$2:$B$91,$B$1),"",INDEX(Sheet1!C$2:C$91,SMALL(IF(Sheet1!$B$2:$B$91=$B$1,ROW(C$11:C$40)-ROW(C$11)+1),ROWS(C$4:C7))))</f>
        <v>08/02/2016</v>
      </c>
      <c r="D7" s="2" t="str">
        <f t="array" ref="D7">IF(ROWS(D$4:D7)&gt;COUNTIF(Sheet1!$B$2:$B$91,$B$1),"",INDEX(Sheet1!D$2:D$91,SMALL(IF(Sheet1!$B$2:$B$91=$B$1,ROW(D$11:D$40)-ROW(D$11)+1),ROWS(D$4:D7))))</f>
        <v>07:27</v>
      </c>
      <c r="E7" s="2" t="str">
        <f t="array" ref="E7">IF(ROWS(E$4:E7)&gt;COUNTIF(Sheet1!$B$2:$B$91,$B$1),"",INDEX(Sheet1!E$2:E$91,SMALL(IF(Sheet1!$B$2:$B$91=$B$1,ROW(E$11:E$40)-ROW(E$11)+1),ROWS(E$4:E7))))</f>
        <v>12:33</v>
      </c>
      <c r="F7" s="11">
        <f t="array" ref="F7">IF(ROWS(F$4:F7)&gt;COUNTIF(Sheet1!$B$2:$B$91,$B$1),"",INDEX(Sheet1!F$2:F$91,SMALL(IF(Sheet1!$B$2:$B$91=$B$1,ROW(F$11:F$40)-ROW(F$11)+1),ROWS(F$4:F7))))</f>
        <v>1.8749999999999999E-2</v>
      </c>
      <c r="G7" t="str">
        <f t="array" ref="G7">IF(ROWS(G$4:G7)&gt;COUNTIF(Sheet1!$B$2:$B$91,$B$1),"",INDEX(Sheet1!G$2:G$91,SMALL(IF(Sheet1!$B$2:$B$91=$B$1,ROW(G$11:G$40)-ROW(G$11)+1),ROWS(G$4:G7))))</f>
        <v/>
      </c>
      <c r="H7" t="str">
        <f t="array" ref="H7">IF(ROWS(H$4:H7)&gt;COUNTIF(Sheet1!$B$2:$B$91,$B$1),"",INDEX(Sheet1!H$2:H$91,SMALL(IF(Sheet1!$B$2:$B$91=$B$1,ROW(H$11:H$40)-ROW(H$11)+1),ROWS(H$4:H7))))</f>
        <v/>
      </c>
      <c r="I7" t="str">
        <f t="array" ref="I7">IF(ROWS(I$4:I7)&gt;COUNTIF(Sheet1!$B$2:$B$91,J$1),"",INDEX(Sheet1!I$2:I$91,SMALL(IF(Sheet1!$B$2:$B$91=$B$1,ROW(I$11:I$40)-ROW(I$11)+1),ROWS(I$4:I7))))</f>
        <v/>
      </c>
      <c r="J7" t="str">
        <f t="array" ref="J7">IF(ROWS(J$4:J7)&gt;COUNTIF(Sheet1!$B$2:$B$91,K$1),"",INDEX(Sheet1!J$2:J$91,SMALL(IF(Sheet1!$B$2:$B$91=$B$1,ROW(J$11:J$40)-ROW(J$11)+1),ROWS(J$4:J7))))</f>
        <v/>
      </c>
    </row>
    <row r="8" spans="1:10" x14ac:dyDescent="0.45">
      <c r="A8" t="str">
        <f t="array" ref="A8">IF(ROWS(A$4:A8)&gt;COUNTIF(Sheet1!$B$2:$B$91,$B$1),"",INDEX(Sheet1!A$2:A$91,SMALL(IF(Sheet1!$B$2:$B$91=$B$1,ROW(A$11:A$40)-ROW(A$11)+1),ROWS(A$4:A8))))</f>
        <v/>
      </c>
      <c r="B8" t="str">
        <f t="array" ref="B8">IF(ROWS(B$4:B8)&gt;COUNTIF(Sheet1!$B$2:$B$91,$B$1),"",INDEX(Sheet1!B$2:B$91,SMALL(IF(Sheet1!$B$2:$B$91=$B$1,ROW(B$11:B$40)-ROW(B$11)+1),ROWS(B$4:B8))))</f>
        <v/>
      </c>
      <c r="C8" t="str">
        <f t="array" ref="C8">IF(ROWS(C$4:C8)&gt;COUNTIF(Sheet1!$B$2:$B$91,$B$1),"",INDEX(Sheet1!C$2:C$91,SMALL(IF(Sheet1!$B$2:$B$91=$B$1,ROW(C$11:C$40)-ROW(C$11)+1),ROWS(C$4:C8))))</f>
        <v/>
      </c>
      <c r="D8" s="2" t="str">
        <f t="array" ref="D8">IF(ROWS(D$4:D8)&gt;COUNTIF(Sheet1!$B$2:$B$91,$B$1),"",INDEX(Sheet1!D$2:D$91,SMALL(IF(Sheet1!$B$2:$B$91=$B$1,ROW(D$11:D$40)-ROW(D$11)+1),ROWS(D$4:D8))))</f>
        <v/>
      </c>
      <c r="E8" s="2" t="str">
        <f t="array" ref="E8">IF(ROWS(E$4:E8)&gt;COUNTIF(Sheet1!$B$2:$B$91,$B$1),"",INDEX(Sheet1!E$2:E$91,SMALL(IF(Sheet1!$B$2:$B$91=$B$1,ROW(E$11:E$40)-ROW(E$11)+1),ROWS(E$4:E8))))</f>
        <v/>
      </c>
      <c r="F8" s="11" t="str">
        <f t="array" ref="F8">IF(ROWS(F$4:F8)&gt;COUNTIF(Sheet1!$B$2:$B$91,$B$1),"",INDEX(Sheet1!F$2:F$91,SMALL(IF(Sheet1!$B$2:$B$91=$B$1,ROW(F$11:F$40)-ROW(F$11)+1),ROWS(F$4:F8))))</f>
        <v/>
      </c>
      <c r="G8" t="str">
        <f t="array" ref="G8">IF(ROWS(G$4:G8)&gt;COUNTIF(Sheet1!$B$2:$B$91,$B$1),"",INDEX(Sheet1!G$2:G$91,SMALL(IF(Sheet1!$B$2:$B$91=$B$1,ROW(G$11:G$40)-ROW(G$11)+1),ROWS(G$4:G8))))</f>
        <v/>
      </c>
      <c r="H8" t="str">
        <f t="array" ref="H8">IF(ROWS(H$4:H8)&gt;COUNTIF(Sheet1!$B$2:$B$91,$B$1),"",INDEX(Sheet1!H$2:H$91,SMALL(IF(Sheet1!$B$2:$B$91=$B$1,ROW(H$11:H$40)-ROW(H$11)+1),ROWS(H$4:H8))))</f>
        <v/>
      </c>
      <c r="I8" t="str">
        <f t="array" ref="I8">IF(ROWS(I$4:I8)&gt;COUNTIF(Sheet1!$B$2:$B$91,J$1),"",INDEX(Sheet1!I$2:I$91,SMALL(IF(Sheet1!$B$2:$B$91=$B$1,ROW(I$11:I$40)-ROW(I$11)+1),ROWS(I$4:I8))))</f>
        <v/>
      </c>
      <c r="J8" t="str">
        <f t="array" ref="J8">IF(ROWS(J$4:J8)&gt;COUNTIF(Sheet1!$B$2:$B$91,K$1),"",INDEX(Sheet1!J$2:J$91,SMALL(IF(Sheet1!$B$2:$B$91=$B$1,ROW(J$11:J$40)-ROW(J$11)+1),ROWS(J$4:J8))))</f>
        <v/>
      </c>
    </row>
    <row r="9" spans="1:10" x14ac:dyDescent="0.45">
      <c r="A9" t="str">
        <f t="array" ref="A9">IF(ROWS(A$4:A9)&gt;COUNTIF(Sheet1!$B$2:$B$91,$B$1),"",INDEX(Sheet1!A$2:A$91,SMALL(IF(Sheet1!$B$2:$B$91=$B$1,ROW(A$11:A$40)-ROW(A$11)+1),ROWS(A$4:A9))))</f>
        <v/>
      </c>
      <c r="B9" t="str">
        <f t="array" ref="B9">IF(ROWS(B$4:B9)&gt;COUNTIF(Sheet1!$B$2:$B$91,$B$1),"",INDEX(Sheet1!B$2:B$91,SMALL(IF(Sheet1!$B$2:$B$91=$B$1,ROW(B$11:B$40)-ROW(B$11)+1),ROWS(B$4:B9))))</f>
        <v/>
      </c>
      <c r="C9" t="str">
        <f t="array" ref="C9">IF(ROWS(C$4:C9)&gt;COUNTIF(Sheet1!$B$2:$B$91,$B$1),"",INDEX(Sheet1!C$2:C$91,SMALL(IF(Sheet1!$B$2:$B$91=$B$1,ROW(C$11:C$40)-ROW(C$11)+1),ROWS(C$4:C9))))</f>
        <v/>
      </c>
      <c r="D9" s="2" t="str">
        <f t="array" ref="D9">IF(ROWS(D$4:D9)&gt;COUNTIF(Sheet1!$B$2:$B$91,$B$1),"",INDEX(Sheet1!D$2:D$91,SMALL(IF(Sheet1!$B$2:$B$91=$B$1,ROW(D$11:D$40)-ROW(D$11)+1),ROWS(D$4:D9))))</f>
        <v/>
      </c>
      <c r="E9" s="2" t="str">
        <f t="array" ref="E9">IF(ROWS(E$4:E9)&gt;COUNTIF(Sheet1!$B$2:$B$91,$B$1),"",INDEX(Sheet1!E$2:E$91,SMALL(IF(Sheet1!$B$2:$B$91=$B$1,ROW(E$11:E$40)-ROW(E$11)+1),ROWS(E$4:E9))))</f>
        <v/>
      </c>
      <c r="F9" s="11" t="str">
        <f t="array" ref="F9">IF(ROWS(F$4:F9)&gt;COUNTIF(Sheet1!$B$2:$B$91,$B$1),"",INDEX(Sheet1!F$2:F$91,SMALL(IF(Sheet1!$B$2:$B$91=$B$1,ROW(F$11:F$40)-ROW(F$11)+1),ROWS(F$4:F9))))</f>
        <v/>
      </c>
      <c r="G9" t="str">
        <f t="array" ref="G9">IF(ROWS(G$4:G9)&gt;COUNTIF(Sheet1!$B$2:$B$91,$B$1),"",INDEX(Sheet1!G$2:G$91,SMALL(IF(Sheet1!$B$2:$B$91=$B$1,ROW(G$11:G$40)-ROW(G$11)+1),ROWS(G$4:G9))))</f>
        <v/>
      </c>
      <c r="H9" t="str">
        <f t="array" ref="H9">IF(ROWS(H$4:H9)&gt;COUNTIF(Sheet1!$B$2:$B$91,$B$1),"",INDEX(Sheet1!H$2:H$91,SMALL(IF(Sheet1!$B$2:$B$91=$B$1,ROW(H$11:H$40)-ROW(H$11)+1),ROWS(H$4:H9))))</f>
        <v/>
      </c>
      <c r="I9" t="str">
        <f t="array" ref="I9">IF(ROWS(I$4:I9)&gt;COUNTIF(Sheet1!$B$2:$B$91,J$1),"",INDEX(Sheet1!I$2:I$91,SMALL(IF(Sheet1!$B$2:$B$91=$B$1,ROW(I$11:I$40)-ROW(I$11)+1),ROWS(I$4:I9))))</f>
        <v/>
      </c>
      <c r="J9" t="str">
        <f t="array" ref="J9">IF(ROWS(J$4:J9)&gt;COUNTIF(Sheet1!$B$2:$B$91,K$1),"",INDEX(Sheet1!J$2:J$91,SMALL(IF(Sheet1!$B$2:$B$91=$B$1,ROW(J$11:J$40)-ROW(J$11)+1),ROWS(J$4:J9))))</f>
        <v/>
      </c>
    </row>
    <row r="10" spans="1:10" x14ac:dyDescent="0.45">
      <c r="A10" t="str">
        <f t="array" ref="A10">IF(ROWS(A$4:A10)&gt;COUNTIF(Sheet1!$B$2:$B$91,$B$1),"",INDEX(Sheet1!A$2:A$91,SMALL(IF(Sheet1!$B$2:$B$91=$B$1,ROW(A$11:A$40)-ROW(A$11)+1),ROWS(A$4:A10))))</f>
        <v/>
      </c>
      <c r="B10" t="str">
        <f t="array" ref="B10">IF(ROWS(B$4:B10)&gt;COUNTIF(Sheet1!$B$2:$B$91,$B$1),"",INDEX(Sheet1!B$2:B$91,SMALL(IF(Sheet1!$B$2:$B$91=$B$1,ROW(B$11:B$40)-ROW(B$11)+1),ROWS(B$4:B10))))</f>
        <v/>
      </c>
      <c r="C10" t="str">
        <f t="array" ref="C10">IF(ROWS(C$4:C10)&gt;COUNTIF(Sheet1!$B$2:$B$91,$B$1),"",INDEX(Sheet1!C$2:C$91,SMALL(IF(Sheet1!$B$2:$B$91=$B$1,ROW(C$11:C$40)-ROW(C$11)+1),ROWS(C$4:C10))))</f>
        <v/>
      </c>
      <c r="D10" s="2" t="str">
        <f t="array" ref="D10">IF(ROWS(D$4:D10)&gt;COUNTIF(Sheet1!$B$2:$B$91,$B$1),"",INDEX(Sheet1!D$2:D$91,SMALL(IF(Sheet1!$B$2:$B$91=$B$1,ROW(D$11:D$40)-ROW(D$11)+1),ROWS(D$4:D10))))</f>
        <v/>
      </c>
      <c r="E10" s="2" t="str">
        <f t="array" ref="E10">IF(ROWS(E$4:E10)&gt;COUNTIF(Sheet1!$B$2:$B$91,$B$1),"",INDEX(Sheet1!E$2:E$91,SMALL(IF(Sheet1!$B$2:$B$91=$B$1,ROW(E$11:E$40)-ROW(E$11)+1),ROWS(E$4:E10))))</f>
        <v/>
      </c>
      <c r="F10" s="11" t="str">
        <f t="array" ref="F10">IF(ROWS(F$4:F10)&gt;COUNTIF(Sheet1!$B$2:$B$91,$B$1),"",INDEX(Sheet1!F$2:F$91,SMALL(IF(Sheet1!$B$2:$B$91=$B$1,ROW(F$11:F$40)-ROW(F$11)+1),ROWS(F$4:F10))))</f>
        <v/>
      </c>
      <c r="G10" t="str">
        <f t="array" ref="G10">IF(ROWS(G$4:G10)&gt;COUNTIF(Sheet1!$B$2:$B$91,$B$1),"",INDEX(Sheet1!G$2:G$91,SMALL(IF(Sheet1!$B$2:$B$91=$B$1,ROW(G$11:G$40)-ROW(G$11)+1),ROWS(G$4:G10))))</f>
        <v/>
      </c>
      <c r="H10" t="str">
        <f t="array" ref="H10">IF(ROWS(H$4:H10)&gt;COUNTIF(Sheet1!$B$2:$B$91,$B$1),"",INDEX(Sheet1!H$2:H$91,SMALL(IF(Sheet1!$B$2:$B$91=$B$1,ROW(H$11:H$40)-ROW(H$11)+1),ROWS(H$4:H10))))</f>
        <v/>
      </c>
      <c r="I10" t="str">
        <f t="array" ref="I10">IF(ROWS(I$4:I10)&gt;COUNTIF(Sheet1!$B$2:$B$91,J$1),"",INDEX(Sheet1!I$2:I$91,SMALL(IF(Sheet1!$B$2:$B$91=$B$1,ROW(I$11:I$40)-ROW(I$11)+1),ROWS(I$4:I10))))</f>
        <v/>
      </c>
      <c r="J10" t="str">
        <f t="array" ref="J10">IF(ROWS(J$4:J10)&gt;COUNTIF(Sheet1!$B$2:$B$91,K$1),"",INDEX(Sheet1!J$2:J$91,SMALL(IF(Sheet1!$B$2:$B$91=$B$1,ROW(J$11:J$40)-ROW(J$11)+1),ROWS(J$4:J10))))</f>
        <v/>
      </c>
    </row>
    <row r="11" spans="1:10" x14ac:dyDescent="0.45">
      <c r="A11" t="str">
        <f t="array" ref="A11">IF(ROWS(A$4:A11)&gt;COUNTIF(Sheet1!$B$2:$B$91,$B$1),"",INDEX(Sheet1!A$2:A$91,SMALL(IF(Sheet1!$B$2:$B$91=$B$1,ROW(A$11:A$40)-ROW(A$11)+1),ROWS(A$4:A11))))</f>
        <v/>
      </c>
      <c r="B11" t="str">
        <f t="array" ref="B11">IF(ROWS(B$4:B11)&gt;COUNTIF(Sheet1!$B$2:$B$91,$B$1),"",INDEX(Sheet1!B$2:B$91,SMALL(IF(Sheet1!$B$2:$B$91=$B$1,ROW(B$11:B$40)-ROW(B$11)+1),ROWS(B$4:B11))))</f>
        <v/>
      </c>
      <c r="C11" t="str">
        <f t="array" ref="C11">IF(ROWS(C$4:C11)&gt;COUNTIF(Sheet1!$B$2:$B$91,$B$1),"",INDEX(Sheet1!C$2:C$91,SMALL(IF(Sheet1!$B$2:$B$91=$B$1,ROW(C$11:C$40)-ROW(C$11)+1),ROWS(C$4:C11))))</f>
        <v/>
      </c>
      <c r="D11" s="2" t="str">
        <f t="array" ref="D11">IF(ROWS(D$4:D11)&gt;COUNTIF(Sheet1!$B$2:$B$91,$B$1),"",INDEX(Sheet1!D$2:D$91,SMALL(IF(Sheet1!$B$2:$B$91=$B$1,ROW(D$11:D$40)-ROW(D$11)+1),ROWS(D$4:D11))))</f>
        <v/>
      </c>
      <c r="E11" s="2" t="str">
        <f t="array" ref="E11">IF(ROWS(E$4:E11)&gt;COUNTIF(Sheet1!$B$2:$B$91,$B$1),"",INDEX(Sheet1!E$2:E$91,SMALL(IF(Sheet1!$B$2:$B$91=$B$1,ROW(E$11:E$40)-ROW(E$11)+1),ROWS(E$4:E11))))</f>
        <v/>
      </c>
      <c r="F11" s="11" t="str">
        <f t="array" ref="F11">IF(ROWS(F$4:F11)&gt;COUNTIF(Sheet1!$B$2:$B$91,$B$1),"",INDEX(Sheet1!F$2:F$91,SMALL(IF(Sheet1!$B$2:$B$91=$B$1,ROW(F$11:F$40)-ROW(F$11)+1),ROWS(F$4:F11))))</f>
        <v/>
      </c>
      <c r="G11" t="str">
        <f t="array" ref="G11">IF(ROWS(G$4:G11)&gt;COUNTIF(Sheet1!$B$2:$B$91,$B$1),"",INDEX(Sheet1!G$2:G$91,SMALL(IF(Sheet1!$B$2:$B$91=$B$1,ROW(G$11:G$40)-ROW(G$11)+1),ROWS(G$4:G11))))</f>
        <v/>
      </c>
      <c r="H11" t="str">
        <f t="array" ref="H11">IF(ROWS(H$4:H11)&gt;COUNTIF(Sheet1!$B$2:$B$91,$B$1),"",INDEX(Sheet1!H$2:H$91,SMALL(IF(Sheet1!$B$2:$B$91=$B$1,ROW(H$11:H$40)-ROW(H$11)+1),ROWS(H$4:H11))))</f>
        <v/>
      </c>
      <c r="I11" t="str">
        <f t="array" ref="I11">IF(ROWS(I$4:I11)&gt;COUNTIF(Sheet1!$B$2:$B$91,J$1),"",INDEX(Sheet1!I$2:I$91,SMALL(IF(Sheet1!$B$2:$B$91=$B$1,ROW(I$11:I$40)-ROW(I$11)+1),ROWS(I$4:I11))))</f>
        <v/>
      </c>
      <c r="J11" t="str">
        <f t="array" ref="J11">IF(ROWS(J$4:J11)&gt;COUNTIF(Sheet1!$B$2:$B$91,K$1),"",INDEX(Sheet1!J$2:J$91,SMALL(IF(Sheet1!$B$2:$B$91=$B$1,ROW(J$11:J$40)-ROW(J$11)+1),ROWS(J$4:J11))))</f>
        <v/>
      </c>
    </row>
    <row r="12" spans="1:10" x14ac:dyDescent="0.45">
      <c r="A12" t="str">
        <f t="array" ref="A12">IF(ROWS(A$4:A12)&gt;COUNTIF(Sheet1!$B$2:$B$91,$B$1),"",INDEX(Sheet1!A$2:A$91,SMALL(IF(Sheet1!$B$2:$B$91=$B$1,ROW(A$11:A$40)-ROW(A$11)+1),ROWS(A$4:A12))))</f>
        <v/>
      </c>
      <c r="B12" t="str">
        <f t="array" ref="B12">IF(ROWS(B$4:B12)&gt;COUNTIF(Sheet1!$B$2:$B$91,$B$1),"",INDEX(Sheet1!B$2:B$91,SMALL(IF(Sheet1!$B$2:$B$91=$B$1,ROW(B$11:B$40)-ROW(B$11)+1),ROWS(B$4:B12))))</f>
        <v/>
      </c>
      <c r="C12" t="str">
        <f t="array" ref="C12">IF(ROWS(C$4:C12)&gt;COUNTIF(Sheet1!$B$2:$B$91,$B$1),"",INDEX(Sheet1!C$2:C$91,SMALL(IF(Sheet1!$B$2:$B$91=$B$1,ROW(C$11:C$40)-ROW(C$11)+1),ROWS(C$4:C12))))</f>
        <v/>
      </c>
      <c r="D12" s="2" t="str">
        <f t="array" ref="D12">IF(ROWS(D$4:D12)&gt;COUNTIF(Sheet1!$B$2:$B$91,$B$1),"",INDEX(Sheet1!D$2:D$91,SMALL(IF(Sheet1!$B$2:$B$91=$B$1,ROW(D$11:D$40)-ROW(D$11)+1),ROWS(D$4:D12))))</f>
        <v/>
      </c>
      <c r="E12" s="2" t="str">
        <f t="array" ref="E12">IF(ROWS(E$4:E12)&gt;COUNTIF(Sheet1!$B$2:$B$91,$B$1),"",INDEX(Sheet1!E$2:E$91,SMALL(IF(Sheet1!$B$2:$B$91=$B$1,ROW(E$11:E$40)-ROW(E$11)+1),ROWS(E$4:E12))))</f>
        <v/>
      </c>
      <c r="F12" s="11" t="str">
        <f t="array" ref="F12">IF(ROWS(F$4:F12)&gt;COUNTIF(Sheet1!$B$2:$B$91,$B$1),"",INDEX(Sheet1!F$2:F$91,SMALL(IF(Sheet1!$B$2:$B$91=$B$1,ROW(F$11:F$40)-ROW(F$11)+1),ROWS(F$4:F12))))</f>
        <v/>
      </c>
      <c r="G12" t="str">
        <f t="array" ref="G12">IF(ROWS(G$4:G12)&gt;COUNTIF(Sheet1!$B$2:$B$91,$B$1),"",INDEX(Sheet1!G$2:G$91,SMALL(IF(Sheet1!$B$2:$B$91=$B$1,ROW(G$11:G$40)-ROW(G$11)+1),ROWS(G$4:G12))))</f>
        <v/>
      </c>
      <c r="H12" t="str">
        <f t="array" ref="H12">IF(ROWS(H$4:H12)&gt;COUNTIF(Sheet1!$B$2:$B$91,$B$1),"",INDEX(Sheet1!H$2:H$91,SMALL(IF(Sheet1!$B$2:$B$91=$B$1,ROW(H$11:H$40)-ROW(H$11)+1),ROWS(H$4:H12))))</f>
        <v/>
      </c>
      <c r="I12" t="str">
        <f t="array" ref="I12">IF(ROWS(I$4:I12)&gt;COUNTIF(Sheet1!$B$2:$B$91,J$1),"",INDEX(Sheet1!I$2:I$91,SMALL(IF(Sheet1!$B$2:$B$91=$B$1,ROW(I$11:I$40)-ROW(I$11)+1),ROWS(I$4:I12))))</f>
        <v/>
      </c>
      <c r="J12" t="str">
        <f t="array" ref="J12">IF(ROWS(J$4:J12)&gt;COUNTIF(Sheet1!$B$2:$B$91,K$1),"",INDEX(Sheet1!J$2:J$91,SMALL(IF(Sheet1!$B$2:$B$91=$B$1,ROW(J$11:J$40)-ROW(J$11)+1),ROWS(J$4:J12))))</f>
        <v/>
      </c>
    </row>
    <row r="13" spans="1:10" x14ac:dyDescent="0.45">
      <c r="A13" t="str">
        <f t="array" ref="A13">IF(ROWS(A$4:A13)&gt;COUNTIF(Sheet1!$B$2:$B$91,$B$1),"",INDEX(Sheet1!A$2:A$91,SMALL(IF(Sheet1!$B$2:$B$91=$B$1,ROW(A$11:A$40)-ROW(A$11)+1),ROWS(A$4:A13))))</f>
        <v/>
      </c>
      <c r="B13" t="str">
        <f t="array" ref="B13">IF(ROWS(B$4:B13)&gt;COUNTIF(Sheet1!$B$2:$B$91,$B$1),"",INDEX(Sheet1!B$2:B$91,SMALL(IF(Sheet1!$B$2:$B$91=$B$1,ROW(B$11:B$40)-ROW(B$11)+1),ROWS(B$4:B13))))</f>
        <v/>
      </c>
      <c r="C13" t="str">
        <f t="array" ref="C13">IF(ROWS(C$4:C13)&gt;COUNTIF(Sheet1!$B$2:$B$91,$B$1),"",INDEX(Sheet1!C$2:C$91,SMALL(IF(Sheet1!$B$2:$B$91=$B$1,ROW(C$11:C$40)-ROW(C$11)+1),ROWS(C$4:C13))))</f>
        <v/>
      </c>
      <c r="D13" s="2" t="str">
        <f t="array" ref="D13">IF(ROWS(D$4:D13)&gt;COUNTIF(Sheet1!$B$2:$B$91,$B$1),"",INDEX(Sheet1!D$2:D$91,SMALL(IF(Sheet1!$B$2:$B$91=$B$1,ROW(D$11:D$40)-ROW(D$11)+1),ROWS(D$4:D13))))</f>
        <v/>
      </c>
      <c r="E13" s="2" t="str">
        <f t="array" ref="E13">IF(ROWS(E$4:E13)&gt;COUNTIF(Sheet1!$B$2:$B$91,$B$1),"",INDEX(Sheet1!E$2:E$91,SMALL(IF(Sheet1!$B$2:$B$91=$B$1,ROW(E$11:E$40)-ROW(E$11)+1),ROWS(E$4:E13))))</f>
        <v/>
      </c>
      <c r="F13" s="11" t="str">
        <f t="array" ref="F13">IF(ROWS(F$4:F13)&gt;COUNTIF(Sheet1!$B$2:$B$91,$B$1),"",INDEX(Sheet1!F$2:F$91,SMALL(IF(Sheet1!$B$2:$B$91=$B$1,ROW(F$11:F$40)-ROW(F$11)+1),ROWS(F$4:F13))))</f>
        <v/>
      </c>
      <c r="G13" t="str">
        <f t="array" ref="G13">IF(ROWS(G$4:G13)&gt;COUNTIF(Sheet1!$B$2:$B$91,$B$1),"",INDEX(Sheet1!G$2:G$91,SMALL(IF(Sheet1!$B$2:$B$91=$B$1,ROW(G$11:G$40)-ROW(G$11)+1),ROWS(G$4:G13))))</f>
        <v/>
      </c>
      <c r="H13" t="str">
        <f t="array" ref="H13">IF(ROWS(H$4:H13)&gt;COUNTIF(Sheet1!$B$2:$B$91,$B$1),"",INDEX(Sheet1!H$2:H$91,SMALL(IF(Sheet1!$B$2:$B$91=$B$1,ROW(H$11:H$40)-ROW(H$11)+1),ROWS(H$4:H13))))</f>
        <v/>
      </c>
      <c r="I13" t="str">
        <f t="array" ref="I13">IF(ROWS(I$4:I13)&gt;COUNTIF(Sheet1!$B$2:$B$91,J$1),"",INDEX(Sheet1!I$2:I$91,SMALL(IF(Sheet1!$B$2:$B$91=$B$1,ROW(I$11:I$40)-ROW(I$11)+1),ROWS(I$4:I13))))</f>
        <v/>
      </c>
      <c r="J13" t="str">
        <f t="array" ref="J13">IF(ROWS(J$4:J13)&gt;COUNTIF(Sheet1!$B$2:$B$91,K$1),"",INDEX(Sheet1!J$2:J$91,SMALL(IF(Sheet1!$B$2:$B$91=$B$1,ROW(J$11:J$40)-ROW(J$11)+1),ROWS(J$4:J13))))</f>
        <v/>
      </c>
    </row>
    <row r="14" spans="1:10" x14ac:dyDescent="0.45">
      <c r="A14" t="str">
        <f t="array" ref="A14">IF(ROWS(A$4:A14)&gt;COUNTIF(Sheet1!$B$2:$B$91,$B$1),"",INDEX(Sheet1!A$2:A$91,SMALL(IF(Sheet1!$B$2:$B$91=$B$1,ROW(A$11:A$40)-ROW(A$11)+1),ROWS(A$4:A14))))</f>
        <v/>
      </c>
      <c r="B14" t="str">
        <f t="array" ref="B14">IF(ROWS(B$4:B14)&gt;COUNTIF(Sheet1!$B$2:$B$91,$B$1),"",INDEX(Sheet1!B$2:B$91,SMALL(IF(Sheet1!$B$2:$B$91=$B$1,ROW(B$11:B$40)-ROW(B$11)+1),ROWS(B$4:B14))))</f>
        <v/>
      </c>
      <c r="C14" t="str">
        <f t="array" ref="C14">IF(ROWS(C$4:C14)&gt;COUNTIF(Sheet1!$B$2:$B$91,$B$1),"",INDEX(Sheet1!C$2:C$91,SMALL(IF(Sheet1!$B$2:$B$91=$B$1,ROW(C$11:C$40)-ROW(C$11)+1),ROWS(C$4:C14))))</f>
        <v/>
      </c>
      <c r="D14" s="2" t="str">
        <f t="array" ref="D14">IF(ROWS(D$4:D14)&gt;COUNTIF(Sheet1!$B$2:$B$91,$B$1),"",INDEX(Sheet1!D$2:D$91,SMALL(IF(Sheet1!$B$2:$B$91=$B$1,ROW(D$11:D$40)-ROW(D$11)+1),ROWS(D$4:D14))))</f>
        <v/>
      </c>
      <c r="E14" s="2" t="str">
        <f t="array" ref="E14">IF(ROWS(E$4:E14)&gt;COUNTIF(Sheet1!$B$2:$B$91,$B$1),"",INDEX(Sheet1!E$2:E$91,SMALL(IF(Sheet1!$B$2:$B$91=$B$1,ROW(E$11:E$40)-ROW(E$11)+1),ROWS(E$4:E14))))</f>
        <v/>
      </c>
      <c r="F14" s="11" t="str">
        <f t="array" ref="F14">IF(ROWS(F$4:F14)&gt;COUNTIF(Sheet1!$B$2:$B$91,$B$1),"",INDEX(Sheet1!F$2:F$91,SMALL(IF(Sheet1!$B$2:$B$91=$B$1,ROW(F$11:F$40)-ROW(F$11)+1),ROWS(F$4:F14))))</f>
        <v/>
      </c>
      <c r="G14" t="str">
        <f t="array" ref="G14">IF(ROWS(G$4:G14)&gt;COUNTIF(Sheet1!$B$2:$B$91,$B$1),"",INDEX(Sheet1!G$2:G$91,SMALL(IF(Sheet1!$B$2:$B$91=$B$1,ROW(G$11:G$40)-ROW(G$11)+1),ROWS(G$4:G14))))</f>
        <v/>
      </c>
      <c r="H14" t="str">
        <f t="array" ref="H14">IF(ROWS(H$4:H14)&gt;COUNTIF(Sheet1!$B$2:$B$91,$B$1),"",INDEX(Sheet1!H$2:H$91,SMALL(IF(Sheet1!$B$2:$B$91=$B$1,ROW(H$11:H$40)-ROW(H$11)+1),ROWS(H$4:H14))))</f>
        <v/>
      </c>
      <c r="I14" t="str">
        <f t="array" ref="I14">IF(ROWS(I$4:I14)&gt;COUNTIF(Sheet1!$B$2:$B$91,J$1),"",INDEX(Sheet1!I$2:I$91,SMALL(IF(Sheet1!$B$2:$B$91=$B$1,ROW(I$11:I$40)-ROW(I$11)+1),ROWS(I$4:I14))))</f>
        <v/>
      </c>
      <c r="J14" t="str">
        <f t="array" ref="J14">IF(ROWS(J$4:J14)&gt;COUNTIF(Sheet1!$B$2:$B$91,K$1),"",INDEX(Sheet1!J$2:J$91,SMALL(IF(Sheet1!$B$2:$B$91=$B$1,ROW(J$11:J$40)-ROW(J$11)+1),ROWS(J$4:J14))))</f>
        <v/>
      </c>
    </row>
    <row r="15" spans="1:10" x14ac:dyDescent="0.45">
      <c r="A15" t="str">
        <f t="array" ref="A15">IF(ROWS(A$4:A15)&gt;COUNTIF(Sheet1!$B$2:$B$91,$B$1),"",INDEX(Sheet1!A$2:A$91,SMALL(IF(Sheet1!$B$2:$B$91=$B$1,ROW(A$11:A$40)-ROW(A$11)+1),ROWS(A$4:A15))))</f>
        <v/>
      </c>
      <c r="B15" t="str">
        <f t="array" ref="B15">IF(ROWS(B$4:B15)&gt;COUNTIF(Sheet1!$B$2:$B$91,$B$1),"",INDEX(Sheet1!B$2:B$91,SMALL(IF(Sheet1!$B$2:$B$91=$B$1,ROW(B$11:B$40)-ROW(B$11)+1),ROWS(B$4:B15))))</f>
        <v/>
      </c>
      <c r="C15" t="str">
        <f t="array" ref="C15">IF(ROWS(C$4:C15)&gt;COUNTIF(Sheet1!$B$2:$B$91,$B$1),"",INDEX(Sheet1!C$2:C$91,SMALL(IF(Sheet1!$B$2:$B$91=$B$1,ROW(C$11:C$40)-ROW(C$11)+1),ROWS(C$4:C15))))</f>
        <v/>
      </c>
      <c r="D15" s="2" t="str">
        <f t="array" ref="D15">IF(ROWS(D$4:D15)&gt;COUNTIF(Sheet1!$B$2:$B$91,$B$1),"",INDEX(Sheet1!D$2:D$91,SMALL(IF(Sheet1!$B$2:$B$91=$B$1,ROW(D$11:D$40)-ROW(D$11)+1),ROWS(D$4:D15))))</f>
        <v/>
      </c>
      <c r="E15" s="2" t="str">
        <f t="array" ref="E15">IF(ROWS(E$4:E15)&gt;COUNTIF(Sheet1!$B$2:$B$91,$B$1),"",INDEX(Sheet1!E$2:E$91,SMALL(IF(Sheet1!$B$2:$B$91=$B$1,ROW(E$11:E$40)-ROW(E$11)+1),ROWS(E$4:E15))))</f>
        <v/>
      </c>
      <c r="F15" s="11" t="str">
        <f t="array" ref="F15">IF(ROWS(F$4:F15)&gt;COUNTIF(Sheet1!$B$2:$B$91,$B$1),"",INDEX(Sheet1!F$2:F$91,SMALL(IF(Sheet1!$B$2:$B$91=$B$1,ROW(F$11:F$40)-ROW(F$11)+1),ROWS(F$4:F15))))</f>
        <v/>
      </c>
      <c r="G15" t="str">
        <f t="array" ref="G15">IF(ROWS(G$4:G15)&gt;COUNTIF(Sheet1!$B$2:$B$91,$B$1),"",INDEX(Sheet1!G$2:G$91,SMALL(IF(Sheet1!$B$2:$B$91=$B$1,ROW(G$11:G$40)-ROW(G$11)+1),ROWS(G$4:G15))))</f>
        <v/>
      </c>
      <c r="H15" t="str">
        <f t="array" ref="H15">IF(ROWS(H$4:H15)&gt;COUNTIF(Sheet1!$B$2:$B$91,$B$1),"",INDEX(Sheet1!H$2:H$91,SMALL(IF(Sheet1!$B$2:$B$91=$B$1,ROW(H$11:H$40)-ROW(H$11)+1),ROWS(H$4:H15))))</f>
        <v/>
      </c>
      <c r="I15" t="str">
        <f t="array" ref="I15">IF(ROWS(I$4:I15)&gt;COUNTIF(Sheet1!$B$2:$B$91,J$1),"",INDEX(Sheet1!I$2:I$91,SMALL(IF(Sheet1!$B$2:$B$91=$B$1,ROW(I$11:I$40)-ROW(I$11)+1),ROWS(I$4:I15))))</f>
        <v/>
      </c>
      <c r="J15" t="str">
        <f t="array" ref="J15">IF(ROWS(J$4:J15)&gt;COUNTIF(Sheet1!$B$2:$B$91,K$1),"",INDEX(Sheet1!J$2:J$91,SMALL(IF(Sheet1!$B$2:$B$91=$B$1,ROW(J$11:J$40)-ROW(J$11)+1),ROWS(J$4:J15))))</f>
        <v/>
      </c>
    </row>
    <row r="16" spans="1:10" x14ac:dyDescent="0.45">
      <c r="A16" t="str">
        <f t="array" ref="A16">IF(ROWS(A$4:A16)&gt;COUNTIF(Sheet1!$B$2:$B$91,$B$1),"",INDEX(Sheet1!A$2:A$91,SMALL(IF(Sheet1!$B$2:$B$91=$B$1,ROW(A$11:A$40)-ROW(A$11)+1),ROWS(A$4:A16))))</f>
        <v/>
      </c>
      <c r="B16" t="str">
        <f t="array" ref="B16">IF(ROWS(B$4:B16)&gt;COUNTIF(Sheet1!$B$2:$B$91,$B$1),"",INDEX(Sheet1!B$2:B$91,SMALL(IF(Sheet1!$B$2:$B$91=$B$1,ROW(B$11:B$40)-ROW(B$11)+1),ROWS(B$4:B16))))</f>
        <v/>
      </c>
      <c r="C16" t="str">
        <f t="array" ref="C16">IF(ROWS(C$4:C16)&gt;COUNTIF(Sheet1!$B$2:$B$91,$B$1),"",INDEX(Sheet1!C$2:C$91,SMALL(IF(Sheet1!$B$2:$B$91=$B$1,ROW(C$11:C$40)-ROW(C$11)+1),ROWS(C$4:C16))))</f>
        <v/>
      </c>
      <c r="D16" s="2" t="str">
        <f t="array" ref="D16">IF(ROWS(D$4:D16)&gt;COUNTIF(Sheet1!$B$2:$B$91,$B$1),"",INDEX(Sheet1!D$2:D$91,SMALL(IF(Sheet1!$B$2:$B$91=$B$1,ROW(D$11:D$40)-ROW(D$11)+1),ROWS(D$4:D16))))</f>
        <v/>
      </c>
      <c r="E16" s="2" t="str">
        <f t="array" ref="E16">IF(ROWS(E$4:E16)&gt;COUNTIF(Sheet1!$B$2:$B$91,$B$1),"",INDEX(Sheet1!E$2:E$91,SMALL(IF(Sheet1!$B$2:$B$91=$B$1,ROW(E$11:E$40)-ROW(E$11)+1),ROWS(E$4:E16))))</f>
        <v/>
      </c>
      <c r="F16" s="11" t="str">
        <f t="array" ref="F16">IF(ROWS(F$4:F16)&gt;COUNTIF(Sheet1!$B$2:$B$91,$B$1),"",INDEX(Sheet1!F$2:F$91,SMALL(IF(Sheet1!$B$2:$B$91=$B$1,ROW(F$11:F$40)-ROW(F$11)+1),ROWS(F$4:F16))))</f>
        <v/>
      </c>
      <c r="G16" t="str">
        <f t="array" ref="G16">IF(ROWS(G$4:G16)&gt;COUNTIF(Sheet1!$B$2:$B$91,$B$1),"",INDEX(Sheet1!G$2:G$91,SMALL(IF(Sheet1!$B$2:$B$91=$B$1,ROW(G$11:G$40)-ROW(G$11)+1),ROWS(G$4:G16))))</f>
        <v/>
      </c>
      <c r="H16" t="str">
        <f t="array" ref="H16">IF(ROWS(H$4:H16)&gt;COUNTIF(Sheet1!$B$2:$B$91,$B$1),"",INDEX(Sheet1!H$2:H$91,SMALL(IF(Sheet1!$B$2:$B$91=$B$1,ROW(H$11:H$40)-ROW(H$11)+1),ROWS(H$4:H16))))</f>
        <v/>
      </c>
      <c r="I16" t="str">
        <f t="array" ref="I16">IF(ROWS(I$4:I16)&gt;COUNTIF(Sheet1!$B$2:$B$91,J$1),"",INDEX(Sheet1!I$2:I$91,SMALL(IF(Sheet1!$B$2:$B$91=$B$1,ROW(I$11:I$40)-ROW(I$11)+1),ROWS(I$4:I16))))</f>
        <v/>
      </c>
      <c r="J16" t="str">
        <f t="array" ref="J16">IF(ROWS(J$4:J16)&gt;COUNTIF(Sheet1!$B$2:$B$91,K$1),"",INDEX(Sheet1!J$2:J$91,SMALL(IF(Sheet1!$B$2:$B$91=$B$1,ROW(J$11:J$40)-ROW(J$11)+1),ROWS(J$4:J16))))</f>
        <v/>
      </c>
    </row>
    <row r="17" spans="1:10" x14ac:dyDescent="0.45">
      <c r="A17" t="str">
        <f t="array" ref="A17">IF(ROWS(A$4:A17)&gt;COUNTIF(Sheet1!$B$2:$B$91,$B$1),"",INDEX(Sheet1!A$2:A$91,SMALL(IF(Sheet1!$B$2:$B$91=$B$1,ROW(A$11:A$40)-ROW(A$11)+1),ROWS(A$4:A17))))</f>
        <v/>
      </c>
      <c r="B17" t="str">
        <f t="array" ref="B17">IF(ROWS(B$4:B17)&gt;COUNTIF(Sheet1!$B$2:$B$91,$B$1),"",INDEX(Sheet1!B$2:B$91,SMALL(IF(Sheet1!$B$2:$B$91=$B$1,ROW(B$11:B$40)-ROW(B$11)+1),ROWS(B$4:B17))))</f>
        <v/>
      </c>
      <c r="C17" t="str">
        <f t="array" ref="C17">IF(ROWS(C$4:C17)&gt;COUNTIF(Sheet1!$B$2:$B$91,$B$1),"",INDEX(Sheet1!C$2:C$91,SMALL(IF(Sheet1!$B$2:$B$91=$B$1,ROW(C$11:C$40)-ROW(C$11)+1),ROWS(C$4:C17))))</f>
        <v/>
      </c>
      <c r="D17" s="2" t="str">
        <f t="array" ref="D17">IF(ROWS(D$4:D17)&gt;COUNTIF(Sheet1!$B$2:$B$91,$B$1),"",INDEX(Sheet1!D$2:D$91,SMALL(IF(Sheet1!$B$2:$B$91=$B$1,ROW(D$11:D$40)-ROW(D$11)+1),ROWS(D$4:D17))))</f>
        <v/>
      </c>
      <c r="E17" s="2" t="str">
        <f t="array" ref="E17">IF(ROWS(E$4:E17)&gt;COUNTIF(Sheet1!$B$2:$B$91,$B$1),"",INDEX(Sheet1!E$2:E$91,SMALL(IF(Sheet1!$B$2:$B$91=$B$1,ROW(E$11:E$40)-ROW(E$11)+1),ROWS(E$4:E17))))</f>
        <v/>
      </c>
      <c r="F17" s="11" t="str">
        <f t="array" ref="F17">IF(ROWS(F$4:F17)&gt;COUNTIF(Sheet1!$B$2:$B$91,$B$1),"",INDEX(Sheet1!F$2:F$91,SMALL(IF(Sheet1!$B$2:$B$91=$B$1,ROW(F$11:F$40)-ROW(F$11)+1),ROWS(F$4:F17))))</f>
        <v/>
      </c>
      <c r="G17" t="str">
        <f t="array" ref="G17">IF(ROWS(G$4:G17)&gt;COUNTIF(Sheet1!$B$2:$B$91,$B$1),"",INDEX(Sheet1!G$2:G$91,SMALL(IF(Sheet1!$B$2:$B$91=$B$1,ROW(G$11:G$40)-ROW(G$11)+1),ROWS(G$4:G17))))</f>
        <v/>
      </c>
      <c r="H17" t="str">
        <f t="array" ref="H17">IF(ROWS(H$4:H17)&gt;COUNTIF(Sheet1!$B$2:$B$91,$B$1),"",INDEX(Sheet1!H$2:H$91,SMALL(IF(Sheet1!$B$2:$B$91=$B$1,ROW(H$11:H$40)-ROW(H$11)+1),ROWS(H$4:H17))))</f>
        <v/>
      </c>
      <c r="I17" t="str">
        <f t="array" ref="I17">IF(ROWS(I$4:I17)&gt;COUNTIF(Sheet1!$B$2:$B$91,J$1),"",INDEX(Sheet1!I$2:I$91,SMALL(IF(Sheet1!$B$2:$B$91=$B$1,ROW(I$11:I$40)-ROW(I$11)+1),ROWS(I$4:I17))))</f>
        <v/>
      </c>
      <c r="J17" t="str">
        <f t="array" ref="J17">IF(ROWS(J$4:J17)&gt;COUNTIF(Sheet1!$B$2:$B$91,K$1),"",INDEX(Sheet1!J$2:J$91,SMALL(IF(Sheet1!$B$2:$B$91=$B$1,ROW(J$11:J$40)-ROW(J$11)+1),ROWS(J$4:J17))))</f>
        <v/>
      </c>
    </row>
    <row r="18" spans="1:10" x14ac:dyDescent="0.45">
      <c r="A18" t="str">
        <f t="array" ref="A18">IF(ROWS(A$4:A18)&gt;COUNTIF(Sheet1!$B$2:$B$91,$B$1),"",INDEX(Sheet1!A$2:A$91,SMALL(IF(Sheet1!$B$2:$B$91=$B$1,ROW(A$11:A$40)-ROW(A$11)+1),ROWS(A$4:A18))))</f>
        <v/>
      </c>
      <c r="B18" t="str">
        <f t="array" ref="B18">IF(ROWS(B$4:B18)&gt;COUNTIF(Sheet1!$B$2:$B$91,$B$1),"",INDEX(Sheet1!B$2:B$91,SMALL(IF(Sheet1!$B$2:$B$91=$B$1,ROW(B$11:B$40)-ROW(B$11)+1),ROWS(B$4:B18))))</f>
        <v/>
      </c>
      <c r="C18" t="str">
        <f t="array" ref="C18">IF(ROWS(C$4:C18)&gt;COUNTIF(Sheet1!$B$2:$B$91,$B$1),"",INDEX(Sheet1!C$2:C$91,SMALL(IF(Sheet1!$B$2:$B$91=$B$1,ROW(C$11:C$40)-ROW(C$11)+1),ROWS(C$4:C18))))</f>
        <v/>
      </c>
      <c r="D18" s="2" t="str">
        <f t="array" ref="D18">IF(ROWS(D$4:D18)&gt;COUNTIF(Sheet1!$B$2:$B$91,$B$1),"",INDEX(Sheet1!D$2:D$91,SMALL(IF(Sheet1!$B$2:$B$91=$B$1,ROW(D$11:D$40)-ROW(D$11)+1),ROWS(D$4:D18))))</f>
        <v/>
      </c>
      <c r="E18" s="2" t="str">
        <f t="array" ref="E18">IF(ROWS(E$4:E18)&gt;COUNTIF(Sheet1!$B$2:$B$91,$B$1),"",INDEX(Sheet1!E$2:E$91,SMALL(IF(Sheet1!$B$2:$B$91=$B$1,ROW(E$11:E$40)-ROW(E$11)+1),ROWS(E$4:E18))))</f>
        <v/>
      </c>
      <c r="F18" s="11" t="str">
        <f t="array" ref="F18">IF(ROWS(F$4:F18)&gt;COUNTIF(Sheet1!$B$2:$B$91,$B$1),"",INDEX(Sheet1!F$2:F$91,SMALL(IF(Sheet1!$B$2:$B$91=$B$1,ROW(F$11:F$40)-ROW(F$11)+1),ROWS(F$4:F18))))</f>
        <v/>
      </c>
      <c r="G18" t="str">
        <f t="array" ref="G18">IF(ROWS(G$4:G18)&gt;COUNTIF(Sheet1!$B$2:$B$91,$B$1),"",INDEX(Sheet1!G$2:G$91,SMALL(IF(Sheet1!$B$2:$B$91=$B$1,ROW(G$11:G$40)-ROW(G$11)+1),ROWS(G$4:G18))))</f>
        <v/>
      </c>
      <c r="H18" t="str">
        <f t="array" ref="H18">IF(ROWS(H$4:H18)&gt;COUNTIF(Sheet1!$B$2:$B$91,$B$1),"",INDEX(Sheet1!H$2:H$91,SMALL(IF(Sheet1!$B$2:$B$91=$B$1,ROW(H$11:H$40)-ROW(H$11)+1),ROWS(H$4:H18))))</f>
        <v/>
      </c>
      <c r="I18" t="str">
        <f t="array" ref="I18">IF(ROWS(I$4:I18)&gt;COUNTIF(Sheet1!$B$2:$B$91,J$1),"",INDEX(Sheet1!I$2:I$91,SMALL(IF(Sheet1!$B$2:$B$91=$B$1,ROW(I$11:I$40)-ROW(I$11)+1),ROWS(I$4:I18))))</f>
        <v/>
      </c>
      <c r="J18" t="str">
        <f t="array" ref="J18">IF(ROWS(J$4:J18)&gt;COUNTIF(Sheet1!$B$2:$B$91,K$1),"",INDEX(Sheet1!J$2:J$91,SMALL(IF(Sheet1!$B$2:$B$91=$B$1,ROW(J$11:J$40)-ROW(J$11)+1),ROWS(J$4:J18))))</f>
        <v/>
      </c>
    </row>
    <row r="19" spans="1:10" x14ac:dyDescent="0.45">
      <c r="A19" t="str">
        <f t="array" ref="A19">IF(ROWS(A$4:A19)&gt;COUNTIF(Sheet1!$B$2:$B$91,$B$1),"",INDEX(Sheet1!A$2:A$91,SMALL(IF(Sheet1!$B$2:$B$91=$B$1,ROW(A$11:A$40)-ROW(A$11)+1),ROWS(A$4:A19))))</f>
        <v/>
      </c>
      <c r="B19" t="str">
        <f t="array" ref="B19">IF(ROWS(B$4:B19)&gt;COUNTIF(Sheet1!$B$2:$B$91,$B$1),"",INDEX(Sheet1!B$2:B$91,SMALL(IF(Sheet1!$B$2:$B$91=$B$1,ROW(B$11:B$40)-ROW(B$11)+1),ROWS(B$4:B19))))</f>
        <v/>
      </c>
      <c r="C19" t="str">
        <f t="array" ref="C19">IF(ROWS(C$4:C19)&gt;COUNTIF(Sheet1!$B$2:$B$91,$B$1),"",INDEX(Sheet1!C$2:C$91,SMALL(IF(Sheet1!$B$2:$B$91=$B$1,ROW(C$11:C$40)-ROW(C$11)+1),ROWS(C$4:C19))))</f>
        <v/>
      </c>
      <c r="D19" s="2" t="str">
        <f t="array" ref="D19">IF(ROWS(D$4:D19)&gt;COUNTIF(Sheet1!$B$2:$B$91,$B$1),"",INDEX(Sheet1!D$2:D$91,SMALL(IF(Sheet1!$B$2:$B$91=$B$1,ROW(D$11:D$40)-ROW(D$11)+1),ROWS(D$4:D19))))</f>
        <v/>
      </c>
      <c r="E19" s="2" t="str">
        <f t="array" ref="E19">IF(ROWS(E$4:E19)&gt;COUNTIF(Sheet1!$B$2:$B$91,$B$1),"",INDEX(Sheet1!E$2:E$91,SMALL(IF(Sheet1!$B$2:$B$91=$B$1,ROW(E$11:E$40)-ROW(E$11)+1),ROWS(E$4:E19))))</f>
        <v/>
      </c>
      <c r="F19" s="11" t="str">
        <f t="array" ref="F19">IF(ROWS(F$4:F19)&gt;COUNTIF(Sheet1!$B$2:$B$91,$B$1),"",INDEX(Sheet1!F$2:F$91,SMALL(IF(Sheet1!$B$2:$B$91=$B$1,ROW(F$11:F$40)-ROW(F$11)+1),ROWS(F$4:F19))))</f>
        <v/>
      </c>
      <c r="G19" t="str">
        <f t="array" ref="G19">IF(ROWS(G$4:G19)&gt;COUNTIF(Sheet1!$B$2:$B$91,$B$1),"",INDEX(Sheet1!G$2:G$91,SMALL(IF(Sheet1!$B$2:$B$91=$B$1,ROW(G$11:G$40)-ROW(G$11)+1),ROWS(G$4:G19))))</f>
        <v/>
      </c>
      <c r="H19" t="str">
        <f t="array" ref="H19">IF(ROWS(H$4:H19)&gt;COUNTIF(Sheet1!$B$2:$B$91,$B$1),"",INDEX(Sheet1!H$2:H$91,SMALL(IF(Sheet1!$B$2:$B$91=$B$1,ROW(H$11:H$40)-ROW(H$11)+1),ROWS(H$4:H19))))</f>
        <v/>
      </c>
      <c r="I19" t="str">
        <f t="array" ref="I19">IF(ROWS(I$4:I19)&gt;COUNTIF(Sheet1!$B$2:$B$91,J$1),"",INDEX(Sheet1!I$2:I$91,SMALL(IF(Sheet1!$B$2:$B$91=$B$1,ROW(I$11:I$40)-ROW(I$11)+1),ROWS(I$4:I19))))</f>
        <v/>
      </c>
      <c r="J19" t="str">
        <f t="array" ref="J19">IF(ROWS(J$4:J19)&gt;COUNTIF(Sheet1!$B$2:$B$91,K$1),"",INDEX(Sheet1!J$2:J$91,SMALL(IF(Sheet1!$B$2:$B$91=$B$1,ROW(J$11:J$40)-ROW(J$11)+1),ROWS(J$4:J19))))</f>
        <v/>
      </c>
    </row>
    <row r="20" spans="1:10" x14ac:dyDescent="0.45">
      <c r="A20" t="str">
        <f t="array" ref="A20">IF(ROWS(A$4:A20)&gt;COUNTIF(Sheet1!$B$2:$B$91,$B$1),"",INDEX(Sheet1!A$2:A$91,SMALL(IF(Sheet1!$B$2:$B$91=$B$1,ROW(A$11:A$40)-ROW(A$11)+1),ROWS(A$4:A20))))</f>
        <v/>
      </c>
      <c r="B20" t="str">
        <f t="array" ref="B20">IF(ROWS(B$4:B20)&gt;COUNTIF(Sheet1!$B$2:$B$91,$B$1),"",INDEX(Sheet1!B$2:B$91,SMALL(IF(Sheet1!$B$2:$B$91=$B$1,ROW(B$11:B$40)-ROW(B$11)+1),ROWS(B$4:B20))))</f>
        <v/>
      </c>
      <c r="C20" t="str">
        <f t="array" ref="C20">IF(ROWS(C$4:C20)&gt;COUNTIF(Sheet1!$B$2:$B$91,$B$1),"",INDEX(Sheet1!C$2:C$91,SMALL(IF(Sheet1!$B$2:$B$91=$B$1,ROW(C$11:C$40)-ROW(C$11)+1),ROWS(C$4:C20))))</f>
        <v/>
      </c>
      <c r="D20" s="2" t="str">
        <f t="array" ref="D20">IF(ROWS(D$4:D20)&gt;COUNTIF(Sheet1!$B$2:$B$91,$B$1),"",INDEX(Sheet1!D$2:D$91,SMALL(IF(Sheet1!$B$2:$B$91=$B$1,ROW(D$11:D$40)-ROW(D$11)+1),ROWS(D$4:D20))))</f>
        <v/>
      </c>
      <c r="E20" s="2" t="str">
        <f t="array" ref="E20">IF(ROWS(E$4:E20)&gt;COUNTIF(Sheet1!$B$2:$B$91,$B$1),"",INDEX(Sheet1!E$2:E$91,SMALL(IF(Sheet1!$B$2:$B$91=$B$1,ROW(E$11:E$40)-ROW(E$11)+1),ROWS(E$4:E20))))</f>
        <v/>
      </c>
      <c r="F20" s="11" t="str">
        <f t="array" ref="F20">IF(ROWS(F$4:F20)&gt;COUNTIF(Sheet1!$B$2:$B$91,$B$1),"",INDEX(Sheet1!F$2:F$91,SMALL(IF(Sheet1!$B$2:$B$91=$B$1,ROW(F$11:F$40)-ROW(F$11)+1),ROWS(F$4:F20))))</f>
        <v/>
      </c>
      <c r="G20" t="str">
        <f t="array" ref="G20">IF(ROWS(G$4:G20)&gt;COUNTIF(Sheet1!$B$2:$B$91,$B$1),"",INDEX(Sheet1!G$2:G$91,SMALL(IF(Sheet1!$B$2:$B$91=$B$1,ROW(G$11:G$40)-ROW(G$11)+1),ROWS(G$4:G20))))</f>
        <v/>
      </c>
      <c r="H20" t="str">
        <f t="array" ref="H20">IF(ROWS(H$4:H20)&gt;COUNTIF(Sheet1!$B$2:$B$91,$B$1),"",INDEX(Sheet1!H$2:H$91,SMALL(IF(Sheet1!$B$2:$B$91=$B$1,ROW(H$11:H$40)-ROW(H$11)+1),ROWS(H$4:H20))))</f>
        <v/>
      </c>
      <c r="I20" t="str">
        <f t="array" ref="I20">IF(ROWS(I$4:I20)&gt;COUNTIF(Sheet1!$B$2:$B$91,J$1),"",INDEX(Sheet1!I$2:I$91,SMALL(IF(Sheet1!$B$2:$B$91=$B$1,ROW(I$11:I$40)-ROW(I$11)+1),ROWS(I$4:I20))))</f>
        <v/>
      </c>
      <c r="J20" t="str">
        <f t="array" ref="J20">IF(ROWS(J$4:J20)&gt;COUNTIF(Sheet1!$B$2:$B$91,K$1),"",INDEX(Sheet1!J$2:J$91,SMALL(IF(Sheet1!$B$2:$B$91=$B$1,ROW(J$11:J$40)-ROW(J$11)+1),ROWS(J$4:J20))))</f>
        <v/>
      </c>
    </row>
    <row r="21" spans="1:10" x14ac:dyDescent="0.45">
      <c r="A21" t="str">
        <f t="array" ref="A21">IF(ROWS(A$4:A21)&gt;COUNTIF(Sheet1!$B$2:$B$91,$B$1),"",INDEX(Sheet1!A$2:A$91,SMALL(IF(Sheet1!$B$2:$B$91=$B$1,ROW(A$11:A$40)-ROW(A$11)+1),ROWS(A$4:A21))))</f>
        <v/>
      </c>
      <c r="B21" t="str">
        <f t="array" ref="B21">IF(ROWS(B$4:B21)&gt;COUNTIF(Sheet1!$B$2:$B$91,$B$1),"",INDEX(Sheet1!B$2:B$91,SMALL(IF(Sheet1!$B$2:$B$91=$B$1,ROW(B$11:B$40)-ROW(B$11)+1),ROWS(B$4:B21))))</f>
        <v/>
      </c>
      <c r="C21" t="str">
        <f t="array" ref="C21">IF(ROWS(C$4:C21)&gt;COUNTIF(Sheet1!$B$2:$B$91,$B$1),"",INDEX(Sheet1!C$2:C$91,SMALL(IF(Sheet1!$B$2:$B$91=$B$1,ROW(C$11:C$40)-ROW(C$11)+1),ROWS(C$4:C21))))</f>
        <v/>
      </c>
      <c r="D21" s="2" t="str">
        <f t="array" ref="D21">IF(ROWS(D$4:D21)&gt;COUNTIF(Sheet1!$B$2:$B$91,$B$1),"",INDEX(Sheet1!D$2:D$91,SMALL(IF(Sheet1!$B$2:$B$91=$B$1,ROW(D$11:D$40)-ROW(D$11)+1),ROWS(D$4:D21))))</f>
        <v/>
      </c>
      <c r="E21" s="2" t="str">
        <f t="array" ref="E21">IF(ROWS(E$4:E21)&gt;COUNTIF(Sheet1!$B$2:$B$91,$B$1),"",INDEX(Sheet1!E$2:E$91,SMALL(IF(Sheet1!$B$2:$B$91=$B$1,ROW(E$11:E$40)-ROW(E$11)+1),ROWS(E$4:E21))))</f>
        <v/>
      </c>
      <c r="F21" s="11" t="str">
        <f t="array" ref="F21">IF(ROWS(F$4:F21)&gt;COUNTIF(Sheet1!$B$2:$B$91,$B$1),"",INDEX(Sheet1!F$2:F$91,SMALL(IF(Sheet1!$B$2:$B$91=$B$1,ROW(F$11:F$40)-ROW(F$11)+1),ROWS(F$4:F21))))</f>
        <v/>
      </c>
      <c r="G21" t="str">
        <f t="array" ref="G21">IF(ROWS(G$4:G21)&gt;COUNTIF(Sheet1!$B$2:$B$91,$B$1),"",INDEX(Sheet1!G$2:G$91,SMALL(IF(Sheet1!$B$2:$B$91=$B$1,ROW(G$11:G$40)-ROW(G$11)+1),ROWS(G$4:G21))))</f>
        <v/>
      </c>
      <c r="H21" t="str">
        <f t="array" ref="H21">IF(ROWS(H$4:H21)&gt;COUNTIF(Sheet1!$B$2:$B$91,$B$1),"",INDEX(Sheet1!H$2:H$91,SMALL(IF(Sheet1!$B$2:$B$91=$B$1,ROW(H$11:H$40)-ROW(H$11)+1),ROWS(H$4:H21))))</f>
        <v/>
      </c>
      <c r="I21" t="str">
        <f t="array" ref="I21">IF(ROWS(I$4:I21)&gt;COUNTIF(Sheet1!$B$2:$B$91,J$1),"",INDEX(Sheet1!I$2:I$91,SMALL(IF(Sheet1!$B$2:$B$91=$B$1,ROW(I$11:I$40)-ROW(I$11)+1),ROWS(I$4:I21))))</f>
        <v/>
      </c>
      <c r="J21" t="str">
        <f t="array" ref="J21">IF(ROWS(J$4:J21)&gt;COUNTIF(Sheet1!$B$2:$B$91,K$1),"",INDEX(Sheet1!J$2:J$91,SMALL(IF(Sheet1!$B$2:$B$91=$B$1,ROW(J$11:J$40)-ROW(J$11)+1),ROWS(J$4:J21))))</f>
        <v/>
      </c>
    </row>
    <row r="22" spans="1:10" x14ac:dyDescent="0.45">
      <c r="A22" t="str">
        <f t="array" ref="A22">IF(ROWS(A$4:A22)&gt;COUNTIF(Sheet1!$B$2:$B$91,$B$1),"",INDEX(Sheet1!A$2:A$91,SMALL(IF(Sheet1!$B$2:$B$91=$B$1,ROW(A$11:A$40)-ROW(A$11)+1),ROWS(A$4:A22))))</f>
        <v/>
      </c>
      <c r="B22" t="str">
        <f t="array" ref="B22">IF(ROWS(B$4:B22)&gt;COUNTIF(Sheet1!$B$2:$B$91,$B$1),"",INDEX(Sheet1!B$2:B$91,SMALL(IF(Sheet1!$B$2:$B$91=$B$1,ROW(B$11:B$40)-ROW(B$11)+1),ROWS(B$4:B22))))</f>
        <v/>
      </c>
      <c r="C22" t="str">
        <f t="array" ref="C22">IF(ROWS(C$4:C22)&gt;COUNTIF(Sheet1!$B$2:$B$91,$B$1),"",INDEX(Sheet1!C$2:C$91,SMALL(IF(Sheet1!$B$2:$B$91=$B$1,ROW(C$11:C$40)-ROW(C$11)+1),ROWS(C$4:C22))))</f>
        <v/>
      </c>
      <c r="D22" s="2" t="str">
        <f t="array" ref="D22">IF(ROWS(D$4:D22)&gt;COUNTIF(Sheet1!$B$2:$B$91,$B$1),"",INDEX(Sheet1!D$2:D$91,SMALL(IF(Sheet1!$B$2:$B$91=$B$1,ROW(D$11:D$40)-ROW(D$11)+1),ROWS(D$4:D22))))</f>
        <v/>
      </c>
      <c r="E22" s="2" t="str">
        <f t="array" ref="E22">IF(ROWS(E$4:E22)&gt;COUNTIF(Sheet1!$B$2:$B$91,$B$1),"",INDEX(Sheet1!E$2:E$91,SMALL(IF(Sheet1!$B$2:$B$91=$B$1,ROW(E$11:E$40)-ROW(E$11)+1),ROWS(E$4:E22))))</f>
        <v/>
      </c>
      <c r="F22" s="11" t="str">
        <f t="array" ref="F22">IF(ROWS(F$4:F22)&gt;COUNTIF(Sheet1!$B$2:$B$91,$B$1),"",INDEX(Sheet1!F$2:F$91,SMALL(IF(Sheet1!$B$2:$B$91=$B$1,ROW(F$11:F$40)-ROW(F$11)+1),ROWS(F$4:F22))))</f>
        <v/>
      </c>
      <c r="G22" t="str">
        <f t="array" ref="G22">IF(ROWS(G$4:G22)&gt;COUNTIF(Sheet1!$B$2:$B$91,$B$1),"",INDEX(Sheet1!G$2:G$91,SMALL(IF(Sheet1!$B$2:$B$91=$B$1,ROW(G$11:G$40)-ROW(G$11)+1),ROWS(G$4:G22))))</f>
        <v/>
      </c>
      <c r="H22" t="str">
        <f t="array" ref="H22">IF(ROWS(H$4:H22)&gt;COUNTIF(Sheet1!$B$2:$B$91,$B$1),"",INDEX(Sheet1!H$2:H$91,SMALL(IF(Sheet1!$B$2:$B$91=$B$1,ROW(H$11:H$40)-ROW(H$11)+1),ROWS(H$4:H22))))</f>
        <v/>
      </c>
      <c r="I22" t="str">
        <f t="array" ref="I22">IF(ROWS(I$4:I22)&gt;COUNTIF(Sheet1!$B$2:$B$91,J$1),"",INDEX(Sheet1!I$2:I$91,SMALL(IF(Sheet1!$B$2:$B$91=$B$1,ROW(I$11:I$40)-ROW(I$11)+1),ROWS(I$4:I22))))</f>
        <v/>
      </c>
      <c r="J22" t="str">
        <f t="array" ref="J22">IF(ROWS(J$4:J22)&gt;COUNTIF(Sheet1!$B$2:$B$91,K$1),"",INDEX(Sheet1!J$2:J$91,SMALL(IF(Sheet1!$B$2:$B$91=$B$1,ROW(J$11:J$40)-ROW(J$11)+1),ROWS(J$4:J22))))</f>
        <v/>
      </c>
    </row>
    <row r="23" spans="1:10" x14ac:dyDescent="0.45">
      <c r="A23" t="str">
        <f t="array" ref="A23">IF(ROWS(A$4:A23)&gt;COUNTIF(Sheet1!$B$2:$B$91,$B$1),"",INDEX(Sheet1!A$2:A$91,SMALL(IF(Sheet1!$B$2:$B$91=$B$1,ROW(A$11:A$40)-ROW(A$11)+1),ROWS(A$4:A23))))</f>
        <v/>
      </c>
      <c r="B23" t="str">
        <f t="array" ref="B23">IF(ROWS(B$4:B23)&gt;COUNTIF(Sheet1!$B$2:$B$91,$B$1),"",INDEX(Sheet1!B$2:B$91,SMALL(IF(Sheet1!$B$2:$B$91=$B$1,ROW(B$11:B$40)-ROW(B$11)+1),ROWS(B$4:B23))))</f>
        <v/>
      </c>
      <c r="C23" t="str">
        <f t="array" ref="C23">IF(ROWS(C$4:C23)&gt;COUNTIF(Sheet1!$B$2:$B$91,$B$1),"",INDEX(Sheet1!C$2:C$91,SMALL(IF(Sheet1!$B$2:$B$91=$B$1,ROW(C$11:C$40)-ROW(C$11)+1),ROWS(C$4:C23))))</f>
        <v/>
      </c>
      <c r="D23" s="2" t="str">
        <f t="array" ref="D23">IF(ROWS(D$4:D23)&gt;COUNTIF(Sheet1!$B$2:$B$91,$B$1),"",INDEX(Sheet1!D$2:D$91,SMALL(IF(Sheet1!$B$2:$B$91=$B$1,ROW(D$11:D$40)-ROW(D$11)+1),ROWS(D$4:D23))))</f>
        <v/>
      </c>
      <c r="E23" s="2" t="str">
        <f t="array" ref="E23">IF(ROWS(E$4:E23)&gt;COUNTIF(Sheet1!$B$2:$B$91,$B$1),"",INDEX(Sheet1!E$2:E$91,SMALL(IF(Sheet1!$B$2:$B$91=$B$1,ROW(E$11:E$40)-ROW(E$11)+1),ROWS(E$4:E23))))</f>
        <v/>
      </c>
      <c r="F23" s="11" t="str">
        <f t="array" ref="F23">IF(ROWS(F$4:F23)&gt;COUNTIF(Sheet1!$B$2:$B$91,$B$1),"",INDEX(Sheet1!F$2:F$91,SMALL(IF(Sheet1!$B$2:$B$91=$B$1,ROW(F$11:F$40)-ROW(F$11)+1),ROWS(F$4:F23))))</f>
        <v/>
      </c>
      <c r="G23" t="str">
        <f t="array" ref="G23">IF(ROWS(G$4:G23)&gt;COUNTIF(Sheet1!$B$2:$B$91,$B$1),"",INDEX(Sheet1!G$2:G$91,SMALL(IF(Sheet1!$B$2:$B$91=$B$1,ROW(G$11:G$40)-ROW(G$11)+1),ROWS(G$4:G23))))</f>
        <v/>
      </c>
      <c r="H23" t="str">
        <f t="array" ref="H23">IF(ROWS(H$4:H23)&gt;COUNTIF(Sheet1!$B$2:$B$91,$B$1),"",INDEX(Sheet1!H$2:H$91,SMALL(IF(Sheet1!$B$2:$B$91=$B$1,ROW(H$11:H$40)-ROW(H$11)+1),ROWS(H$4:H23))))</f>
        <v/>
      </c>
      <c r="I23" t="str">
        <f t="array" ref="I23">IF(ROWS(I$4:I23)&gt;COUNTIF(Sheet1!$B$2:$B$91,J$1),"",INDEX(Sheet1!I$2:I$91,SMALL(IF(Sheet1!$B$2:$B$91=$B$1,ROW(I$11:I$40)-ROW(I$11)+1),ROWS(I$4:I23))))</f>
        <v/>
      </c>
      <c r="J23" t="str">
        <f t="array" ref="J23">IF(ROWS(J$4:J23)&gt;COUNTIF(Sheet1!$B$2:$B$91,K$1),"",INDEX(Sheet1!J$2:J$91,SMALL(IF(Sheet1!$B$2:$B$91=$B$1,ROW(J$11:J$40)-ROW(J$11)+1),ROWS(J$4:J23))))</f>
        <v/>
      </c>
    </row>
    <row r="24" spans="1:10" x14ac:dyDescent="0.45">
      <c r="A24" t="str">
        <f t="array" ref="A24">IF(ROWS(A$4:A24)&gt;COUNTIF(Sheet1!$B$2:$B$91,$B$1),"",INDEX(Sheet1!A$2:A$91,SMALL(IF(Sheet1!$B$2:$B$91=$B$1,ROW(A$11:A$40)-ROW(A$11)+1),ROWS(A$4:A24))))</f>
        <v/>
      </c>
      <c r="B24" t="str">
        <f t="array" ref="B24">IF(ROWS(B$4:B24)&gt;COUNTIF(Sheet1!$B$2:$B$91,$B$1),"",INDEX(Sheet1!B$2:B$91,SMALL(IF(Sheet1!$B$2:$B$91=$B$1,ROW(B$11:B$40)-ROW(B$11)+1),ROWS(B$4:B24))))</f>
        <v/>
      </c>
      <c r="C24" t="str">
        <f t="array" ref="C24">IF(ROWS(C$4:C24)&gt;COUNTIF(Sheet1!$B$2:$B$91,$B$1),"",INDEX(Sheet1!C$2:C$91,SMALL(IF(Sheet1!$B$2:$B$91=$B$1,ROW(C$11:C$40)-ROW(C$11)+1),ROWS(C$4:C24))))</f>
        <v/>
      </c>
      <c r="D24" s="2" t="str">
        <f t="array" ref="D24">IF(ROWS(D$4:D24)&gt;COUNTIF(Sheet1!$B$2:$B$91,$B$1),"",INDEX(Sheet1!D$2:D$91,SMALL(IF(Sheet1!$B$2:$B$91=$B$1,ROW(D$11:D$40)-ROW(D$11)+1),ROWS(D$4:D24))))</f>
        <v/>
      </c>
      <c r="E24" s="2" t="str">
        <f t="array" ref="E24">IF(ROWS(E$4:E24)&gt;COUNTIF(Sheet1!$B$2:$B$91,$B$1),"",INDEX(Sheet1!E$2:E$91,SMALL(IF(Sheet1!$B$2:$B$91=$B$1,ROW(E$11:E$40)-ROW(E$11)+1),ROWS(E$4:E24))))</f>
        <v/>
      </c>
      <c r="F24" s="11" t="str">
        <f t="array" ref="F24">IF(ROWS(F$4:F24)&gt;COUNTIF(Sheet1!$B$2:$B$91,$B$1),"",INDEX(Sheet1!F$2:F$91,SMALL(IF(Sheet1!$B$2:$B$91=$B$1,ROW(F$11:F$40)-ROW(F$11)+1),ROWS(F$4:F24))))</f>
        <v/>
      </c>
      <c r="G24" t="str">
        <f t="array" ref="G24">IF(ROWS(G$4:G24)&gt;COUNTIF(Sheet1!$B$2:$B$91,$B$1),"",INDEX(Sheet1!G$2:G$91,SMALL(IF(Sheet1!$B$2:$B$91=$B$1,ROW(G$11:G$40)-ROW(G$11)+1),ROWS(G$4:G24))))</f>
        <v/>
      </c>
      <c r="H24" t="str">
        <f t="array" ref="H24">IF(ROWS(H$4:H24)&gt;COUNTIF(Sheet1!$B$2:$B$91,$B$1),"",INDEX(Sheet1!H$2:H$91,SMALL(IF(Sheet1!$B$2:$B$91=$B$1,ROW(H$11:H$40)-ROW(H$11)+1),ROWS(H$4:H24))))</f>
        <v/>
      </c>
      <c r="I24" t="str">
        <f t="array" ref="I24">IF(ROWS(I$4:I24)&gt;COUNTIF(Sheet1!$B$2:$B$91,J$1),"",INDEX(Sheet1!I$2:I$91,SMALL(IF(Sheet1!$B$2:$B$91=$B$1,ROW(I$11:I$40)-ROW(I$11)+1),ROWS(I$4:I24))))</f>
        <v/>
      </c>
      <c r="J24" t="str">
        <f t="array" ref="J24">IF(ROWS(J$4:J24)&gt;COUNTIF(Sheet1!$B$2:$B$91,K$1),"",INDEX(Sheet1!J$2:J$91,SMALL(IF(Sheet1!$B$2:$B$91=$B$1,ROW(J$11:J$40)-ROW(J$11)+1),ROWS(J$4:J24))))</f>
        <v/>
      </c>
    </row>
    <row r="25" spans="1:10" x14ac:dyDescent="0.45">
      <c r="A25" t="str">
        <f t="array" ref="A25">IF(ROWS(A$4:A25)&gt;COUNTIF(Sheet1!$B$2:$B$91,$B$1),"",INDEX(Sheet1!A$2:A$91,SMALL(IF(Sheet1!$B$2:$B$91=$B$1,ROW(A$11:A$40)-ROW(A$11)+1),ROWS(A$4:A25))))</f>
        <v/>
      </c>
      <c r="B25" t="str">
        <f t="array" ref="B25">IF(ROWS(B$4:B25)&gt;COUNTIF(Sheet1!$B$2:$B$91,$B$1),"",INDEX(Sheet1!B$2:B$91,SMALL(IF(Sheet1!$B$2:$B$91=$B$1,ROW(B$11:B$40)-ROW(B$11)+1),ROWS(B$4:B25))))</f>
        <v/>
      </c>
      <c r="C25" t="str">
        <f t="array" ref="C25">IF(ROWS(C$4:C25)&gt;COUNTIF(Sheet1!$B$2:$B$91,$B$1),"",INDEX(Sheet1!C$2:C$91,SMALL(IF(Sheet1!$B$2:$B$91=$B$1,ROW(C$11:C$40)-ROW(C$11)+1),ROWS(C$4:C25))))</f>
        <v/>
      </c>
      <c r="D25" s="2" t="str">
        <f t="array" ref="D25">IF(ROWS(D$4:D25)&gt;COUNTIF(Sheet1!$B$2:$B$91,$B$1),"",INDEX(Sheet1!D$2:D$91,SMALL(IF(Sheet1!$B$2:$B$91=$B$1,ROW(D$11:D$40)-ROW(D$11)+1),ROWS(D$4:D25))))</f>
        <v/>
      </c>
      <c r="E25" s="2" t="str">
        <f t="array" ref="E25">IF(ROWS(E$4:E25)&gt;COUNTIF(Sheet1!$B$2:$B$91,$B$1),"",INDEX(Sheet1!E$2:E$91,SMALL(IF(Sheet1!$B$2:$B$91=$B$1,ROW(E$11:E$40)-ROW(E$11)+1),ROWS(E$4:E25))))</f>
        <v/>
      </c>
      <c r="F25" s="11" t="str">
        <f t="array" ref="F25">IF(ROWS(F$4:F25)&gt;COUNTIF(Sheet1!$B$2:$B$91,$B$1),"",INDEX(Sheet1!F$2:F$91,SMALL(IF(Sheet1!$B$2:$B$91=$B$1,ROW(F$11:F$40)-ROW(F$11)+1),ROWS(F$4:F25))))</f>
        <v/>
      </c>
      <c r="G25" t="str">
        <f t="array" ref="G25">IF(ROWS(G$4:G25)&gt;COUNTIF(Sheet1!$B$2:$B$91,$B$1),"",INDEX(Sheet1!G$2:G$91,SMALL(IF(Sheet1!$B$2:$B$91=$B$1,ROW(G$11:G$40)-ROW(G$11)+1),ROWS(G$4:G25))))</f>
        <v/>
      </c>
      <c r="H25" t="str">
        <f t="array" ref="H25">IF(ROWS(H$4:H25)&gt;COUNTIF(Sheet1!$B$2:$B$91,$B$1),"",INDEX(Sheet1!H$2:H$91,SMALL(IF(Sheet1!$B$2:$B$91=$B$1,ROW(H$11:H$40)-ROW(H$11)+1),ROWS(H$4:H25))))</f>
        <v/>
      </c>
      <c r="I25" t="str">
        <f t="array" ref="I25">IF(ROWS(I$4:I25)&gt;COUNTIF(Sheet1!$B$2:$B$91,J$1),"",INDEX(Sheet1!I$2:I$91,SMALL(IF(Sheet1!$B$2:$B$91=$B$1,ROW(I$11:I$40)-ROW(I$11)+1),ROWS(I$4:I25))))</f>
        <v/>
      </c>
      <c r="J25" t="str">
        <f t="array" ref="J25">IF(ROWS(J$4:J25)&gt;COUNTIF(Sheet1!$B$2:$B$91,K$1),"",INDEX(Sheet1!J$2:J$91,SMALL(IF(Sheet1!$B$2:$B$91=$B$1,ROW(J$11:J$40)-ROW(J$11)+1),ROWS(J$4:J25))))</f>
        <v/>
      </c>
    </row>
    <row r="26" spans="1:10" x14ac:dyDescent="0.45">
      <c r="A26" t="str">
        <f t="array" ref="A26">IF(ROWS(A$4:A26)&gt;COUNTIF(Sheet1!$B$2:$B$91,$B$1),"",INDEX(Sheet1!A$2:A$91,SMALL(IF(Sheet1!$B$2:$B$91=$B$1,ROW(A$11:A$40)-ROW(A$11)+1),ROWS(A$4:A26))))</f>
        <v/>
      </c>
      <c r="B26" t="str">
        <f t="array" ref="B26">IF(ROWS(B$4:B26)&gt;COUNTIF(Sheet1!$B$2:$B$91,$B$1),"",INDEX(Sheet1!B$2:B$91,SMALL(IF(Sheet1!$B$2:$B$91=$B$1,ROW(B$11:B$40)-ROW(B$11)+1),ROWS(B$4:B26))))</f>
        <v/>
      </c>
      <c r="C26" t="str">
        <f t="array" ref="C26">IF(ROWS(C$4:C26)&gt;COUNTIF(Sheet1!$B$2:$B$91,$B$1),"",INDEX(Sheet1!C$2:C$91,SMALL(IF(Sheet1!$B$2:$B$91=$B$1,ROW(C$11:C$40)-ROW(C$11)+1),ROWS(C$4:C26))))</f>
        <v/>
      </c>
      <c r="D26" s="2" t="str">
        <f t="array" ref="D26">IF(ROWS(D$4:D26)&gt;COUNTIF(Sheet1!$B$2:$B$91,$B$1),"",INDEX(Sheet1!D$2:D$91,SMALL(IF(Sheet1!$B$2:$B$91=$B$1,ROW(D$11:D$40)-ROW(D$11)+1),ROWS(D$4:D26))))</f>
        <v/>
      </c>
      <c r="E26" s="2" t="str">
        <f t="array" ref="E26">IF(ROWS(E$4:E26)&gt;COUNTIF(Sheet1!$B$2:$B$91,$B$1),"",INDEX(Sheet1!E$2:E$91,SMALL(IF(Sheet1!$B$2:$B$91=$B$1,ROW(E$11:E$40)-ROW(E$11)+1),ROWS(E$4:E26))))</f>
        <v/>
      </c>
      <c r="F26" s="11" t="str">
        <f t="array" ref="F26">IF(ROWS(F$4:F26)&gt;COUNTIF(Sheet1!$B$2:$B$91,$B$1),"",INDEX(Sheet1!F$2:F$91,SMALL(IF(Sheet1!$B$2:$B$91=$B$1,ROW(F$11:F$40)-ROW(F$11)+1),ROWS(F$4:F26))))</f>
        <v/>
      </c>
      <c r="G26" t="str">
        <f t="array" ref="G26">IF(ROWS(G$4:G26)&gt;COUNTIF(Sheet1!$B$2:$B$91,$B$1),"",INDEX(Sheet1!G$2:G$91,SMALL(IF(Sheet1!$B$2:$B$91=$B$1,ROW(G$11:G$40)-ROW(G$11)+1),ROWS(G$4:G26))))</f>
        <v/>
      </c>
      <c r="H26" t="str">
        <f t="array" ref="H26">IF(ROWS(H$4:H26)&gt;COUNTIF(Sheet1!$B$2:$B$91,$B$1),"",INDEX(Sheet1!H$2:H$91,SMALL(IF(Sheet1!$B$2:$B$91=$B$1,ROW(H$11:H$40)-ROW(H$11)+1),ROWS(H$4:H26))))</f>
        <v/>
      </c>
    </row>
    <row r="27" spans="1:10" x14ac:dyDescent="0.45">
      <c r="A27" t="str">
        <f t="array" ref="A27">IF(ROWS(A$4:A27)&gt;COUNTIF(Sheet1!$B$2:$B$91,$B$1),"",INDEX(Sheet1!A$2:A$91,SMALL(IF(Sheet1!$B$2:$B$91=$B$1,ROW(A$11:A$40)-ROW(A$11)+1),ROWS(A$4:A27))))</f>
        <v/>
      </c>
      <c r="B27" t="str">
        <f t="array" ref="B27">IF(ROWS(B$4:B27)&gt;COUNTIF(Sheet1!$B$2:$B$91,$B$1),"",INDEX(Sheet1!B$2:B$91,SMALL(IF(Sheet1!$B$2:$B$91=$B$1,ROW(B$11:B$40)-ROW(B$11)+1),ROWS(B$4:B27))))</f>
        <v/>
      </c>
      <c r="C27" t="str">
        <f t="array" ref="C27">IF(ROWS(C$4:C27)&gt;COUNTIF(Sheet1!$B$2:$B$91,$B$1),"",INDEX(Sheet1!C$2:C$91,SMALL(IF(Sheet1!$B$2:$B$91=$B$1,ROW(C$11:C$40)-ROW(C$11)+1),ROWS(C$4:C27))))</f>
        <v/>
      </c>
      <c r="D27" s="2" t="str">
        <f t="array" ref="D27">IF(ROWS(D$4:D27)&gt;COUNTIF(Sheet1!$B$2:$B$91,$B$1),"",INDEX(Sheet1!D$2:D$91,SMALL(IF(Sheet1!$B$2:$B$91=$B$1,ROW(D$11:D$40)-ROW(D$11)+1),ROWS(D$4:D27))))</f>
        <v/>
      </c>
      <c r="E27" s="2" t="str">
        <f t="array" ref="E27">IF(ROWS(E$4:E27)&gt;COUNTIF(Sheet1!$B$2:$B$91,$B$1),"",INDEX(Sheet1!E$2:E$91,SMALL(IF(Sheet1!$B$2:$B$91=$B$1,ROW(E$11:E$40)-ROW(E$11)+1),ROWS(E$4:E27))))</f>
        <v/>
      </c>
      <c r="F27" s="11" t="str">
        <f t="array" ref="F27">IF(ROWS(F$4:F27)&gt;COUNTIF(Sheet1!$B$2:$B$91,$B$1),"",INDEX(Sheet1!F$2:F$91,SMALL(IF(Sheet1!$B$2:$B$91=$B$1,ROW(F$11:F$40)-ROW(F$11)+1),ROWS(F$4:F27))))</f>
        <v/>
      </c>
      <c r="G27" t="str">
        <f t="array" ref="G27">IF(ROWS(G$4:G27)&gt;COUNTIF(Sheet1!$B$2:$B$91,$B$1),"",INDEX(Sheet1!G$2:G$91,SMALL(IF(Sheet1!$B$2:$B$91=$B$1,ROW(G$11:G$40)-ROW(G$11)+1),ROWS(G$4:G27))))</f>
        <v/>
      </c>
      <c r="H27" t="str">
        <f t="array" ref="H27">IF(ROWS(H$4:H27)&gt;COUNTIF(Sheet1!$B$2:$B$91,$B$1),"",INDEX(Sheet1!H$2:H$91,SMALL(IF(Sheet1!$B$2:$B$91=$B$1,ROW(H$11:H$40)-ROW(H$11)+1),ROWS(H$4:H27))))</f>
        <v/>
      </c>
    </row>
    <row r="28" spans="1:10" x14ac:dyDescent="0.45">
      <c r="A28" t="str">
        <f t="array" ref="A28">IF(ROWS(A$4:A28)&gt;COUNTIF(Sheet1!$B$2:$B$91,$B$1),"",INDEX(Sheet1!A$2:A$91,SMALL(IF(Sheet1!$B$2:$B$91=$B$1,ROW(A$11:A$40)-ROW(A$11)+1),ROWS(A$4:A28))))</f>
        <v/>
      </c>
      <c r="B28" t="str">
        <f t="array" ref="B28">IF(ROWS(B$4:B28)&gt;COUNTIF(Sheet1!$B$2:$B$91,$B$1),"",INDEX(Sheet1!B$2:B$91,SMALL(IF(Sheet1!$B$2:$B$91=$B$1,ROW(B$11:B$40)-ROW(B$11)+1),ROWS(B$4:B28))))</f>
        <v/>
      </c>
      <c r="C28" t="str">
        <f t="array" ref="C28">IF(ROWS(C$4:C28)&gt;COUNTIF(Sheet1!$B$2:$B$91,$B$1),"",INDEX(Sheet1!C$2:C$91,SMALL(IF(Sheet1!$B$2:$B$91=$B$1,ROW(C$11:C$40)-ROW(C$11)+1),ROWS(C$4:C28))))</f>
        <v/>
      </c>
      <c r="D28" s="2" t="str">
        <f t="array" ref="D28">IF(ROWS(D$4:D28)&gt;COUNTIF(Sheet1!$B$2:$B$91,$B$1),"",INDEX(Sheet1!D$2:D$91,SMALL(IF(Sheet1!$B$2:$B$91=$B$1,ROW(D$11:D$40)-ROW(D$11)+1),ROWS(D$4:D28))))</f>
        <v/>
      </c>
      <c r="E28" s="2" t="str">
        <f t="array" ref="E28">IF(ROWS(E$4:E28)&gt;COUNTIF(Sheet1!$B$2:$B$91,$B$1),"",INDEX(Sheet1!E$2:E$91,SMALL(IF(Sheet1!$B$2:$B$91=$B$1,ROW(E$11:E$40)-ROW(E$11)+1),ROWS(E$4:E28))))</f>
        <v/>
      </c>
      <c r="F28" s="11" t="str">
        <f t="array" ref="F28">IF(ROWS(F$4:F28)&gt;COUNTIF(Sheet1!$B$2:$B$91,$B$1),"",INDEX(Sheet1!F$2:F$91,SMALL(IF(Sheet1!$B$2:$B$91=$B$1,ROW(F$11:F$40)-ROW(F$11)+1),ROWS(F$4:F28))))</f>
        <v/>
      </c>
      <c r="G28" t="str">
        <f t="array" ref="G28">IF(ROWS(G$4:G28)&gt;COUNTIF(Sheet1!$B$2:$B$91,$B$1),"",INDEX(Sheet1!G$2:G$91,SMALL(IF(Sheet1!$B$2:$B$91=$B$1,ROW(G$11:G$40)-ROW(G$11)+1),ROWS(G$4:G28))))</f>
        <v/>
      </c>
      <c r="H28" t="str">
        <f t="array" ref="H28">IF(ROWS(H$4:H28)&gt;COUNTIF(Sheet1!$B$2:$B$91,$B$1),"",INDEX(Sheet1!H$2:H$91,SMALL(IF(Sheet1!$B$2:$B$91=$B$1,ROW(H$11:H$40)-ROW(H$11)+1),ROWS(H$4:H28))))</f>
        <v/>
      </c>
    </row>
    <row r="29" spans="1:10" x14ac:dyDescent="0.45">
      <c r="A29" t="str">
        <f t="array" ref="A29">IF(ROWS(A$4:A29)&gt;COUNTIF(Sheet1!$B$2:$B$91,$B$1),"",INDEX(Sheet1!A$2:A$91,SMALL(IF(Sheet1!$B$2:$B$91=$B$1,ROW(A$11:A$40)-ROW(A$11)+1),ROWS(A$4:A29))))</f>
        <v/>
      </c>
      <c r="B29" t="str">
        <f t="array" ref="B29">IF(ROWS(B$4:B29)&gt;COUNTIF(Sheet1!$B$2:$B$91,$B$1),"",INDEX(Sheet1!B$2:B$91,SMALL(IF(Sheet1!$B$2:$B$91=$B$1,ROW(B$11:B$40)-ROW(B$11)+1),ROWS(B$4:B29))))</f>
        <v/>
      </c>
      <c r="C29" t="str">
        <f t="array" ref="C29">IF(ROWS(C$4:C29)&gt;COUNTIF(Sheet1!$B$2:$B$91,$B$1),"",INDEX(Sheet1!C$2:C$91,SMALL(IF(Sheet1!$B$2:$B$91=$B$1,ROW(C$11:C$40)-ROW(C$11)+1),ROWS(C$4:C29))))</f>
        <v/>
      </c>
      <c r="D29" s="2" t="str">
        <f t="array" ref="D29">IF(ROWS(D$4:D29)&gt;COUNTIF(Sheet1!$B$2:$B$91,$B$1),"",INDEX(Sheet1!D$2:D$91,SMALL(IF(Sheet1!$B$2:$B$91=$B$1,ROW(D$11:D$40)-ROW(D$11)+1),ROWS(D$4:D29))))</f>
        <v/>
      </c>
      <c r="E29" s="2" t="str">
        <f t="array" ref="E29">IF(ROWS(E$4:E29)&gt;COUNTIF(Sheet1!$B$2:$B$91,$B$1),"",INDEX(Sheet1!E$2:E$91,SMALL(IF(Sheet1!$B$2:$B$91=$B$1,ROW(E$11:E$40)-ROW(E$11)+1),ROWS(E$4:E29))))</f>
        <v/>
      </c>
      <c r="F29" s="11" t="str">
        <f t="array" ref="F29">IF(ROWS(F$4:F29)&gt;COUNTIF(Sheet1!$B$2:$B$91,$B$1),"",INDEX(Sheet1!F$2:F$91,SMALL(IF(Sheet1!$B$2:$B$91=$B$1,ROW(F$11:F$40)-ROW(F$11)+1),ROWS(F$4:F29))))</f>
        <v/>
      </c>
      <c r="G29" t="str">
        <f t="array" ref="G29">IF(ROWS(G$4:G29)&gt;COUNTIF(Sheet1!$B$2:$B$91,$B$1),"",INDEX(Sheet1!G$2:G$91,SMALL(IF(Sheet1!$B$2:$B$91=$B$1,ROW(G$11:G$40)-ROW(G$11)+1),ROWS(G$4:G29))))</f>
        <v/>
      </c>
      <c r="H29" t="str">
        <f t="array" ref="H29">IF(ROWS(H$4:H29)&gt;COUNTIF(Sheet1!$B$2:$B$91,$B$1),"",INDEX(Sheet1!H$2:H$91,SMALL(IF(Sheet1!$B$2:$B$91=$B$1,ROW(H$11:H$40)-ROW(H$11)+1),ROWS(H$4:H29))))</f>
        <v/>
      </c>
    </row>
    <row r="30" spans="1:10" x14ac:dyDescent="0.45">
      <c r="A30" t="str">
        <f t="array" ref="A30">IF(ROWS(A$4:A30)&gt;COUNTIF(Sheet1!$B$2:$B$91,$B$1),"",INDEX(Sheet1!A$2:A$91,SMALL(IF(Sheet1!$B$2:$B$91=$B$1,ROW(A$11:A$40)-ROW(A$11)+1),ROWS(A$4:A30))))</f>
        <v/>
      </c>
      <c r="B30" t="str">
        <f t="array" ref="B30">IF(ROWS(B$4:B30)&gt;COUNTIF(Sheet1!$B$2:$B$91,$B$1),"",INDEX(Sheet1!B$2:B$91,SMALL(IF(Sheet1!$B$2:$B$91=$B$1,ROW(B$11:B$40)-ROW(B$11)+1),ROWS(B$4:B30))))</f>
        <v/>
      </c>
      <c r="C30" t="str">
        <f t="array" ref="C30">IF(ROWS(C$4:C30)&gt;COUNTIF(Sheet1!$B$2:$B$91,$B$1),"",INDEX(Sheet1!C$2:C$91,SMALL(IF(Sheet1!$B$2:$B$91=$B$1,ROW(C$11:C$40)-ROW(C$11)+1),ROWS(C$4:C30))))</f>
        <v/>
      </c>
      <c r="D30" s="2" t="str">
        <f t="array" ref="D30">IF(ROWS(D$4:D30)&gt;COUNTIF(Sheet1!$B$2:$B$91,$B$1),"",INDEX(Sheet1!D$2:D$91,SMALL(IF(Sheet1!$B$2:$B$91=$B$1,ROW(D$11:D$40)-ROW(D$11)+1),ROWS(D$4:D30))))</f>
        <v/>
      </c>
      <c r="E30" s="2" t="str">
        <f t="array" ref="E30">IF(ROWS(E$4:E30)&gt;COUNTIF(Sheet1!$B$2:$B$91,$B$1),"",INDEX(Sheet1!E$2:E$91,SMALL(IF(Sheet1!$B$2:$B$91=$B$1,ROW(E$11:E$40)-ROW(E$11)+1),ROWS(E$4:E30))))</f>
        <v/>
      </c>
      <c r="F30" s="11" t="str">
        <f t="array" ref="F30">IF(ROWS(F$4:F30)&gt;COUNTIF(Sheet1!$B$2:$B$91,$B$1),"",INDEX(Sheet1!F$2:F$91,SMALL(IF(Sheet1!$B$2:$B$91=$B$1,ROW(F$11:F$40)-ROW(F$11)+1),ROWS(F$4:F30))))</f>
        <v/>
      </c>
      <c r="G30" t="str">
        <f t="array" ref="G30">IF(ROWS(G$4:G30)&gt;COUNTIF(Sheet1!$B$2:$B$91,$B$1),"",INDEX(Sheet1!G$2:G$91,SMALL(IF(Sheet1!$B$2:$B$91=$B$1,ROW(G$11:G$40)-ROW(G$11)+1),ROWS(G$4:G30))))</f>
        <v/>
      </c>
      <c r="H30" t="str">
        <f t="array" ref="H30">IF(ROWS(H$4:H30)&gt;COUNTIF(Sheet1!$B$2:$B$91,$B$1),"",INDEX(Sheet1!H$2:H$91,SMALL(IF(Sheet1!$B$2:$B$91=$B$1,ROW(H$11:H$40)-ROW(H$11)+1),ROWS(H$4:H30))))</f>
        <v/>
      </c>
    </row>
    <row r="31" spans="1:10" x14ac:dyDescent="0.45">
      <c r="A31" t="str">
        <f t="array" ref="A31">IF(ROWS(A$4:A31)&gt;COUNTIF(Sheet1!$B$2:$B$91,$B$1),"",INDEX(Sheet1!A$2:A$91,SMALL(IF(Sheet1!$B$2:$B$91=$B$1,ROW(A$11:A$40)-ROW(A$11)+1),ROWS(A$4:A31))))</f>
        <v/>
      </c>
      <c r="B31" t="str">
        <f t="array" ref="B31">IF(ROWS(B$4:B31)&gt;COUNTIF(Sheet1!$B$2:$B$91,$B$1),"",INDEX(Sheet1!B$2:B$91,SMALL(IF(Sheet1!$B$2:$B$91=$B$1,ROW(B$11:B$40)-ROW(B$11)+1),ROWS(B$4:B31))))</f>
        <v/>
      </c>
      <c r="C31" t="str">
        <f t="array" ref="C31">IF(ROWS(C$4:C31)&gt;COUNTIF(Sheet1!$B$2:$B$91,$B$1),"",INDEX(Sheet1!C$2:C$91,SMALL(IF(Sheet1!$B$2:$B$91=$B$1,ROW(C$11:C$40)-ROW(C$11)+1),ROWS(C$4:C31))))</f>
        <v/>
      </c>
      <c r="D31" s="2" t="str">
        <f t="array" ref="D31">IF(ROWS(D$4:D31)&gt;COUNTIF(Sheet1!$B$2:$B$91,$B$1),"",INDEX(Sheet1!D$2:D$91,SMALL(IF(Sheet1!$B$2:$B$91=$B$1,ROW(D$11:D$40)-ROW(D$11)+1),ROWS(D$4:D31))))</f>
        <v/>
      </c>
      <c r="E31" s="2" t="str">
        <f t="array" ref="E31">IF(ROWS(E$4:E31)&gt;COUNTIF(Sheet1!$B$2:$B$91,$B$1),"",INDEX(Sheet1!E$2:E$91,SMALL(IF(Sheet1!$B$2:$B$91=$B$1,ROW(E$11:E$40)-ROW(E$11)+1),ROWS(E$4:E31))))</f>
        <v/>
      </c>
      <c r="F31" s="11" t="str">
        <f t="array" ref="F31">IF(ROWS(F$4:F31)&gt;COUNTIF(Sheet1!$B$2:$B$91,$B$1),"",INDEX(Sheet1!F$2:F$91,SMALL(IF(Sheet1!$B$2:$B$91=$B$1,ROW(F$11:F$40)-ROW(F$11)+1),ROWS(F$4:F31))))</f>
        <v/>
      </c>
      <c r="G31" t="str">
        <f t="array" ref="G31">IF(ROWS(G$4:G31)&gt;COUNTIF(Sheet1!$B$2:$B$91,$B$1),"",INDEX(Sheet1!G$2:G$91,SMALL(IF(Sheet1!$B$2:$B$91=$B$1,ROW(G$11:G$40)-ROW(G$11)+1),ROWS(G$4:G31))))</f>
        <v/>
      </c>
      <c r="H31" t="str">
        <f t="array" ref="H31">IF(ROWS(H$4:H31)&gt;COUNTIF(Sheet1!$B$2:$B$91,$B$1),"",INDEX(Sheet1!H$2:H$91,SMALL(IF(Sheet1!$B$2:$B$91=$B$1,ROW(H$11:H$40)-ROW(H$11)+1),ROWS(H$4:H31))))</f>
        <v/>
      </c>
    </row>
    <row r="32" spans="1:10" x14ac:dyDescent="0.45">
      <c r="A32" t="str">
        <f t="array" ref="A32">IF(ROWS(A$4:A32)&gt;COUNTIF(Sheet1!$B$2:$B$91,$B$1),"",INDEX(Sheet1!A$2:A$91,SMALL(IF(Sheet1!$B$2:$B$91=$B$1,ROW(A$11:A$40)-ROW(A$11)+1),ROWS(A$4:A32))))</f>
        <v/>
      </c>
      <c r="B32" t="str">
        <f t="array" ref="B32">IF(ROWS(B$4:B32)&gt;COUNTIF(Sheet1!$B$2:$B$91,$B$1),"",INDEX(Sheet1!B$2:B$91,SMALL(IF(Sheet1!$B$2:$B$91=$B$1,ROW(B$11:B$40)-ROW(B$11)+1),ROWS(B$4:B32))))</f>
        <v/>
      </c>
      <c r="C32" t="str">
        <f t="array" ref="C32">IF(ROWS(C$4:C32)&gt;COUNTIF(Sheet1!$B$2:$B$91,$B$1),"",INDEX(Sheet1!C$2:C$91,SMALL(IF(Sheet1!$B$2:$B$91=$B$1,ROW(C$11:C$40)-ROW(C$11)+1),ROWS(C$4:C32))))</f>
        <v/>
      </c>
      <c r="D32" s="2" t="str">
        <f t="array" ref="D32">IF(ROWS(D$4:D32)&gt;COUNTIF(Sheet1!$B$2:$B$91,$B$1),"",INDEX(Sheet1!D$2:D$91,SMALL(IF(Sheet1!$B$2:$B$91=$B$1,ROW(D$11:D$40)-ROW(D$11)+1),ROWS(D$4:D32))))</f>
        <v/>
      </c>
      <c r="E32" s="2" t="str">
        <f t="array" ref="E32">IF(ROWS(E$4:E32)&gt;COUNTIF(Sheet1!$B$2:$B$91,$B$1),"",INDEX(Sheet1!E$2:E$91,SMALL(IF(Sheet1!$B$2:$B$91=$B$1,ROW(E$11:E$40)-ROW(E$11)+1),ROWS(E$4:E32))))</f>
        <v/>
      </c>
      <c r="F32" s="11" t="str">
        <f t="array" ref="F32">IF(ROWS(F$4:F32)&gt;COUNTIF(Sheet1!$B$2:$B$91,$B$1),"",INDEX(Sheet1!F$2:F$91,SMALL(IF(Sheet1!$B$2:$B$91=$B$1,ROW(F$11:F$40)-ROW(F$11)+1),ROWS(F$4:F32))))</f>
        <v/>
      </c>
      <c r="G32" t="str">
        <f t="array" ref="G32">IF(ROWS(G$4:G32)&gt;COUNTIF(Sheet1!$B$2:$B$91,$B$1),"",INDEX(Sheet1!G$2:G$91,SMALL(IF(Sheet1!$B$2:$B$91=$B$1,ROW(G$11:G$40)-ROW(G$11)+1),ROWS(G$4:G32))))</f>
        <v/>
      </c>
      <c r="H32" t="str">
        <f t="array" ref="H32">IF(ROWS(H$4:H32)&gt;COUNTIF(Sheet1!$B$2:$B$91,$B$1),"",INDEX(Sheet1!H$2:H$91,SMALL(IF(Sheet1!$B$2:$B$91=$B$1,ROW(H$11:H$40)-ROW(H$11)+1),ROWS(H$4:H32))))</f>
        <v/>
      </c>
    </row>
    <row r="33" spans="1:8" x14ac:dyDescent="0.45">
      <c r="A33" t="str">
        <f t="array" ref="A33">IF(ROWS(A$4:A33)&gt;COUNTIF(Sheet1!$B$2:$B$91,$B$1),"",INDEX(Sheet1!A$2:A$91,SMALL(IF(Sheet1!$B$2:$B$91=$B$1,ROW(A$11:A$40)-ROW(A$11)+1),ROWS(A$4:A33))))</f>
        <v/>
      </c>
      <c r="B33" t="str">
        <f t="array" ref="B33">IF(ROWS(B$4:B33)&gt;COUNTIF(Sheet1!$B$2:$B$91,$B$1),"",INDEX(Sheet1!B$2:B$91,SMALL(IF(Sheet1!$B$2:$B$91=$B$1,ROW(B$11:B$40)-ROW(B$11)+1),ROWS(B$4:B33))))</f>
        <v/>
      </c>
      <c r="C33" t="str">
        <f t="array" ref="C33">IF(ROWS(C$4:C33)&gt;COUNTIF(Sheet1!$B$2:$B$91,$B$1),"",INDEX(Sheet1!C$2:C$91,SMALL(IF(Sheet1!$B$2:$B$91=$B$1,ROW(C$11:C$40)-ROW(C$11)+1),ROWS(C$4:C33))))</f>
        <v/>
      </c>
      <c r="D33" s="2" t="str">
        <f t="array" ref="D33">IF(ROWS(D$4:D33)&gt;COUNTIF(Sheet1!$B$2:$B$91,$B$1),"",INDEX(Sheet1!D$2:D$91,SMALL(IF(Sheet1!$B$2:$B$91=$B$1,ROW(D$11:D$40)-ROW(D$11)+1),ROWS(D$4:D33))))</f>
        <v/>
      </c>
      <c r="E33" s="2" t="str">
        <f t="array" ref="E33">IF(ROWS(E$4:E33)&gt;COUNTIF(Sheet1!$B$2:$B$91,$B$1),"",INDEX(Sheet1!E$2:E$91,SMALL(IF(Sheet1!$B$2:$B$91=$B$1,ROW(E$11:E$40)-ROW(E$11)+1),ROWS(E$4:E33))))</f>
        <v/>
      </c>
      <c r="F33" s="11" t="str">
        <f t="array" ref="F33">IF(ROWS(F$4:F33)&gt;COUNTIF(Sheet1!$B$2:$B$91,$B$1),"",INDEX(Sheet1!F$2:F$91,SMALL(IF(Sheet1!$B$2:$B$91=$B$1,ROW(F$11:F$40)-ROW(F$11)+1),ROWS(F$4:F33))))</f>
        <v/>
      </c>
      <c r="G33" t="str">
        <f t="array" ref="G33">IF(ROWS(G$4:G33)&gt;COUNTIF(Sheet1!$B$2:$B$91,$B$1),"",INDEX(Sheet1!G$2:G$91,SMALL(IF(Sheet1!$B$2:$B$91=$B$1,ROW(G$11:G$40)-ROW(G$11)+1),ROWS(G$4:G33))))</f>
        <v/>
      </c>
      <c r="H33" t="str">
        <f t="array" ref="H33">IF(ROWS(H$4:H33)&gt;COUNTIF(Sheet1!$B$2:$B$91,$B$1),"",INDEX(Sheet1!H$2:H$91,SMALL(IF(Sheet1!$B$2:$B$91=$B$1,ROW(H$11:H$40)-ROW(H$11)+1),ROWS(H$4:H33))))</f>
        <v/>
      </c>
    </row>
    <row r="34" spans="1:8" x14ac:dyDescent="0.45">
      <c r="A34" t="str">
        <f t="array" ref="A34">IF(ROWS(A$4:A34)&gt;COUNTIF(Sheet1!$B$2:$B$91,$B$1),"",INDEX(Sheet1!A$2:A$91,SMALL(IF(Sheet1!$B$2:$B$91=$B$1,ROW(A$11:A$40)-ROW(A$11)+1),ROWS(A$4:A34))))</f>
        <v/>
      </c>
      <c r="B34" t="str">
        <f t="array" ref="B34">IF(ROWS(B$4:B34)&gt;COUNTIF(Sheet1!$B$2:$B$91,$B$1),"",INDEX(Sheet1!B$2:B$91,SMALL(IF(Sheet1!$B$2:$B$91=$B$1,ROW(B$11:B$40)-ROW(B$11)+1),ROWS(B$4:B34))))</f>
        <v/>
      </c>
      <c r="C34" t="str">
        <f t="array" ref="C34">IF(ROWS(C$4:C34)&gt;COUNTIF(Sheet1!$B$2:$B$91,$B$1),"",INDEX(Sheet1!C$2:C$91,SMALL(IF(Sheet1!$B$2:$B$91=$B$1,ROW(C$11:C$40)-ROW(C$11)+1),ROWS(C$4:C34))))</f>
        <v/>
      </c>
      <c r="D34" s="2" t="str">
        <f t="array" ref="D34">IF(ROWS(D$4:D34)&gt;COUNTIF(Sheet1!$B$2:$B$91,$B$1),"",INDEX(Sheet1!D$2:D$91,SMALL(IF(Sheet1!$B$2:$B$91=$B$1,ROW(D$11:D$40)-ROW(D$11)+1),ROWS(D$4:D34))))</f>
        <v/>
      </c>
      <c r="E34" s="2" t="str">
        <f t="array" ref="E34">IF(ROWS(E$4:E34)&gt;COUNTIF(Sheet1!$B$2:$B$91,$B$1),"",INDEX(Sheet1!E$2:E$91,SMALL(IF(Sheet1!$B$2:$B$91=$B$1,ROW(E$11:E$40)-ROW(E$11)+1),ROWS(E$4:E34))))</f>
        <v/>
      </c>
      <c r="F34" s="11" t="str">
        <f t="array" ref="F34">IF(ROWS(F$4:F34)&gt;COUNTIF(Sheet1!$B$2:$B$91,$B$1),"",INDEX(Sheet1!F$2:F$91,SMALL(IF(Sheet1!$B$2:$B$91=$B$1,ROW(F$11:F$40)-ROW(F$11)+1),ROWS(F$4:F34))))</f>
        <v/>
      </c>
      <c r="G34" t="str">
        <f t="array" ref="G34">IF(ROWS(G$4:G34)&gt;COUNTIF(Sheet1!$B$2:$B$91,$B$1),"",INDEX(Sheet1!G$2:G$91,SMALL(IF(Sheet1!$B$2:$B$91=$B$1,ROW(G$11:G$40)-ROW(G$11)+1),ROWS(G$4:G34))))</f>
        <v/>
      </c>
      <c r="H34" t="str">
        <f t="array" ref="H34">IF(ROWS(H$4:H34)&gt;COUNTIF(Sheet1!$B$2:$B$91,$B$1),"",INDEX(Sheet1!H$2:H$91,SMALL(IF(Sheet1!$B$2:$B$91=$B$1,ROW(H$11:H$40)-ROW(H$11)+1),ROWS(H$4:H34))))</f>
        <v/>
      </c>
    </row>
    <row r="35" spans="1:8" x14ac:dyDescent="0.45">
      <c r="A35" t="str">
        <f t="array" ref="A35">IF(ROWS(A$4:A35)&gt;COUNTIF(Sheet1!$B$2:$B$91,$B$1),"",INDEX(Sheet1!A$2:A$91,SMALL(IF(Sheet1!$B$2:$B$91=$B$1,ROW(A$11:A$40)-ROW(A$11)+1),ROWS(A$4:A35))))</f>
        <v/>
      </c>
      <c r="B35" t="str">
        <f t="array" ref="B35">IF(ROWS(B$4:B35)&gt;COUNTIF(Sheet1!$B$2:$B$91,$B$1),"",INDEX(Sheet1!B$2:B$91,SMALL(IF(Sheet1!$B$2:$B$91=$B$1,ROW(B$11:B$40)-ROW(B$11)+1),ROWS(B$4:B35))))</f>
        <v/>
      </c>
      <c r="C35" t="str">
        <f t="array" ref="C35">IF(ROWS(C$4:C35)&gt;COUNTIF(Sheet1!$B$2:$B$91,$B$1),"",INDEX(Sheet1!C$2:C$91,SMALL(IF(Sheet1!$B$2:$B$91=$B$1,ROW(C$11:C$40)-ROW(C$11)+1),ROWS(C$4:C35))))</f>
        <v/>
      </c>
      <c r="D35" s="2" t="str">
        <f t="array" ref="D35">IF(ROWS(D$4:D35)&gt;COUNTIF(Sheet1!$B$2:$B$91,$B$1),"",INDEX(Sheet1!D$2:D$91,SMALL(IF(Sheet1!$B$2:$B$91=$B$1,ROW(D$11:D$40)-ROW(D$11)+1),ROWS(D$4:D35))))</f>
        <v/>
      </c>
      <c r="E35" s="2" t="str">
        <f t="array" ref="E35">IF(ROWS(E$4:E35)&gt;COUNTIF(Sheet1!$B$2:$B$91,$B$1),"",INDEX(Sheet1!E$2:E$91,SMALL(IF(Sheet1!$B$2:$B$91=$B$1,ROW(E$11:E$40)-ROW(E$11)+1),ROWS(E$4:E35))))</f>
        <v/>
      </c>
      <c r="F35" s="11" t="str">
        <f t="array" ref="F35">IF(ROWS(F$4:F35)&gt;COUNTIF(Sheet1!$B$2:$B$91,$B$1),"",INDEX(Sheet1!F$2:F$91,SMALL(IF(Sheet1!$B$2:$B$91=$B$1,ROW(F$11:F$40)-ROW(F$11)+1),ROWS(F$4:F35))))</f>
        <v/>
      </c>
      <c r="G35" t="str">
        <f t="array" ref="G35">IF(ROWS(G$4:G35)&gt;COUNTIF(Sheet1!$B$2:$B$91,$B$1),"",INDEX(Sheet1!G$2:G$91,SMALL(IF(Sheet1!$B$2:$B$91=$B$1,ROW(G$11:G$40)-ROW(G$11)+1),ROWS(G$4:G35))))</f>
        <v/>
      </c>
      <c r="H35" t="str">
        <f t="array" ref="H35">IF(ROWS(H$4:H35)&gt;COUNTIF(Sheet1!$B$2:$B$91,$B$1),"",INDEX(Sheet1!H$2:H$91,SMALL(IF(Sheet1!$B$2:$B$91=$B$1,ROW(H$11:H$40)-ROW(H$11)+1),ROWS(H$4:H35))))</f>
        <v/>
      </c>
    </row>
    <row r="36" spans="1:8" x14ac:dyDescent="0.45">
      <c r="A36" t="str">
        <f t="array" ref="A36">IF(ROWS(A$4:A36)&gt;COUNTIF(Sheet1!$B$2:$B$91,$B$1),"",INDEX(Sheet1!A$2:A$91,SMALL(IF(Sheet1!$B$2:$B$91=$B$1,ROW(A$11:A$40)-ROW(A$11)+1),ROWS(A$4:A36))))</f>
        <v/>
      </c>
      <c r="B36" t="str">
        <f t="array" ref="B36">IF(ROWS(B$4:B36)&gt;COUNTIF(Sheet1!$B$2:$B$91,$B$1),"",INDEX(Sheet1!B$2:B$91,SMALL(IF(Sheet1!$B$2:$B$91=$B$1,ROW(B$11:B$40)-ROW(B$11)+1),ROWS(B$4:B36))))</f>
        <v/>
      </c>
      <c r="C36" t="str">
        <f t="array" ref="C36">IF(ROWS(C$4:C36)&gt;COUNTIF(Sheet1!$B$2:$B$91,$B$1),"",INDEX(Sheet1!C$2:C$91,SMALL(IF(Sheet1!$B$2:$B$91=$B$1,ROW(C$11:C$40)-ROW(C$11)+1),ROWS(C$4:C36))))</f>
        <v/>
      </c>
      <c r="D36" s="2" t="str">
        <f t="array" ref="D36">IF(ROWS(D$4:D36)&gt;COUNTIF(Sheet1!$B$2:$B$91,$B$1),"",INDEX(Sheet1!D$2:D$91,SMALL(IF(Sheet1!$B$2:$B$91=$B$1,ROW(D$11:D$40)-ROW(D$11)+1),ROWS(D$4:D36))))</f>
        <v/>
      </c>
      <c r="E36" s="2" t="str">
        <f t="array" ref="E36">IF(ROWS(E$4:E36)&gt;COUNTIF(Sheet1!$B$2:$B$91,$B$1),"",INDEX(Sheet1!E$2:E$91,SMALL(IF(Sheet1!$B$2:$B$91=$B$1,ROW(E$11:E$40)-ROW(E$11)+1),ROWS(E$4:E36))))</f>
        <v/>
      </c>
      <c r="F36" s="11" t="str">
        <f t="array" ref="F36">IF(ROWS(F$4:F36)&gt;COUNTIF(Sheet1!$B$2:$B$91,$B$1),"",INDEX(Sheet1!F$2:F$91,SMALL(IF(Sheet1!$B$2:$B$91=$B$1,ROW(F$11:F$40)-ROW(F$11)+1),ROWS(F$4:F36))))</f>
        <v/>
      </c>
      <c r="G36" t="str">
        <f t="array" ref="G36">IF(ROWS(G$4:G36)&gt;COUNTIF(Sheet1!$B$2:$B$91,$B$1),"",INDEX(Sheet1!G$2:G$91,SMALL(IF(Sheet1!$B$2:$B$91=$B$1,ROW(G$11:G$40)-ROW(G$11)+1),ROWS(G$4:G36))))</f>
        <v/>
      </c>
      <c r="H36" t="str">
        <f t="array" ref="H36">IF(ROWS(H$4:H36)&gt;COUNTIF(Sheet1!$B$2:$B$91,$B$1),"",INDEX(Sheet1!H$2:H$91,SMALL(IF(Sheet1!$B$2:$B$91=$B$1,ROW(H$11:H$40)-ROW(H$11)+1),ROWS(H$4:H36))))</f>
        <v/>
      </c>
    </row>
    <row r="37" spans="1:8" x14ac:dyDescent="0.45">
      <c r="A37" t="str">
        <f t="array" ref="A37">IF(ROWS(A$4:A37)&gt;COUNTIF(Sheet1!$B$2:$B$91,$B$1),"",INDEX(Sheet1!A$2:A$91,SMALL(IF(Sheet1!$B$2:$B$91=$B$1,ROW(A$11:A$40)-ROW(A$11)+1),ROWS(A$4:A37))))</f>
        <v/>
      </c>
      <c r="B37" t="str">
        <f t="array" ref="B37">IF(ROWS(B$4:B37)&gt;COUNTIF(Sheet1!$B$2:$B$91,$B$1),"",INDEX(Sheet1!B$2:B$91,SMALL(IF(Sheet1!$B$2:$B$91=$B$1,ROW(B$11:B$40)-ROW(B$11)+1),ROWS(B$4:B37))))</f>
        <v/>
      </c>
      <c r="C37" t="str">
        <f t="array" ref="C37">IF(ROWS(C$4:C37)&gt;COUNTIF(Sheet1!$B$2:$B$91,$B$1),"",INDEX(Sheet1!C$2:C$91,SMALL(IF(Sheet1!$B$2:$B$91=$B$1,ROW(C$11:C$40)-ROW(C$11)+1),ROWS(C$4:C37))))</f>
        <v/>
      </c>
      <c r="D37" s="2" t="str">
        <f t="array" ref="D37">IF(ROWS(D$4:D37)&gt;COUNTIF(Sheet1!$B$2:$B$91,$B$1),"",INDEX(Sheet1!D$2:D$91,SMALL(IF(Sheet1!$B$2:$B$91=$B$1,ROW(D$11:D$40)-ROW(D$11)+1),ROWS(D$4:D37))))</f>
        <v/>
      </c>
      <c r="E37" s="2" t="str">
        <f t="array" ref="E37">IF(ROWS(E$4:E37)&gt;COUNTIF(Sheet1!$B$2:$B$91,$B$1),"",INDEX(Sheet1!E$2:E$91,SMALL(IF(Sheet1!$B$2:$B$91=$B$1,ROW(E$11:E$40)-ROW(E$11)+1),ROWS(E$4:E37))))</f>
        <v/>
      </c>
      <c r="F37" s="11" t="str">
        <f t="array" ref="F37">IF(ROWS(F$4:F37)&gt;COUNTIF(Sheet1!$B$2:$B$91,$B$1),"",INDEX(Sheet1!F$2:F$91,SMALL(IF(Sheet1!$B$2:$B$91=$B$1,ROW(F$11:F$40)-ROW(F$11)+1),ROWS(F$4:F37))))</f>
        <v/>
      </c>
      <c r="G37" t="str">
        <f t="array" ref="G37">IF(ROWS(G$4:G37)&gt;COUNTIF(Sheet1!$B$2:$B$91,$B$1),"",INDEX(Sheet1!G$2:G$91,SMALL(IF(Sheet1!$B$2:$B$91=$B$1,ROW(G$11:G$40)-ROW(G$11)+1),ROWS(G$4:G37))))</f>
        <v/>
      </c>
      <c r="H37" t="str">
        <f t="array" ref="H37">IF(ROWS(H$4:H37)&gt;COUNTIF(Sheet1!$B$2:$B$91,$B$1),"",INDEX(Sheet1!H$2:H$91,SMALL(IF(Sheet1!$B$2:$B$91=$B$1,ROW(H$11:H$40)-ROW(H$11)+1),ROWS(H$4:H37))))</f>
        <v/>
      </c>
    </row>
    <row r="38" spans="1:8" x14ac:dyDescent="0.45">
      <c r="A38" t="str">
        <f t="array" ref="A38">IF(ROWS(A$4:A38)&gt;COUNTIF(Sheet1!$B$2:$B$91,$B$1),"",INDEX(Sheet1!A$2:A$91,SMALL(IF(Sheet1!$B$2:$B$91=$B$1,ROW(A$11:A$40)-ROW(A$11)+1),ROWS(A$4:A38))))</f>
        <v/>
      </c>
      <c r="B38" t="str">
        <f t="array" ref="B38">IF(ROWS(B$4:B38)&gt;COUNTIF(Sheet1!$B$2:$B$91,$B$1),"",INDEX(Sheet1!B$2:B$91,SMALL(IF(Sheet1!$B$2:$B$91=$B$1,ROW(B$11:B$40)-ROW(B$11)+1),ROWS(B$4:B38))))</f>
        <v/>
      </c>
      <c r="C38" t="str">
        <f t="array" ref="C38">IF(ROWS(C$4:C38)&gt;COUNTIF(Sheet1!$B$2:$B$91,$B$1),"",INDEX(Sheet1!C$2:C$91,SMALL(IF(Sheet1!$B$2:$B$91=$B$1,ROW(C$11:C$40)-ROW(C$11)+1),ROWS(C$4:C38))))</f>
        <v/>
      </c>
      <c r="D38" s="2" t="str">
        <f t="array" ref="D38">IF(ROWS(D$4:D38)&gt;COUNTIF(Sheet1!$B$2:$B$91,$B$1),"",INDEX(Sheet1!D$2:D$91,SMALL(IF(Sheet1!$B$2:$B$91=$B$1,ROW(D$11:D$40)-ROW(D$11)+1),ROWS(D$4:D38))))</f>
        <v/>
      </c>
      <c r="E38" s="2" t="str">
        <f t="array" ref="E38">IF(ROWS(E$4:E38)&gt;COUNTIF(Sheet1!$B$2:$B$91,$B$1),"",INDEX(Sheet1!E$2:E$91,SMALL(IF(Sheet1!$B$2:$B$91=$B$1,ROW(E$11:E$40)-ROW(E$11)+1),ROWS(E$4:E38))))</f>
        <v/>
      </c>
      <c r="F38" s="11" t="str">
        <f t="array" ref="F38">IF(ROWS(F$4:F38)&gt;COUNTIF(Sheet1!$B$2:$B$91,$B$1),"",INDEX(Sheet1!F$2:F$91,SMALL(IF(Sheet1!$B$2:$B$91=$B$1,ROW(F$11:F$40)-ROW(F$11)+1),ROWS(F$4:F38))))</f>
        <v/>
      </c>
      <c r="G38" t="str">
        <f t="array" ref="G38">IF(ROWS(G$4:G38)&gt;COUNTIF(Sheet1!$B$2:$B$91,$B$1),"",INDEX(Sheet1!G$2:G$91,SMALL(IF(Sheet1!$B$2:$B$91=$B$1,ROW(G$11:G$40)-ROW(G$11)+1),ROWS(G$4:G38))))</f>
        <v/>
      </c>
      <c r="H38" t="str">
        <f t="array" ref="H38">IF(ROWS(H$4:H38)&gt;COUNTIF(Sheet1!$B$2:$B$91,$B$1),"",INDEX(Sheet1!H$2:H$91,SMALL(IF(Sheet1!$B$2:$B$91=$B$1,ROW(H$11:H$40)-ROW(H$11)+1),ROWS(H$4:H38))))</f>
        <v/>
      </c>
    </row>
    <row r="39" spans="1:8" x14ac:dyDescent="0.45">
      <c r="A39" t="str">
        <f t="array" ref="A39">IF(ROWS(A$4:A39)&gt;COUNTIF(Sheet1!$B$2:$B$91,$B$1),"",INDEX(Sheet1!A$2:A$91,SMALL(IF(Sheet1!$B$2:$B$91=$B$1,ROW(A$11:A$40)-ROW(A$11)+1),ROWS(A$4:A39))))</f>
        <v/>
      </c>
      <c r="B39" t="str">
        <f t="array" ref="B39">IF(ROWS(B$4:B39)&gt;COUNTIF(Sheet1!$B$2:$B$91,$B$1),"",INDEX(Sheet1!B$2:B$91,SMALL(IF(Sheet1!$B$2:$B$91=$B$1,ROW(B$11:B$40)-ROW(B$11)+1),ROWS(B$4:B39))))</f>
        <v/>
      </c>
      <c r="C39" t="str">
        <f t="array" ref="C39">IF(ROWS(C$4:C39)&gt;COUNTIF(Sheet1!$B$2:$B$91,$B$1),"",INDEX(Sheet1!C$2:C$91,SMALL(IF(Sheet1!$B$2:$B$91=$B$1,ROW(C$11:C$40)-ROW(C$11)+1),ROWS(C$4:C39))))</f>
        <v/>
      </c>
      <c r="D39" s="2" t="str">
        <f t="array" ref="D39">IF(ROWS(D$4:D39)&gt;COUNTIF(Sheet1!$B$2:$B$91,$B$1),"",INDEX(Sheet1!D$2:D$91,SMALL(IF(Sheet1!$B$2:$B$91=$B$1,ROW(D$11:D$40)-ROW(D$11)+1),ROWS(D$4:D39))))</f>
        <v/>
      </c>
      <c r="E39" s="2" t="str">
        <f t="array" ref="E39">IF(ROWS(E$4:E39)&gt;COUNTIF(Sheet1!$B$2:$B$91,$B$1),"",INDEX(Sheet1!E$2:E$91,SMALL(IF(Sheet1!$B$2:$B$91=$B$1,ROW(E$11:E$40)-ROW(E$11)+1),ROWS(E$4:E39))))</f>
        <v/>
      </c>
      <c r="F39" s="11" t="str">
        <f t="array" ref="F39">IF(ROWS(F$4:F39)&gt;COUNTIF(Sheet1!$B$2:$B$91,$B$1),"",INDEX(Sheet1!F$2:F$91,SMALL(IF(Sheet1!$B$2:$B$91=$B$1,ROW(F$11:F$40)-ROW(F$11)+1),ROWS(F$4:F39))))</f>
        <v/>
      </c>
      <c r="G39" t="str">
        <f t="array" ref="G39">IF(ROWS(G$4:G39)&gt;COUNTIF(Sheet1!$B$2:$B$91,$B$1),"",INDEX(Sheet1!G$2:G$91,SMALL(IF(Sheet1!$B$2:$B$91=$B$1,ROW(G$11:G$40)-ROW(G$11)+1),ROWS(G$4:G39))))</f>
        <v/>
      </c>
      <c r="H39" t="str">
        <f t="array" ref="H39">IF(ROWS(H$4:H39)&gt;COUNTIF(Sheet1!$B$2:$B$91,$B$1),"",INDEX(Sheet1!H$2:H$91,SMALL(IF(Sheet1!$B$2:$B$91=$B$1,ROW(H$11:H$40)-ROW(H$11)+1),ROWS(H$4:H39))))</f>
        <v/>
      </c>
    </row>
    <row r="40" spans="1:8" x14ac:dyDescent="0.45">
      <c r="A40" t="str">
        <f t="array" ref="A40">IF(ROWS(A$4:A40)&gt;COUNTIF(Sheet1!$B$2:$B$91,$B$1),"",INDEX(Sheet1!A$2:A$91,SMALL(IF(Sheet1!$B$2:$B$91=$B$1,ROW(A$11:A$40)-ROW(A$11)+1),ROWS(A$4:A40))))</f>
        <v/>
      </c>
      <c r="B40" t="str">
        <f t="array" ref="B40">IF(ROWS(B$4:B40)&gt;COUNTIF(Sheet1!$B$2:$B$91,$B$1),"",INDEX(Sheet1!B$2:B$91,SMALL(IF(Sheet1!$B$2:$B$91=$B$1,ROW(B$11:B$40)-ROW(B$11)+1),ROWS(B$4:B40))))</f>
        <v/>
      </c>
      <c r="C40" t="str">
        <f t="array" ref="C40">IF(ROWS(C$4:C40)&gt;COUNTIF(Sheet1!$B$2:$B$91,$B$1),"",INDEX(Sheet1!C$2:C$91,SMALL(IF(Sheet1!$B$2:$B$91=$B$1,ROW(C$11:C$40)-ROW(C$11)+1),ROWS(C$4:C40))))</f>
        <v/>
      </c>
      <c r="D40" s="2" t="str">
        <f t="array" ref="D40">IF(ROWS(D$4:D40)&gt;COUNTIF(Sheet1!$B$2:$B$91,$B$1),"",INDEX(Sheet1!D$2:D$91,SMALL(IF(Sheet1!$B$2:$B$91=$B$1,ROW(D$11:D$40)-ROW(D$11)+1),ROWS(D$4:D40))))</f>
        <v/>
      </c>
      <c r="E40" s="2" t="str">
        <f t="array" ref="E40">IF(ROWS(E$4:E40)&gt;COUNTIF(Sheet1!$B$2:$B$91,$B$1),"",INDEX(Sheet1!E$2:E$91,SMALL(IF(Sheet1!$B$2:$B$91=$B$1,ROW(E$11:E$40)-ROW(E$11)+1),ROWS(E$4:E40))))</f>
        <v/>
      </c>
      <c r="F40" s="11" t="str">
        <f t="array" ref="F40">IF(ROWS(F$4:F40)&gt;COUNTIF(Sheet1!$B$2:$B$91,$B$1),"",INDEX(Sheet1!F$2:F$91,SMALL(IF(Sheet1!$B$2:$B$91=$B$1,ROW(F$11:F$40)-ROW(F$11)+1),ROWS(F$4:F40))))</f>
        <v/>
      </c>
      <c r="G40" t="str">
        <f t="array" ref="G40">IF(ROWS(G$4:G40)&gt;COUNTIF(Sheet1!$B$2:$B$91,$B$1),"",INDEX(Sheet1!G$2:G$91,SMALL(IF(Sheet1!$B$2:$B$91=$B$1,ROW(G$11:G$40)-ROW(G$11)+1),ROWS(G$4:G40))))</f>
        <v/>
      </c>
      <c r="H40" t="str">
        <f t="array" ref="H40">IF(ROWS(H$4:H40)&gt;COUNTIF(Sheet1!$B$2:$B$91,$B$1),"",INDEX(Sheet1!H$2:H$91,SMALL(IF(Sheet1!$B$2:$B$91=$B$1,ROW(H$11:H$40)-ROW(H$11)+1),ROWS(H$4:H40))))</f>
        <v/>
      </c>
    </row>
    <row r="41" spans="1:8" x14ac:dyDescent="0.45">
      <c r="D41" s="2"/>
      <c r="E41" s="2"/>
      <c r="F41" s="11"/>
    </row>
    <row r="42" spans="1:8" x14ac:dyDescent="0.45">
      <c r="D42" s="2"/>
      <c r="E42" s="2"/>
      <c r="F42" s="11"/>
    </row>
    <row r="43" spans="1:8" x14ac:dyDescent="0.45">
      <c r="D43" s="2"/>
      <c r="E43" s="2"/>
      <c r="F43" s="11"/>
    </row>
    <row r="44" spans="1:8" x14ac:dyDescent="0.45">
      <c r="D44" s="2"/>
      <c r="E44" s="2"/>
      <c r="F44" s="11"/>
    </row>
    <row r="45" spans="1:8" x14ac:dyDescent="0.45">
      <c r="D45" s="2"/>
      <c r="E45" s="2"/>
      <c r="F45" s="11"/>
    </row>
    <row r="46" spans="1:8" x14ac:dyDescent="0.45">
      <c r="D46" s="2"/>
      <c r="E46" s="2"/>
      <c r="F46" s="11"/>
    </row>
    <row r="47" spans="1:8" x14ac:dyDescent="0.45">
      <c r="D47" s="2"/>
      <c r="E47" s="2"/>
      <c r="F47" s="11"/>
    </row>
    <row r="48" spans="1:8" x14ac:dyDescent="0.45">
      <c r="D48" s="2"/>
      <c r="E48" s="2"/>
      <c r="F48" s="11"/>
    </row>
    <row r="49" spans="4:6" x14ac:dyDescent="0.45">
      <c r="D49" s="2"/>
      <c r="E49" s="2"/>
      <c r="F49" s="11"/>
    </row>
    <row r="50" spans="4:6" x14ac:dyDescent="0.45">
      <c r="D50" s="2"/>
      <c r="E50" s="2"/>
      <c r="F50" s="11"/>
    </row>
  </sheetData>
  <conditionalFormatting sqref="A4:H50">
    <cfRule type="expression" dxfId="0" priority="1">
      <formula>$A4&lt;&gt;""</formula>
    </cfRule>
  </conditionalFormatting>
  <dataValidations count="2">
    <dataValidation type="list" allowBlank="1" showInputMessage="1" showErrorMessage="1" sqref="B1">
      <formula1>My_Names</formula1>
    </dataValidation>
    <dataValidation type="custom" allowBlank="1" showInputMessage="1" showErrorMessage="1" sqref="A4:H50">
      <formula1>CHAR(156)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2016-02-29T11:03:16Z</dcterms:created>
  <dcterms:modified xsi:type="dcterms:W3CDTF">2016-02-29T11:59:43Z</dcterms:modified>
</cp:coreProperties>
</file>