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0490" windowHeight="7755"/>
  </bookViews>
  <sheets>
    <sheet name="Before" sheetId="1" r:id="rId1"/>
    <sheet name="Afte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" i="1"/>
</calcChain>
</file>

<file path=xl/sharedStrings.xml><?xml version="1.0" encoding="utf-8"?>
<sst xmlns="http://schemas.openxmlformats.org/spreadsheetml/2006/main" count="160" uniqueCount="92">
  <si>
    <t>MOH-ITEMCODE</t>
  </si>
  <si>
    <t>MOH-ITEM DESCRIPTION</t>
  </si>
  <si>
    <t>KONDA04I</t>
  </si>
  <si>
    <t>5HT3ONDANSETRON INJECTION 2MG/ML 24ML AMPULE</t>
  </si>
  <si>
    <t>KONDA08T</t>
  </si>
  <si>
    <t>5HT3ONDANSETRON TABLETS 8MG</t>
  </si>
  <si>
    <t>KTROP05C</t>
  </si>
  <si>
    <t>5HT3TROPISETRON CAPSULES 5MG</t>
  </si>
  <si>
    <t>KTROP01I</t>
  </si>
  <si>
    <t>5HT3TROPISETRON INJECTION 1MG 1ML</t>
  </si>
  <si>
    <t>HABAC30T</t>
  </si>
  <si>
    <t>ABACAVIR SULFATE TAB 300MG</t>
  </si>
  <si>
    <t>MABAT25I</t>
  </si>
  <si>
    <t>Abatecept 250mg/MI infusion injection</t>
  </si>
  <si>
    <t>MACET50I</t>
  </si>
  <si>
    <t>ACETAZOLAMIDE INJECTION 500MG/VIAL</t>
  </si>
  <si>
    <t>MACET25T</t>
  </si>
  <si>
    <t>ACETAZOLAMIDE TABLETS 250MG</t>
  </si>
  <si>
    <t>MACET01S</t>
  </si>
  <si>
    <t>ACETYLCHOLINE OPHTH. SOLUTION INJECTION 1%</t>
  </si>
  <si>
    <t>MACET02I</t>
  </si>
  <si>
    <t>ACETYLCYSTEINE INJECTION 2000MG/10ML</t>
  </si>
  <si>
    <t>MACIT10C</t>
  </si>
  <si>
    <t>ACITRETIN CAPSULES 10MG</t>
  </si>
  <si>
    <t>MACIT25C</t>
  </si>
  <si>
    <t>ACITRETIN CAPSULES 25MG</t>
  </si>
  <si>
    <t>KACTI50I</t>
  </si>
  <si>
    <t>ACTINOMYCIN D INJECTION 0.5MG/VIAL</t>
  </si>
  <si>
    <t>MACYC40S</t>
  </si>
  <si>
    <t>ACYCLOVIR 400MG/5ML SUSPENSION</t>
  </si>
  <si>
    <t>MACYC03O</t>
  </si>
  <si>
    <t>ACYCLOVIR EYE OINTMENT 3%</t>
  </si>
  <si>
    <t>MACYC05C</t>
  </si>
  <si>
    <t>ACYCLOVIR SKIN CREAM 5%</t>
  </si>
  <si>
    <t>MACYC25I</t>
  </si>
  <si>
    <t>ACYCLOVIR SODIUM INJECTION I.V. 250MG/VIAL</t>
  </si>
  <si>
    <t>MACYC20S</t>
  </si>
  <si>
    <t>ACYLOVIR SUSP. 200MG/5ML</t>
  </si>
  <si>
    <t>MADAL40I</t>
  </si>
  <si>
    <t>ADALIMUMAB 40MG / 0.8ML INJECTION</t>
  </si>
  <si>
    <t>MADAP00G</t>
  </si>
  <si>
    <t>Adapalene Gel</t>
  </si>
  <si>
    <t>MADEF10T</t>
  </si>
  <si>
    <t>ADEFOVIR 10MG TABLETS</t>
  </si>
  <si>
    <t>MADEN00I</t>
  </si>
  <si>
    <t>ADENOSINE INJECTION 3MG/ML 5MG/2ML</t>
  </si>
  <si>
    <t>MADRE10I</t>
  </si>
  <si>
    <t>ADRENALINE INJECTION 0.1MG/ML 1/10000</t>
  </si>
  <si>
    <t>MADRE01I</t>
  </si>
  <si>
    <t>ADRENALINE INJECTION 1MG/1ML 1/1000</t>
  </si>
  <si>
    <t>MAGOM25T</t>
  </si>
  <si>
    <t>Agomelatine TABLET 25 MG</t>
  </si>
  <si>
    <t>MALBE10S</t>
  </si>
  <si>
    <t>ALBENDAZOLE SUSPENSION 100MG/5ML</t>
  </si>
  <si>
    <t>MALBE20T</t>
  </si>
  <si>
    <t>ALBENDAZOLE TABLETS 200MG</t>
  </si>
  <si>
    <t>MALBU20B</t>
  </si>
  <si>
    <t>ALBUMIN HUMAN FOR INJECTION 20 - 25 % IN 100 ML. GLASS BOTTLESOURCE SHOULD BE MENTIONED</t>
  </si>
  <si>
    <t>MALBU20I</t>
  </si>
  <si>
    <t>ALBUMIN HUMAN INJECTION 20%</t>
  </si>
  <si>
    <t>Item Code</t>
  </si>
  <si>
    <t>Item Description</t>
  </si>
  <si>
    <t>5HT3-ONDANSETRON INJECTION 2MG/ML 2-4ML AMPULE</t>
  </si>
  <si>
    <t>5HT3-ONDANSETRON TABLETS 8MG</t>
  </si>
  <si>
    <t>macit25c</t>
  </si>
  <si>
    <t>ADENOSINE INJECTION 3MG/ML -  5MG/2ML</t>
  </si>
  <si>
    <t>MALEN70T</t>
  </si>
  <si>
    <t>ALENDRONATE NA 70MG</t>
  </si>
  <si>
    <t>MALFA25C</t>
  </si>
  <si>
    <t>ALFACALCIDOL CAPSULES 0.25MICROGRAM</t>
  </si>
  <si>
    <t>MALFA01C</t>
  </si>
  <si>
    <t>ALFACALCIDOL CAPSULES 1MICROGRAM</t>
  </si>
  <si>
    <t>MALFA02D</t>
  </si>
  <si>
    <t>ALFACALCIDOL DROPS 2MICROGRAMS/ML</t>
  </si>
  <si>
    <t>MALFU10T</t>
  </si>
  <si>
    <t>ALFUZOSIN TABLETS 10MG</t>
  </si>
  <si>
    <t>MALLO10T</t>
  </si>
  <si>
    <t>ALLOPURINOL TABLETS 100MG</t>
  </si>
  <si>
    <t>MALLO30T</t>
  </si>
  <si>
    <t>ALLOPURINOL TABLETS 300MG</t>
  </si>
  <si>
    <t>MALPR25T</t>
  </si>
  <si>
    <t>ALPRAZOLAM TABLETS 0.25MG</t>
  </si>
  <si>
    <t>MALPR50T</t>
  </si>
  <si>
    <t>ALPRAZOLAM TABLETS 0.5MG</t>
  </si>
  <si>
    <t>MALUM00S</t>
  </si>
  <si>
    <t>ALUMINIUM HYDROXIDE+MAGNESIUM HYDROXIDE SUSP.</t>
  </si>
  <si>
    <t>MALUM00T</t>
  </si>
  <si>
    <t>ALUMINIUM HYDROXIDE+MAGNESIUM HYDROXIDE TABLETS</t>
  </si>
  <si>
    <t>MAMIK10I</t>
  </si>
  <si>
    <t>AMIKACIN SULPHATE INJECTION 100MG/2ML</t>
  </si>
  <si>
    <t>First Table (Original Table)</t>
  </si>
  <si>
    <t>Second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</si>
</sst>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color rgb="FF002060"/>
      <name val="Arial"/>
      <family val="2"/>
      <scheme val="minor"/>
    </font>
    <font>
      <b/>
      <sz val="11"/>
      <color rgb="FF00206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B1"/>
    </sheetView>
  </sheetViews>
  <sheetFormatPr defaultColWidth="9.125" defaultRowHeight="18.95" customHeight="1" x14ac:dyDescent="0.2"/>
  <cols>
    <col min="1" max="1" width="15.25" style="3" customWidth="1"/>
    <col min="2" max="2" width="55.125" style="3" customWidth="1"/>
    <col min="3" max="6" width="2.75" style="3" customWidth="1"/>
    <col min="7" max="7" width="10.75" style="3" bestFit="1" customWidth="1"/>
    <col min="8" max="8" width="55.125" style="3" customWidth="1"/>
    <col min="9" max="16384" width="9.125" style="3"/>
  </cols>
  <sheetData>
    <row r="1" spans="1:10" ht="18.95" customHeight="1" x14ac:dyDescent="0.2">
      <c r="A1" s="9" t="s">
        <v>90</v>
      </c>
      <c r="B1" s="9"/>
      <c r="G1" s="10" t="s">
        <v>91</v>
      </c>
      <c r="H1" s="10"/>
    </row>
    <row r="2" spans="1:10" ht="18.95" customHeight="1" x14ac:dyDescent="0.2">
      <c r="A2" s="5" t="s">
        <v>0</v>
      </c>
      <c r="B2" s="5" t="s">
        <v>1</v>
      </c>
      <c r="G2" s="6" t="s">
        <v>60</v>
      </c>
      <c r="H2" s="6" t="s">
        <v>61</v>
      </c>
    </row>
    <row r="3" spans="1:10" ht="18.95" customHeight="1" x14ac:dyDescent="0.2">
      <c r="A3" s="2" t="s">
        <v>2</v>
      </c>
      <c r="B3" s="2" t="s">
        <v>3</v>
      </c>
      <c r="G3" s="4" t="s">
        <v>2</v>
      </c>
      <c r="H3" s="8" t="s">
        <v>3</v>
      </c>
      <c r="J3" s="3">
        <f>COUNTIFS(A:A,G3,B:B,H3)</f>
        <v>1</v>
      </c>
    </row>
    <row r="4" spans="1:10" ht="18.95" customHeight="1" x14ac:dyDescent="0.2">
      <c r="A4" s="2" t="s">
        <v>4</v>
      </c>
      <c r="B4" s="2" t="s">
        <v>5</v>
      </c>
      <c r="G4" s="4" t="s">
        <v>4</v>
      </c>
      <c r="H4" s="4" t="s">
        <v>63</v>
      </c>
      <c r="J4" s="3">
        <f t="shared" ref="J4:J31" si="0">COUNTIFS(A:A,G4,B:B,H4)</f>
        <v>0</v>
      </c>
    </row>
    <row r="5" spans="1:10" ht="18.95" customHeight="1" x14ac:dyDescent="0.2">
      <c r="A5" s="2" t="s">
        <v>6</v>
      </c>
      <c r="B5" s="2" t="s">
        <v>7</v>
      </c>
      <c r="G5" s="4" t="s">
        <v>14</v>
      </c>
      <c r="H5" s="4" t="s">
        <v>15</v>
      </c>
      <c r="J5" s="3">
        <f t="shared" si="0"/>
        <v>1</v>
      </c>
    </row>
    <row r="6" spans="1:10" ht="18.95" customHeight="1" x14ac:dyDescent="0.2">
      <c r="A6" s="2" t="s">
        <v>8</v>
      </c>
      <c r="B6" s="2" t="s">
        <v>9</v>
      </c>
      <c r="G6" s="4" t="s">
        <v>16</v>
      </c>
      <c r="H6" s="4" t="s">
        <v>17</v>
      </c>
      <c r="J6" s="3">
        <f t="shared" si="0"/>
        <v>1</v>
      </c>
    </row>
    <row r="7" spans="1:10" ht="18.95" customHeight="1" x14ac:dyDescent="0.2">
      <c r="A7" s="2" t="s">
        <v>10</v>
      </c>
      <c r="B7" s="2" t="s">
        <v>11</v>
      </c>
      <c r="G7" s="4" t="s">
        <v>18</v>
      </c>
      <c r="H7" s="4" t="s">
        <v>19</v>
      </c>
      <c r="J7" s="3">
        <f t="shared" si="0"/>
        <v>1</v>
      </c>
    </row>
    <row r="8" spans="1:10" ht="18.95" customHeight="1" x14ac:dyDescent="0.2">
      <c r="A8" s="2" t="s">
        <v>12</v>
      </c>
      <c r="B8" s="2" t="s">
        <v>13</v>
      </c>
      <c r="G8" s="4" t="s">
        <v>20</v>
      </c>
      <c r="H8" s="4" t="s">
        <v>21</v>
      </c>
      <c r="J8" s="3">
        <f t="shared" si="0"/>
        <v>1</v>
      </c>
    </row>
    <row r="9" spans="1:10" ht="18.95" customHeight="1" x14ac:dyDescent="0.2">
      <c r="A9" s="2" t="s">
        <v>14</v>
      </c>
      <c r="B9" s="2" t="s">
        <v>15</v>
      </c>
      <c r="G9" s="4" t="s">
        <v>64</v>
      </c>
      <c r="H9" s="4" t="s">
        <v>25</v>
      </c>
      <c r="J9" s="3">
        <f t="shared" si="0"/>
        <v>1</v>
      </c>
    </row>
    <row r="10" spans="1:10" ht="18.95" customHeight="1" x14ac:dyDescent="0.2">
      <c r="A10" s="2" t="s">
        <v>16</v>
      </c>
      <c r="B10" s="2" t="s">
        <v>17</v>
      </c>
      <c r="G10" s="4" t="s">
        <v>32</v>
      </c>
      <c r="H10" s="4" t="s">
        <v>33</v>
      </c>
      <c r="J10" s="3">
        <f t="shared" si="0"/>
        <v>1</v>
      </c>
    </row>
    <row r="11" spans="1:10" ht="18.95" customHeight="1" x14ac:dyDescent="0.2">
      <c r="A11" s="2" t="s">
        <v>18</v>
      </c>
      <c r="B11" s="2" t="s">
        <v>19</v>
      </c>
      <c r="G11" s="4" t="s">
        <v>34</v>
      </c>
      <c r="H11" s="4" t="s">
        <v>35</v>
      </c>
      <c r="J11" s="3">
        <f t="shared" si="0"/>
        <v>1</v>
      </c>
    </row>
    <row r="12" spans="1:10" ht="18.95" customHeight="1" x14ac:dyDescent="0.2">
      <c r="A12" s="2" t="s">
        <v>20</v>
      </c>
      <c r="B12" s="2" t="s">
        <v>21</v>
      </c>
      <c r="G12" s="4" t="s">
        <v>36</v>
      </c>
      <c r="H12" s="4" t="s">
        <v>37</v>
      </c>
      <c r="J12" s="3">
        <f t="shared" si="0"/>
        <v>1</v>
      </c>
    </row>
    <row r="13" spans="1:10" ht="18.95" customHeight="1" x14ac:dyDescent="0.2">
      <c r="A13" s="2" t="s">
        <v>22</v>
      </c>
      <c r="B13" s="2" t="s">
        <v>23</v>
      </c>
      <c r="G13" s="4" t="s">
        <v>38</v>
      </c>
      <c r="H13" s="4" t="s">
        <v>39</v>
      </c>
      <c r="J13" s="3">
        <f t="shared" si="0"/>
        <v>1</v>
      </c>
    </row>
    <row r="14" spans="1:10" ht="18.95" customHeight="1" x14ac:dyDescent="0.2">
      <c r="A14" s="2" t="s">
        <v>24</v>
      </c>
      <c r="B14" s="2" t="s">
        <v>25</v>
      </c>
      <c r="G14" s="4" t="s">
        <v>44</v>
      </c>
      <c r="H14" s="4" t="s">
        <v>65</v>
      </c>
      <c r="J14" s="3">
        <f t="shared" si="0"/>
        <v>0</v>
      </c>
    </row>
    <row r="15" spans="1:10" ht="18.95" customHeight="1" x14ac:dyDescent="0.2">
      <c r="A15" s="2" t="s">
        <v>26</v>
      </c>
      <c r="B15" s="2" t="s">
        <v>27</v>
      </c>
      <c r="G15" s="4" t="s">
        <v>48</v>
      </c>
      <c r="H15" s="4" t="s">
        <v>49</v>
      </c>
      <c r="J15" s="3">
        <f t="shared" si="0"/>
        <v>1</v>
      </c>
    </row>
    <row r="16" spans="1:10" ht="18.95" customHeight="1" x14ac:dyDescent="0.2">
      <c r="A16" s="2" t="s">
        <v>28</v>
      </c>
      <c r="B16" s="2" t="s">
        <v>29</v>
      </c>
      <c r="G16" s="4" t="s">
        <v>50</v>
      </c>
      <c r="H16" s="4" t="s">
        <v>51</v>
      </c>
      <c r="J16" s="3">
        <f t="shared" si="0"/>
        <v>1</v>
      </c>
    </row>
    <row r="17" spans="1:10" ht="18.95" customHeight="1" x14ac:dyDescent="0.2">
      <c r="A17" s="2" t="s">
        <v>30</v>
      </c>
      <c r="B17" s="2" t="s">
        <v>31</v>
      </c>
      <c r="G17" s="4" t="s">
        <v>52</v>
      </c>
      <c r="H17" s="4" t="s">
        <v>53</v>
      </c>
      <c r="J17" s="3">
        <f t="shared" si="0"/>
        <v>1</v>
      </c>
    </row>
    <row r="18" spans="1:10" ht="18.95" customHeight="1" x14ac:dyDescent="0.2">
      <c r="A18" s="2" t="s">
        <v>32</v>
      </c>
      <c r="B18" s="2" t="s">
        <v>33</v>
      </c>
      <c r="G18" s="4" t="s">
        <v>54</v>
      </c>
      <c r="H18" s="4" t="s">
        <v>55</v>
      </c>
      <c r="J18" s="3">
        <f t="shared" si="0"/>
        <v>1</v>
      </c>
    </row>
    <row r="19" spans="1:10" ht="18.95" customHeight="1" x14ac:dyDescent="0.2">
      <c r="A19" s="2" t="s">
        <v>34</v>
      </c>
      <c r="B19" s="2" t="s">
        <v>35</v>
      </c>
      <c r="G19" s="4" t="s">
        <v>58</v>
      </c>
      <c r="H19" s="4" t="s">
        <v>59</v>
      </c>
      <c r="J19" s="3">
        <f t="shared" si="0"/>
        <v>1</v>
      </c>
    </row>
    <row r="20" spans="1:10" ht="18.95" customHeight="1" x14ac:dyDescent="0.2">
      <c r="A20" s="2" t="s">
        <v>36</v>
      </c>
      <c r="B20" s="2" t="s">
        <v>37</v>
      </c>
      <c r="G20" s="4" t="s">
        <v>66</v>
      </c>
      <c r="H20" s="4" t="s">
        <v>67</v>
      </c>
      <c r="J20" s="3">
        <f t="shared" si="0"/>
        <v>0</v>
      </c>
    </row>
    <row r="21" spans="1:10" ht="18.95" customHeight="1" x14ac:dyDescent="0.2">
      <c r="A21" s="2" t="s">
        <v>38</v>
      </c>
      <c r="B21" s="2" t="s">
        <v>39</v>
      </c>
      <c r="G21" s="4" t="s">
        <v>68</v>
      </c>
      <c r="H21" s="4" t="s">
        <v>69</v>
      </c>
      <c r="J21" s="3">
        <f t="shared" si="0"/>
        <v>0</v>
      </c>
    </row>
    <row r="22" spans="1:10" ht="18.95" customHeight="1" x14ac:dyDescent="0.2">
      <c r="A22" s="2" t="s">
        <v>40</v>
      </c>
      <c r="B22" s="2" t="s">
        <v>41</v>
      </c>
      <c r="G22" s="4" t="s">
        <v>70</v>
      </c>
      <c r="H22" s="4" t="s">
        <v>71</v>
      </c>
      <c r="J22" s="3">
        <f t="shared" si="0"/>
        <v>0</v>
      </c>
    </row>
    <row r="23" spans="1:10" ht="18.95" customHeight="1" x14ac:dyDescent="0.2">
      <c r="A23" s="2" t="s">
        <v>42</v>
      </c>
      <c r="B23" s="2" t="s">
        <v>43</v>
      </c>
      <c r="G23" s="4" t="s">
        <v>72</v>
      </c>
      <c r="H23" s="4" t="s">
        <v>73</v>
      </c>
      <c r="J23" s="3">
        <f t="shared" si="0"/>
        <v>0</v>
      </c>
    </row>
    <row r="24" spans="1:10" ht="18.95" customHeight="1" x14ac:dyDescent="0.2">
      <c r="A24" s="2" t="s">
        <v>44</v>
      </c>
      <c r="B24" s="2" t="s">
        <v>45</v>
      </c>
      <c r="G24" s="4" t="s">
        <v>74</v>
      </c>
      <c r="H24" s="4" t="s">
        <v>75</v>
      </c>
      <c r="J24" s="3">
        <f t="shared" si="0"/>
        <v>0</v>
      </c>
    </row>
    <row r="25" spans="1:10" ht="18.95" customHeight="1" x14ac:dyDescent="0.2">
      <c r="A25" s="2" t="s">
        <v>46</v>
      </c>
      <c r="B25" s="2" t="s">
        <v>47</v>
      </c>
      <c r="G25" s="4" t="s">
        <v>76</v>
      </c>
      <c r="H25" s="4" t="s">
        <v>77</v>
      </c>
      <c r="J25" s="3">
        <f t="shared" si="0"/>
        <v>0</v>
      </c>
    </row>
    <row r="26" spans="1:10" ht="18.95" customHeight="1" x14ac:dyDescent="0.2">
      <c r="A26" s="2" t="s">
        <v>48</v>
      </c>
      <c r="B26" s="2" t="s">
        <v>49</v>
      </c>
      <c r="G26" s="4" t="s">
        <v>78</v>
      </c>
      <c r="H26" s="4" t="s">
        <v>79</v>
      </c>
      <c r="J26" s="3">
        <f t="shared" si="0"/>
        <v>0</v>
      </c>
    </row>
    <row r="27" spans="1:10" ht="18.95" customHeight="1" x14ac:dyDescent="0.2">
      <c r="A27" s="2" t="s">
        <v>50</v>
      </c>
      <c r="B27" s="2" t="s">
        <v>51</v>
      </c>
      <c r="G27" s="4" t="s">
        <v>80</v>
      </c>
      <c r="H27" s="4" t="s">
        <v>81</v>
      </c>
      <c r="J27" s="3">
        <f t="shared" si="0"/>
        <v>0</v>
      </c>
    </row>
    <row r="28" spans="1:10" ht="18.95" customHeight="1" x14ac:dyDescent="0.2">
      <c r="A28" s="2" t="s">
        <v>52</v>
      </c>
      <c r="B28" s="2" t="s">
        <v>53</v>
      </c>
      <c r="G28" s="4" t="s">
        <v>82</v>
      </c>
      <c r="H28" s="4" t="s">
        <v>83</v>
      </c>
      <c r="J28" s="3">
        <f t="shared" si="0"/>
        <v>0</v>
      </c>
    </row>
    <row r="29" spans="1:10" ht="18.95" customHeight="1" x14ac:dyDescent="0.2">
      <c r="A29" s="2" t="s">
        <v>54</v>
      </c>
      <c r="B29" s="2" t="s">
        <v>55</v>
      </c>
      <c r="G29" s="4" t="s">
        <v>84</v>
      </c>
      <c r="H29" s="4" t="s">
        <v>85</v>
      </c>
      <c r="J29" s="3">
        <f t="shared" si="0"/>
        <v>0</v>
      </c>
    </row>
    <row r="30" spans="1:10" ht="18.95" customHeight="1" x14ac:dyDescent="0.2">
      <c r="A30" s="2" t="s">
        <v>56</v>
      </c>
      <c r="B30" s="2" t="s">
        <v>57</v>
      </c>
      <c r="G30" s="4" t="s">
        <v>86</v>
      </c>
      <c r="H30" s="4" t="s">
        <v>87</v>
      </c>
      <c r="J30" s="3">
        <f t="shared" si="0"/>
        <v>0</v>
      </c>
    </row>
    <row r="31" spans="1:10" ht="18.95" customHeight="1" x14ac:dyDescent="0.2">
      <c r="A31" s="2" t="s">
        <v>58</v>
      </c>
      <c r="B31" s="2" t="s">
        <v>59</v>
      </c>
      <c r="G31" s="4" t="s">
        <v>88</v>
      </c>
      <c r="H31" s="4" t="s">
        <v>89</v>
      </c>
      <c r="J31" s="3">
        <f t="shared" si="0"/>
        <v>0</v>
      </c>
    </row>
  </sheetData>
  <mergeCells count="2">
    <mergeCell ref="A1:B1"/>
    <mergeCell ref="G1:H1"/>
  </mergeCells>
  <conditionalFormatting sqref="G3:H31">
    <cfRule type="expression" dxfId="0" priority="1">
      <formula>$J3&gt;0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>
      <selection activeCell="B4" sqref="B4"/>
    </sheetView>
  </sheetViews>
  <sheetFormatPr defaultRowHeight="18.95" customHeight="1" x14ac:dyDescent="0.2"/>
  <cols>
    <col min="1" max="1" width="5.125" style="1" customWidth="1"/>
    <col min="2" max="2" width="9.75" style="1" bestFit="1" customWidth="1"/>
    <col min="3" max="3" width="48.375" style="1" bestFit="1" customWidth="1"/>
    <col min="4" max="7" width="3.75" style="1" customWidth="1"/>
    <col min="8" max="8" width="10.5" style="1" bestFit="1" customWidth="1"/>
    <col min="9" max="9" width="51.25" style="1" bestFit="1" customWidth="1"/>
    <col min="10" max="16384" width="9" style="1"/>
  </cols>
  <sheetData>
    <row r="2" spans="2:9" ht="18.95" customHeight="1" x14ac:dyDescent="0.2">
      <c r="B2" s="2" t="s">
        <v>2</v>
      </c>
      <c r="C2" s="2" t="s">
        <v>3</v>
      </c>
      <c r="H2" s="7" t="s">
        <v>2</v>
      </c>
      <c r="I2" s="7" t="s">
        <v>62</v>
      </c>
    </row>
    <row r="3" spans="2:9" ht="18.95" customHeight="1" x14ac:dyDescent="0.2">
      <c r="B3" s="2" t="s">
        <v>4</v>
      </c>
      <c r="C3" s="2" t="s">
        <v>5</v>
      </c>
      <c r="H3" s="7" t="s">
        <v>4</v>
      </c>
      <c r="I3" s="7" t="s">
        <v>63</v>
      </c>
    </row>
    <row r="4" spans="2:9" ht="18.95" customHeight="1" x14ac:dyDescent="0.2">
      <c r="B4" s="2" t="s">
        <v>6</v>
      </c>
      <c r="C4" s="2" t="s">
        <v>7</v>
      </c>
      <c r="H4" s="7"/>
      <c r="I4" s="7"/>
    </row>
    <row r="5" spans="2:9" ht="18.95" customHeight="1" x14ac:dyDescent="0.2">
      <c r="B5" s="2" t="s">
        <v>8</v>
      </c>
      <c r="C5" s="2" t="s">
        <v>9</v>
      </c>
      <c r="H5" s="7"/>
      <c r="I5" s="7"/>
    </row>
    <row r="6" spans="2:9" ht="18.95" customHeight="1" x14ac:dyDescent="0.2">
      <c r="B6" s="2" t="s">
        <v>10</v>
      </c>
      <c r="C6" s="2" t="s">
        <v>11</v>
      </c>
      <c r="H6" s="7"/>
      <c r="I6" s="7"/>
    </row>
    <row r="7" spans="2:9" ht="18.95" customHeight="1" x14ac:dyDescent="0.2">
      <c r="B7" s="2" t="s">
        <v>12</v>
      </c>
      <c r="C7" s="2" t="s">
        <v>13</v>
      </c>
      <c r="H7" s="7" t="s">
        <v>14</v>
      </c>
      <c r="I7" s="7" t="s">
        <v>15</v>
      </c>
    </row>
    <row r="8" spans="2:9" ht="18.95" customHeight="1" x14ac:dyDescent="0.2">
      <c r="B8" s="2" t="s">
        <v>14</v>
      </c>
      <c r="C8" s="2" t="s">
        <v>15</v>
      </c>
      <c r="H8" s="7" t="s">
        <v>16</v>
      </c>
      <c r="I8" s="7" t="s">
        <v>17</v>
      </c>
    </row>
    <row r="9" spans="2:9" ht="18.95" customHeight="1" x14ac:dyDescent="0.2">
      <c r="B9" s="2" t="s">
        <v>16</v>
      </c>
      <c r="C9" s="2" t="s">
        <v>17</v>
      </c>
      <c r="H9" s="7" t="s">
        <v>18</v>
      </c>
      <c r="I9" s="7" t="s">
        <v>19</v>
      </c>
    </row>
    <row r="10" spans="2:9" ht="18.95" customHeight="1" x14ac:dyDescent="0.2">
      <c r="B10" s="2" t="s">
        <v>18</v>
      </c>
      <c r="C10" s="2" t="s">
        <v>19</v>
      </c>
      <c r="H10" s="7" t="s">
        <v>20</v>
      </c>
      <c r="I10" s="7" t="s">
        <v>21</v>
      </c>
    </row>
    <row r="11" spans="2:9" ht="18.95" customHeight="1" x14ac:dyDescent="0.2">
      <c r="B11" s="2" t="s">
        <v>20</v>
      </c>
      <c r="C11" s="2" t="s">
        <v>21</v>
      </c>
      <c r="H11" s="7"/>
      <c r="I11" s="7"/>
    </row>
    <row r="12" spans="2:9" ht="18.95" customHeight="1" x14ac:dyDescent="0.2">
      <c r="B12" s="2" t="s">
        <v>22</v>
      </c>
      <c r="C12" s="2" t="s">
        <v>23</v>
      </c>
      <c r="H12" s="7" t="s">
        <v>64</v>
      </c>
      <c r="I12" s="7" t="s">
        <v>25</v>
      </c>
    </row>
    <row r="13" spans="2:9" ht="18.95" customHeight="1" x14ac:dyDescent="0.2">
      <c r="B13" s="2" t="s">
        <v>24</v>
      </c>
      <c r="C1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Before</vt:lpstr>
      <vt:lpstr>After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Rasha Entabi</dc:creator>
  <cp:lastModifiedBy>Yasser Khalil</cp:lastModifiedBy>
  <dcterms:created xsi:type="dcterms:W3CDTF">2016-03-14T07:27:16Z</dcterms:created>
  <dcterms:modified xsi:type="dcterms:W3CDTF">2016-03-14T12:19:05Z</dcterms:modified>
</cp:coreProperties>
</file>