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xcelFormula" sheetId="1" r:id="rId1"/>
  </sheets>
  <definedNames>
    <definedName name="_xlnm.Criteria">(List&lt;&gt;"")*(ExcelFormula!$K$2:$K$13)</definedName>
    <definedName name="List">ExcelFormula!$A$2:$A$13</definedName>
  </definedNames>
  <calcPr calcId="145621"/>
</workbook>
</file>

<file path=xl/calcChain.xml><?xml version="1.0" encoding="utf-8"?>
<calcChain xmlns="http://schemas.openxmlformats.org/spreadsheetml/2006/main">
  <c r="C3" i="1" l="1" a="1"/>
  <c r="C3" i="1" s="1"/>
  <c r="C2" i="1" a="1"/>
  <c r="C2" i="1" s="1"/>
  <c r="E3" i="1" a="1"/>
  <c r="E3" i="1" s="1"/>
  <c r="E2" i="1" a="1"/>
  <c r="E2" i="1" s="1"/>
  <c r="C4" i="1" l="1" a="1"/>
  <c r="C4" i="1" s="1"/>
  <c r="C7" i="1" s="1" a="1"/>
  <c r="C7" i="1" s="1"/>
  <c r="C5" i="1" a="1"/>
  <c r="C5" i="1" s="1"/>
  <c r="C6" i="1" s="1" a="1"/>
  <c r="C6" i="1" s="1"/>
  <c r="E4" i="1" a="1"/>
  <c r="E4" i="1" s="1"/>
  <c r="F3" i="1"/>
  <c r="F2" i="1"/>
  <c r="C12" i="1" l="1" a="1"/>
  <c r="C12" i="1" s="1"/>
  <c r="C8" i="1" a="1"/>
  <c r="C8" i="1" s="1"/>
  <c r="C10" i="1" s="1" a="1"/>
  <c r="C10" i="1" s="1"/>
  <c r="E5" i="1" a="1"/>
  <c r="E5" i="1" s="1"/>
  <c r="F4" i="1"/>
  <c r="C11" i="1" l="1" a="1"/>
  <c r="C11" i="1" s="1"/>
  <c r="C9" i="1" a="1"/>
  <c r="C9" i="1" s="1"/>
  <c r="C13" i="1" a="1"/>
  <c r="C13" i="1" s="1"/>
  <c r="E6" i="1" a="1"/>
  <c r="E6" i="1" s="1"/>
  <c r="F5" i="1"/>
  <c r="E7" i="1" l="1" a="1"/>
  <c r="E7" i="1" s="1"/>
  <c r="F6" i="1"/>
  <c r="E8" i="1" l="1" a="1"/>
  <c r="E8" i="1" s="1"/>
  <c r="E9" i="1" s="1" a="1"/>
  <c r="E9" i="1" s="1"/>
  <c r="E10" i="1" s="1" a="1"/>
  <c r="E10" i="1" s="1"/>
  <c r="E11" i="1" s="1" a="1"/>
  <c r="E11" i="1" s="1"/>
  <c r="E12" i="1" s="1" a="1"/>
  <c r="E12" i="1" s="1"/>
  <c r="E13" i="1" s="1" a="1"/>
  <c r="E13" i="1" s="1"/>
  <c r="F7" i="1"/>
  <c r="F8" i="1" l="1"/>
  <c r="D2" i="1"/>
  <c r="B13" i="1" a="1"/>
  <c r="B13" i="1" s="1"/>
  <c r="B12" i="1" a="1"/>
  <c r="B12" i="1" s="1"/>
  <c r="B11" i="1" a="1"/>
  <c r="B11" i="1" s="1"/>
  <c r="B10" i="1" a="1"/>
  <c r="B10" i="1" s="1"/>
  <c r="B9" i="1" a="1"/>
  <c r="B9" i="1" s="1"/>
  <c r="B8" i="1" a="1"/>
  <c r="B8" i="1" s="1"/>
  <c r="B7" i="1" a="1"/>
  <c r="B7" i="1" s="1"/>
  <c r="B6" i="1" a="1"/>
  <c r="B6" i="1" s="1"/>
  <c r="B5" i="1" a="1"/>
  <c r="B5" i="1" s="1"/>
  <c r="B4" i="1" a="1"/>
  <c r="B4" i="1" s="1"/>
  <c r="B3" i="1" a="1"/>
  <c r="B3" i="1" s="1"/>
  <c r="B2" i="1" a="1"/>
  <c r="B2" i="1" s="1"/>
  <c r="D3" i="1" l="1"/>
  <c r="D4" i="1" l="1"/>
  <c r="D5" i="1"/>
  <c r="D6" i="1" l="1"/>
  <c r="D7" i="1" l="1"/>
  <c r="D8" i="1" l="1"/>
</calcChain>
</file>

<file path=xl/sharedStrings.xml><?xml version="1.0" encoding="utf-8"?>
<sst xmlns="http://schemas.openxmlformats.org/spreadsheetml/2006/main" count="26" uniqueCount="20">
  <si>
    <t>AA</t>
  </si>
  <si>
    <t>BB</t>
  </si>
  <si>
    <t>DD</t>
  </si>
  <si>
    <t>EE</t>
  </si>
  <si>
    <t>CC</t>
  </si>
  <si>
    <t>ZZ</t>
  </si>
  <si>
    <t>XX</t>
  </si>
  <si>
    <t>List</t>
  </si>
  <si>
    <t>Haseeb's formula</t>
  </si>
  <si>
    <t>Count</t>
  </si>
  <si>
    <t>Oscar's formula</t>
  </si>
  <si>
    <t>=INDEX(List, MATCH(SMALL(COUNTIF(List, "&lt;"&amp;List), ROW(1:1)), COUNTIF(List, "&lt;"&amp;List), 0))</t>
  </si>
  <si>
    <t>Combining the ideas</t>
  </si>
  <si>
    <t>=INDEX(List,MODE(IF(Criteria*ISNA(MATCH(List, C$1:C1,0)),MATCH(List,List,0)*{1,1})))</t>
  </si>
  <si>
    <t>Additional Conditions</t>
  </si>
  <si>
    <t xml:space="preserve">=INDEX(List, MATCH(MIN(MODE.MULT(IF(Criteria*NOT(COUNTIF($E$1:$E1, List)), </t>
  </si>
  <si>
    <t xml:space="preserve">   (COUNTIF(List, "&lt;"&amp;List)+1)*{1,1}))), IF(Criteria,COUNTIF(List, "&lt;"&amp;List)+{1}), 0))</t>
  </si>
  <si>
    <t>Oscar's formula (in Cell B2) - Simple sorted list</t>
  </si>
  <si>
    <t>Combining the ideas (in cell E2) - List most frequent items, and sort them</t>
  </si>
  <si>
    <t>Haseeb's formula (in Cell C2) - List most frequent items first, retain List's sort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</si>
</sst>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0" borderId="0" xfId="0" quotePrefix="1" applyFont="1"/>
    <xf numFmtId="0" fontId="3" fillId="0" borderId="0" xfId="0" quotePrefix="1" applyFont="1"/>
    <xf numFmtId="0" fontId="3" fillId="0" borderId="0" xfId="0" applyFont="1"/>
  </cellXfs>
  <cellStyles count="1">
    <cellStyle name="Normal" xfId="0" builtinId="0"/>
  </cellStyles>
  <dxfs count="1">
    <dxf>
      <font>
        <color theme="0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85725</xdr:rowOff>
    </xdr:from>
    <xdr:to>
      <xdr:col>13</xdr:col>
      <xdr:colOff>19050</xdr:colOff>
      <xdr:row>13</xdr:row>
      <xdr:rowOff>28575</xdr:rowOff>
    </xdr:to>
    <xdr:sp macro="" textlink="">
      <xdr:nvSpPr>
        <xdr:cNvPr id="4" name="Right Brace 3"/>
        <xdr:cNvSpPr/>
      </xdr:nvSpPr>
      <xdr:spPr>
        <a:xfrm>
          <a:off x="7543800" y="85725"/>
          <a:ext cx="447675" cy="2619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13</xdr:col>
      <xdr:colOff>123825</xdr:colOff>
      <xdr:row>3</xdr:row>
      <xdr:rowOff>161925</xdr:rowOff>
    </xdr:from>
    <xdr:ext cx="3209925" cy="781240"/>
    <xdr:sp macro="" textlink="">
      <xdr:nvSpPr>
        <xdr:cNvPr id="5" name="TextBox 4"/>
        <xdr:cNvSpPr txBox="1"/>
      </xdr:nvSpPr>
      <xdr:spPr>
        <a:xfrm>
          <a:off x="8096250" y="933450"/>
          <a:ext cx="3209925" cy="781240"/>
        </a:xfrm>
        <a:prstGeom prst="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Even though I indicate TRUE</a:t>
          </a:r>
          <a:r>
            <a:rPr lang="en-US" sz="1100" baseline="0"/>
            <a:t> and FALSE as the additional condition, you could derive a value based on another formula, allowing you to include any number of additional columns in the criteria.</a:t>
          </a:r>
          <a:endParaRPr lang="en-US" sz="1100"/>
        </a:p>
      </xdr:txBody>
    </xdr:sp>
    <xdr:clientData/>
  </xdr:oneCellAnchor>
  <xdr:oneCellAnchor>
    <xdr:from>
      <xdr:col>13</xdr:col>
      <xdr:colOff>47625</xdr:colOff>
      <xdr:row>13</xdr:row>
      <xdr:rowOff>57150</xdr:rowOff>
    </xdr:from>
    <xdr:ext cx="3209925" cy="953466"/>
    <xdr:sp macro="" textlink="">
      <xdr:nvSpPr>
        <xdr:cNvPr id="6" name="TextBox 5"/>
        <xdr:cNvSpPr txBox="1"/>
      </xdr:nvSpPr>
      <xdr:spPr>
        <a:xfrm>
          <a:off x="8020050" y="2733675"/>
          <a:ext cx="3209925" cy="953466"/>
        </a:xfrm>
        <a:prstGeom prst="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I have also included a conditional formatting rule for column A</a:t>
          </a:r>
          <a:r>
            <a:rPr lang="en-US" sz="1100" baseline="0"/>
            <a:t> that greys out any row that has a FALSE in the "Additional Conditions", to make it easy to see the items in List that are not to be included in the output.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U11" sqref="U11"/>
    </sheetView>
  </sheetViews>
  <sheetFormatPr defaultRowHeight="15" x14ac:dyDescent="0.25"/>
  <cols>
    <col min="1" max="1" width="5.42578125" customWidth="1"/>
    <col min="2" max="2" width="10" customWidth="1"/>
    <col min="3" max="3" width="12" customWidth="1"/>
    <col min="4" max="4" width="6.28515625" customWidth="1"/>
    <col min="5" max="5" width="10.5703125" bestFit="1" customWidth="1"/>
    <col min="6" max="6" width="8.42578125" bestFit="1" customWidth="1"/>
    <col min="7" max="7" width="10.5703125" customWidth="1"/>
    <col min="8" max="8" width="2.28515625" customWidth="1"/>
    <col min="9" max="9" width="3.140625" customWidth="1"/>
    <col min="10" max="10" width="3" customWidth="1"/>
    <col min="11" max="11" width="10.5703125" bestFit="1" customWidth="1"/>
  </cols>
  <sheetData>
    <row r="1" spans="1:11" ht="30.75" customHeight="1" x14ac:dyDescent="0.25">
      <c r="A1" s="2" t="s">
        <v>7</v>
      </c>
      <c r="B1" s="4" t="s">
        <v>10</v>
      </c>
      <c r="C1" s="5" t="s">
        <v>8</v>
      </c>
      <c r="D1" s="6" t="s">
        <v>9</v>
      </c>
      <c r="E1" s="7" t="s">
        <v>12</v>
      </c>
      <c r="F1" s="3" t="s">
        <v>9</v>
      </c>
      <c r="K1" s="6" t="s">
        <v>14</v>
      </c>
    </row>
    <row r="2" spans="1:11" x14ac:dyDescent="0.25">
      <c r="A2" s="1" t="s">
        <v>0</v>
      </c>
      <c r="B2" s="1" t="str">
        <f t="array" ref="B2">INDEX(List, MATCH(SMALL(COUNTIF(List, "&lt;"&amp;List), ROW(1:1)), COUNTIF(List, "&lt;"&amp;List), 0))</f>
        <v>AA</v>
      </c>
      <c r="C2" s="1" t="str">
        <f t="array" ref="C2">IFERROR(INDEX(List,MODE(IF(_xlnm.Criteria*ISNA(MATCH(List, C$1:C1,0)),MATCH(List,List,0)*{1,1}))), "…")</f>
        <v>DD</v>
      </c>
      <c r="D2" s="1">
        <f t="shared" ref="D2:D8" si="0">COUNTIF(List, C2)</f>
        <v>3</v>
      </c>
      <c r="E2" s="1" t="str">
        <f t="array" ref="E2">IFERROR(INDEX(List, MATCH(MIN(_xlfn.MODE.MULT(IF(_xlnm.Criteria*NOT(COUNTIF($E$1:$E1, List)), (COUNTIF(List, "&lt;"&amp;List)+1)*{1,1}))), IF(_xlnm.Criteria,COUNTIF(List, "&lt;"&amp;List)+{1}), 0)), "…")</f>
        <v>BB</v>
      </c>
      <c r="F2" s="1">
        <f>COUNTIFS(List, E2, List, "&lt;&gt;", $K$2:$K$13, TRUE)</f>
        <v>3</v>
      </c>
      <c r="K2" s="1" t="b">
        <v>1</v>
      </c>
    </row>
    <row r="3" spans="1:11" x14ac:dyDescent="0.25">
      <c r="A3" s="1" t="s">
        <v>2</v>
      </c>
      <c r="B3" s="1" t="str">
        <f t="array" ref="B3">INDEX(List, MATCH(SMALL(COUNTIF(List, "&lt;"&amp;List), ROW(2:2)), COUNTIF(List, "&lt;"&amp;List), 0))</f>
        <v>AA</v>
      </c>
      <c r="C3" s="1" t="str">
        <f t="array" ref="C3">IFERROR(INDEX(List,MODE(IF(_xlnm.Criteria*ISNA(MATCH(List, C$1:C2,0)),MATCH(List,List,0)*{1,1}))), "…")</f>
        <v>BB</v>
      </c>
      <c r="D3" s="1">
        <f t="shared" si="0"/>
        <v>3</v>
      </c>
      <c r="E3" s="1" t="str">
        <f t="array" ref="E3">IFERROR(INDEX(List, MATCH(MIN(_xlfn.MODE.MULT(IF(_xlnm.Criteria*NOT(COUNTIF($E$1:$E2, List)), (COUNTIF(List, "&lt;"&amp;List)+1)*{1,1}))), IF(_xlnm.Criteria,COUNTIF(List, "&lt;"&amp;List)+{1}), 0)), "…")</f>
        <v>DD</v>
      </c>
      <c r="F3" s="1">
        <f>COUNTIFS(List, E3, List, "&lt;&gt;", $K$2:$K$13, TRUE)</f>
        <v>3</v>
      </c>
      <c r="K3" s="1" t="b">
        <v>1</v>
      </c>
    </row>
    <row r="4" spans="1:11" x14ac:dyDescent="0.25">
      <c r="A4" s="1" t="s">
        <v>1</v>
      </c>
      <c r="B4" s="1" t="str">
        <f t="array" ref="B4">INDEX(List, MATCH(SMALL(COUNTIF(List, "&lt;"&amp;List), ROW(3:3)), COUNTIF(List, "&lt;"&amp;List), 0))</f>
        <v>BB</v>
      </c>
      <c r="C4" s="1" t="str">
        <f t="array" ref="C4">IFERROR(INDEX(List,MODE(IF(_xlnm.Criteria*ISNA(MATCH(List, C$1:C3,0)),MATCH(List,List,0)*{1,1}))), "…")</f>
        <v>AA</v>
      </c>
      <c r="D4" s="1">
        <f t="shared" si="0"/>
        <v>2</v>
      </c>
      <c r="E4" s="1" t="str">
        <f t="array" ref="E4">IFERROR(INDEX(List, MATCH(MIN(_xlfn.MODE.MULT(IF(_xlnm.Criteria*NOT(COUNTIF($E$1:$E3, List)), (COUNTIF(List, "&lt;"&amp;List)+1)*{1,1}))), IF(_xlnm.Criteria,COUNTIF(List, "&lt;"&amp;List)+{1}), 0)), "…")</f>
        <v>AA</v>
      </c>
      <c r="F4" s="1">
        <f>COUNTIFS(List, E4, List, "&lt;&gt;", $K$2:$K$13, TRUE)</f>
        <v>2</v>
      </c>
      <c r="K4" s="1" t="b">
        <v>1</v>
      </c>
    </row>
    <row r="5" spans="1:11" x14ac:dyDescent="0.25">
      <c r="A5" s="1" t="s">
        <v>3</v>
      </c>
      <c r="B5" s="1" t="str">
        <f t="array" ref="B5">INDEX(List, MATCH(SMALL(COUNTIF(List, "&lt;"&amp;List), ROW(4:4)), COUNTIF(List, "&lt;"&amp;List), 0))</f>
        <v>BB</v>
      </c>
      <c r="C5" s="1" t="str">
        <f t="array" ref="C5">IFERROR(INDEX(List,MODE(IF(_xlnm.Criteria*ISNA(MATCH(List, C$1:C4,0)),MATCH(List,List,0)*{1,1}))), "…")</f>
        <v>EE</v>
      </c>
      <c r="D5" s="1">
        <f t="shared" si="0"/>
        <v>1</v>
      </c>
      <c r="E5" s="1" t="str">
        <f t="array" ref="E5">IFERROR(INDEX(List, MATCH(MIN(_xlfn.MODE.MULT(IF(_xlnm.Criteria*NOT(COUNTIF($E$1:$E4, List)), (COUNTIF(List, "&lt;"&amp;List)+1)*{1,1}))), IF(_xlnm.Criteria,COUNTIF(List, "&lt;"&amp;List)+{1}), 0)), "…")</f>
        <v>CC</v>
      </c>
      <c r="F5" s="1">
        <f>COUNTIFS(List, E5, List, "&lt;&gt;", $K$2:$K$13, TRUE)</f>
        <v>1</v>
      </c>
      <c r="K5" s="1" t="b">
        <v>1</v>
      </c>
    </row>
    <row r="6" spans="1:11" x14ac:dyDescent="0.25">
      <c r="A6" s="1" t="s">
        <v>2</v>
      </c>
      <c r="B6" s="1" t="str">
        <f t="array" ref="B6">INDEX(List, MATCH(SMALL(COUNTIF(List, "&lt;"&amp;List), ROW(5:5)), COUNTIF(List, "&lt;"&amp;List), 0))</f>
        <v>BB</v>
      </c>
      <c r="C6" s="1" t="str">
        <f t="array" ref="C6">IFERROR(INDEX(List,MODE(IF(_xlnm.Criteria*ISNA(MATCH(List, C$1:C5,0)),MATCH(List,List,0)*{1,1}))), "…")</f>
        <v>CC</v>
      </c>
      <c r="D6" s="1">
        <f t="shared" si="0"/>
        <v>1</v>
      </c>
      <c r="E6" s="1" t="str">
        <f t="array" ref="E6">IFERROR(INDEX(List, MATCH(MIN(_xlfn.MODE.MULT(IF(_xlnm.Criteria*NOT(COUNTIF($E$1:$E5, List)), (COUNTIF(List, "&lt;"&amp;List)+1)*{1,1}))), IF(_xlnm.Criteria,COUNTIF(List, "&lt;"&amp;List)+{1}), 0)), "…")</f>
        <v>EE</v>
      </c>
      <c r="F6" s="1">
        <f>COUNTIFS(List, E6, List, "&lt;&gt;", $K$2:$K$13, TRUE)</f>
        <v>1</v>
      </c>
      <c r="K6" s="1" t="b">
        <v>1</v>
      </c>
    </row>
    <row r="7" spans="1:11" x14ac:dyDescent="0.25">
      <c r="A7" s="1" t="s">
        <v>1</v>
      </c>
      <c r="B7" s="1" t="str">
        <f t="array" ref="B7">INDEX(List, MATCH(SMALL(COUNTIF(List, "&lt;"&amp;List), ROW(6:6)), COUNTIF(List, "&lt;"&amp;List), 0))</f>
        <v>CC</v>
      </c>
      <c r="C7" s="1" t="str">
        <f t="array" ref="C7">IFERROR(INDEX(List,MODE(IF(_xlnm.Criteria*ISNA(MATCH(List, C$1:C6,0)),MATCH(List,List,0)*{1,1}))), "…")</f>
        <v>ZZ</v>
      </c>
      <c r="D7" s="1">
        <f t="shared" si="0"/>
        <v>1</v>
      </c>
      <c r="E7" s="1" t="str">
        <f t="array" ref="E7">IFERROR(INDEX(List, MATCH(MIN(_xlfn.MODE.MULT(IF(_xlnm.Criteria*NOT(COUNTIF($E$1:$E6, List)), (COUNTIF(List, "&lt;"&amp;List)+1)*{1,1}))), IF(_xlnm.Criteria,COUNTIF(List, "&lt;"&amp;List)+{1}), 0)), "…")</f>
        <v>XX</v>
      </c>
      <c r="F7" s="1">
        <f>COUNTIFS(List, E7, List, "&lt;&gt;", $K$2:$K$13, TRUE)</f>
        <v>1</v>
      </c>
      <c r="K7" s="1" t="b">
        <v>1</v>
      </c>
    </row>
    <row r="8" spans="1:11" x14ac:dyDescent="0.25">
      <c r="A8" s="1" t="s">
        <v>4</v>
      </c>
      <c r="B8" s="1" t="str">
        <f t="array" ref="B8">INDEX(List, MATCH(SMALL(COUNTIF(List, "&lt;"&amp;List), ROW(7:7)), COUNTIF(List, "&lt;"&amp;List), 0))</f>
        <v>DD</v>
      </c>
      <c r="C8" s="1" t="str">
        <f t="array" ref="C8">IFERROR(INDEX(List,MODE(IF(_xlnm.Criteria*ISNA(MATCH(List, C$1:C7,0)),MATCH(List,List,0)*{1,1}))), "…")</f>
        <v>XX</v>
      </c>
      <c r="D8" s="1">
        <f t="shared" si="0"/>
        <v>1</v>
      </c>
      <c r="E8" s="1" t="str">
        <f t="array" ref="E8">IFERROR(INDEX(List, MATCH(MIN(_xlfn.MODE.MULT(IF(_xlnm.Criteria*NOT(COUNTIF($E$1:$E7, List)), (COUNTIF(List, "&lt;"&amp;List)+1)*{1,1}))), IF(_xlnm.Criteria,COUNTIF(List, "&lt;"&amp;List)+{1}), 0)), "…")</f>
        <v>ZZ</v>
      </c>
      <c r="F8" s="1">
        <f>COUNTIFS(List, E8, List, "&lt;&gt;", $K$2:$K$13, TRUE)</f>
        <v>1</v>
      </c>
      <c r="K8" s="1" t="b">
        <v>1</v>
      </c>
    </row>
    <row r="9" spans="1:11" x14ac:dyDescent="0.25">
      <c r="A9" s="1" t="s">
        <v>0</v>
      </c>
      <c r="B9" s="1" t="str">
        <f t="array" ref="B9">INDEX(List, MATCH(SMALL(COUNTIF(List, "&lt;"&amp;List), ROW(8:8)), COUNTIF(List, "&lt;"&amp;List), 0))</f>
        <v>DD</v>
      </c>
      <c r="C9" s="1" t="str">
        <f t="array" ref="C9">IFERROR(INDEX(List,MODE(IF(_xlnm.Criteria*ISNA(MATCH(List, C$1:C8,0)),MATCH(List,List,0)*{1,1}))), "…")</f>
        <v>…</v>
      </c>
      <c r="D9" s="1"/>
      <c r="E9" s="1" t="str">
        <f t="array" ref="E9">IFERROR(INDEX(List, MATCH(MIN(_xlfn.MODE.MULT(IF(_xlnm.Criteria*NOT(COUNTIF($E$1:$E8, List)), (COUNTIF(List, "&lt;"&amp;List)+1)*{1,1}))), IF(_xlnm.Criteria,COUNTIF(List, "&lt;"&amp;List)+{1}), 0)), "…")</f>
        <v>…</v>
      </c>
      <c r="F9" s="1"/>
      <c r="K9" s="1" t="b">
        <v>1</v>
      </c>
    </row>
    <row r="10" spans="1:11" x14ac:dyDescent="0.25">
      <c r="A10" s="1" t="s">
        <v>5</v>
      </c>
      <c r="B10" s="1" t="str">
        <f t="array" ref="B10">INDEX(List, MATCH(SMALL(COUNTIF(List, "&lt;"&amp;List), ROW(9:9)), COUNTIF(List, "&lt;"&amp;List), 0))</f>
        <v>DD</v>
      </c>
      <c r="C10" s="1" t="str">
        <f t="array" ref="C10">IFERROR(INDEX(List,MODE(IF(_xlnm.Criteria*ISNA(MATCH(List, C$1:C9,0)),MATCH(List,List,0)*{1,1}))), "…")</f>
        <v>…</v>
      </c>
      <c r="D10" s="1"/>
      <c r="E10" s="1" t="str">
        <f t="array" ref="E10">IFERROR(INDEX(List, MATCH(MIN(_xlfn.MODE.MULT(IF(_xlnm.Criteria*NOT(COUNTIF($E$1:$E9, List)), (COUNTIF(List, "&lt;"&amp;List)+1)*{1,1}))), IF(_xlnm.Criteria,COUNTIF(List, "&lt;"&amp;List)+{1}), 0)), "…")</f>
        <v>…</v>
      </c>
      <c r="F10" s="1"/>
      <c r="K10" s="1" t="b">
        <v>1</v>
      </c>
    </row>
    <row r="11" spans="1:11" x14ac:dyDescent="0.25">
      <c r="A11" s="1" t="s">
        <v>6</v>
      </c>
      <c r="B11" s="1" t="str">
        <f t="array" ref="B11">INDEX(List, MATCH(SMALL(COUNTIF(List, "&lt;"&amp;List), ROW(10:10)), COUNTIF(List, "&lt;"&amp;List), 0))</f>
        <v>EE</v>
      </c>
      <c r="C11" s="1" t="str">
        <f t="array" ref="C11">IFERROR(INDEX(List,MODE(IF(_xlnm.Criteria*ISNA(MATCH(List, C$1:C10,0)),MATCH(List,List,0)*{1,1}))), "…")</f>
        <v>…</v>
      </c>
      <c r="D11" s="1"/>
      <c r="E11" s="1" t="str">
        <f t="array" ref="E11">IFERROR(INDEX(List, MATCH(MIN(_xlfn.MODE.MULT(IF(_xlnm.Criteria*NOT(COUNTIF($E$1:$E10, List)), (COUNTIF(List, "&lt;"&amp;List)+1)*{1,1}))), IF(_xlnm.Criteria,COUNTIF(List, "&lt;"&amp;List)+{1}), 0)), "…")</f>
        <v>…</v>
      </c>
      <c r="F11" s="1"/>
      <c r="K11" s="1" t="b">
        <v>1</v>
      </c>
    </row>
    <row r="12" spans="1:11" x14ac:dyDescent="0.25">
      <c r="A12" s="1" t="s">
        <v>2</v>
      </c>
      <c r="B12" s="1" t="str">
        <f t="array" ref="B12">INDEX(List, MATCH(SMALL(COUNTIF(List, "&lt;"&amp;List), ROW(11:11)), COUNTIF(List, "&lt;"&amp;List), 0))</f>
        <v>XX</v>
      </c>
      <c r="C12" s="1" t="str">
        <f t="array" ref="C12">IFERROR(INDEX(List,MODE(IF(_xlnm.Criteria*ISNA(MATCH(List, C$1:C11,0)),MATCH(List,List,0)*{1,1}))), "…")</f>
        <v>…</v>
      </c>
      <c r="D12" s="1"/>
      <c r="E12" s="1" t="str">
        <f t="array" ref="E12">IFERROR(INDEX(List, MATCH(MIN(_xlfn.MODE.MULT(IF(_xlnm.Criteria*NOT(COUNTIF($E$1:$E11, List)), (COUNTIF(List, "&lt;"&amp;List)+1)*{1,1}))), IF(_xlnm.Criteria,COUNTIF(List, "&lt;"&amp;List)+{1}), 0)), "…")</f>
        <v>…</v>
      </c>
      <c r="F12" s="1"/>
      <c r="K12" s="1" t="b">
        <v>1</v>
      </c>
    </row>
    <row r="13" spans="1:11" x14ac:dyDescent="0.25">
      <c r="A13" s="1" t="s">
        <v>1</v>
      </c>
      <c r="B13" s="1" t="str">
        <f t="array" ref="B13">INDEX(List, MATCH(SMALL(COUNTIF(List, "&lt;"&amp;List), ROW(12:12)), COUNTIF(List, "&lt;"&amp;List), 0))</f>
        <v>ZZ</v>
      </c>
      <c r="C13" s="1" t="str">
        <f t="array" ref="C13">IFERROR(INDEX(List,MODE(IF(_xlnm.Criteria*ISNA(MATCH(List, C$1:C12,0)),MATCH(List,List,0)*{1,1}))), "…")</f>
        <v>…</v>
      </c>
      <c r="D13" s="1"/>
      <c r="E13" s="1" t="str">
        <f t="array" ref="E13">IFERROR(INDEX(List, MATCH(MIN(_xlfn.MODE.MULT(IF(_xlnm.Criteria*NOT(COUNTIF($E$1:$E12, List)), (COUNTIF(List, "&lt;"&amp;List)+1)*{1,1}))), IF(_xlnm.Criteria,COUNTIF(List, "&lt;"&amp;List)+{1}), 0)), "…")</f>
        <v>…</v>
      </c>
      <c r="F13" s="1"/>
      <c r="K13" s="1" t="b">
        <v>1</v>
      </c>
    </row>
    <row r="15" spans="1:11" x14ac:dyDescent="0.25">
      <c r="A15" s="9" t="s">
        <v>17</v>
      </c>
    </row>
    <row r="16" spans="1:11" x14ac:dyDescent="0.25">
      <c r="A16" s="8" t="s">
        <v>11</v>
      </c>
    </row>
    <row r="17" spans="1:1" ht="6.75" customHeight="1" x14ac:dyDescent="0.25"/>
    <row r="18" spans="1:1" x14ac:dyDescent="0.25">
      <c r="A18" s="10" t="s">
        <v>19</v>
      </c>
    </row>
    <row r="19" spans="1:1" x14ac:dyDescent="0.25">
      <c r="A19" s="8" t="s">
        <v>13</v>
      </c>
    </row>
    <row r="20" spans="1:1" ht="8.25" customHeight="1" x14ac:dyDescent="0.25"/>
    <row r="21" spans="1:1" x14ac:dyDescent="0.25">
      <c r="A21" s="10" t="s">
        <v>18</v>
      </c>
    </row>
    <row r="22" spans="1:1" x14ac:dyDescent="0.25">
      <c r="A22" s="8" t="s">
        <v>15</v>
      </c>
    </row>
    <row r="23" spans="1:1" x14ac:dyDescent="0.25">
      <c r="A23" s="8" t="s">
        <v>16</v>
      </c>
    </row>
  </sheetData>
  <conditionalFormatting sqref="A2:A13">
    <cfRule type="expression" dxfId="0" priority="2">
      <formula>NOT($K2)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ExcelFormula</vt:lpstr>
      <vt:lpstr>List</vt:lpstr>
    </vt:vector>
  </TitlesOfParts>
  <Company>FIS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Extracting a unique, sorted list based on frequency of occurrence</dc:title>
  <dc:creator>Sajan</dc:creator>
  <cp:keywords>Excel formula; Extract Unique list; Extract Sorted list; Extract based on frequency of occurrence</cp:keywords>
  <cp:lastModifiedBy>Sajan</cp:lastModifiedBy>
  <dcterms:created xsi:type="dcterms:W3CDTF">2012-10-01T17:52:11Z</dcterms:created>
  <dcterms:modified xsi:type="dcterms:W3CDTF">2012-10-01T22:56:50Z</dcterms:modified>
  <cp:category>Excel formula; Chandoo.org Article</cp:category>
  <cp:contentStatus>Published</cp:contentStatus>
</cp:coreProperties>
</file>