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8930" windowHeight="7310" activeTab="1"/>
  </bookViews>
  <sheets>
    <sheet name="Sheet1" sheetId="1" r:id="rId1"/>
    <sheet name="Sheet2" sheetId="2" r:id="rId2"/>
  </sheets>
  <definedNames>
    <definedName name="My_Dates">Sheet1!#REF!:INDEX(Sheet1!#REF!,Sheet1!#REF!)</definedName>
    <definedName name="Villes">Sheet1!$F$2:INDEX(Sheet1!$F$2:$F$50,Sheet1!$H$2)</definedName>
  </definedNames>
  <calcPr calcId="144525"/>
</workbook>
</file>

<file path=xl/calcChain.xml><?xml version="1.0" encoding="utf-8"?>
<calcChain xmlns="http://schemas.openxmlformats.org/spreadsheetml/2006/main">
  <c r="B17" i="2" l="1" a="1"/>
  <c r="B17" i="2" s="1"/>
  <c r="C17" i="2" a="1"/>
  <c r="C17" i="2" s="1"/>
  <c r="D17" i="2" a="1"/>
  <c r="D17" i="2" s="1"/>
  <c r="E17" i="2" a="1"/>
  <c r="E17" i="2" s="1"/>
  <c r="B18" i="2" a="1"/>
  <c r="B18" i="2" s="1"/>
  <c r="C18" i="2" a="1"/>
  <c r="C18" i="2" s="1"/>
  <c r="D18" i="2" a="1"/>
  <c r="D18" i="2" s="1"/>
  <c r="E18" i="2" a="1"/>
  <c r="E18" i="2" s="1"/>
  <c r="B19" i="2" a="1"/>
  <c r="B19" i="2" s="1"/>
  <c r="C19" i="2" a="1"/>
  <c r="C19" i="2" s="1"/>
  <c r="D19" i="2" a="1"/>
  <c r="D19" i="2" s="1"/>
  <c r="E19" i="2" a="1"/>
  <c r="E19" i="2" s="1"/>
  <c r="B20" i="2" a="1"/>
  <c r="B20" i="2" s="1"/>
  <c r="C20" i="2" a="1"/>
  <c r="C20" i="2" s="1"/>
  <c r="D20" i="2" a="1"/>
  <c r="D20" i="2" s="1"/>
  <c r="E20" i="2" a="1"/>
  <c r="E20" i="2" s="1"/>
  <c r="B6" i="2" a="1"/>
  <c r="B6" i="2" s="1"/>
  <c r="C6" i="2" a="1"/>
  <c r="C6" i="2" s="1"/>
  <c r="D6" i="2" a="1"/>
  <c r="D6" i="2" s="1"/>
  <c r="E6" i="2" a="1"/>
  <c r="E6" i="2" s="1"/>
  <c r="B7" i="2" a="1"/>
  <c r="B7" i="2" s="1"/>
  <c r="C7" i="2" a="1"/>
  <c r="C7" i="2" s="1"/>
  <c r="D7" i="2" a="1"/>
  <c r="D7" i="2" s="1"/>
  <c r="E7" i="2" a="1"/>
  <c r="E7" i="2" s="1"/>
  <c r="B8" i="2" a="1"/>
  <c r="B8" i="2" s="1"/>
  <c r="C8" i="2" a="1"/>
  <c r="C8" i="2" s="1"/>
  <c r="D8" i="2" a="1"/>
  <c r="D8" i="2" s="1"/>
  <c r="E8" i="2" a="1"/>
  <c r="E8" i="2" s="1"/>
  <c r="B9" i="2" a="1"/>
  <c r="B9" i="2" s="1"/>
  <c r="C9" i="2" a="1"/>
  <c r="C9" i="2" s="1"/>
  <c r="D9" i="2" a="1"/>
  <c r="D9" i="2" s="1"/>
  <c r="E9" i="2" a="1"/>
  <c r="E9" i="2" s="1"/>
  <c r="B10" i="2" a="1"/>
  <c r="B10" i="2" s="1"/>
  <c r="C10" i="2" a="1"/>
  <c r="C10" i="2" s="1"/>
  <c r="D10" i="2" a="1"/>
  <c r="D10" i="2" s="1"/>
  <c r="E10" i="2" a="1"/>
  <c r="E10" i="2" s="1"/>
  <c r="B11" i="2" a="1"/>
  <c r="B11" i="2" s="1"/>
  <c r="C11" i="2" a="1"/>
  <c r="C11" i="2" s="1"/>
  <c r="D11" i="2" a="1"/>
  <c r="D11" i="2" s="1"/>
  <c r="E11" i="2" a="1"/>
  <c r="E11" i="2" s="1"/>
  <c r="B12" i="2" a="1"/>
  <c r="B12" i="2" s="1"/>
  <c r="C12" i="2" a="1"/>
  <c r="C12" i="2" s="1"/>
  <c r="D12" i="2" a="1"/>
  <c r="D12" i="2" s="1"/>
  <c r="E12" i="2" a="1"/>
  <c r="E12" i="2" s="1"/>
  <c r="B13" i="2" a="1"/>
  <c r="B13" i="2" s="1"/>
  <c r="C13" i="2" a="1"/>
  <c r="C13" i="2" s="1"/>
  <c r="D13" i="2" a="1"/>
  <c r="D13" i="2" s="1"/>
  <c r="E13" i="2" a="1"/>
  <c r="E13" i="2" s="1"/>
  <c r="B14" i="2" a="1"/>
  <c r="B14" i="2" s="1"/>
  <c r="C14" i="2" a="1"/>
  <c r="C14" i="2" s="1"/>
  <c r="D14" i="2" a="1"/>
  <c r="D14" i="2" s="1"/>
  <c r="E14" i="2" a="1"/>
  <c r="E14" i="2" s="1"/>
  <c r="B15" i="2" a="1"/>
  <c r="B15" i="2" s="1"/>
  <c r="C15" i="2" a="1"/>
  <c r="C15" i="2" s="1"/>
  <c r="D15" i="2" a="1"/>
  <c r="D15" i="2" s="1"/>
  <c r="E15" i="2" a="1"/>
  <c r="E15" i="2" s="1"/>
  <c r="B16" i="2" a="1"/>
  <c r="B16" i="2" s="1"/>
  <c r="C16" i="2" a="1"/>
  <c r="C16" i="2" s="1"/>
  <c r="D16" i="2" a="1"/>
  <c r="D16" i="2" s="1"/>
  <c r="E16" i="2" a="1"/>
  <c r="E16" i="2" s="1"/>
  <c r="C5" i="2" a="1"/>
  <c r="C5" i="2" s="1"/>
  <c r="D5" i="2" a="1"/>
  <c r="D5" i="2" s="1"/>
  <c r="E5" i="2" a="1"/>
  <c r="E5" i="2" s="1"/>
  <c r="B5" i="2" a="1"/>
  <c r="B5" i="2" s="1"/>
  <c r="H2" i="1" a="1"/>
  <c r="H2" i="1" s="1"/>
  <c r="F14" i="1" l="1" a="1"/>
  <c r="F14" i="1" s="1"/>
  <c r="F13" i="1" a="1"/>
  <c r="F13" i="1" s="1"/>
  <c r="F12" i="1" a="1"/>
  <c r="F12" i="1" s="1"/>
  <c r="F11" i="1" a="1"/>
  <c r="F11" i="1" s="1"/>
  <c r="F5" i="1" a="1"/>
  <c r="F5" i="1" s="1"/>
  <c r="F4" i="1" a="1"/>
  <c r="F4" i="1" s="1"/>
  <c r="F3" i="1" a="1"/>
  <c r="F3" i="1" s="1"/>
  <c r="F10" i="1" a="1"/>
  <c r="F10" i="1" s="1"/>
  <c r="F9" i="1" a="1"/>
  <c r="F9" i="1" s="1"/>
  <c r="F8" i="1" a="1"/>
  <c r="F8" i="1" s="1"/>
  <c r="F7" i="1" a="1"/>
  <c r="F7" i="1" s="1"/>
  <c r="F6" i="1" a="1"/>
  <c r="F6" i="1" s="1"/>
  <c r="F2" i="1" a="1"/>
  <c r="F2" i="1" s="1"/>
</calcChain>
</file>

<file path=xl/sharedStrings.xml><?xml version="1.0" encoding="utf-8"?>
<sst xmlns="http://schemas.openxmlformats.org/spreadsheetml/2006/main" count="54" uniqueCount="35">
  <si>
    <t>الاسم</t>
  </si>
  <si>
    <t>محمد1</t>
  </si>
  <si>
    <t>محمد2</t>
  </si>
  <si>
    <t>محمد3</t>
  </si>
  <si>
    <t>محمد4</t>
  </si>
  <si>
    <t>محمد5</t>
  </si>
  <si>
    <t>محمد6</t>
  </si>
  <si>
    <t>محمد8</t>
  </si>
  <si>
    <t>محمد9</t>
  </si>
  <si>
    <t>محمد10</t>
  </si>
  <si>
    <t>محمد12</t>
  </si>
  <si>
    <t>محمد13</t>
  </si>
  <si>
    <t>محمد14</t>
  </si>
  <si>
    <t>رقم الهاتف</t>
  </si>
  <si>
    <t>العمر</t>
  </si>
  <si>
    <t>الجنسية</t>
  </si>
  <si>
    <t>العنوان</t>
  </si>
  <si>
    <t>لبنانية</t>
  </si>
  <si>
    <t>مصرية</t>
  </si>
  <si>
    <t>سورية</t>
  </si>
  <si>
    <t>‎A</t>
  </si>
  <si>
    <t>B</t>
  </si>
  <si>
    <t>C</t>
  </si>
  <si>
    <t>D</t>
  </si>
  <si>
    <t>E</t>
  </si>
  <si>
    <t>F</t>
  </si>
  <si>
    <t>H</t>
  </si>
  <si>
    <t>G</t>
  </si>
  <si>
    <t>T</t>
  </si>
  <si>
    <t>P</t>
  </si>
  <si>
    <t>A</t>
  </si>
  <si>
    <t>S</t>
  </si>
  <si>
    <t>QW</t>
  </si>
  <si>
    <t>W</t>
  </si>
  <si>
    <t>اختر الاسم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</si>
</sst>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3" xfId="0" applyFill="1" applyBorder="1"/>
    <xf numFmtId="0" fontId="0" fillId="4" borderId="0" xfId="0" applyFill="1"/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0" xfId="0" applyFont="1" applyFill="1"/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82550</xdr:rowOff>
    </xdr:from>
    <xdr:to>
      <xdr:col>3</xdr:col>
      <xdr:colOff>546100</xdr:colOff>
      <xdr:row>1</xdr:row>
      <xdr:rowOff>120650</xdr:rowOff>
    </xdr:to>
    <xdr:cxnSp macro="">
      <xdr:nvCxnSpPr>
        <xdr:cNvPr id="3" name="Straight Arrow Connector 2"/>
        <xdr:cNvCxnSpPr/>
      </xdr:nvCxnSpPr>
      <xdr:spPr>
        <a:xfrm>
          <a:off x="9985800450" y="82550"/>
          <a:ext cx="1682750" cy="273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</xdr:colOff>
      <xdr:row>0</xdr:row>
      <xdr:rowOff>215900</xdr:rowOff>
    </xdr:from>
    <xdr:to>
      <xdr:col>11</xdr:col>
      <xdr:colOff>0</xdr:colOff>
      <xdr:row>5</xdr:row>
      <xdr:rowOff>12700</xdr:rowOff>
    </xdr:to>
    <xdr:sp macro="" textlink="">
      <xdr:nvSpPr>
        <xdr:cNvPr id="4" name="TextBox 3"/>
        <xdr:cNvSpPr txBox="1"/>
      </xdr:nvSpPr>
      <xdr:spPr>
        <a:xfrm>
          <a:off x="9980980800" y="215900"/>
          <a:ext cx="2425700" cy="81915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القائمة المنسدلة مطاطة</a:t>
          </a:r>
        </a:p>
        <a:p>
          <a:pPr algn="r" rtl="1"/>
          <a:r>
            <a:rPr lang="ar-LB" sz="1200" b="1"/>
            <a:t>تستجيب</a:t>
          </a:r>
          <a:r>
            <a:rPr lang="ar-LB" sz="1200" b="1" baseline="0"/>
            <a:t> لاي تغيير بالبيانات في الصفحة 1</a:t>
          </a:r>
        </a:p>
        <a:p>
          <a:pPr algn="r" rtl="1"/>
          <a:r>
            <a:rPr lang="ar-LB" sz="1200" b="1" baseline="0"/>
            <a:t>و لا تذكر المكرر الا مرة واحدة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B22" sqref="B22"/>
    </sheetView>
  </sheetViews>
  <sheetFormatPr defaultRowHeight="14.5" x14ac:dyDescent="0.35"/>
  <cols>
    <col min="1" max="1" width="10" customWidth="1"/>
    <col min="2" max="2" width="11" customWidth="1"/>
    <col min="4" max="4" width="10.08984375" customWidth="1"/>
    <col min="5" max="5" width="10.7265625" customWidth="1"/>
    <col min="6" max="6" width="8.7265625" hidden="1" customWidth="1"/>
    <col min="7" max="7" width="14.6328125" hidden="1" customWidth="1"/>
    <col min="8" max="8" width="8.7265625" hidden="1" customWidth="1"/>
  </cols>
  <sheetData>
    <row r="1" spans="1:8" x14ac:dyDescent="0.35">
      <c r="A1" s="1" t="s">
        <v>0</v>
      </c>
      <c r="B1" s="2" t="s">
        <v>13</v>
      </c>
      <c r="C1" s="2" t="s">
        <v>14</v>
      </c>
      <c r="D1" s="2" t="s">
        <v>15</v>
      </c>
      <c r="E1" s="2" t="s">
        <v>16</v>
      </c>
    </row>
    <row r="2" spans="1:8" x14ac:dyDescent="0.35">
      <c r="A2" t="s">
        <v>1</v>
      </c>
      <c r="B2">
        <v>223461</v>
      </c>
      <c r="C2">
        <v>55</v>
      </c>
      <c r="D2" t="s">
        <v>17</v>
      </c>
      <c r="E2" t="s">
        <v>20</v>
      </c>
      <c r="F2" s="3" t="str">
        <f t="array" ref="F2">IF(ROWS($F$2:F2)&gt;$H$2,"",INDEX($A$2:$A$50,SMALL(IF(FREQUENCY(IF($A$2:$A$50&lt;&gt;"",MATCH($A$2:$A$50,$A$2:$A$50,0)),ROW($A$2:$A$50)-ROW($A$2)+1),ROW($A$2:$A$50)-ROW($A$2)+1),ROWS($F$2:F2))))</f>
        <v>محمد1</v>
      </c>
      <c r="H2" s="4">
        <f t="array" ref="H2">SUM(IF(FREQUENCY(IF($A$2:$A$50&lt;&gt;"",MATCH($A$2:$A$50,$A$2:$A$50,0)),ROW($A$2:$A$50)-ROW($A$2)+1),1))</f>
        <v>12</v>
      </c>
    </row>
    <row r="3" spans="1:8" x14ac:dyDescent="0.35">
      <c r="A3" t="s">
        <v>2</v>
      </c>
      <c r="B3">
        <v>251722</v>
      </c>
      <c r="C3">
        <v>43</v>
      </c>
      <c r="D3" t="s">
        <v>18</v>
      </c>
      <c r="E3" t="s">
        <v>21</v>
      </c>
      <c r="F3" s="3" t="str">
        <f t="array" ref="F3">IF(ROWS($F$2:F3)&gt;$H$2,"",INDEX($A$2:$A$50,SMALL(IF(FREQUENCY(IF($A$2:$A$50&lt;&gt;"",MATCH($A$2:$A$50,$A$2:$A$50,0)),ROW($A$2:$A$50)-ROW($A$2)+1),ROW($A$2:$A$50)-ROW($A$2)+1),ROWS($F$2:F3))))</f>
        <v>محمد2</v>
      </c>
    </row>
    <row r="4" spans="1:8" x14ac:dyDescent="0.35">
      <c r="A4" t="s">
        <v>3</v>
      </c>
      <c r="B4">
        <v>250463</v>
      </c>
      <c r="C4">
        <v>48</v>
      </c>
      <c r="D4" t="s">
        <v>17</v>
      </c>
      <c r="E4" t="s">
        <v>22</v>
      </c>
      <c r="F4" s="3" t="str">
        <f t="array" ref="F4">IF(ROWS($F$2:F4)&gt;$H$2,"",INDEX($A$2:$A$50,SMALL(IF(FREQUENCY(IF($A$2:$A$50&lt;&gt;"",MATCH($A$2:$A$50,$A$2:$A$50,0)),ROW($A$2:$A$50)-ROW($A$2)+1),ROW($A$2:$A$50)-ROW($A$2)+1),ROWS($F$2:F4))))</f>
        <v>محمد3</v>
      </c>
    </row>
    <row r="5" spans="1:8" x14ac:dyDescent="0.35">
      <c r="A5" t="s">
        <v>4</v>
      </c>
      <c r="B5">
        <v>239963</v>
      </c>
      <c r="C5">
        <v>69</v>
      </c>
      <c r="D5" t="s">
        <v>18</v>
      </c>
      <c r="E5" t="s">
        <v>23</v>
      </c>
      <c r="F5" s="3" t="str">
        <f t="array" ref="F5">IF(ROWS($F$2:F5)&gt;$H$2,"",INDEX($A$2:$A$50,SMALL(IF(FREQUENCY(IF($A$2:$A$50&lt;&gt;"",MATCH($A$2:$A$50,$A$2:$A$50,0)),ROW($A$2:$A$50)-ROW($A$2)+1),ROW($A$2:$A$50)-ROW($A$2)+1),ROWS($F$2:F5))))</f>
        <v>محمد4</v>
      </c>
    </row>
    <row r="6" spans="1:8" x14ac:dyDescent="0.35">
      <c r="A6" t="s">
        <v>5</v>
      </c>
      <c r="B6">
        <v>287093</v>
      </c>
      <c r="C6">
        <v>25</v>
      </c>
      <c r="D6" t="s">
        <v>17</v>
      </c>
      <c r="E6" t="s">
        <v>24</v>
      </c>
      <c r="F6" s="3" t="str">
        <f t="array" ref="F6">IF(ROWS($F$2:F6)&gt;$H$2,"",INDEX($A$2:$A$50,SMALL(IF(FREQUENCY(IF($A$2:$A$50&lt;&gt;"",MATCH($A$2:$A$50,$A$2:$A$50,0)),ROW($A$2:$A$50)-ROW($A$2)+1),ROW($A$2:$A$50)-ROW($A$2)+1),ROWS($F$2:F6))))</f>
        <v>محمد5</v>
      </c>
    </row>
    <row r="7" spans="1:8" x14ac:dyDescent="0.35">
      <c r="A7" t="s">
        <v>6</v>
      </c>
      <c r="B7">
        <v>260748</v>
      </c>
      <c r="C7">
        <v>53</v>
      </c>
      <c r="D7" t="s">
        <v>17</v>
      </c>
      <c r="E7" t="s">
        <v>25</v>
      </c>
      <c r="F7" s="3" t="str">
        <f t="array" ref="F7">IF(ROWS($F$2:F7)&gt;$H$2,"",INDEX($A$2:$A$50,SMALL(IF(FREQUENCY(IF($A$2:$A$50&lt;&gt;"",MATCH($A$2:$A$50,$A$2:$A$50,0)),ROW($A$2:$A$50)-ROW($A$2)+1),ROW($A$2:$A$50)-ROW($A$2)+1),ROWS($F$2:F7))))</f>
        <v>محمد6</v>
      </c>
    </row>
    <row r="8" spans="1:8" x14ac:dyDescent="0.35">
      <c r="A8" t="s">
        <v>1</v>
      </c>
      <c r="B8">
        <v>239645</v>
      </c>
      <c r="C8">
        <v>42</v>
      </c>
      <c r="D8" t="s">
        <v>19</v>
      </c>
      <c r="E8" t="s">
        <v>26</v>
      </c>
      <c r="F8" s="3" t="str">
        <f t="array" ref="F8">IF(ROWS($F$2:F8)&gt;$H$2,"",INDEX($A$2:$A$50,SMALL(IF(FREQUENCY(IF($A$2:$A$50&lt;&gt;"",MATCH($A$2:$A$50,$A$2:$A$50,0)),ROW($A$2:$A$50)-ROW($A$2)+1),ROW($A$2:$A$50)-ROW($A$2)+1),ROWS($F$2:F8))))</f>
        <v>محمد8</v>
      </c>
    </row>
    <row r="9" spans="1:8" x14ac:dyDescent="0.35">
      <c r="A9" t="s">
        <v>7</v>
      </c>
      <c r="B9">
        <v>211707</v>
      </c>
      <c r="C9">
        <v>58</v>
      </c>
      <c r="D9" t="s">
        <v>17</v>
      </c>
      <c r="E9" t="s">
        <v>27</v>
      </c>
      <c r="F9" s="3" t="str">
        <f t="array" ref="F9">IF(ROWS($F$2:F9)&gt;$H$2,"",INDEX($A$2:$A$50,SMALL(IF(FREQUENCY(IF($A$2:$A$50&lt;&gt;"",MATCH($A$2:$A$50,$A$2:$A$50,0)),ROW($A$2:$A$50)-ROW($A$2)+1),ROW($A$2:$A$50)-ROW($A$2)+1),ROWS($F$2:F9))))</f>
        <v>محمد9</v>
      </c>
    </row>
    <row r="10" spans="1:8" x14ac:dyDescent="0.35">
      <c r="A10" t="s">
        <v>8</v>
      </c>
      <c r="B10">
        <v>297140</v>
      </c>
      <c r="C10">
        <v>67</v>
      </c>
      <c r="D10" t="s">
        <v>18</v>
      </c>
      <c r="E10" t="s">
        <v>28</v>
      </c>
      <c r="F10" s="3" t="str">
        <f t="array" ref="F10">IF(ROWS($F$2:F10)&gt;$H$2,"",INDEX($A$2:$A$50,SMALL(IF(FREQUENCY(IF($A$2:$A$50&lt;&gt;"",MATCH($A$2:$A$50,$A$2:$A$50,0)),ROW($A$2:$A$50)-ROW($A$2)+1),ROW($A$2:$A$50)-ROW($A$2)+1),ROWS($F$2:F10))))</f>
        <v>محمد10</v>
      </c>
    </row>
    <row r="11" spans="1:8" x14ac:dyDescent="0.35">
      <c r="A11" t="s">
        <v>9</v>
      </c>
      <c r="B11">
        <v>287080</v>
      </c>
      <c r="C11">
        <v>36</v>
      </c>
      <c r="D11" t="s">
        <v>18</v>
      </c>
      <c r="E11" t="s">
        <v>29</v>
      </c>
      <c r="F11" s="3" t="str">
        <f t="array" ref="F11">IF(ROWS($F$2:F11)&gt;$H$2,"",INDEX($A$2:$A$50,SMALL(IF(FREQUENCY(IF($A$2:$A$50&lt;&gt;"",MATCH($A$2:$A$50,$A$2:$A$50,0)),ROW($A$2:$A$50)-ROW($A$2)+1),ROW($A$2:$A$50)-ROW($A$2)+1),ROWS($F$2:F11))))</f>
        <v>محمد12</v>
      </c>
    </row>
    <row r="12" spans="1:8" x14ac:dyDescent="0.35">
      <c r="A12" t="s">
        <v>5</v>
      </c>
      <c r="B12">
        <v>287056</v>
      </c>
      <c r="C12">
        <v>47</v>
      </c>
      <c r="D12" t="s">
        <v>19</v>
      </c>
      <c r="E12" t="s">
        <v>30</v>
      </c>
      <c r="F12" s="3" t="str">
        <f t="array" ref="F12">IF(ROWS($F$2:F12)&gt;$H$2,"",INDEX($A$2:$A$50,SMALL(IF(FREQUENCY(IF($A$2:$A$50&lt;&gt;"",MATCH($A$2:$A$50,$A$2:$A$50,0)),ROW($A$2:$A$50)-ROW($A$2)+1),ROW($A$2:$A$50)-ROW($A$2)+1),ROWS($F$2:F12))))</f>
        <v>محمد13</v>
      </c>
    </row>
    <row r="13" spans="1:8" x14ac:dyDescent="0.35">
      <c r="A13" t="s">
        <v>10</v>
      </c>
      <c r="B13">
        <v>280023</v>
      </c>
      <c r="C13">
        <v>65</v>
      </c>
      <c r="D13" t="s">
        <v>17</v>
      </c>
      <c r="E13" t="s">
        <v>31</v>
      </c>
      <c r="F13" s="3" t="str">
        <f t="array" ref="F13">IF(ROWS($F$2:F13)&gt;$H$2,"",INDEX($A$2:$A$50,SMALL(IF(FREQUENCY(IF($A$2:$A$50&lt;&gt;"",MATCH($A$2:$A$50,$A$2:$A$50,0)),ROW($A$2:$A$50)-ROW($A$2)+1),ROW($A$2:$A$50)-ROW($A$2)+1),ROWS($F$2:F13))))</f>
        <v>محمد14</v>
      </c>
    </row>
    <row r="14" spans="1:8" x14ac:dyDescent="0.35">
      <c r="A14" t="s">
        <v>11</v>
      </c>
      <c r="B14">
        <v>290235</v>
      </c>
      <c r="C14">
        <v>62</v>
      </c>
      <c r="D14" t="s">
        <v>18</v>
      </c>
      <c r="E14" t="s">
        <v>32</v>
      </c>
      <c r="F14" s="3" t="str">
        <f t="array" ref="F14">IF(ROWS($F$2:F14)&gt;$H$2,"",INDEX($A$2:$A$50,SMALL(IF(FREQUENCY(IF($A$2:$A$50&lt;&gt;"",MATCH($A$2:$A$50,$A$2:$A$50,0)),ROW($A$2:$A$50)-ROW($A$2)+1),ROW($A$2:$A$50)-ROW($A$2)+1),ROWS($F$2:F14))))</f>
        <v/>
      </c>
    </row>
    <row r="15" spans="1:8" x14ac:dyDescent="0.35">
      <c r="A15" t="s">
        <v>12</v>
      </c>
      <c r="B15">
        <v>276153</v>
      </c>
      <c r="C15">
        <v>25</v>
      </c>
      <c r="D15" t="s">
        <v>19</v>
      </c>
      <c r="E15" t="s">
        <v>33</v>
      </c>
      <c r="F15" s="3"/>
    </row>
    <row r="16" spans="1:8" x14ac:dyDescent="0.35">
      <c r="F16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G9" sqref="G9"/>
    </sheetView>
  </sheetViews>
  <sheetFormatPr defaultRowHeight="14.5" x14ac:dyDescent="0.35"/>
  <cols>
    <col min="5" max="5" width="15.7265625" customWidth="1"/>
  </cols>
  <sheetData>
    <row r="1" spans="1:5" ht="18.5" x14ac:dyDescent="0.35">
      <c r="A1" s="6" t="s">
        <v>0</v>
      </c>
      <c r="E1" s="8" t="s">
        <v>34</v>
      </c>
    </row>
    <row r="2" spans="1:5" ht="18.5" x14ac:dyDescent="0.45">
      <c r="A2" s="7" t="s">
        <v>1</v>
      </c>
    </row>
    <row r="4" spans="1:5" x14ac:dyDescent="0.35"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35">
      <c r="B5" s="5">
        <f t="array" ref="B5">IF(ROWS(B$5:B5)&gt;COUNTIF(Sheet1!$A$2:$A$100,$A$2),"",INDEX(Sheet1!B$2:B$100,SMALL(IF(Sheet1!$A$2:$A$100=$A$2,ROW(Sheet1!B$2:B$100)-ROW(Sheet1!B$2)+1),ROWS(B$5:B5))))</f>
        <v>223461</v>
      </c>
      <c r="C5" s="5">
        <f t="array" ref="C5">IF(ROWS(C$5:C5)&gt;COUNTIF(Sheet1!$A$2:$A$100,$A$2),"",INDEX(Sheet1!C$2:C$100,SMALL(IF(Sheet1!$A$2:$A$100=$A$2,ROW(Sheet1!C$2:C$100)-ROW(Sheet1!C$2)+1),ROWS(C$5:C5))))</f>
        <v>55</v>
      </c>
      <c r="D5" s="5" t="str">
        <f t="array" ref="D5">IF(ROWS(D$5:D5)&gt;COUNTIF(Sheet1!$A$2:$A$100,$A$2),"",INDEX(Sheet1!D$2:D$100,SMALL(IF(Sheet1!$A$2:$A$100=$A$2,ROW(Sheet1!D$2:D$100)-ROW(Sheet1!D$2)+1),ROWS(D$5:D5))))</f>
        <v>لبنانية</v>
      </c>
      <c r="E5" s="5" t="str">
        <f t="array" ref="E5">IF(ROWS(E$5:E5)&gt;COUNTIF(Sheet1!$A$2:$A$100,$A$2),"",INDEX(Sheet1!E$2:E$100,SMALL(IF(Sheet1!$A$2:$A$100=$A$2,ROW(Sheet1!E$2:E$100)-ROW(Sheet1!E$2)+1),ROWS(E$5:E5))))</f>
        <v>‎A</v>
      </c>
    </row>
    <row r="6" spans="1:5" x14ac:dyDescent="0.35">
      <c r="B6" s="5">
        <f t="array" ref="B6">IF(ROWS(B$5:B6)&gt;COUNTIF(Sheet1!$A$2:$A$100,$A$2),"",INDEX(Sheet1!B$2:B$100,SMALL(IF(Sheet1!$A$2:$A$100=$A$2,ROW(Sheet1!B$2:B$100)-ROW(Sheet1!B$2)+1),ROWS(B$5:B6))))</f>
        <v>239645</v>
      </c>
      <c r="C6" s="5">
        <f t="array" ref="C6">IF(ROWS(C$5:C6)&gt;COUNTIF(Sheet1!$A$2:$A$100,$A$2),"",INDEX(Sheet1!C$2:C$100,SMALL(IF(Sheet1!$A$2:$A$100=$A$2,ROW(Sheet1!C$2:C$100)-ROW(Sheet1!C$2)+1),ROWS(C$5:C6))))</f>
        <v>42</v>
      </c>
      <c r="D6" s="5" t="str">
        <f t="array" ref="D6">IF(ROWS(D$5:D6)&gt;COUNTIF(Sheet1!$A$2:$A$100,$A$2),"",INDEX(Sheet1!D$2:D$100,SMALL(IF(Sheet1!$A$2:$A$100=$A$2,ROW(Sheet1!D$2:D$100)-ROW(Sheet1!D$2)+1),ROWS(D$5:D6))))</f>
        <v>سورية</v>
      </c>
      <c r="E6" s="5" t="str">
        <f t="array" ref="E6">IF(ROWS(E$5:E6)&gt;COUNTIF(Sheet1!$A$2:$A$100,$A$2),"",INDEX(Sheet1!E$2:E$100,SMALL(IF(Sheet1!$A$2:$A$100=$A$2,ROW(Sheet1!E$2:E$100)-ROW(Sheet1!E$2)+1),ROWS(E$5:E6))))</f>
        <v>H</v>
      </c>
    </row>
    <row r="7" spans="1:5" x14ac:dyDescent="0.35">
      <c r="B7" s="5" t="str">
        <f t="array" ref="B7">IF(ROWS(B$5:B7)&gt;COUNTIF(Sheet1!$A$2:$A$100,$A$2),"",INDEX(Sheet1!B$2:B$100,SMALL(IF(Sheet1!$A$2:$A$100=$A$2,ROW(Sheet1!B$2:B$100)-ROW(Sheet1!B$2)+1),ROWS(B$5:B7))))</f>
        <v/>
      </c>
      <c r="C7" s="5" t="str">
        <f t="array" ref="C7">IF(ROWS(C$5:C7)&gt;COUNTIF(Sheet1!$A$2:$A$100,$A$2),"",INDEX(Sheet1!C$2:C$100,SMALL(IF(Sheet1!$A$2:$A$100=$A$2,ROW(Sheet1!C$2:C$100)-ROW(Sheet1!C$2)+1),ROWS(C$5:C7))))</f>
        <v/>
      </c>
      <c r="D7" s="5" t="str">
        <f t="array" ref="D7">IF(ROWS(D$5:D7)&gt;COUNTIF(Sheet1!$A$2:$A$100,$A$2),"",INDEX(Sheet1!D$2:D$100,SMALL(IF(Sheet1!$A$2:$A$100=$A$2,ROW(Sheet1!D$2:D$100)-ROW(Sheet1!D$2)+1),ROWS(D$5:D7))))</f>
        <v/>
      </c>
      <c r="E7" s="5" t="str">
        <f t="array" ref="E7">IF(ROWS(E$5:E7)&gt;COUNTIF(Sheet1!$A$2:$A$100,$A$2),"",INDEX(Sheet1!E$2:E$100,SMALL(IF(Sheet1!$A$2:$A$100=$A$2,ROW(Sheet1!E$2:E$100)-ROW(Sheet1!E$2)+1),ROWS(E$5:E7))))</f>
        <v/>
      </c>
    </row>
    <row r="8" spans="1:5" x14ac:dyDescent="0.35">
      <c r="B8" s="5" t="str">
        <f t="array" ref="B8">IF(ROWS(B$5:B8)&gt;COUNTIF(Sheet1!$A$2:$A$100,$A$2),"",INDEX(Sheet1!B$2:B$100,SMALL(IF(Sheet1!$A$2:$A$100=$A$2,ROW(Sheet1!B$2:B$100)-ROW(Sheet1!B$2)+1),ROWS(B$5:B8))))</f>
        <v/>
      </c>
      <c r="C8" s="5" t="str">
        <f t="array" ref="C8">IF(ROWS(C$5:C8)&gt;COUNTIF(Sheet1!$A$2:$A$100,$A$2),"",INDEX(Sheet1!C$2:C$100,SMALL(IF(Sheet1!$A$2:$A$100=$A$2,ROW(Sheet1!C$2:C$100)-ROW(Sheet1!C$2)+1),ROWS(C$5:C8))))</f>
        <v/>
      </c>
      <c r="D8" s="5" t="str">
        <f t="array" ref="D8">IF(ROWS(D$5:D8)&gt;COUNTIF(Sheet1!$A$2:$A$100,$A$2),"",INDEX(Sheet1!D$2:D$100,SMALL(IF(Sheet1!$A$2:$A$100=$A$2,ROW(Sheet1!D$2:D$100)-ROW(Sheet1!D$2)+1),ROWS(D$5:D8))))</f>
        <v/>
      </c>
      <c r="E8" s="5" t="str">
        <f t="array" ref="E8">IF(ROWS(E$5:E8)&gt;COUNTIF(Sheet1!$A$2:$A$100,$A$2),"",INDEX(Sheet1!E$2:E$100,SMALL(IF(Sheet1!$A$2:$A$100=$A$2,ROW(Sheet1!E$2:E$100)-ROW(Sheet1!E$2)+1),ROWS(E$5:E8))))</f>
        <v/>
      </c>
    </row>
    <row r="9" spans="1:5" x14ac:dyDescent="0.35">
      <c r="B9" s="5" t="str">
        <f t="array" ref="B9">IF(ROWS(B$5:B9)&gt;COUNTIF(Sheet1!$A$2:$A$100,$A$2),"",INDEX(Sheet1!B$2:B$100,SMALL(IF(Sheet1!$A$2:$A$100=$A$2,ROW(Sheet1!B$2:B$100)-ROW(Sheet1!B$2)+1),ROWS(B$5:B9))))</f>
        <v/>
      </c>
      <c r="C9" s="5" t="str">
        <f t="array" ref="C9">IF(ROWS(C$5:C9)&gt;COUNTIF(Sheet1!$A$2:$A$100,$A$2),"",INDEX(Sheet1!C$2:C$100,SMALL(IF(Sheet1!$A$2:$A$100=$A$2,ROW(Sheet1!C$2:C$100)-ROW(Sheet1!C$2)+1),ROWS(C$5:C9))))</f>
        <v/>
      </c>
      <c r="D9" s="5" t="str">
        <f t="array" ref="D9">IF(ROWS(D$5:D9)&gt;COUNTIF(Sheet1!$A$2:$A$100,$A$2),"",INDEX(Sheet1!D$2:D$100,SMALL(IF(Sheet1!$A$2:$A$100=$A$2,ROW(Sheet1!D$2:D$100)-ROW(Sheet1!D$2)+1),ROWS(D$5:D9))))</f>
        <v/>
      </c>
      <c r="E9" s="5" t="str">
        <f t="array" ref="E9">IF(ROWS(E$5:E9)&gt;COUNTIF(Sheet1!$A$2:$A$100,$A$2),"",INDEX(Sheet1!E$2:E$100,SMALL(IF(Sheet1!$A$2:$A$100=$A$2,ROW(Sheet1!E$2:E$100)-ROW(Sheet1!E$2)+1),ROWS(E$5:E9))))</f>
        <v/>
      </c>
    </row>
    <row r="10" spans="1:5" x14ac:dyDescent="0.35">
      <c r="B10" s="5" t="str">
        <f t="array" ref="B10">IF(ROWS(B$5:B10)&gt;COUNTIF(Sheet1!$A$2:$A$100,$A$2),"",INDEX(Sheet1!B$2:B$100,SMALL(IF(Sheet1!$A$2:$A$100=$A$2,ROW(Sheet1!B$2:B$100)-ROW(Sheet1!B$2)+1),ROWS(B$5:B10))))</f>
        <v/>
      </c>
      <c r="C10" s="5" t="str">
        <f t="array" ref="C10">IF(ROWS(C$5:C10)&gt;COUNTIF(Sheet1!$A$2:$A$100,$A$2),"",INDEX(Sheet1!C$2:C$100,SMALL(IF(Sheet1!$A$2:$A$100=$A$2,ROW(Sheet1!C$2:C$100)-ROW(Sheet1!C$2)+1),ROWS(C$5:C10))))</f>
        <v/>
      </c>
      <c r="D10" s="5" t="str">
        <f t="array" ref="D10">IF(ROWS(D$5:D10)&gt;COUNTIF(Sheet1!$A$2:$A$100,$A$2),"",INDEX(Sheet1!D$2:D$100,SMALL(IF(Sheet1!$A$2:$A$100=$A$2,ROW(Sheet1!D$2:D$100)-ROW(Sheet1!D$2)+1),ROWS(D$5:D10))))</f>
        <v/>
      </c>
      <c r="E10" s="5" t="str">
        <f t="array" ref="E10">IF(ROWS(E$5:E10)&gt;COUNTIF(Sheet1!$A$2:$A$100,$A$2),"",INDEX(Sheet1!E$2:E$100,SMALL(IF(Sheet1!$A$2:$A$100=$A$2,ROW(Sheet1!E$2:E$100)-ROW(Sheet1!E$2)+1),ROWS(E$5:E10))))</f>
        <v/>
      </c>
    </row>
    <row r="11" spans="1:5" x14ac:dyDescent="0.35">
      <c r="B11" s="5" t="str">
        <f t="array" ref="B11">IF(ROWS(B$5:B11)&gt;COUNTIF(Sheet1!$A$2:$A$100,$A$2),"",INDEX(Sheet1!B$2:B$100,SMALL(IF(Sheet1!$A$2:$A$100=$A$2,ROW(Sheet1!B$2:B$100)-ROW(Sheet1!B$2)+1),ROWS(B$5:B11))))</f>
        <v/>
      </c>
      <c r="C11" s="5" t="str">
        <f t="array" ref="C11">IF(ROWS(C$5:C11)&gt;COUNTIF(Sheet1!$A$2:$A$100,$A$2),"",INDEX(Sheet1!C$2:C$100,SMALL(IF(Sheet1!$A$2:$A$100=$A$2,ROW(Sheet1!C$2:C$100)-ROW(Sheet1!C$2)+1),ROWS(C$5:C11))))</f>
        <v/>
      </c>
      <c r="D11" s="5" t="str">
        <f t="array" ref="D11">IF(ROWS(D$5:D11)&gt;COUNTIF(Sheet1!$A$2:$A$100,$A$2),"",INDEX(Sheet1!D$2:D$100,SMALL(IF(Sheet1!$A$2:$A$100=$A$2,ROW(Sheet1!D$2:D$100)-ROW(Sheet1!D$2)+1),ROWS(D$5:D11))))</f>
        <v/>
      </c>
      <c r="E11" s="5" t="str">
        <f t="array" ref="E11">IF(ROWS(E$5:E11)&gt;COUNTIF(Sheet1!$A$2:$A$100,$A$2),"",INDEX(Sheet1!E$2:E$100,SMALL(IF(Sheet1!$A$2:$A$100=$A$2,ROW(Sheet1!E$2:E$100)-ROW(Sheet1!E$2)+1),ROWS(E$5:E11))))</f>
        <v/>
      </c>
    </row>
    <row r="12" spans="1:5" x14ac:dyDescent="0.35">
      <c r="B12" s="5" t="str">
        <f t="array" ref="B12">IF(ROWS(B$5:B12)&gt;COUNTIF(Sheet1!$A$2:$A$100,$A$2),"",INDEX(Sheet1!B$2:B$100,SMALL(IF(Sheet1!$A$2:$A$100=$A$2,ROW(Sheet1!B$2:B$100)-ROW(Sheet1!B$2)+1),ROWS(B$5:B12))))</f>
        <v/>
      </c>
      <c r="C12" s="5" t="str">
        <f t="array" ref="C12">IF(ROWS(C$5:C12)&gt;COUNTIF(Sheet1!$A$2:$A$100,$A$2),"",INDEX(Sheet1!C$2:C$100,SMALL(IF(Sheet1!$A$2:$A$100=$A$2,ROW(Sheet1!C$2:C$100)-ROW(Sheet1!C$2)+1),ROWS(C$5:C12))))</f>
        <v/>
      </c>
      <c r="D12" s="5" t="str">
        <f t="array" ref="D12">IF(ROWS(D$5:D12)&gt;COUNTIF(Sheet1!$A$2:$A$100,$A$2),"",INDEX(Sheet1!D$2:D$100,SMALL(IF(Sheet1!$A$2:$A$100=$A$2,ROW(Sheet1!D$2:D$100)-ROW(Sheet1!D$2)+1),ROWS(D$5:D12))))</f>
        <v/>
      </c>
      <c r="E12" s="5" t="str">
        <f t="array" ref="E12">IF(ROWS(E$5:E12)&gt;COUNTIF(Sheet1!$A$2:$A$100,$A$2),"",INDEX(Sheet1!E$2:E$100,SMALL(IF(Sheet1!$A$2:$A$100=$A$2,ROW(Sheet1!E$2:E$100)-ROW(Sheet1!E$2)+1),ROWS(E$5:E12))))</f>
        <v/>
      </c>
    </row>
    <row r="13" spans="1:5" x14ac:dyDescent="0.35">
      <c r="B13" s="5" t="str">
        <f t="array" ref="B13">IF(ROWS(B$5:B13)&gt;COUNTIF(Sheet1!$A$2:$A$100,$A$2),"",INDEX(Sheet1!B$2:B$100,SMALL(IF(Sheet1!$A$2:$A$100=$A$2,ROW(Sheet1!B$2:B$100)-ROW(Sheet1!B$2)+1),ROWS(B$5:B13))))</f>
        <v/>
      </c>
      <c r="C13" s="5" t="str">
        <f t="array" ref="C13">IF(ROWS(C$5:C13)&gt;COUNTIF(Sheet1!$A$2:$A$100,$A$2),"",INDEX(Sheet1!C$2:C$100,SMALL(IF(Sheet1!$A$2:$A$100=$A$2,ROW(Sheet1!C$2:C$100)-ROW(Sheet1!C$2)+1),ROWS(C$5:C13))))</f>
        <v/>
      </c>
      <c r="D13" s="5" t="str">
        <f t="array" ref="D13">IF(ROWS(D$5:D13)&gt;COUNTIF(Sheet1!$A$2:$A$100,$A$2),"",INDEX(Sheet1!D$2:D$100,SMALL(IF(Sheet1!$A$2:$A$100=$A$2,ROW(Sheet1!D$2:D$100)-ROW(Sheet1!D$2)+1),ROWS(D$5:D13))))</f>
        <v/>
      </c>
      <c r="E13" s="5" t="str">
        <f t="array" ref="E13">IF(ROWS(E$5:E13)&gt;COUNTIF(Sheet1!$A$2:$A$100,$A$2),"",INDEX(Sheet1!E$2:E$100,SMALL(IF(Sheet1!$A$2:$A$100=$A$2,ROW(Sheet1!E$2:E$100)-ROW(Sheet1!E$2)+1),ROWS(E$5:E13))))</f>
        <v/>
      </c>
    </row>
    <row r="14" spans="1:5" x14ac:dyDescent="0.35">
      <c r="B14" s="5" t="str">
        <f t="array" ref="B14">IF(ROWS(B$5:B14)&gt;COUNTIF(Sheet1!$A$2:$A$100,$A$2),"",INDEX(Sheet1!B$2:B$100,SMALL(IF(Sheet1!$A$2:$A$100=$A$2,ROW(Sheet1!B$2:B$100)-ROW(Sheet1!B$2)+1),ROWS(B$5:B14))))</f>
        <v/>
      </c>
      <c r="C14" s="5" t="str">
        <f t="array" ref="C14">IF(ROWS(C$5:C14)&gt;COUNTIF(Sheet1!$A$2:$A$100,$A$2),"",INDEX(Sheet1!C$2:C$100,SMALL(IF(Sheet1!$A$2:$A$100=$A$2,ROW(Sheet1!C$2:C$100)-ROW(Sheet1!C$2)+1),ROWS(C$5:C14))))</f>
        <v/>
      </c>
      <c r="D14" s="5" t="str">
        <f t="array" ref="D14">IF(ROWS(D$5:D14)&gt;COUNTIF(Sheet1!$A$2:$A$100,$A$2),"",INDEX(Sheet1!D$2:D$100,SMALL(IF(Sheet1!$A$2:$A$100=$A$2,ROW(Sheet1!D$2:D$100)-ROW(Sheet1!D$2)+1),ROWS(D$5:D14))))</f>
        <v/>
      </c>
      <c r="E14" s="5" t="str">
        <f t="array" ref="E14">IF(ROWS(E$5:E14)&gt;COUNTIF(Sheet1!$A$2:$A$100,$A$2),"",INDEX(Sheet1!E$2:E$100,SMALL(IF(Sheet1!$A$2:$A$100=$A$2,ROW(Sheet1!E$2:E$100)-ROW(Sheet1!E$2)+1),ROWS(E$5:E14))))</f>
        <v/>
      </c>
    </row>
    <row r="15" spans="1:5" x14ac:dyDescent="0.35">
      <c r="B15" s="5" t="str">
        <f t="array" ref="B15">IF(ROWS(B$5:B15)&gt;COUNTIF(Sheet1!$A$2:$A$100,$A$2),"",INDEX(Sheet1!B$2:B$100,SMALL(IF(Sheet1!$A$2:$A$100=$A$2,ROW(Sheet1!B$2:B$100)-ROW(Sheet1!B$2)+1),ROWS(B$5:B15))))</f>
        <v/>
      </c>
      <c r="C15" s="5" t="str">
        <f t="array" ref="C15">IF(ROWS(C$5:C15)&gt;COUNTIF(Sheet1!$A$2:$A$100,$A$2),"",INDEX(Sheet1!C$2:C$100,SMALL(IF(Sheet1!$A$2:$A$100=$A$2,ROW(Sheet1!C$2:C$100)-ROW(Sheet1!C$2)+1),ROWS(C$5:C15))))</f>
        <v/>
      </c>
      <c r="D15" s="5" t="str">
        <f t="array" ref="D15">IF(ROWS(D$5:D15)&gt;COUNTIF(Sheet1!$A$2:$A$100,$A$2),"",INDEX(Sheet1!D$2:D$100,SMALL(IF(Sheet1!$A$2:$A$100=$A$2,ROW(Sheet1!D$2:D$100)-ROW(Sheet1!D$2)+1),ROWS(D$5:D15))))</f>
        <v/>
      </c>
      <c r="E15" s="5" t="str">
        <f t="array" ref="E15">IF(ROWS(E$5:E15)&gt;COUNTIF(Sheet1!$A$2:$A$100,$A$2),"",INDEX(Sheet1!E$2:E$100,SMALL(IF(Sheet1!$A$2:$A$100=$A$2,ROW(Sheet1!E$2:E$100)-ROW(Sheet1!E$2)+1),ROWS(E$5:E15))))</f>
        <v/>
      </c>
    </row>
    <row r="16" spans="1:5" x14ac:dyDescent="0.35">
      <c r="B16" s="5" t="str">
        <f t="array" ref="B16">IF(ROWS(B$5:B16)&gt;COUNTIF(Sheet1!$A$2:$A$100,$A$2),"",INDEX(Sheet1!B$2:B$100,SMALL(IF(Sheet1!$A$2:$A$100=$A$2,ROW(Sheet1!B$2:B$100)-ROW(Sheet1!B$2)+1),ROWS(B$5:B16))))</f>
        <v/>
      </c>
      <c r="C16" s="5" t="str">
        <f t="array" ref="C16">IF(ROWS(C$5:C16)&gt;COUNTIF(Sheet1!$A$2:$A$100,$A$2),"",INDEX(Sheet1!C$2:C$100,SMALL(IF(Sheet1!$A$2:$A$100=$A$2,ROW(Sheet1!C$2:C$100)-ROW(Sheet1!C$2)+1),ROWS(C$5:C16))))</f>
        <v/>
      </c>
      <c r="D16" s="5" t="str">
        <f t="array" ref="D16">IF(ROWS(D$5:D16)&gt;COUNTIF(Sheet1!$A$2:$A$100,$A$2),"",INDEX(Sheet1!D$2:D$100,SMALL(IF(Sheet1!$A$2:$A$100=$A$2,ROW(Sheet1!D$2:D$100)-ROW(Sheet1!D$2)+1),ROWS(D$5:D16))))</f>
        <v/>
      </c>
      <c r="E16" s="5" t="str">
        <f t="array" ref="E16">IF(ROWS(E$5:E16)&gt;COUNTIF(Sheet1!$A$2:$A$100,$A$2),"",INDEX(Sheet1!E$2:E$100,SMALL(IF(Sheet1!$A$2:$A$100=$A$2,ROW(Sheet1!E$2:E$100)-ROW(Sheet1!E$2)+1),ROWS(E$5:E16))))</f>
        <v/>
      </c>
    </row>
    <row r="17" spans="2:5" x14ac:dyDescent="0.35">
      <c r="B17" s="5" t="str">
        <f t="array" ref="B17">IF(ROWS(B$5:B17)&gt;COUNTIF(Sheet1!$A$2:$A$100,$A$2),"",INDEX(Sheet1!B$2:B$100,SMALL(IF(Sheet1!$A$2:$A$100=$A$2,ROW(Sheet1!B$2:B$100)-ROW(Sheet1!B$2)+1),ROWS(B$5:B17))))</f>
        <v/>
      </c>
      <c r="C17" s="5" t="str">
        <f t="array" ref="C17">IF(ROWS(C$5:C17)&gt;COUNTIF(Sheet1!$A$2:$A$100,$A$2),"",INDEX(Sheet1!C$2:C$100,SMALL(IF(Sheet1!$A$2:$A$100=$A$2,ROW(Sheet1!C$2:C$100)-ROW(Sheet1!C$2)+1),ROWS(C$5:C17))))</f>
        <v/>
      </c>
      <c r="D17" s="5" t="str">
        <f t="array" ref="D17">IF(ROWS(D$5:D17)&gt;COUNTIF(Sheet1!$A$2:$A$100,$A$2),"",INDEX(Sheet1!D$2:D$100,SMALL(IF(Sheet1!$A$2:$A$100=$A$2,ROW(Sheet1!D$2:D$100)-ROW(Sheet1!D$2)+1),ROWS(D$5:D17))))</f>
        <v/>
      </c>
      <c r="E17" s="5" t="str">
        <f t="array" ref="E17">IF(ROWS(E$5:E17)&gt;COUNTIF(Sheet1!$A$2:$A$100,$A$2),"",INDEX(Sheet1!E$2:E$100,SMALL(IF(Sheet1!$A$2:$A$100=$A$2,ROW(Sheet1!E$2:E$100)-ROW(Sheet1!E$2)+1),ROWS(E$5:E17))))</f>
        <v/>
      </c>
    </row>
    <row r="18" spans="2:5" x14ac:dyDescent="0.35">
      <c r="B18" s="5" t="str">
        <f t="array" ref="B18">IF(ROWS(B$5:B18)&gt;COUNTIF(Sheet1!$A$2:$A$100,$A$2),"",INDEX(Sheet1!B$2:B$100,SMALL(IF(Sheet1!$A$2:$A$100=$A$2,ROW(Sheet1!B$2:B$100)-ROW(Sheet1!B$2)+1),ROWS(B$5:B18))))</f>
        <v/>
      </c>
      <c r="C18" s="5" t="str">
        <f t="array" ref="C18">IF(ROWS(C$5:C18)&gt;COUNTIF(Sheet1!$A$2:$A$100,$A$2),"",INDEX(Sheet1!C$2:C$100,SMALL(IF(Sheet1!$A$2:$A$100=$A$2,ROW(Sheet1!C$2:C$100)-ROW(Sheet1!C$2)+1),ROWS(C$5:C18))))</f>
        <v/>
      </c>
      <c r="D18" s="5" t="str">
        <f t="array" ref="D18">IF(ROWS(D$5:D18)&gt;COUNTIF(Sheet1!$A$2:$A$100,$A$2),"",INDEX(Sheet1!D$2:D$100,SMALL(IF(Sheet1!$A$2:$A$100=$A$2,ROW(Sheet1!D$2:D$100)-ROW(Sheet1!D$2)+1),ROWS(D$5:D18))))</f>
        <v/>
      </c>
      <c r="E18" s="5" t="str">
        <f t="array" ref="E18">IF(ROWS(E$5:E18)&gt;COUNTIF(Sheet1!$A$2:$A$100,$A$2),"",INDEX(Sheet1!E$2:E$100,SMALL(IF(Sheet1!$A$2:$A$100=$A$2,ROW(Sheet1!E$2:E$100)-ROW(Sheet1!E$2)+1),ROWS(E$5:E18))))</f>
        <v/>
      </c>
    </row>
    <row r="19" spans="2:5" x14ac:dyDescent="0.35">
      <c r="B19" s="5" t="str">
        <f t="array" ref="B19">IF(ROWS(B$5:B19)&gt;COUNTIF(Sheet1!$A$2:$A$100,$A$2),"",INDEX(Sheet1!B$2:B$100,SMALL(IF(Sheet1!$A$2:$A$100=$A$2,ROW(Sheet1!B$2:B$100)-ROW(Sheet1!B$2)+1),ROWS(B$5:B19))))</f>
        <v/>
      </c>
      <c r="C19" s="5" t="str">
        <f t="array" ref="C19">IF(ROWS(C$5:C19)&gt;COUNTIF(Sheet1!$A$2:$A$100,$A$2),"",INDEX(Sheet1!C$2:C$100,SMALL(IF(Sheet1!$A$2:$A$100=$A$2,ROW(Sheet1!C$2:C$100)-ROW(Sheet1!C$2)+1),ROWS(C$5:C19))))</f>
        <v/>
      </c>
      <c r="D19" s="5" t="str">
        <f t="array" ref="D19">IF(ROWS(D$5:D19)&gt;COUNTIF(Sheet1!$A$2:$A$100,$A$2),"",INDEX(Sheet1!D$2:D$100,SMALL(IF(Sheet1!$A$2:$A$100=$A$2,ROW(Sheet1!D$2:D$100)-ROW(Sheet1!D$2)+1),ROWS(D$5:D19))))</f>
        <v/>
      </c>
      <c r="E19" s="5" t="str">
        <f t="array" ref="E19">IF(ROWS(E$5:E19)&gt;COUNTIF(Sheet1!$A$2:$A$100,$A$2),"",INDEX(Sheet1!E$2:E$100,SMALL(IF(Sheet1!$A$2:$A$100=$A$2,ROW(Sheet1!E$2:E$100)-ROW(Sheet1!E$2)+1),ROWS(E$5:E19))))</f>
        <v/>
      </c>
    </row>
    <row r="20" spans="2:5" x14ac:dyDescent="0.35">
      <c r="B20" s="5" t="str">
        <f t="array" ref="B20">IF(ROWS(B$5:B20)&gt;COUNTIF(Sheet1!$A$2:$A$100,$A$2),"",INDEX(Sheet1!B$2:B$100,SMALL(IF(Sheet1!$A$2:$A$100=$A$2,ROW(Sheet1!B$2:B$100)-ROW(Sheet1!B$2)+1),ROWS(B$5:B20))))</f>
        <v/>
      </c>
      <c r="C20" s="5" t="str">
        <f t="array" ref="C20">IF(ROWS(C$5:C20)&gt;COUNTIF(Sheet1!$A$2:$A$100,$A$2),"",INDEX(Sheet1!C$2:C$100,SMALL(IF(Sheet1!$A$2:$A$100=$A$2,ROW(Sheet1!C$2:C$100)-ROW(Sheet1!C$2)+1),ROWS(C$5:C20))))</f>
        <v/>
      </c>
      <c r="D20" s="5" t="str">
        <f t="array" ref="D20">IF(ROWS(D$5:D20)&gt;COUNTIF(Sheet1!$A$2:$A$100,$A$2),"",INDEX(Sheet1!D$2:D$100,SMALL(IF(Sheet1!$A$2:$A$100=$A$2,ROW(Sheet1!D$2:D$100)-ROW(Sheet1!D$2)+1),ROWS(D$5:D20))))</f>
        <v/>
      </c>
      <c r="E20" s="5" t="str">
        <f t="array" ref="E20">IF(ROWS(E$5:E20)&gt;COUNTIF(Sheet1!$A$2:$A$100,$A$2),"",INDEX(Sheet1!E$2:E$100,SMALL(IF(Sheet1!$A$2:$A$100=$A$2,ROW(Sheet1!E$2:E$100)-ROW(Sheet1!E$2)+1),ROWS(E$5:E20))))</f>
        <v/>
      </c>
    </row>
  </sheetData>
  <conditionalFormatting sqref="B5:E20">
    <cfRule type="expression" dxfId="7" priority="1">
      <formula>$B5&lt;&gt;""</formula>
    </cfRule>
  </conditionalFormatting>
  <dataValidations count="1">
    <dataValidation type="list" allowBlank="1" showInputMessage="1" showErrorMessage="1" sqref="A2">
      <formula1>Villes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2016-03-20T04:26:04Z</dcterms:created>
  <dcterms:modified xsi:type="dcterms:W3CDTF">2016-03-20T04:52:09Z</dcterms:modified>
</cp:coreProperties>
</file>