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</sheets>
  <definedNames>
    <definedName name="_xlnm._FilterDatabase" localSheetId="1" hidden="1">Sheet2!$A$1:$C$28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1" i="1"/>
</calcChain>
</file>

<file path=xl/sharedStrings.xml><?xml version="1.0" encoding="utf-8"?>
<sst xmlns="http://schemas.openxmlformats.org/spreadsheetml/2006/main" count="97" uniqueCount="92">
  <si>
    <t>الجدول رقم (1): تجهيز الموقع والأعمال الترابية</t>
  </si>
  <si>
    <t>القسم 1-1 تجهيز الموقع والأعمال الترابية:</t>
  </si>
  <si>
    <t>القسم 1-2 ردم جزء من البحر لاستصلاح الأراضي</t>
  </si>
  <si>
    <t>القيمة الاجمالية الجدول رقم (1): تجهيز الموقع والأعمال الترابية</t>
  </si>
  <si>
    <t>الجدول رقم (2): الطرق</t>
  </si>
  <si>
    <t>القسم 2-1 الطرق</t>
  </si>
  <si>
    <t>القيمة الاجمالية الجدول رقم (2): الطرق</t>
  </si>
  <si>
    <t>الجدول رقم (3): مرافق وخدمات الموقع</t>
  </si>
  <si>
    <t>القسم 3-1 نظام تصريف مياه الأمطار</t>
  </si>
  <si>
    <t>القسم 3-2 نظام توزيع مياه الشرب ومياه الحريق</t>
  </si>
  <si>
    <t>القسم 3-3 نظام تجميع ونقل مياه الصرف الصحي</t>
  </si>
  <si>
    <t>القسم 3-4 شبكة الري</t>
  </si>
  <si>
    <t>القسم 3-5 الطاقة الكهربائية للموقع</t>
  </si>
  <si>
    <t>القسم 3-6 انارة الشوارع والساحات واشارات المرور</t>
  </si>
  <si>
    <t>القسم 3-7 شبكة الاتصالات (المرحلة الرابعة)</t>
  </si>
  <si>
    <t>القسم 3-7-A شبكة الاتصالات (المرحلة الأولى)</t>
  </si>
  <si>
    <t>القسم 3-7-B شبكة الاتصالات (المرحلة الثانية)</t>
  </si>
  <si>
    <t>القسم 3-7-C شبكة الاتصالات (المرحلة الثالثة)</t>
  </si>
  <si>
    <t>القسم 3- 8 نظام التلفزيون المغلق الدائرة - IP (المرحلة الرابعة)</t>
  </si>
  <si>
    <t>القسم 3-8-A التلفزيون المغلق الدائرة - IP (المرحلة الأولى)</t>
  </si>
  <si>
    <t>القسم 3-8-B التلفزيون المغلق الدائرة - IP (المرحلة الثانية)</t>
  </si>
  <si>
    <t>القسم 3-8-C التلفزيون المغلق الدائرة - IP (المرحلة الثالثة)</t>
  </si>
  <si>
    <t>القيمة الاجمالية الجدول رقم (3): مرافق وخدمات الموقع</t>
  </si>
  <si>
    <t xml:space="preserve">Table (1): Site Preparation And Earthworks </t>
  </si>
  <si>
    <t>القسم 1-1</t>
  </si>
  <si>
    <t>Section 1-1</t>
  </si>
  <si>
    <t>تجهيز الموقع والأعمال الترابية:</t>
  </si>
  <si>
    <t>Site preparation and earthworks</t>
  </si>
  <si>
    <t>1</t>
  </si>
  <si>
    <t>1-1</t>
  </si>
  <si>
    <t>1-3</t>
  </si>
  <si>
    <t>السطح الخرساني/ والبلاط والبلاطات</t>
  </si>
  <si>
    <t xml:space="preserve">Concrete surface / tiles </t>
  </si>
  <si>
    <t>1-4</t>
  </si>
  <si>
    <t>السطح الخرساني (خط الساحل / المنشآت البحرية)</t>
  </si>
  <si>
    <t>Concrete surface (coast line / marine constructions)</t>
  </si>
  <si>
    <t>1-5</t>
  </si>
  <si>
    <t>الأساسات الخرسانية (المعالم المائية)</t>
  </si>
  <si>
    <t>concrete foundations (water milestones)</t>
  </si>
  <si>
    <t>البردورات</t>
  </si>
  <si>
    <t>Curbstones</t>
  </si>
  <si>
    <t>2</t>
  </si>
  <si>
    <t>3-1</t>
  </si>
  <si>
    <t>الردم ودك الردميات بمواد الاستعارة المناسبة ويكون الدك على طبقات طبقاً للمواصفات</t>
  </si>
  <si>
    <t>backfilling and compaction using suitable material, compaction shall be in layers as per specifications.</t>
  </si>
  <si>
    <t>القسم 1-2</t>
  </si>
  <si>
    <t>Section 1-2</t>
  </si>
  <si>
    <t>ردم جزء من البحر لاستصلاح الأراضي</t>
  </si>
  <si>
    <t xml:space="preserve">Reclamation </t>
  </si>
  <si>
    <t>الردم لاستصلاح الأراضي بمواد مناسبة للمناطق الكائنة بين خطوط الشاطئ وجدران الأرصفة</t>
  </si>
  <si>
    <t>Backfilling for land reclamation shall be with suitable material for areas between the lines of the beach and berth walls.</t>
  </si>
  <si>
    <t xml:space="preserve">Total Amount For Table  (1): Site Preparation And Earthworks </t>
  </si>
  <si>
    <t>Table (2) : Roads</t>
  </si>
  <si>
    <t>القسم 2-1</t>
  </si>
  <si>
    <t>Section 2-1</t>
  </si>
  <si>
    <t>الطرق</t>
  </si>
  <si>
    <t>Roads</t>
  </si>
  <si>
    <t>توريد وتنفيذ مواد طبقة تحت القاعدة والحصمة لمنطقة سكة القطار شاملا الفرد والدك (الرص) كاملاً حسبما هو مبين بالتفصيل على المخططات</t>
  </si>
  <si>
    <t>Supply and install sub base below footing for railway area including spreading and compacting as per drawings,</t>
  </si>
  <si>
    <t>الرمل</t>
  </si>
  <si>
    <t>Sand</t>
  </si>
  <si>
    <t>تنفيذ الرصف الإسفلتي للطرق والمواقف الموازية</t>
  </si>
  <si>
    <t xml:space="preserve">Asphalt pavement for roads and parallel parks </t>
  </si>
  <si>
    <t>4</t>
  </si>
  <si>
    <t>4-1-1</t>
  </si>
  <si>
    <t>بردورات مصبوبة بالموقع 150*250 مم</t>
  </si>
  <si>
    <t>Cast on site curbstones 150x 250 mm</t>
  </si>
  <si>
    <t>4-1-2</t>
  </si>
  <si>
    <t>بردورات مصبوبة بالموقع 150*300 مم</t>
  </si>
  <si>
    <t>Cast on site curbstones 150x 300 mm</t>
  </si>
  <si>
    <t>4-1-3</t>
  </si>
  <si>
    <t>بردورات مسبقة الصب 150*250 *500 مم</t>
  </si>
  <si>
    <t>Precast curbstones 150x 250x 500 mm</t>
  </si>
  <si>
    <t>4-1-4</t>
  </si>
  <si>
    <t>بردورات مسبقة الصب 150*300 *500 مم</t>
  </si>
  <si>
    <t>Precast curbstones 150x 300x 500 mm</t>
  </si>
  <si>
    <t>4-1-5</t>
  </si>
  <si>
    <t>بردورات مسبقة الصب 150*300 *500 مم ذات حواف مشطوفة</t>
  </si>
  <si>
    <t>Precast curbstones 150x 300x 500 mm with  beveled edges</t>
  </si>
  <si>
    <t>4-1-6</t>
  </si>
  <si>
    <t>بردورات مسبقة الصب 300*220 *500 مم</t>
  </si>
  <si>
    <t>Precast curbstones 300x 220  x 500 mm</t>
  </si>
  <si>
    <t>7-1-1</t>
  </si>
  <si>
    <t>سياج من الشبك الحلقي CHAIN LINK</t>
  </si>
  <si>
    <t>Chain link fence</t>
  </si>
  <si>
    <t>7-1-2</t>
  </si>
  <si>
    <t>بوابات دورانية SWING من قطعتين، 4000 مم * 1800 مم</t>
  </si>
  <si>
    <t>Swing gates two pieces 400 mm x 1800 mm</t>
  </si>
  <si>
    <t>Total Amount For Table  (2): Roads</t>
  </si>
  <si>
    <t>رقم البند</t>
  </si>
  <si>
    <t>مسمى البند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</si>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</sst>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right" vertical="top" wrapText="1"/>
      <protection hidden="1"/>
    </xf>
    <xf numFmtId="0" fontId="1" fillId="3" borderId="1" xfId="0" applyFont="1" applyFill="1" applyBorder="1" applyAlignment="1" applyProtection="1">
      <alignment horizontal="right" vertical="top" wrapText="1"/>
      <protection hidden="1"/>
    </xf>
    <xf numFmtId="0" fontId="1" fillId="4" borderId="1" xfId="0" applyFont="1" applyFill="1" applyBorder="1" applyAlignment="1" applyProtection="1">
      <alignment vertical="center"/>
      <protection hidden="1"/>
    </xf>
    <xf numFmtId="49" fontId="1" fillId="2" borderId="1" xfId="0" applyNumberFormat="1" applyFont="1" applyFill="1" applyBorder="1" applyAlignment="1" applyProtection="1">
      <alignment horizontal="left" vertical="top"/>
      <protection hidden="1"/>
    </xf>
    <xf numFmtId="0" fontId="1" fillId="2" borderId="1" xfId="0" applyFont="1" applyFill="1" applyBorder="1" applyAlignment="1" applyProtection="1">
      <alignment horizontal="left" vertical="top" wrapText="1"/>
      <protection hidden="1"/>
    </xf>
    <xf numFmtId="49" fontId="2" fillId="3" borderId="1" xfId="0" applyNumberFormat="1" applyFont="1" applyFill="1" applyBorder="1" applyAlignment="1" applyProtection="1">
      <alignment horizontal="left" vertical="top"/>
      <protection hidden="1"/>
    </xf>
    <xf numFmtId="0" fontId="1" fillId="3" borderId="1" xfId="0" applyFont="1" applyFill="1" applyBorder="1" applyAlignment="1" applyProtection="1">
      <alignment horizontal="left" vertical="top" wrapText="1"/>
      <protection hidden="1"/>
    </xf>
    <xf numFmtId="49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 applyProtection="1">
      <alignment horizontal="right" vertical="top" wrapText="1"/>
      <protection hidden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49" fontId="1" fillId="3" borderId="1" xfId="0" applyNumberFormat="1" applyFont="1" applyFill="1" applyBorder="1" applyAlignment="1" applyProtection="1">
      <alignment horizontal="left" vertical="top"/>
      <protection hidden="1"/>
    </xf>
    <xf numFmtId="0" fontId="1" fillId="4" borderId="1" xfId="0" applyFont="1" applyFill="1" applyBorder="1" applyAlignment="1" applyProtection="1">
      <alignment horizontal="left" vertical="center"/>
      <protection hidden="1"/>
    </xf>
    <xf numFmtId="0" fontId="1" fillId="4" borderId="1" xfId="0" applyFont="1" applyFill="1" applyBorder="1" applyAlignment="1" applyProtection="1">
      <alignment horizontal="left" vertical="top"/>
      <protection hidden="1"/>
    </xf>
    <xf numFmtId="49" fontId="2" fillId="2" borderId="1" xfId="0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horizontal="right" vertical="top" wrapText="1"/>
      <protection hidden="1"/>
    </xf>
    <xf numFmtId="0" fontId="1" fillId="0" borderId="1" xfId="0" applyFont="1" applyFill="1" applyBorder="1" applyAlignment="1">
      <alignment horizontal="left" vertical="top" wrapText="1"/>
    </xf>
    <xf numFmtId="0" fontId="4" fillId="5" borderId="1" xfId="1" applyFont="1" applyFill="1" applyBorder="1" applyAlignment="1" applyProtection="1">
      <alignment horizontal="center" vertical="center" wrapText="1" readingOrder="2"/>
      <protection hidden="1"/>
    </xf>
    <xf numFmtId="0" fontId="0" fillId="0" borderId="0" xfId="0" applyAlignment="1">
      <alignment horizontal="left"/>
    </xf>
  </cellXfs>
  <cellStyles count="2">
    <cellStyle name="Normal" xfId="0" builtinId="0"/>
    <cellStyle name="Normal_Part 1 - General Items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/>
  </sheetViews>
  <sheetFormatPr baseColWidth="10" defaultColWidth="9.140625" defaultRowHeight="15" x14ac:dyDescent="0.25"/>
  <cols>
    <col min="1" max="1" width="64.85546875" style="20" customWidth="1"/>
    <col min="2" max="2" width="48.85546875" customWidth="1"/>
  </cols>
  <sheetData>
    <row r="1" spans="1:2" x14ac:dyDescent="0.25">
      <c r="A1" s="5" t="str">
        <f>IFERROR(IF(LEFT($B1,5)="القسم",INDEX(Sheet2!$B:$B,MATCH(LEFT($B1,FIND(" ",$B1,7)-1),Sheet2!$C:$C,0))&amp;" "&amp;INDEX(Sheet2!$B:$B,MATCH(LEFT($B1,FIND(" ",$B1,7)-1),Sheet2!$C:$C,0)+1),INDEX(Sheet2!$B:$B,MATCH($B1,Sheet2!$C:$C,0))),"")</f>
        <v xml:space="preserve">Table (1): Site Preparation And Earthworks </v>
      </c>
      <c r="B1" s="1" t="s">
        <v>0</v>
      </c>
    </row>
    <row r="2" spans="1:2" x14ac:dyDescent="0.25">
      <c r="A2" s="7" t="str">
        <f>IFERROR(IF(LEFT($B2,5)="القسم",INDEX(Sheet2!$B:$B,MATCH(LEFT($B2,FIND(" ",$B2,7)-1),Sheet2!$C:$C,0))&amp;" "&amp;INDEX(Sheet2!$B:$B,MATCH(LEFT($B2,FIND(" ",$B2,7)-1),Sheet2!$C:$C,0)+1),INDEX(Sheet2!$B:$B,MATCH($B2,Sheet2!$C:$C,0))),"")</f>
        <v>Section 1-1 Site preparation and earthworks</v>
      </c>
      <c r="B2" s="2" t="s">
        <v>1</v>
      </c>
    </row>
    <row r="3" spans="1:2" x14ac:dyDescent="0.25">
      <c r="A3" s="7" t="str">
        <f>IFERROR(IF(LEFT($B3,5)="القسم",INDEX(Sheet2!$B:$B,MATCH(LEFT($B3,FIND(" ",$B3,7)-1),Sheet2!$C:$C,0))&amp;" "&amp;INDEX(Sheet2!$B:$B,MATCH(LEFT($B3,FIND(" ",$B3,7)-1),Sheet2!$C:$C,0)+1),INDEX(Sheet2!$B:$B,MATCH($B3,Sheet2!$C:$C,0))),"")</f>
        <v xml:space="preserve">Section 1-2 Reclamation </v>
      </c>
      <c r="B3" s="2" t="s">
        <v>2</v>
      </c>
    </row>
    <row r="4" spans="1:2" x14ac:dyDescent="0.25">
      <c r="A4" s="13" t="str">
        <f>IFERROR(IF(LEFT($B4,5)="القسم",INDEX(Sheet2!$B:$B,MATCH(LEFT($B4,FIND(" ",$B4,7)-1),Sheet2!$C:$C,0))&amp;" "&amp;INDEX(Sheet2!$B:$B,MATCH(LEFT($B4,FIND(" ",$B4,7)-1),Sheet2!$C:$C,0)+1),INDEX(Sheet2!$B:$B,MATCH($B4,Sheet2!$C:$C,0))),"")</f>
        <v xml:space="preserve">Total Amount For Table  (1): Site Preparation And Earthworks </v>
      </c>
      <c r="B4" s="3" t="s">
        <v>3</v>
      </c>
    </row>
    <row r="5" spans="1:2" x14ac:dyDescent="0.25">
      <c r="A5" s="5" t="str">
        <f>IFERROR(IF(LEFT($B5,5)="القسم",INDEX(Sheet2!$B:$B,MATCH(LEFT($B5,FIND(" ",$B5,7)-1),Sheet2!$C:$C,0))&amp;" "&amp;INDEX(Sheet2!$B:$B,MATCH(LEFT($B5,FIND(" ",$B5,7)-1),Sheet2!$C:$C,0)+1),INDEX(Sheet2!$B:$B,MATCH($B5,Sheet2!$C:$C,0))),"")</f>
        <v>Table (2) : Roads</v>
      </c>
      <c r="B5" s="1" t="s">
        <v>4</v>
      </c>
    </row>
    <row r="6" spans="1:2" x14ac:dyDescent="0.25">
      <c r="A6" s="7" t="str">
        <f>IFERROR(IF(LEFT($B6,5)="القسم",INDEX(Sheet2!$B:$B,MATCH(LEFT($B6,FIND(" ",$B6,7)-1),Sheet2!$C:$C,0))&amp;" "&amp;INDEX(Sheet2!$B:$B,MATCH(LEFT($B6,FIND(" ",$B6,7)-1),Sheet2!$C:$C,0)+1),INDEX(Sheet2!$B:$B,MATCH($B6,Sheet2!$C:$C,0))),"")</f>
        <v>Section 2-1 Roads</v>
      </c>
      <c r="B6" s="2" t="s">
        <v>5</v>
      </c>
    </row>
    <row r="7" spans="1:2" x14ac:dyDescent="0.25">
      <c r="A7" s="13" t="str">
        <f>IFERROR(IF(LEFT($B7,5)="القسم",INDEX(Sheet2!$B:$B,MATCH(LEFT($B7,FIND(" ",$B7,7)-1),Sheet2!$C:$C,0))&amp;" "&amp;INDEX(Sheet2!$B:$B,MATCH(LEFT($B7,FIND(" ",$B7,7)-1),Sheet2!$C:$C,0)+1),INDEX(Sheet2!$B:$B,MATCH($B7,Sheet2!$C:$C,0))),"")</f>
        <v>Total Amount For Table  (2): Roads</v>
      </c>
      <c r="B7" s="3" t="s">
        <v>6</v>
      </c>
    </row>
    <row r="8" spans="1:2" x14ac:dyDescent="0.25">
      <c r="A8" s="5" t="str">
        <f>IFERROR(IF(LEFT($B8,5)="القسم",INDEX(Sheet2!$B:$B,MATCH(LEFT($B8,FIND(" ",$B8,7)-1),Sheet2!$C:$C,0))&amp;" "&amp;INDEX(Sheet2!$B:$B,MATCH(LEFT($B8,FIND(" ",$B8,7)-1),Sheet2!$C:$C,0)+1),INDEX(Sheet2!$B:$B,MATCH($B8,Sheet2!$C:$C,0))),"")</f>
        <v/>
      </c>
      <c r="B8" s="1" t="s">
        <v>7</v>
      </c>
    </row>
    <row r="9" spans="1:2" x14ac:dyDescent="0.25">
      <c r="A9" s="7" t="str">
        <f>IFERROR(IF(LEFT($B9,5)="القسم",INDEX(Sheet2!$B:$B,MATCH(LEFT($B9,FIND(" ",$B9,7)-1),Sheet2!$C:$C,0))&amp;" "&amp;INDEX(Sheet2!$B:$B,MATCH(LEFT($B9,FIND(" ",$B9,7)-1),Sheet2!$C:$C,0)+1),INDEX(Sheet2!$B:$B,MATCH($B9,Sheet2!$C:$C,0))),"")</f>
        <v/>
      </c>
      <c r="B9" s="2" t="s">
        <v>8</v>
      </c>
    </row>
    <row r="10" spans="1:2" x14ac:dyDescent="0.25">
      <c r="A10" s="7" t="str">
        <f>IFERROR(IF(LEFT($B10,5)="القسم",INDEX(Sheet2!$B:$B,MATCH(LEFT($B10,FIND(" ",$B10,7)-1),Sheet2!$C:$C,0))&amp;" "&amp;INDEX(Sheet2!$B:$B,MATCH(LEFT($B10,FIND(" ",$B10,7)-1),Sheet2!$C:$C,0)+1),INDEX(Sheet2!$B:$B,MATCH($B10,Sheet2!$C:$C,0))),"")</f>
        <v/>
      </c>
      <c r="B10" s="2" t="s">
        <v>9</v>
      </c>
    </row>
    <row r="11" spans="1:2" x14ac:dyDescent="0.25">
      <c r="A11" s="7" t="str">
        <f>IFERROR(IF(LEFT($B11,5)="القسم",INDEX(Sheet2!$B:$B,MATCH(LEFT($B11,FIND(" ",$B11,7)-1),Sheet2!$C:$C,0))&amp;" "&amp;INDEX(Sheet2!$B:$B,MATCH(LEFT($B11,FIND(" ",$B11,7)-1),Sheet2!$C:$C,0)+1),INDEX(Sheet2!$B:$B,MATCH($B11,Sheet2!$C:$C,0))),"")</f>
        <v/>
      </c>
      <c r="B11" s="2" t="s">
        <v>10</v>
      </c>
    </row>
    <row r="12" spans="1:2" x14ac:dyDescent="0.25">
      <c r="A12" s="7" t="str">
        <f>IFERROR(IF(LEFT($B12,5)="القسم",INDEX(Sheet2!$B:$B,MATCH(LEFT($B12,FIND(" ",$B12,7)-1),Sheet2!$C:$C,0))&amp;" "&amp;INDEX(Sheet2!$B:$B,MATCH(LEFT($B12,FIND(" ",$B12,7)-1),Sheet2!$C:$C,0)+1),INDEX(Sheet2!$B:$B,MATCH($B12,Sheet2!$C:$C,0))),"")</f>
        <v/>
      </c>
      <c r="B12" s="2" t="s">
        <v>11</v>
      </c>
    </row>
    <row r="13" spans="1:2" x14ac:dyDescent="0.25">
      <c r="A13" s="7" t="str">
        <f>IFERROR(IF(LEFT($B13,5)="القسم",INDEX(Sheet2!$B:$B,MATCH(LEFT($B13,FIND(" ",$B13,7)-1),Sheet2!$C:$C,0))&amp;" "&amp;INDEX(Sheet2!$B:$B,MATCH(LEFT($B13,FIND(" ",$B13,7)-1),Sheet2!$C:$C,0)+1),INDEX(Sheet2!$B:$B,MATCH($B13,Sheet2!$C:$C,0))),"")</f>
        <v/>
      </c>
      <c r="B13" s="2" t="s">
        <v>12</v>
      </c>
    </row>
    <row r="14" spans="1:2" x14ac:dyDescent="0.25">
      <c r="A14" s="7" t="str">
        <f>IFERROR(IF(LEFT($B14,5)="القسم",INDEX(Sheet2!$B:$B,MATCH(LEFT($B14,FIND(" ",$B14,7)-1),Sheet2!$C:$C,0))&amp;" "&amp;INDEX(Sheet2!$B:$B,MATCH(LEFT($B14,FIND(" ",$B14,7)-1),Sheet2!$C:$C,0)+1),INDEX(Sheet2!$B:$B,MATCH($B14,Sheet2!$C:$C,0))),"")</f>
        <v/>
      </c>
      <c r="B14" s="2" t="s">
        <v>13</v>
      </c>
    </row>
    <row r="15" spans="1:2" x14ac:dyDescent="0.25">
      <c r="A15" s="7" t="str">
        <f>IFERROR(IF(LEFT($B15,5)="القسم",INDEX(Sheet2!$B:$B,MATCH(LEFT($B15,FIND(" ",$B15,7)-1),Sheet2!$C:$C,0))&amp;" "&amp;INDEX(Sheet2!$B:$B,MATCH(LEFT($B15,FIND(" ",$B15,7)-1),Sheet2!$C:$C,0)+1),INDEX(Sheet2!$B:$B,MATCH($B15,Sheet2!$C:$C,0))),"")</f>
        <v/>
      </c>
      <c r="B15" s="2" t="s">
        <v>14</v>
      </c>
    </row>
    <row r="16" spans="1:2" x14ac:dyDescent="0.25">
      <c r="A16" s="7" t="str">
        <f>IFERROR(IF(LEFT($B16,5)="القسم",INDEX(Sheet2!$B:$B,MATCH(LEFT($B16,FIND(" ",$B16,7)-1),Sheet2!$C:$C,0))&amp;" "&amp;INDEX(Sheet2!$B:$B,MATCH(LEFT($B16,FIND(" ",$B16,7)-1),Sheet2!$C:$C,0)+1),INDEX(Sheet2!$B:$B,MATCH($B16,Sheet2!$C:$C,0))),"")</f>
        <v/>
      </c>
      <c r="B16" s="2" t="s">
        <v>15</v>
      </c>
    </row>
    <row r="17" spans="1:2" x14ac:dyDescent="0.25">
      <c r="A17" s="7" t="str">
        <f>IFERROR(IF(LEFT($B17,5)="القسم",INDEX(Sheet2!$B:$B,MATCH(LEFT($B17,FIND(" ",$B17,7)-1),Sheet2!$C:$C,0))&amp;" "&amp;INDEX(Sheet2!$B:$B,MATCH(LEFT($B17,FIND(" ",$B17,7)-1),Sheet2!$C:$C,0)+1),INDEX(Sheet2!$B:$B,MATCH($B17,Sheet2!$C:$C,0))),"")</f>
        <v/>
      </c>
      <c r="B17" s="2" t="s">
        <v>16</v>
      </c>
    </row>
    <row r="18" spans="1:2" x14ac:dyDescent="0.25">
      <c r="A18" s="7" t="str">
        <f>IFERROR(IF(LEFT($B18,5)="القسم",INDEX(Sheet2!$B:$B,MATCH(LEFT($B18,FIND(" ",$B18,7)-1),Sheet2!$C:$C,0))&amp;" "&amp;INDEX(Sheet2!$B:$B,MATCH(LEFT($B18,FIND(" ",$B18,7)-1),Sheet2!$C:$C,0)+1),INDEX(Sheet2!$B:$B,MATCH($B18,Sheet2!$C:$C,0))),"")</f>
        <v/>
      </c>
      <c r="B18" s="2" t="s">
        <v>17</v>
      </c>
    </row>
    <row r="19" spans="1:2" x14ac:dyDescent="0.25">
      <c r="A19" s="7" t="str">
        <f>IFERROR(IF(LEFT($B19,5)="القسم",INDEX(Sheet2!$B:$B,MATCH(LEFT($B19,FIND(" ",$B19,7)-1),Sheet2!$C:$C,0))&amp;" "&amp;INDEX(Sheet2!$B:$B,MATCH(LEFT($B19,FIND(" ",$B19,7)-1),Sheet2!$C:$C,0)+1),INDEX(Sheet2!$B:$B,MATCH($B19,Sheet2!$C:$C,0))),"")</f>
        <v/>
      </c>
      <c r="B19" s="2" t="s">
        <v>18</v>
      </c>
    </row>
    <row r="20" spans="1:2" x14ac:dyDescent="0.25">
      <c r="A20" s="7" t="str">
        <f>IFERROR(IF(LEFT($B20,5)="القسم",INDEX(Sheet2!$B:$B,MATCH(LEFT($B20,FIND(" ",$B20,7)-1),Sheet2!$C:$C,0))&amp;" "&amp;INDEX(Sheet2!$B:$B,MATCH(LEFT($B20,FIND(" ",$B20,7)-1),Sheet2!$C:$C,0)+1),INDEX(Sheet2!$B:$B,MATCH($B20,Sheet2!$C:$C,0))),"")</f>
        <v/>
      </c>
      <c r="B20" s="2" t="s">
        <v>19</v>
      </c>
    </row>
    <row r="21" spans="1:2" x14ac:dyDescent="0.25">
      <c r="A21" s="7" t="str">
        <f>IFERROR(IF(LEFT($B21,5)="القسم",INDEX(Sheet2!$B:$B,MATCH(LEFT($B21,FIND(" ",$B21,7)-1),Sheet2!$C:$C,0))&amp;" "&amp;INDEX(Sheet2!$B:$B,MATCH(LEFT($B21,FIND(" ",$B21,7)-1),Sheet2!$C:$C,0)+1),INDEX(Sheet2!$B:$B,MATCH($B21,Sheet2!$C:$C,0))),"")</f>
        <v/>
      </c>
      <c r="B21" s="2" t="s">
        <v>20</v>
      </c>
    </row>
    <row r="22" spans="1:2" x14ac:dyDescent="0.25">
      <c r="A22" s="7" t="str">
        <f>IFERROR(IF(LEFT($B22,5)="القسم",INDEX(Sheet2!$B:$B,MATCH(LEFT($B22,FIND(" ",$B22,7)-1),Sheet2!$C:$C,0))&amp;" "&amp;INDEX(Sheet2!$B:$B,MATCH(LEFT($B22,FIND(" ",$B22,7)-1),Sheet2!$C:$C,0)+1),INDEX(Sheet2!$B:$B,MATCH($B22,Sheet2!$C:$C,0))),"")</f>
        <v/>
      </c>
      <c r="B22" s="2" t="s">
        <v>21</v>
      </c>
    </row>
    <row r="23" spans="1:2" x14ac:dyDescent="0.25">
      <c r="A23" s="13" t="str">
        <f>IFERROR(IF(LEFT($B23,5)="القسم",INDEX(Sheet2!$B:$B,MATCH(LEFT($B23,FIND(" ",$B23,7)-1),Sheet2!$C:$C,0))&amp;" "&amp;INDEX(Sheet2!$B:$B,MATCH(LEFT($B23,FIND(" ",$B23,7)-1),Sheet2!$C:$C,0)+1),INDEX(Sheet2!$B:$B,MATCH($B23,Sheet2!$C:$C,0))),"")</f>
        <v/>
      </c>
      <c r="B23" s="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D1" sqref="D1"/>
    </sheetView>
  </sheetViews>
  <sheetFormatPr baseColWidth="10" defaultColWidth="9.140625" defaultRowHeight="15" x14ac:dyDescent="0.25"/>
  <cols>
    <col min="1" max="1" width="10.42578125" customWidth="1"/>
    <col min="2" max="2" width="56.42578125" bestFit="1" customWidth="1"/>
    <col min="3" max="3" width="49.28515625" bestFit="1" customWidth="1"/>
  </cols>
  <sheetData>
    <row r="1" spans="1:3" ht="43.5" customHeight="1" x14ac:dyDescent="0.25">
      <c r="A1" s="19" t="s">
        <v>89</v>
      </c>
      <c r="B1" s="19" t="s">
        <v>91</v>
      </c>
      <c r="C1" s="19" t="s">
        <v>90</v>
      </c>
    </row>
    <row r="2" spans="1:3" x14ac:dyDescent="0.25">
      <c r="A2" s="4"/>
      <c r="B2" s="5" t="s">
        <v>23</v>
      </c>
      <c r="C2" s="1" t="s">
        <v>0</v>
      </c>
    </row>
    <row r="3" spans="1:3" x14ac:dyDescent="0.25">
      <c r="A3" s="6"/>
      <c r="B3" s="7" t="s">
        <v>25</v>
      </c>
      <c r="C3" s="2" t="s">
        <v>24</v>
      </c>
    </row>
    <row r="4" spans="1:3" x14ac:dyDescent="0.25">
      <c r="A4" s="6"/>
      <c r="B4" s="7" t="s">
        <v>27</v>
      </c>
      <c r="C4" s="2" t="s">
        <v>26</v>
      </c>
    </row>
    <row r="5" spans="1:3" x14ac:dyDescent="0.25">
      <c r="A5" s="8" t="s">
        <v>30</v>
      </c>
      <c r="B5" s="10" t="s">
        <v>32</v>
      </c>
      <c r="C5" s="9" t="s">
        <v>31</v>
      </c>
    </row>
    <row r="6" spans="1:3" x14ac:dyDescent="0.25">
      <c r="A6" s="8" t="s">
        <v>33</v>
      </c>
      <c r="B6" s="10" t="s">
        <v>35</v>
      </c>
      <c r="C6" s="11" t="s">
        <v>34</v>
      </c>
    </row>
    <row r="7" spans="1:3" x14ac:dyDescent="0.25">
      <c r="A7" s="8" t="s">
        <v>36</v>
      </c>
      <c r="B7" s="10" t="s">
        <v>38</v>
      </c>
      <c r="C7" s="11" t="s">
        <v>37</v>
      </c>
    </row>
    <row r="8" spans="1:3" ht="30" x14ac:dyDescent="0.25">
      <c r="A8" s="8" t="s">
        <v>42</v>
      </c>
      <c r="B8" s="10" t="s">
        <v>44</v>
      </c>
      <c r="C8" s="9" t="s">
        <v>43</v>
      </c>
    </row>
    <row r="9" spans="1:3" x14ac:dyDescent="0.25">
      <c r="A9" s="6"/>
      <c r="B9" s="7" t="s">
        <v>46</v>
      </c>
      <c r="C9" s="2" t="s">
        <v>45</v>
      </c>
    </row>
    <row r="10" spans="1:3" x14ac:dyDescent="0.25">
      <c r="A10" s="6"/>
      <c r="B10" s="12" t="s">
        <v>48</v>
      </c>
      <c r="C10" s="2" t="s">
        <v>47</v>
      </c>
    </row>
    <row r="11" spans="1:3" ht="45" x14ac:dyDescent="0.25">
      <c r="A11" s="8" t="s">
        <v>29</v>
      </c>
      <c r="B11" s="10" t="s">
        <v>50</v>
      </c>
      <c r="C11" s="9" t="s">
        <v>49</v>
      </c>
    </row>
    <row r="12" spans="1:3" x14ac:dyDescent="0.25">
      <c r="A12" s="13"/>
      <c r="B12" s="14" t="s">
        <v>51</v>
      </c>
      <c r="C12" s="3" t="s">
        <v>3</v>
      </c>
    </row>
    <row r="13" spans="1:3" x14ac:dyDescent="0.25">
      <c r="A13" s="15"/>
      <c r="B13" s="5" t="s">
        <v>52</v>
      </c>
      <c r="C13" s="1" t="s">
        <v>4</v>
      </c>
    </row>
    <row r="14" spans="1:3" x14ac:dyDescent="0.25">
      <c r="A14" s="6"/>
      <c r="B14" s="7" t="s">
        <v>54</v>
      </c>
      <c r="C14" s="2" t="s">
        <v>53</v>
      </c>
    </row>
    <row r="15" spans="1:3" x14ac:dyDescent="0.25">
      <c r="A15" s="6"/>
      <c r="B15" s="7" t="s">
        <v>56</v>
      </c>
      <c r="C15" s="2" t="s">
        <v>55</v>
      </c>
    </row>
    <row r="16" spans="1:3" ht="45" x14ac:dyDescent="0.25">
      <c r="A16" s="8" t="s">
        <v>28</v>
      </c>
      <c r="B16" s="16" t="s">
        <v>58</v>
      </c>
      <c r="C16" s="9" t="s">
        <v>57</v>
      </c>
    </row>
    <row r="17" spans="1:3" x14ac:dyDescent="0.25">
      <c r="A17" s="8" t="s">
        <v>29</v>
      </c>
      <c r="B17" s="16" t="s">
        <v>60</v>
      </c>
      <c r="C17" s="9" t="s">
        <v>59</v>
      </c>
    </row>
    <row r="18" spans="1:3" x14ac:dyDescent="0.25">
      <c r="A18" s="8" t="s">
        <v>41</v>
      </c>
      <c r="B18" s="16" t="s">
        <v>62</v>
      </c>
      <c r="C18" s="9" t="s">
        <v>61</v>
      </c>
    </row>
    <row r="19" spans="1:3" x14ac:dyDescent="0.25">
      <c r="A19" s="8" t="s">
        <v>63</v>
      </c>
      <c r="B19" s="18" t="s">
        <v>40</v>
      </c>
      <c r="C19" s="17" t="s">
        <v>39</v>
      </c>
    </row>
    <row r="20" spans="1:3" x14ac:dyDescent="0.25">
      <c r="A20" s="8" t="s">
        <v>64</v>
      </c>
      <c r="B20" s="16" t="s">
        <v>66</v>
      </c>
      <c r="C20" s="9" t="s">
        <v>65</v>
      </c>
    </row>
    <row r="21" spans="1:3" x14ac:dyDescent="0.25">
      <c r="A21" s="8" t="s">
        <v>67</v>
      </c>
      <c r="B21" s="16" t="s">
        <v>69</v>
      </c>
      <c r="C21" s="9" t="s">
        <v>68</v>
      </c>
    </row>
    <row r="22" spans="1:3" x14ac:dyDescent="0.25">
      <c r="A22" s="8" t="s">
        <v>70</v>
      </c>
      <c r="B22" s="16" t="s">
        <v>72</v>
      </c>
      <c r="C22" s="9" t="s">
        <v>71</v>
      </c>
    </row>
    <row r="23" spans="1:3" x14ac:dyDescent="0.25">
      <c r="A23" s="8" t="s">
        <v>73</v>
      </c>
      <c r="B23" s="16" t="s">
        <v>75</v>
      </c>
      <c r="C23" s="9" t="s">
        <v>74</v>
      </c>
    </row>
    <row r="24" spans="1:3" x14ac:dyDescent="0.25">
      <c r="A24" s="8" t="s">
        <v>76</v>
      </c>
      <c r="B24" s="16" t="s">
        <v>78</v>
      </c>
      <c r="C24" s="9" t="s">
        <v>77</v>
      </c>
    </row>
    <row r="25" spans="1:3" x14ac:dyDescent="0.25">
      <c r="A25" s="8" t="s">
        <v>79</v>
      </c>
      <c r="B25" s="16" t="s">
        <v>81</v>
      </c>
      <c r="C25" s="9" t="s">
        <v>80</v>
      </c>
    </row>
    <row r="26" spans="1:3" x14ac:dyDescent="0.25">
      <c r="A26" s="8" t="s">
        <v>82</v>
      </c>
      <c r="B26" s="16" t="s">
        <v>84</v>
      </c>
      <c r="C26" s="9" t="s">
        <v>83</v>
      </c>
    </row>
    <row r="27" spans="1:3" x14ac:dyDescent="0.25">
      <c r="A27" s="8" t="s">
        <v>85</v>
      </c>
      <c r="B27" s="16" t="s">
        <v>87</v>
      </c>
      <c r="C27" s="9" t="s">
        <v>86</v>
      </c>
    </row>
    <row r="28" spans="1:3" x14ac:dyDescent="0.25">
      <c r="A28" s="13"/>
      <c r="B28" s="14" t="s">
        <v>88</v>
      </c>
      <c r="C28" s="3" t="s">
        <v>6</v>
      </c>
    </row>
  </sheetData>
  <autoFilter ref="A1:C28"/>
  <conditionalFormatting sqref="A2:A9 A11:A28">
    <cfRule type="containsText" dxfId="3" priority="4" operator="containsText" text="PH5">
      <formula>NOT(ISERROR(SEARCH("PH5",A2)))</formula>
    </cfRule>
  </conditionalFormatting>
  <conditionalFormatting sqref="A10">
    <cfRule type="containsText" dxfId="2" priority="3" operator="containsText" text="PH5">
      <formula>NOT(ISERROR(SEARCH("PH5",A10)))</formula>
    </cfRule>
  </conditionalFormatting>
  <conditionalFormatting sqref="B10">
    <cfRule type="containsText" dxfId="1" priority="2" operator="containsText" text="PH5">
      <formula>NOT(ISERROR(SEARCH("PH5",B10)))</formula>
    </cfRule>
  </conditionalFormatting>
  <conditionalFormatting sqref="A1">
    <cfRule type="containsText" dxfId="0" priority="1" operator="containsText" text="PH5">
      <formula>NOT(ISERROR(SEARCH("PH5",A1)))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Mohammad</dc:creator>
  <cp:lastModifiedBy>hben</cp:lastModifiedBy>
  <dcterms:created xsi:type="dcterms:W3CDTF">2016-03-20T06:37:08Z</dcterms:created>
  <dcterms:modified xsi:type="dcterms:W3CDTF">2016-03-20T08:31:37Z</dcterms:modified>
</cp:coreProperties>
</file>