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1480" windowHeight="9540"/>
  </bookViews>
  <sheets>
    <sheet name="ديون أولياء الأمور" sheetId="1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C51" i="1" l="1"/>
  <c r="B51" i="1"/>
  <c r="C50" i="1"/>
  <c r="B50" i="1"/>
  <c r="C49" i="1"/>
  <c r="B49" i="1"/>
  <c r="C48" i="1"/>
  <c r="B48" i="1"/>
  <c r="C47" i="1"/>
  <c r="B47" i="1"/>
  <c r="C46" i="1"/>
  <c r="B46" i="1"/>
  <c r="C45" i="1"/>
  <c r="B45" i="1"/>
  <c r="C44" i="1"/>
  <c r="B44" i="1"/>
  <c r="C43" i="1"/>
  <c r="B43" i="1"/>
  <c r="C42" i="1"/>
  <c r="B42" i="1"/>
  <c r="C41" i="1"/>
  <c r="B41" i="1"/>
  <c r="C40" i="1"/>
  <c r="B40" i="1"/>
  <c r="C39" i="1"/>
  <c r="B39" i="1"/>
  <c r="C38" i="1"/>
  <c r="B38" i="1"/>
  <c r="C37" i="1"/>
  <c r="B37" i="1"/>
  <c r="C36" i="1"/>
  <c r="B36" i="1"/>
  <c r="C35" i="1"/>
  <c r="B35" i="1"/>
  <c r="C34" i="1"/>
  <c r="B34" i="1"/>
  <c r="C33" i="1"/>
  <c r="B33" i="1"/>
  <c r="C32" i="1"/>
  <c r="B32" i="1"/>
  <c r="C31" i="1"/>
  <c r="B31" i="1"/>
  <c r="C30" i="1"/>
  <c r="B30" i="1"/>
  <c r="C29" i="1"/>
  <c r="B29" i="1"/>
  <c r="C28" i="1"/>
  <c r="B28" i="1"/>
  <c r="C27" i="1"/>
  <c r="B27" i="1"/>
  <c r="C26" i="1"/>
  <c r="B26" i="1"/>
  <c r="C25" i="1"/>
  <c r="B25" i="1"/>
  <c r="C24" i="1"/>
  <c r="B24" i="1"/>
  <c r="C23" i="1"/>
  <c r="B23" i="1"/>
  <c r="C22" i="1"/>
  <c r="B22" i="1"/>
  <c r="C21" i="1"/>
  <c r="B21" i="1"/>
  <c r="C20" i="1"/>
  <c r="B20" i="1"/>
  <c r="C19" i="1"/>
  <c r="B19" i="1"/>
  <c r="C18" i="1"/>
  <c r="B18" i="1"/>
  <c r="C17" i="1"/>
  <c r="B17" i="1"/>
  <c r="C16" i="1"/>
  <c r="B16" i="1"/>
  <c r="C15" i="1"/>
  <c r="B15" i="1"/>
  <c r="C14" i="1"/>
  <c r="B14" i="1"/>
  <c r="C13" i="1"/>
  <c r="B13" i="1"/>
  <c r="C12" i="1"/>
  <c r="B12" i="1"/>
  <c r="C11" i="1"/>
  <c r="B11" i="1"/>
  <c r="C10" i="1"/>
  <c r="B10" i="1"/>
  <c r="C9" i="1"/>
  <c r="B9" i="1"/>
  <c r="C8" i="1"/>
  <c r="B8" i="1"/>
  <c r="C7" i="1"/>
  <c r="B7" i="1"/>
  <c r="C6" i="1"/>
  <c r="B6" i="1"/>
  <c r="C5" i="1"/>
  <c r="B5" i="1"/>
  <c r="C4" i="1"/>
  <c r="B4" i="1"/>
  <c r="F4" i="1" l="1"/>
  <c r="F5" i="1"/>
  <c r="F6" i="1"/>
  <c r="F7" i="1"/>
  <c r="F8" i="1"/>
  <c r="F9" i="1"/>
  <c r="F10" i="1"/>
  <c r="F11" i="1"/>
  <c r="F12" i="1"/>
  <c r="F13" i="1"/>
  <c r="F14" i="1"/>
  <c r="F15" i="1"/>
  <c r="E16" i="1"/>
  <c r="E17" i="1"/>
  <c r="E18" i="1"/>
  <c r="F19" i="1"/>
  <c r="E20" i="1"/>
  <c r="F21" i="1"/>
  <c r="E22" i="1"/>
  <c r="F23" i="1"/>
  <c r="E24" i="1"/>
  <c r="F25" i="1"/>
  <c r="F26" i="1"/>
  <c r="F27" i="1"/>
  <c r="F28" i="1"/>
  <c r="F29" i="1"/>
  <c r="F30" i="1"/>
  <c r="F31" i="1"/>
  <c r="F32" i="1"/>
  <c r="F33" i="1"/>
  <c r="F34" i="1"/>
  <c r="F35" i="1"/>
  <c r="F36" i="1"/>
  <c r="E37" i="1"/>
  <c r="F38" i="1"/>
  <c r="E39" i="1"/>
  <c r="F40" i="1"/>
  <c r="E41" i="1"/>
  <c r="F42" i="1"/>
  <c r="E43" i="1"/>
  <c r="F44" i="1"/>
  <c r="E45" i="1"/>
  <c r="F46" i="1"/>
  <c r="F47" i="1"/>
  <c r="F48" i="1"/>
  <c r="E49" i="1"/>
  <c r="E50" i="1"/>
  <c r="F51" i="1"/>
  <c r="F16" i="1"/>
  <c r="F18" i="1"/>
  <c r="F20" i="1"/>
  <c r="F22" i="1"/>
  <c r="F24" i="1"/>
  <c r="F50" i="1"/>
  <c r="F17" i="1"/>
  <c r="F37" i="1"/>
  <c r="F39" i="1"/>
  <c r="F41" i="1"/>
  <c r="F43" i="1"/>
  <c r="F45" i="1"/>
  <c r="F49" i="1"/>
  <c r="E4" i="1"/>
  <c r="E6" i="1"/>
  <c r="E8" i="1"/>
  <c r="E10" i="1"/>
  <c r="E12" i="1"/>
  <c r="E14" i="1"/>
  <c r="E26" i="1"/>
  <c r="E28" i="1"/>
  <c r="E30" i="1"/>
  <c r="E32" i="1"/>
  <c r="E34" i="1"/>
  <c r="E36" i="1"/>
  <c r="E38" i="1"/>
  <c r="E40" i="1"/>
  <c r="E42" i="1"/>
  <c r="E44" i="1"/>
  <c r="E46" i="1"/>
  <c r="E48" i="1"/>
  <c r="E5" i="1"/>
  <c r="E7" i="1"/>
  <c r="E9" i="1"/>
  <c r="E11" i="1"/>
  <c r="E13" i="1"/>
  <c r="E15" i="1"/>
  <c r="E19" i="1"/>
  <c r="E21" i="1"/>
  <c r="E23" i="1"/>
  <c r="E25" i="1"/>
  <c r="E27" i="1"/>
  <c r="E29" i="1"/>
  <c r="E31" i="1"/>
  <c r="E33" i="1"/>
  <c r="E35" i="1"/>
  <c r="E47" i="1"/>
  <c r="E51" i="1"/>
</calcChain>
</file>

<file path=xl/sharedStrings.xml><?xml version="1.0" encoding="utf-8"?>
<sst xmlns="http://schemas.openxmlformats.org/spreadsheetml/2006/main" count="57" uniqueCount="57">
  <si>
    <t>اسم ولي الأمر</t>
  </si>
  <si>
    <t>المدفوعات</t>
  </si>
  <si>
    <t>الهاتف</t>
  </si>
  <si>
    <t>الديون</t>
  </si>
  <si>
    <t>الرسوم الدراسية</t>
  </si>
  <si>
    <t>ولي الأمر01</t>
  </si>
  <si>
    <t>ولي الأمر02</t>
  </si>
  <si>
    <t>ولي الأمر03</t>
  </si>
  <si>
    <t>ولي الأمر04</t>
  </si>
  <si>
    <t>ولي الأمر05</t>
  </si>
  <si>
    <t>ولي الأمر06</t>
  </si>
  <si>
    <t>ولي الأمر07</t>
  </si>
  <si>
    <t>ولي الأمر08</t>
  </si>
  <si>
    <t>ولي الأمر09</t>
  </si>
  <si>
    <t>ولي الأمر10</t>
  </si>
  <si>
    <t>ولي الأمر11</t>
  </si>
  <si>
    <t>ولي الأمر12</t>
  </si>
  <si>
    <t>ولي الأمر13</t>
  </si>
  <si>
    <t>ولي الأمر14</t>
  </si>
  <si>
    <t>ولي الأمر15</t>
  </si>
  <si>
    <t>ولي الأمر16</t>
  </si>
  <si>
    <t>ولي الأمر17</t>
  </si>
  <si>
    <t>ولي الأمر18</t>
  </si>
  <si>
    <t>ولي الأمر19</t>
  </si>
  <si>
    <t>ولي الأمر20</t>
  </si>
  <si>
    <t>ولي الأمر21</t>
  </si>
  <si>
    <t>ولي الأمر22</t>
  </si>
  <si>
    <t>ولي الأمر23</t>
  </si>
  <si>
    <t>ولي الأمر24</t>
  </si>
  <si>
    <t>ولي الأمر25</t>
  </si>
  <si>
    <t>ولي الأمر26</t>
  </si>
  <si>
    <t>ولي الأمر27</t>
  </si>
  <si>
    <t>ولي الأمر28</t>
  </si>
  <si>
    <t>ولي الأمر29</t>
  </si>
  <si>
    <t>ولي الأمر30</t>
  </si>
  <si>
    <t>ولي الأمر31</t>
  </si>
  <si>
    <t>ولي الأمر32</t>
  </si>
  <si>
    <t>ولي الأمر33</t>
  </si>
  <si>
    <t>ولي الأمر34</t>
  </si>
  <si>
    <t>ولي الأمر35</t>
  </si>
  <si>
    <t>ولي الأمر36</t>
  </si>
  <si>
    <t>ولي الأمر37</t>
  </si>
  <si>
    <t>ولي الأمر38</t>
  </si>
  <si>
    <t>ولي الأمر39</t>
  </si>
  <si>
    <t>ولي الأمر40</t>
  </si>
  <si>
    <t>ولي الأمر41</t>
  </si>
  <si>
    <t>ولي الأمر42</t>
  </si>
  <si>
    <t>ولي الأمر43</t>
  </si>
  <si>
    <t>ولي الأمر44</t>
  </si>
  <si>
    <t>ولي الأمر45</t>
  </si>
  <si>
    <t>ولي الأمر46</t>
  </si>
  <si>
    <t>ولي الأمر47</t>
  </si>
  <si>
    <t>ولي الأمر48</t>
  </si>
  <si>
    <t>المطلوب:</t>
  </si>
  <si>
    <t>حيث ستكون الخلية A1 بمثابة الخلية النشطة حيث تظهر محتوى الخلية في الصف النشط في العمود E</t>
  </si>
  <si>
    <t xml:space="preserve">عند الانتقال من صف لصف في العمود A من الجدول إظهار ما تحوية الخلية في العمودE في الخلية A1 </t>
  </si>
  <si>
    <t xml:space="preserve">بمعنى آخر ستكون الخلية A1 بمثابة شريط الصيغة ولكن لا تُظهر الخلية المختار بل ما يقابلها في العمود 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</si>
</sst>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د.ل.‏&quot;#,##0_-"/>
    <numFmt numFmtId="165" formatCode="000\ 000\ 0000"/>
  </numFmts>
  <fonts count="6" x14ac:knownFonts="1">
    <font>
      <sz val="12"/>
      <color theme="1"/>
      <name val="Arial"/>
      <family val="2"/>
      <charset val="178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2"/>
      <color theme="0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theme="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64" fontId="2" fillId="0" borderId="1" xfId="0" applyNumberFormat="1" applyFont="1" applyBorder="1" applyAlignment="1">
      <alignment horizontal="left" vertical="center" shrinkToFit="1"/>
    </xf>
    <xf numFmtId="164" fontId="2" fillId="0" borderId="2" xfId="0" applyNumberFormat="1" applyFont="1" applyBorder="1" applyAlignment="1">
      <alignment horizontal="left" vertical="center" shrinkToFit="1"/>
    </xf>
    <xf numFmtId="0" fontId="2" fillId="0" borderId="4" xfId="0" applyFont="1" applyBorder="1" applyAlignment="1">
      <alignment shrinkToFit="1"/>
    </xf>
    <xf numFmtId="0" fontId="1" fillId="2" borderId="3" xfId="0" applyFont="1" applyFill="1" applyBorder="1" applyAlignment="1">
      <alignment horizontal="center" vertical="center" shrinkToFit="1"/>
    </xf>
    <xf numFmtId="164" fontId="2" fillId="0" borderId="5" xfId="0" applyNumberFormat="1" applyFont="1" applyBorder="1" applyAlignment="1">
      <alignment horizontal="left" vertical="center" shrinkToFit="1"/>
    </xf>
    <xf numFmtId="165" fontId="2" fillId="0" borderId="5" xfId="0" applyNumberFormat="1" applyFont="1" applyBorder="1" applyAlignment="1">
      <alignment shrinkToFit="1"/>
    </xf>
    <xf numFmtId="164" fontId="2" fillId="0" borderId="6" xfId="0" applyNumberFormat="1" applyFont="1" applyBorder="1" applyAlignment="1">
      <alignment horizontal="left" vertical="center" shrinkToFit="1"/>
    </xf>
    <xf numFmtId="0" fontId="3" fillId="3" borderId="0" xfId="0" applyFont="1" applyFill="1"/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4" fillId="0" borderId="7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605;&#1606;&#1592;&#1608;&#1605;&#1575;&#1578;\2016\&#1575;&#1604;&#1605;&#1575;&#1604;&#1610;&#1577;-&#1580;&#1583;&#1610;&#1583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حركة أولياء الأمور المالية"/>
      <sheetName val="ديون أولياء الأمور"/>
      <sheetName val="حركة الطلاب المالية"/>
      <sheetName val="ديون الطلبة"/>
      <sheetName val="ديون الطلبة (2)"/>
    </sheetNames>
    <sheetDataSet>
      <sheetData sheetId="0" refreshError="1">
        <row r="2">
          <cell r="A2" t="str">
            <v>إبراهيم عبدالله جلول</v>
          </cell>
          <cell r="B2">
            <v>0</v>
          </cell>
          <cell r="C2">
            <v>0</v>
          </cell>
        </row>
        <row r="3">
          <cell r="B3">
            <v>1900</v>
          </cell>
          <cell r="C3">
            <v>1900</v>
          </cell>
        </row>
        <row r="4">
          <cell r="B4">
            <v>950</v>
          </cell>
          <cell r="C4">
            <v>475</v>
          </cell>
        </row>
        <row r="5">
          <cell r="B5">
            <v>950</v>
          </cell>
          <cell r="C5">
            <v>950</v>
          </cell>
        </row>
        <row r="6">
          <cell r="B6">
            <v>1900</v>
          </cell>
          <cell r="C6">
            <v>1900</v>
          </cell>
        </row>
        <row r="7">
          <cell r="B7">
            <v>3800</v>
          </cell>
          <cell r="C7">
            <v>1500</v>
          </cell>
        </row>
        <row r="8">
          <cell r="B8">
            <v>4750</v>
          </cell>
          <cell r="C8">
            <v>4750</v>
          </cell>
        </row>
        <row r="9">
          <cell r="B9">
            <v>1900</v>
          </cell>
          <cell r="C9">
            <v>1900</v>
          </cell>
        </row>
        <row r="10">
          <cell r="B10">
            <v>1900</v>
          </cell>
          <cell r="C10">
            <v>1900</v>
          </cell>
        </row>
        <row r="11">
          <cell r="B11">
            <v>1900</v>
          </cell>
          <cell r="C11">
            <v>1620</v>
          </cell>
        </row>
        <row r="12">
          <cell r="B12">
            <v>3800</v>
          </cell>
          <cell r="C12">
            <v>1900</v>
          </cell>
        </row>
        <row r="13">
          <cell r="B13">
            <v>950</v>
          </cell>
          <cell r="C13">
            <v>475</v>
          </cell>
        </row>
        <row r="14">
          <cell r="B14">
            <v>950</v>
          </cell>
          <cell r="C14">
            <v>400</v>
          </cell>
        </row>
        <row r="15">
          <cell r="B15">
            <v>2850</v>
          </cell>
          <cell r="C15">
            <v>1545</v>
          </cell>
        </row>
        <row r="16">
          <cell r="B16">
            <v>1900</v>
          </cell>
          <cell r="C16">
            <v>1700</v>
          </cell>
        </row>
        <row r="17">
          <cell r="B17">
            <v>1900</v>
          </cell>
          <cell r="C17">
            <v>1900</v>
          </cell>
        </row>
        <row r="18">
          <cell r="B18">
            <v>950</v>
          </cell>
          <cell r="C18">
            <v>950</v>
          </cell>
        </row>
        <row r="19">
          <cell r="B19">
            <v>950</v>
          </cell>
          <cell r="C19">
            <v>950</v>
          </cell>
        </row>
        <row r="20">
          <cell r="B20">
            <v>1900</v>
          </cell>
          <cell r="C20">
            <v>950</v>
          </cell>
        </row>
        <row r="21">
          <cell r="B21">
            <v>475</v>
          </cell>
          <cell r="C21">
            <v>475</v>
          </cell>
        </row>
        <row r="22">
          <cell r="B22">
            <v>1900</v>
          </cell>
          <cell r="C22">
            <v>1900</v>
          </cell>
        </row>
        <row r="23">
          <cell r="B23">
            <v>950</v>
          </cell>
          <cell r="C23">
            <v>950</v>
          </cell>
        </row>
        <row r="24">
          <cell r="B24">
            <v>950</v>
          </cell>
          <cell r="C24">
            <v>950</v>
          </cell>
        </row>
        <row r="25">
          <cell r="B25">
            <v>950</v>
          </cell>
          <cell r="C25">
            <v>950</v>
          </cell>
        </row>
        <row r="26">
          <cell r="B26">
            <v>950</v>
          </cell>
          <cell r="C26">
            <v>950</v>
          </cell>
        </row>
        <row r="27">
          <cell r="B27">
            <v>950</v>
          </cell>
          <cell r="C27">
            <v>950</v>
          </cell>
        </row>
        <row r="28">
          <cell r="B28">
            <v>1900</v>
          </cell>
          <cell r="C28">
            <v>1650</v>
          </cell>
        </row>
        <row r="29">
          <cell r="B29">
            <v>475</v>
          </cell>
          <cell r="C29">
            <v>475</v>
          </cell>
        </row>
        <row r="30">
          <cell r="B30">
            <v>950</v>
          </cell>
          <cell r="C30">
            <v>475</v>
          </cell>
        </row>
        <row r="31">
          <cell r="B31">
            <v>2850</v>
          </cell>
          <cell r="C31">
            <v>2850</v>
          </cell>
        </row>
        <row r="32">
          <cell r="B32">
            <v>1900</v>
          </cell>
          <cell r="C32">
            <v>1250</v>
          </cell>
        </row>
        <row r="33">
          <cell r="B33">
            <v>1900</v>
          </cell>
          <cell r="C33">
            <v>1000</v>
          </cell>
        </row>
        <row r="34">
          <cell r="B34">
            <v>80</v>
          </cell>
          <cell r="C34">
            <v>80</v>
          </cell>
        </row>
        <row r="35">
          <cell r="B35">
            <v>950</v>
          </cell>
          <cell r="C35">
            <v>950</v>
          </cell>
        </row>
        <row r="36">
          <cell r="B36">
            <v>3800</v>
          </cell>
          <cell r="C36">
            <v>950</v>
          </cell>
        </row>
        <row r="37">
          <cell r="B37">
            <v>950</v>
          </cell>
          <cell r="C37">
            <v>950</v>
          </cell>
        </row>
        <row r="38">
          <cell r="B38">
            <v>1900</v>
          </cell>
          <cell r="C38">
            <v>1900</v>
          </cell>
        </row>
        <row r="39">
          <cell r="B39">
            <v>2850</v>
          </cell>
          <cell r="C39">
            <v>750</v>
          </cell>
        </row>
        <row r="40">
          <cell r="B40">
            <v>1900</v>
          </cell>
          <cell r="C40">
            <v>950</v>
          </cell>
        </row>
        <row r="41">
          <cell r="B41">
            <v>950</v>
          </cell>
          <cell r="C41">
            <v>950</v>
          </cell>
        </row>
        <row r="42">
          <cell r="B42">
            <v>950</v>
          </cell>
          <cell r="C42">
            <v>700</v>
          </cell>
        </row>
        <row r="43">
          <cell r="B43">
            <v>1900</v>
          </cell>
          <cell r="C43">
            <v>1800</v>
          </cell>
        </row>
        <row r="44">
          <cell r="B44">
            <v>2850</v>
          </cell>
          <cell r="C44">
            <v>2850</v>
          </cell>
        </row>
        <row r="45">
          <cell r="B45">
            <v>3800</v>
          </cell>
          <cell r="C45">
            <v>3800</v>
          </cell>
        </row>
        <row r="46">
          <cell r="B46">
            <v>475</v>
          </cell>
          <cell r="C46">
            <v>475</v>
          </cell>
        </row>
        <row r="47">
          <cell r="B47">
            <v>1900</v>
          </cell>
          <cell r="C47">
            <v>1900</v>
          </cell>
        </row>
        <row r="48">
          <cell r="B48">
            <v>1900</v>
          </cell>
          <cell r="C48">
            <v>1700</v>
          </cell>
        </row>
        <row r="49">
          <cell r="B49">
            <v>1900</v>
          </cell>
          <cell r="C49">
            <v>950</v>
          </cell>
        </row>
      </sheetData>
      <sheetData sheetId="1" refreshError="1"/>
      <sheetData sheetId="2">
        <row r="2">
          <cell r="B2" t="str">
            <v>لجين إبراهيم عبدالله جلول</v>
          </cell>
        </row>
      </sheetData>
      <sheetData sheetId="3" refreshError="1"/>
      <sheetData sheetId="4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O51"/>
  <sheetViews>
    <sheetView rightToLeft="1" tabSelected="1" workbookViewId="0">
      <pane ySplit="3" topLeftCell="A4" activePane="bottomLeft" state="frozen"/>
      <selection pane="bottomLeft" activeCell="H10" sqref="H10"/>
    </sheetView>
  </sheetViews>
  <sheetFormatPr defaultRowHeight="15" x14ac:dyDescent="0.2"/>
  <cols>
    <col min="1" max="1" width="17.77734375" customWidth="1"/>
    <col min="2" max="3" width="11.109375" customWidth="1"/>
    <col min="4" max="4" width="14.6640625" customWidth="1"/>
    <col min="5" max="6" width="11.109375" customWidth="1"/>
  </cols>
  <sheetData>
    <row r="1" spans="1:15" x14ac:dyDescent="0.2">
      <c r="A1" s="8"/>
    </row>
    <row r="2" spans="1:15" ht="15.75" thickBot="1" x14ac:dyDescent="0.25"/>
    <row r="3" spans="1:15" ht="20.100000000000001" customHeight="1" thickBot="1" x14ac:dyDescent="0.25">
      <c r="A3" s="4" t="s">
        <v>0</v>
      </c>
      <c r="B3" s="4" t="s">
        <v>4</v>
      </c>
      <c r="C3" s="4" t="s">
        <v>1</v>
      </c>
      <c r="D3" s="4" t="s">
        <v>2</v>
      </c>
      <c r="E3" s="4" t="s">
        <v>3</v>
      </c>
      <c r="F3" s="4"/>
    </row>
    <row r="4" spans="1:15" ht="20.100000000000001" customHeight="1" x14ac:dyDescent="0.3">
      <c r="A4" s="3" t="s">
        <v>5</v>
      </c>
      <c r="B4" s="5">
        <f>'[1]حركة أولياء الأمور المالية'!B2</f>
        <v>0</v>
      </c>
      <c r="C4" s="5">
        <f>'[1]حركة أولياء الأمور المالية'!C2</f>
        <v>0</v>
      </c>
      <c r="D4" s="6">
        <v>10001000</v>
      </c>
      <c r="E4" s="5">
        <f>B4/2-C4</f>
        <v>0</v>
      </c>
      <c r="F4" s="7">
        <f>B4-C4</f>
        <v>0</v>
      </c>
      <c r="G4" s="13" t="s">
        <v>53</v>
      </c>
    </row>
    <row r="5" spans="1:15" ht="20.100000000000001" customHeight="1" x14ac:dyDescent="0.25">
      <c r="A5" s="3" t="s">
        <v>6</v>
      </c>
      <c r="B5" s="1">
        <f>'[1]حركة أولياء الأمور المالية'!B3</f>
        <v>1900</v>
      </c>
      <c r="C5" s="1">
        <f>'[1]حركة أولياء الأمور المالية'!C3</f>
        <v>1900</v>
      </c>
      <c r="D5" s="6">
        <v>10001001</v>
      </c>
      <c r="E5" s="1">
        <f t="shared" ref="E5:E51" si="0">B5/2-C5</f>
        <v>-950</v>
      </c>
      <c r="F5" s="2">
        <f t="shared" ref="F5:F51" si="1">B5-C5</f>
        <v>0</v>
      </c>
      <c r="G5" s="11" t="s">
        <v>55</v>
      </c>
      <c r="H5" s="12"/>
      <c r="I5" s="12"/>
      <c r="J5" s="12"/>
      <c r="K5" s="12"/>
      <c r="L5" s="12"/>
      <c r="M5" s="12"/>
      <c r="N5" s="12"/>
      <c r="O5" s="12"/>
    </row>
    <row r="6" spans="1:15" ht="20.100000000000001" customHeight="1" x14ac:dyDescent="0.25">
      <c r="A6" s="3" t="s">
        <v>7</v>
      </c>
      <c r="B6" s="1">
        <f>'[1]حركة أولياء الأمور المالية'!B4</f>
        <v>950</v>
      </c>
      <c r="C6" s="1">
        <f>'[1]حركة أولياء الأمور المالية'!C4</f>
        <v>475</v>
      </c>
      <c r="D6" s="6">
        <v>10001002</v>
      </c>
      <c r="E6" s="1">
        <f t="shared" si="0"/>
        <v>0</v>
      </c>
      <c r="F6" s="2">
        <f t="shared" si="1"/>
        <v>475</v>
      </c>
      <c r="G6" s="11" t="s">
        <v>54</v>
      </c>
      <c r="H6" s="12"/>
      <c r="I6" s="12"/>
      <c r="J6" s="12"/>
      <c r="K6" s="12"/>
      <c r="L6" s="12"/>
      <c r="M6" s="12"/>
      <c r="N6" s="12"/>
      <c r="O6" s="12"/>
    </row>
    <row r="7" spans="1:15" ht="20.100000000000001" customHeight="1" x14ac:dyDescent="0.25">
      <c r="A7" s="3" t="s">
        <v>8</v>
      </c>
      <c r="B7" s="1">
        <f>'[1]حركة أولياء الأمور المالية'!B5</f>
        <v>950</v>
      </c>
      <c r="C7" s="1">
        <f>'[1]حركة أولياء الأمور المالية'!C5</f>
        <v>950</v>
      </c>
      <c r="D7" s="6">
        <v>10001003</v>
      </c>
      <c r="E7" s="1">
        <f t="shared" si="0"/>
        <v>-475</v>
      </c>
      <c r="F7" s="2">
        <f t="shared" si="1"/>
        <v>0</v>
      </c>
      <c r="G7" s="11" t="s">
        <v>56</v>
      </c>
      <c r="H7" s="12"/>
      <c r="I7" s="12"/>
      <c r="J7" s="12"/>
      <c r="K7" s="12"/>
      <c r="L7" s="12"/>
      <c r="M7" s="12"/>
      <c r="N7" s="12"/>
      <c r="O7" s="12"/>
    </row>
    <row r="8" spans="1:15" ht="20.100000000000001" customHeight="1" x14ac:dyDescent="0.25">
      <c r="A8" s="3" t="s">
        <v>9</v>
      </c>
      <c r="B8" s="1">
        <f>'[1]حركة أولياء الأمور المالية'!B6</f>
        <v>1900</v>
      </c>
      <c r="C8" s="1">
        <f>'[1]حركة أولياء الأمور المالية'!C6</f>
        <v>1900</v>
      </c>
      <c r="D8" s="6">
        <v>10001004</v>
      </c>
      <c r="E8" s="1">
        <f t="shared" si="0"/>
        <v>-950</v>
      </c>
      <c r="F8" s="2">
        <f t="shared" si="1"/>
        <v>0</v>
      </c>
      <c r="G8" s="10"/>
      <c r="H8" s="9"/>
      <c r="I8" s="9"/>
      <c r="J8" s="9"/>
      <c r="K8" s="9"/>
      <c r="L8" s="9"/>
      <c r="M8" s="9"/>
      <c r="N8" s="9"/>
      <c r="O8" s="9"/>
    </row>
    <row r="9" spans="1:15" ht="20.100000000000001" customHeight="1" x14ac:dyDescent="0.25">
      <c r="A9" s="3" t="s">
        <v>10</v>
      </c>
      <c r="B9" s="1">
        <f>'[1]حركة أولياء الأمور المالية'!B7</f>
        <v>3800</v>
      </c>
      <c r="C9" s="1">
        <f>'[1]حركة أولياء الأمور المالية'!C7</f>
        <v>1500</v>
      </c>
      <c r="D9" s="6">
        <v>10001005</v>
      </c>
      <c r="E9" s="1">
        <f t="shared" si="0"/>
        <v>400</v>
      </c>
      <c r="F9" s="2">
        <f t="shared" si="1"/>
        <v>2300</v>
      </c>
    </row>
    <row r="10" spans="1:15" ht="20.100000000000001" customHeight="1" x14ac:dyDescent="0.25">
      <c r="A10" s="3" t="s">
        <v>11</v>
      </c>
      <c r="B10" s="1">
        <f>'[1]حركة أولياء الأمور المالية'!B8</f>
        <v>4750</v>
      </c>
      <c r="C10" s="1">
        <f>'[1]حركة أولياء الأمور المالية'!C8</f>
        <v>4750</v>
      </c>
      <c r="D10" s="6">
        <v>10001006</v>
      </c>
      <c r="E10" s="1">
        <f t="shared" si="0"/>
        <v>-2375</v>
      </c>
      <c r="F10" s="2">
        <f t="shared" si="1"/>
        <v>0</v>
      </c>
    </row>
    <row r="11" spans="1:15" ht="20.100000000000001" customHeight="1" x14ac:dyDescent="0.25">
      <c r="A11" s="3" t="s">
        <v>12</v>
      </c>
      <c r="B11" s="1">
        <f>'[1]حركة أولياء الأمور المالية'!B9</f>
        <v>1900</v>
      </c>
      <c r="C11" s="1">
        <f>'[1]حركة أولياء الأمور المالية'!C9</f>
        <v>1900</v>
      </c>
      <c r="D11" s="6">
        <v>10001007</v>
      </c>
      <c r="E11" s="1">
        <f t="shared" si="0"/>
        <v>-950</v>
      </c>
      <c r="F11" s="2">
        <f t="shared" si="1"/>
        <v>0</v>
      </c>
    </row>
    <row r="12" spans="1:15" ht="20.100000000000001" customHeight="1" x14ac:dyDescent="0.25">
      <c r="A12" s="3" t="s">
        <v>13</v>
      </c>
      <c r="B12" s="1">
        <f>'[1]حركة أولياء الأمور المالية'!B10</f>
        <v>1900</v>
      </c>
      <c r="C12" s="1">
        <f>'[1]حركة أولياء الأمور المالية'!C10</f>
        <v>1900</v>
      </c>
      <c r="D12" s="6">
        <v>10001008</v>
      </c>
      <c r="E12" s="1">
        <f t="shared" si="0"/>
        <v>-950</v>
      </c>
      <c r="F12" s="2">
        <f t="shared" si="1"/>
        <v>0</v>
      </c>
    </row>
    <row r="13" spans="1:15" ht="20.100000000000001" customHeight="1" x14ac:dyDescent="0.25">
      <c r="A13" s="3" t="s">
        <v>14</v>
      </c>
      <c r="B13" s="1">
        <f>'[1]حركة أولياء الأمور المالية'!B11</f>
        <v>1900</v>
      </c>
      <c r="C13" s="1">
        <f>'[1]حركة أولياء الأمور المالية'!C11</f>
        <v>1620</v>
      </c>
      <c r="D13" s="6">
        <v>10001009</v>
      </c>
      <c r="E13" s="1">
        <f t="shared" si="0"/>
        <v>-670</v>
      </c>
      <c r="F13" s="2">
        <f t="shared" si="1"/>
        <v>280</v>
      </c>
    </row>
    <row r="14" spans="1:15" ht="20.100000000000001" customHeight="1" x14ac:dyDescent="0.25">
      <c r="A14" s="3" t="s">
        <v>15</v>
      </c>
      <c r="B14" s="1">
        <f>'[1]حركة أولياء الأمور المالية'!B12</f>
        <v>3800</v>
      </c>
      <c r="C14" s="1">
        <f>'[1]حركة أولياء الأمور المالية'!C12</f>
        <v>1900</v>
      </c>
      <c r="D14" s="6">
        <v>10001010</v>
      </c>
      <c r="E14" s="1">
        <f t="shared" si="0"/>
        <v>0</v>
      </c>
      <c r="F14" s="2">
        <f t="shared" si="1"/>
        <v>1900</v>
      </c>
    </row>
    <row r="15" spans="1:15" ht="20.100000000000001" customHeight="1" x14ac:dyDescent="0.25">
      <c r="A15" s="3" t="s">
        <v>16</v>
      </c>
      <c r="B15" s="1">
        <f>'[1]حركة أولياء الأمور المالية'!B13</f>
        <v>950</v>
      </c>
      <c r="C15" s="1">
        <f>'[1]حركة أولياء الأمور المالية'!C13</f>
        <v>475</v>
      </c>
      <c r="D15" s="6">
        <v>10001011</v>
      </c>
      <c r="E15" s="1">
        <f t="shared" si="0"/>
        <v>0</v>
      </c>
      <c r="F15" s="2">
        <f t="shared" si="1"/>
        <v>475</v>
      </c>
    </row>
    <row r="16" spans="1:15" ht="20.100000000000001" customHeight="1" x14ac:dyDescent="0.25">
      <c r="A16" s="3" t="s">
        <v>17</v>
      </c>
      <c r="B16" s="1">
        <f>'[1]حركة أولياء الأمور المالية'!B14</f>
        <v>950</v>
      </c>
      <c r="C16" s="1">
        <f>'[1]حركة أولياء الأمور المالية'!C14</f>
        <v>400</v>
      </c>
      <c r="D16" s="6">
        <v>10001012</v>
      </c>
      <c r="E16" s="1">
        <f t="shared" si="0"/>
        <v>75</v>
      </c>
      <c r="F16" s="2">
        <f t="shared" si="1"/>
        <v>550</v>
      </c>
    </row>
    <row r="17" spans="1:6" ht="20.100000000000001" customHeight="1" x14ac:dyDescent="0.25">
      <c r="A17" s="3" t="s">
        <v>18</v>
      </c>
      <c r="B17" s="1">
        <f>'[1]حركة أولياء الأمور المالية'!B15</f>
        <v>2850</v>
      </c>
      <c r="C17" s="1">
        <f>'[1]حركة أولياء الأمور المالية'!C15</f>
        <v>1545</v>
      </c>
      <c r="D17" s="6">
        <v>10001013</v>
      </c>
      <c r="E17" s="1">
        <f t="shared" si="0"/>
        <v>-120</v>
      </c>
      <c r="F17" s="2">
        <f t="shared" si="1"/>
        <v>1305</v>
      </c>
    </row>
    <row r="18" spans="1:6" ht="20.100000000000001" customHeight="1" x14ac:dyDescent="0.25">
      <c r="A18" s="3" t="s">
        <v>19</v>
      </c>
      <c r="B18" s="1">
        <f>'[1]حركة أولياء الأمور المالية'!B16</f>
        <v>1900</v>
      </c>
      <c r="C18" s="1">
        <f>'[1]حركة أولياء الأمور المالية'!C16</f>
        <v>1700</v>
      </c>
      <c r="D18" s="6">
        <v>10001014</v>
      </c>
      <c r="E18" s="1">
        <f t="shared" si="0"/>
        <v>-750</v>
      </c>
      <c r="F18" s="2">
        <f t="shared" si="1"/>
        <v>200</v>
      </c>
    </row>
    <row r="19" spans="1:6" ht="20.100000000000001" customHeight="1" x14ac:dyDescent="0.25">
      <c r="A19" s="3" t="s">
        <v>20</v>
      </c>
      <c r="B19" s="1">
        <f>'[1]حركة أولياء الأمور المالية'!B17</f>
        <v>1900</v>
      </c>
      <c r="C19" s="1">
        <f>'[1]حركة أولياء الأمور المالية'!C17</f>
        <v>1900</v>
      </c>
      <c r="D19" s="6">
        <v>10001015</v>
      </c>
      <c r="E19" s="1">
        <f t="shared" si="0"/>
        <v>-950</v>
      </c>
      <c r="F19" s="2">
        <f t="shared" si="1"/>
        <v>0</v>
      </c>
    </row>
    <row r="20" spans="1:6" ht="20.100000000000001" customHeight="1" x14ac:dyDescent="0.25">
      <c r="A20" s="3" t="s">
        <v>21</v>
      </c>
      <c r="B20" s="1">
        <f>'[1]حركة أولياء الأمور المالية'!B18</f>
        <v>950</v>
      </c>
      <c r="C20" s="1">
        <f>'[1]حركة أولياء الأمور المالية'!C18</f>
        <v>950</v>
      </c>
      <c r="D20" s="6">
        <v>10001016</v>
      </c>
      <c r="E20" s="1">
        <f t="shared" si="0"/>
        <v>-475</v>
      </c>
      <c r="F20" s="2">
        <f t="shared" si="1"/>
        <v>0</v>
      </c>
    </row>
    <row r="21" spans="1:6" ht="20.100000000000001" customHeight="1" x14ac:dyDescent="0.25">
      <c r="A21" s="3" t="s">
        <v>22</v>
      </c>
      <c r="B21" s="1">
        <f>'[1]حركة أولياء الأمور المالية'!B19</f>
        <v>950</v>
      </c>
      <c r="C21" s="1">
        <f>'[1]حركة أولياء الأمور المالية'!C19</f>
        <v>950</v>
      </c>
      <c r="D21" s="6">
        <v>10001017</v>
      </c>
      <c r="E21" s="1">
        <f t="shared" si="0"/>
        <v>-475</v>
      </c>
      <c r="F21" s="2">
        <f t="shared" si="1"/>
        <v>0</v>
      </c>
    </row>
    <row r="22" spans="1:6" ht="20.100000000000001" customHeight="1" x14ac:dyDescent="0.25">
      <c r="A22" s="3" t="s">
        <v>23</v>
      </c>
      <c r="B22" s="1">
        <f>'[1]حركة أولياء الأمور المالية'!B20</f>
        <v>1900</v>
      </c>
      <c r="C22" s="1">
        <f>'[1]حركة أولياء الأمور المالية'!C20</f>
        <v>950</v>
      </c>
      <c r="D22" s="6">
        <v>10001018</v>
      </c>
      <c r="E22" s="1">
        <f t="shared" si="0"/>
        <v>0</v>
      </c>
      <c r="F22" s="2">
        <f t="shared" si="1"/>
        <v>950</v>
      </c>
    </row>
    <row r="23" spans="1:6" ht="20.100000000000001" customHeight="1" x14ac:dyDescent="0.25">
      <c r="A23" s="3" t="s">
        <v>24</v>
      </c>
      <c r="B23" s="1">
        <f>'[1]حركة أولياء الأمور المالية'!B21</f>
        <v>475</v>
      </c>
      <c r="C23" s="1">
        <f>'[1]حركة أولياء الأمور المالية'!C21</f>
        <v>475</v>
      </c>
      <c r="D23" s="6">
        <v>10001019</v>
      </c>
      <c r="E23" s="1">
        <f t="shared" si="0"/>
        <v>-237.5</v>
      </c>
      <c r="F23" s="2">
        <f t="shared" si="1"/>
        <v>0</v>
      </c>
    </row>
    <row r="24" spans="1:6" ht="20.100000000000001" customHeight="1" x14ac:dyDescent="0.25">
      <c r="A24" s="3" t="s">
        <v>25</v>
      </c>
      <c r="B24" s="1">
        <f>'[1]حركة أولياء الأمور المالية'!B22</f>
        <v>1900</v>
      </c>
      <c r="C24" s="1">
        <f>'[1]حركة أولياء الأمور المالية'!C22</f>
        <v>1900</v>
      </c>
      <c r="D24" s="6">
        <v>10001020</v>
      </c>
      <c r="E24" s="1">
        <f t="shared" si="0"/>
        <v>-950</v>
      </c>
      <c r="F24" s="2">
        <f t="shared" si="1"/>
        <v>0</v>
      </c>
    </row>
    <row r="25" spans="1:6" ht="20.100000000000001" customHeight="1" x14ac:dyDescent="0.25">
      <c r="A25" s="3" t="s">
        <v>26</v>
      </c>
      <c r="B25" s="1">
        <f>'[1]حركة أولياء الأمور المالية'!B23</f>
        <v>950</v>
      </c>
      <c r="C25" s="1">
        <f>'[1]حركة أولياء الأمور المالية'!C23</f>
        <v>950</v>
      </c>
      <c r="D25" s="6">
        <v>10001021</v>
      </c>
      <c r="E25" s="1">
        <f t="shared" si="0"/>
        <v>-475</v>
      </c>
      <c r="F25" s="2">
        <f t="shared" si="1"/>
        <v>0</v>
      </c>
    </row>
    <row r="26" spans="1:6" ht="20.100000000000001" customHeight="1" x14ac:dyDescent="0.25">
      <c r="A26" s="3" t="s">
        <v>27</v>
      </c>
      <c r="B26" s="1">
        <f>'[1]حركة أولياء الأمور المالية'!B24</f>
        <v>950</v>
      </c>
      <c r="C26" s="1">
        <f>'[1]حركة أولياء الأمور المالية'!C24</f>
        <v>950</v>
      </c>
      <c r="D26" s="6">
        <v>10001022</v>
      </c>
      <c r="E26" s="1">
        <f t="shared" si="0"/>
        <v>-475</v>
      </c>
      <c r="F26" s="2">
        <f t="shared" si="1"/>
        <v>0</v>
      </c>
    </row>
    <row r="27" spans="1:6" ht="20.100000000000001" customHeight="1" x14ac:dyDescent="0.25">
      <c r="A27" s="3" t="s">
        <v>28</v>
      </c>
      <c r="B27" s="1">
        <f>'[1]حركة أولياء الأمور المالية'!B25</f>
        <v>950</v>
      </c>
      <c r="C27" s="1">
        <f>'[1]حركة أولياء الأمور المالية'!C25</f>
        <v>950</v>
      </c>
      <c r="D27" s="6">
        <v>10001023</v>
      </c>
      <c r="E27" s="1">
        <f t="shared" si="0"/>
        <v>-475</v>
      </c>
      <c r="F27" s="2">
        <f t="shared" si="1"/>
        <v>0</v>
      </c>
    </row>
    <row r="28" spans="1:6" ht="20.100000000000001" customHeight="1" x14ac:dyDescent="0.25">
      <c r="A28" s="3" t="s">
        <v>29</v>
      </c>
      <c r="B28" s="1">
        <f>'[1]حركة أولياء الأمور المالية'!B26</f>
        <v>950</v>
      </c>
      <c r="C28" s="1">
        <f>'[1]حركة أولياء الأمور المالية'!C26</f>
        <v>950</v>
      </c>
      <c r="D28" s="6">
        <v>10001024</v>
      </c>
      <c r="E28" s="1">
        <f t="shared" si="0"/>
        <v>-475</v>
      </c>
      <c r="F28" s="2">
        <f t="shared" si="1"/>
        <v>0</v>
      </c>
    </row>
    <row r="29" spans="1:6" ht="20.100000000000001" customHeight="1" x14ac:dyDescent="0.25">
      <c r="A29" s="3" t="s">
        <v>30</v>
      </c>
      <c r="B29" s="1">
        <f>'[1]حركة أولياء الأمور المالية'!B27</f>
        <v>950</v>
      </c>
      <c r="C29" s="1">
        <f>'[1]حركة أولياء الأمور المالية'!C27</f>
        <v>950</v>
      </c>
      <c r="D29" s="6">
        <v>10001025</v>
      </c>
      <c r="E29" s="1">
        <f t="shared" si="0"/>
        <v>-475</v>
      </c>
      <c r="F29" s="2">
        <f t="shared" si="1"/>
        <v>0</v>
      </c>
    </row>
    <row r="30" spans="1:6" ht="20.100000000000001" customHeight="1" x14ac:dyDescent="0.25">
      <c r="A30" s="3" t="s">
        <v>31</v>
      </c>
      <c r="B30" s="1">
        <f>'[1]حركة أولياء الأمور المالية'!B28</f>
        <v>1900</v>
      </c>
      <c r="C30" s="1">
        <f>'[1]حركة أولياء الأمور المالية'!C28</f>
        <v>1650</v>
      </c>
      <c r="D30" s="6">
        <v>10001026</v>
      </c>
      <c r="E30" s="1">
        <f t="shared" si="0"/>
        <v>-700</v>
      </c>
      <c r="F30" s="2">
        <f t="shared" si="1"/>
        <v>250</v>
      </c>
    </row>
    <row r="31" spans="1:6" ht="20.100000000000001" customHeight="1" x14ac:dyDescent="0.25">
      <c r="A31" s="3" t="s">
        <v>32</v>
      </c>
      <c r="B31" s="1">
        <f>'[1]حركة أولياء الأمور المالية'!B29</f>
        <v>475</v>
      </c>
      <c r="C31" s="1">
        <f>'[1]حركة أولياء الأمور المالية'!C29</f>
        <v>475</v>
      </c>
      <c r="D31" s="6">
        <v>10001027</v>
      </c>
      <c r="E31" s="1">
        <f t="shared" si="0"/>
        <v>-237.5</v>
      </c>
      <c r="F31" s="2">
        <f t="shared" si="1"/>
        <v>0</v>
      </c>
    </row>
    <row r="32" spans="1:6" ht="20.100000000000001" customHeight="1" x14ac:dyDescent="0.25">
      <c r="A32" s="3" t="s">
        <v>33</v>
      </c>
      <c r="B32" s="1">
        <f>'[1]حركة أولياء الأمور المالية'!B30</f>
        <v>950</v>
      </c>
      <c r="C32" s="1">
        <f>'[1]حركة أولياء الأمور المالية'!C30</f>
        <v>475</v>
      </c>
      <c r="D32" s="6">
        <v>10001028</v>
      </c>
      <c r="E32" s="1">
        <f t="shared" si="0"/>
        <v>0</v>
      </c>
      <c r="F32" s="2">
        <f t="shared" si="1"/>
        <v>475</v>
      </c>
    </row>
    <row r="33" spans="1:6" ht="20.100000000000001" customHeight="1" x14ac:dyDescent="0.25">
      <c r="A33" s="3" t="s">
        <v>34</v>
      </c>
      <c r="B33" s="1">
        <f>'[1]حركة أولياء الأمور المالية'!B31</f>
        <v>2850</v>
      </c>
      <c r="C33" s="1">
        <f>'[1]حركة أولياء الأمور المالية'!C31</f>
        <v>2850</v>
      </c>
      <c r="D33" s="6">
        <v>10001029</v>
      </c>
      <c r="E33" s="1">
        <f t="shared" si="0"/>
        <v>-1425</v>
      </c>
      <c r="F33" s="2">
        <f t="shared" si="1"/>
        <v>0</v>
      </c>
    </row>
    <row r="34" spans="1:6" ht="20.100000000000001" customHeight="1" x14ac:dyDescent="0.25">
      <c r="A34" s="3" t="s">
        <v>35</v>
      </c>
      <c r="B34" s="1">
        <f>'[1]حركة أولياء الأمور المالية'!B32</f>
        <v>1900</v>
      </c>
      <c r="C34" s="1">
        <f>'[1]حركة أولياء الأمور المالية'!C32</f>
        <v>1250</v>
      </c>
      <c r="D34" s="6">
        <v>10001030</v>
      </c>
      <c r="E34" s="1">
        <f t="shared" si="0"/>
        <v>-300</v>
      </c>
      <c r="F34" s="2">
        <f t="shared" si="1"/>
        <v>650</v>
      </c>
    </row>
    <row r="35" spans="1:6" ht="20.100000000000001" customHeight="1" x14ac:dyDescent="0.25">
      <c r="A35" s="3" t="s">
        <v>36</v>
      </c>
      <c r="B35" s="1">
        <f>'[1]حركة أولياء الأمور المالية'!B33</f>
        <v>1900</v>
      </c>
      <c r="C35" s="1">
        <f>'[1]حركة أولياء الأمور المالية'!C33</f>
        <v>1000</v>
      </c>
      <c r="D35" s="6">
        <v>10001031</v>
      </c>
      <c r="E35" s="1">
        <f t="shared" si="0"/>
        <v>-50</v>
      </c>
      <c r="F35" s="2">
        <f t="shared" si="1"/>
        <v>900</v>
      </c>
    </row>
    <row r="36" spans="1:6" ht="20.100000000000001" customHeight="1" x14ac:dyDescent="0.25">
      <c r="A36" s="3" t="s">
        <v>37</v>
      </c>
      <c r="B36" s="1">
        <f>'[1]حركة أولياء الأمور المالية'!B34</f>
        <v>80</v>
      </c>
      <c r="C36" s="1">
        <f>'[1]حركة أولياء الأمور المالية'!C34</f>
        <v>80</v>
      </c>
      <c r="D36" s="6">
        <v>10001032</v>
      </c>
      <c r="E36" s="1">
        <f t="shared" si="0"/>
        <v>-40</v>
      </c>
      <c r="F36" s="2">
        <f t="shared" si="1"/>
        <v>0</v>
      </c>
    </row>
    <row r="37" spans="1:6" ht="20.100000000000001" customHeight="1" x14ac:dyDescent="0.25">
      <c r="A37" s="3" t="s">
        <v>38</v>
      </c>
      <c r="B37" s="1">
        <f>'[1]حركة أولياء الأمور المالية'!B35</f>
        <v>950</v>
      </c>
      <c r="C37" s="1">
        <f>'[1]حركة أولياء الأمور المالية'!C35</f>
        <v>950</v>
      </c>
      <c r="D37" s="6">
        <v>10001033</v>
      </c>
      <c r="E37" s="1">
        <f t="shared" si="0"/>
        <v>-475</v>
      </c>
      <c r="F37" s="2">
        <f t="shared" si="1"/>
        <v>0</v>
      </c>
    </row>
    <row r="38" spans="1:6" ht="20.100000000000001" customHeight="1" x14ac:dyDescent="0.25">
      <c r="A38" s="3" t="s">
        <v>39</v>
      </c>
      <c r="B38" s="1">
        <f>'[1]حركة أولياء الأمور المالية'!B36</f>
        <v>3800</v>
      </c>
      <c r="C38" s="1">
        <f>'[1]حركة أولياء الأمور المالية'!C36</f>
        <v>950</v>
      </c>
      <c r="D38" s="6">
        <v>10001034</v>
      </c>
      <c r="E38" s="1">
        <f t="shared" si="0"/>
        <v>950</v>
      </c>
      <c r="F38" s="2">
        <f t="shared" si="1"/>
        <v>2850</v>
      </c>
    </row>
    <row r="39" spans="1:6" ht="20.100000000000001" customHeight="1" x14ac:dyDescent="0.25">
      <c r="A39" s="3" t="s">
        <v>40</v>
      </c>
      <c r="B39" s="1">
        <f>'[1]حركة أولياء الأمور المالية'!B37</f>
        <v>950</v>
      </c>
      <c r="C39" s="1">
        <f>'[1]حركة أولياء الأمور المالية'!C37</f>
        <v>950</v>
      </c>
      <c r="D39" s="6">
        <v>10001035</v>
      </c>
      <c r="E39" s="1">
        <f t="shared" si="0"/>
        <v>-475</v>
      </c>
      <c r="F39" s="2">
        <f t="shared" si="1"/>
        <v>0</v>
      </c>
    </row>
    <row r="40" spans="1:6" ht="20.100000000000001" customHeight="1" x14ac:dyDescent="0.25">
      <c r="A40" s="3" t="s">
        <v>41</v>
      </c>
      <c r="B40" s="1">
        <f>'[1]حركة أولياء الأمور المالية'!B38</f>
        <v>1900</v>
      </c>
      <c r="C40" s="1">
        <f>'[1]حركة أولياء الأمور المالية'!C38</f>
        <v>1900</v>
      </c>
      <c r="D40" s="6">
        <v>10001036</v>
      </c>
      <c r="E40" s="1">
        <f t="shared" si="0"/>
        <v>-950</v>
      </c>
      <c r="F40" s="2">
        <f t="shared" si="1"/>
        <v>0</v>
      </c>
    </row>
    <row r="41" spans="1:6" ht="20.100000000000001" customHeight="1" x14ac:dyDescent="0.25">
      <c r="A41" s="3" t="s">
        <v>42</v>
      </c>
      <c r="B41" s="1">
        <f>'[1]حركة أولياء الأمور المالية'!B39</f>
        <v>2850</v>
      </c>
      <c r="C41" s="1">
        <f>'[1]حركة أولياء الأمور المالية'!C39</f>
        <v>750</v>
      </c>
      <c r="D41" s="6">
        <v>10001037</v>
      </c>
      <c r="E41" s="1">
        <f t="shared" si="0"/>
        <v>675</v>
      </c>
      <c r="F41" s="2">
        <f t="shared" si="1"/>
        <v>2100</v>
      </c>
    </row>
    <row r="42" spans="1:6" ht="20.100000000000001" customHeight="1" x14ac:dyDescent="0.25">
      <c r="A42" s="3" t="s">
        <v>43</v>
      </c>
      <c r="B42" s="1">
        <f>'[1]حركة أولياء الأمور المالية'!B40</f>
        <v>1900</v>
      </c>
      <c r="C42" s="1">
        <f>'[1]حركة أولياء الأمور المالية'!C40</f>
        <v>950</v>
      </c>
      <c r="D42" s="6">
        <v>10001038</v>
      </c>
      <c r="E42" s="1">
        <f t="shared" si="0"/>
        <v>0</v>
      </c>
      <c r="F42" s="2">
        <f t="shared" si="1"/>
        <v>950</v>
      </c>
    </row>
    <row r="43" spans="1:6" ht="20.100000000000001" customHeight="1" x14ac:dyDescent="0.25">
      <c r="A43" s="3" t="s">
        <v>44</v>
      </c>
      <c r="B43" s="1">
        <f>'[1]حركة أولياء الأمور المالية'!B41</f>
        <v>950</v>
      </c>
      <c r="C43" s="1">
        <f>'[1]حركة أولياء الأمور المالية'!C41</f>
        <v>950</v>
      </c>
      <c r="D43" s="6">
        <v>10001039</v>
      </c>
      <c r="E43" s="1">
        <f t="shared" si="0"/>
        <v>-475</v>
      </c>
      <c r="F43" s="2">
        <f t="shared" si="1"/>
        <v>0</v>
      </c>
    </row>
    <row r="44" spans="1:6" ht="20.100000000000001" customHeight="1" x14ac:dyDescent="0.25">
      <c r="A44" s="3" t="s">
        <v>45</v>
      </c>
      <c r="B44" s="1">
        <f>'[1]حركة أولياء الأمور المالية'!B42</f>
        <v>950</v>
      </c>
      <c r="C44" s="1">
        <f>'[1]حركة أولياء الأمور المالية'!C42</f>
        <v>700</v>
      </c>
      <c r="D44" s="6">
        <v>10001040</v>
      </c>
      <c r="E44" s="1">
        <f t="shared" si="0"/>
        <v>-225</v>
      </c>
      <c r="F44" s="2">
        <f t="shared" si="1"/>
        <v>250</v>
      </c>
    </row>
    <row r="45" spans="1:6" ht="20.100000000000001" customHeight="1" x14ac:dyDescent="0.25">
      <c r="A45" s="3" t="s">
        <v>46</v>
      </c>
      <c r="B45" s="1">
        <f>'[1]حركة أولياء الأمور المالية'!B43</f>
        <v>1900</v>
      </c>
      <c r="C45" s="1">
        <f>'[1]حركة أولياء الأمور المالية'!C43</f>
        <v>1800</v>
      </c>
      <c r="D45" s="6">
        <v>10001041</v>
      </c>
      <c r="E45" s="1">
        <f t="shared" si="0"/>
        <v>-850</v>
      </c>
      <c r="F45" s="2">
        <f t="shared" si="1"/>
        <v>100</v>
      </c>
    </row>
    <row r="46" spans="1:6" ht="20.100000000000001" customHeight="1" x14ac:dyDescent="0.25">
      <c r="A46" s="3" t="s">
        <v>47</v>
      </c>
      <c r="B46" s="1">
        <f>'[1]حركة أولياء الأمور المالية'!B44</f>
        <v>2850</v>
      </c>
      <c r="C46" s="1">
        <f>'[1]حركة أولياء الأمور المالية'!C44</f>
        <v>2850</v>
      </c>
      <c r="D46" s="6">
        <v>10001042</v>
      </c>
      <c r="E46" s="1">
        <f t="shared" si="0"/>
        <v>-1425</v>
      </c>
      <c r="F46" s="2">
        <f t="shared" si="1"/>
        <v>0</v>
      </c>
    </row>
    <row r="47" spans="1:6" ht="20.100000000000001" customHeight="1" x14ac:dyDescent="0.25">
      <c r="A47" s="3" t="s">
        <v>48</v>
      </c>
      <c r="B47" s="1">
        <f>'[1]حركة أولياء الأمور المالية'!B45</f>
        <v>3800</v>
      </c>
      <c r="C47" s="1">
        <f>'[1]حركة أولياء الأمور المالية'!C45</f>
        <v>3800</v>
      </c>
      <c r="D47" s="6">
        <v>10001043</v>
      </c>
      <c r="E47" s="1">
        <f t="shared" si="0"/>
        <v>-1900</v>
      </c>
      <c r="F47" s="2">
        <f t="shared" si="1"/>
        <v>0</v>
      </c>
    </row>
    <row r="48" spans="1:6" ht="20.100000000000001" customHeight="1" x14ac:dyDescent="0.25">
      <c r="A48" s="3" t="s">
        <v>49</v>
      </c>
      <c r="B48" s="1">
        <f>'[1]حركة أولياء الأمور المالية'!B46</f>
        <v>475</v>
      </c>
      <c r="C48" s="1">
        <f>'[1]حركة أولياء الأمور المالية'!C46</f>
        <v>475</v>
      </c>
      <c r="D48" s="6">
        <v>10001044</v>
      </c>
      <c r="E48" s="1">
        <f t="shared" si="0"/>
        <v>-237.5</v>
      </c>
      <c r="F48" s="2">
        <f t="shared" si="1"/>
        <v>0</v>
      </c>
    </row>
    <row r="49" spans="1:6" ht="20.100000000000001" customHeight="1" x14ac:dyDescent="0.25">
      <c r="A49" s="3" t="s">
        <v>50</v>
      </c>
      <c r="B49" s="1">
        <f>'[1]حركة أولياء الأمور المالية'!B47</f>
        <v>1900</v>
      </c>
      <c r="C49" s="1">
        <f>'[1]حركة أولياء الأمور المالية'!C47</f>
        <v>1900</v>
      </c>
      <c r="D49" s="6">
        <v>10001045</v>
      </c>
      <c r="E49" s="1">
        <f t="shared" si="0"/>
        <v>-950</v>
      </c>
      <c r="F49" s="2">
        <f t="shared" si="1"/>
        <v>0</v>
      </c>
    </row>
    <row r="50" spans="1:6" ht="20.100000000000001" customHeight="1" x14ac:dyDescent="0.25">
      <c r="A50" s="3" t="s">
        <v>51</v>
      </c>
      <c r="B50" s="1">
        <f>'[1]حركة أولياء الأمور المالية'!B48</f>
        <v>1900</v>
      </c>
      <c r="C50" s="1">
        <f>'[1]حركة أولياء الأمور المالية'!C48</f>
        <v>1700</v>
      </c>
      <c r="D50" s="6">
        <v>10001046</v>
      </c>
      <c r="E50" s="1">
        <f t="shared" si="0"/>
        <v>-750</v>
      </c>
      <c r="F50" s="2">
        <f t="shared" si="1"/>
        <v>200</v>
      </c>
    </row>
    <row r="51" spans="1:6" ht="20.100000000000001" customHeight="1" x14ac:dyDescent="0.25">
      <c r="A51" s="3" t="s">
        <v>52</v>
      </c>
      <c r="B51" s="1">
        <f>'[1]حركة أولياء الأمور المالية'!B49</f>
        <v>1900</v>
      </c>
      <c r="C51" s="1">
        <f>'[1]حركة أولياء الأمور المالية'!C49</f>
        <v>950</v>
      </c>
      <c r="D51" s="6">
        <v>10001047</v>
      </c>
      <c r="E51" s="1">
        <f t="shared" si="0"/>
        <v>0</v>
      </c>
      <c r="F51" s="2">
        <f t="shared" si="1"/>
        <v>950</v>
      </c>
    </row>
  </sheetData>
  <mergeCells count="4">
    <mergeCell ref="G5:O5"/>
    <mergeCell ref="G6:O6"/>
    <mergeCell ref="G7:O7"/>
    <mergeCell ref="G8:O8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ديون أولياء الأمور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Azizm</cp:lastModifiedBy>
  <dcterms:created xsi:type="dcterms:W3CDTF">2016-03-28T07:29:24Z</dcterms:created>
  <dcterms:modified xsi:type="dcterms:W3CDTF">2016-03-28T07:46:34Z</dcterms:modified>
</cp:coreProperties>
</file>